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4915" windowHeight="11820" activeTab="1"/>
  </bookViews>
  <sheets>
    <sheet name="multi" sheetId="1" r:id="rId1"/>
    <sheet name="Convertisseur" sheetId="3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AW15000" i="3" l="1"/>
  <c r="AV15000" i="3"/>
  <c r="AU15000" i="3"/>
  <c r="AT15000" i="3"/>
  <c r="AW14999" i="3"/>
  <c r="AV14999" i="3"/>
  <c r="AU14999" i="3"/>
  <c r="AT14999" i="3"/>
  <c r="AW14998" i="3"/>
  <c r="AV14998" i="3"/>
  <c r="AU14998" i="3"/>
  <c r="AT14998" i="3"/>
  <c r="AW14997" i="3"/>
  <c r="AV14997" i="3"/>
  <c r="AU14997" i="3"/>
  <c r="AT14997" i="3"/>
  <c r="AW14996" i="3"/>
  <c r="AV14996" i="3"/>
  <c r="AU14996" i="3"/>
  <c r="AT14996" i="3"/>
  <c r="AW14995" i="3"/>
  <c r="AV14995" i="3"/>
  <c r="AU14995" i="3"/>
  <c r="AT14995" i="3"/>
  <c r="AW14994" i="3"/>
  <c r="AV14994" i="3"/>
  <c r="AU14994" i="3"/>
  <c r="AT14994" i="3"/>
  <c r="AW14993" i="3"/>
  <c r="AV14993" i="3"/>
  <c r="AU14993" i="3"/>
  <c r="AT14993" i="3"/>
  <c r="AW14992" i="3"/>
  <c r="AV14992" i="3"/>
  <c r="AU14992" i="3"/>
  <c r="AT14992" i="3"/>
  <c r="AW14991" i="3"/>
  <c r="AV14991" i="3"/>
  <c r="AU14991" i="3"/>
  <c r="AT14991" i="3"/>
  <c r="AW14990" i="3"/>
  <c r="AV14990" i="3"/>
  <c r="AU14990" i="3"/>
  <c r="AT14990" i="3"/>
  <c r="AW14989" i="3"/>
  <c r="AV14989" i="3"/>
  <c r="AU14989" i="3"/>
  <c r="AT14989" i="3"/>
  <c r="AW14988" i="3"/>
  <c r="AV14988" i="3"/>
  <c r="AU14988" i="3"/>
  <c r="AT14988" i="3"/>
  <c r="AW14987" i="3"/>
  <c r="AV14987" i="3"/>
  <c r="AU14987" i="3"/>
  <c r="AT14987" i="3"/>
  <c r="AW14986" i="3"/>
  <c r="AV14986" i="3"/>
  <c r="AU14986" i="3"/>
  <c r="AT14986" i="3"/>
  <c r="AW14985" i="3"/>
  <c r="AV14985" i="3"/>
  <c r="AU14985" i="3"/>
  <c r="AT14985" i="3"/>
  <c r="AW14984" i="3"/>
  <c r="AV14984" i="3"/>
  <c r="AU14984" i="3"/>
  <c r="AT14984" i="3"/>
  <c r="AW14983" i="3"/>
  <c r="AV14983" i="3"/>
  <c r="AU14983" i="3"/>
  <c r="AT14983" i="3"/>
  <c r="AW14982" i="3"/>
  <c r="AV14982" i="3"/>
  <c r="AU14982" i="3"/>
  <c r="AT14982" i="3"/>
  <c r="AW14981" i="3"/>
  <c r="AV14981" i="3"/>
  <c r="AU14981" i="3"/>
  <c r="AT14981" i="3"/>
  <c r="AW14980" i="3"/>
  <c r="AV14980" i="3"/>
  <c r="AU14980" i="3"/>
  <c r="AT14980" i="3"/>
  <c r="AW14979" i="3"/>
  <c r="AV14979" i="3"/>
  <c r="AU14979" i="3"/>
  <c r="AT14979" i="3"/>
  <c r="AW14978" i="3"/>
  <c r="AV14978" i="3"/>
  <c r="AU14978" i="3"/>
  <c r="AT14978" i="3"/>
  <c r="AW14977" i="3"/>
  <c r="AV14977" i="3"/>
  <c r="AU14977" i="3"/>
  <c r="AT14977" i="3"/>
  <c r="AW14976" i="3"/>
  <c r="AV14976" i="3"/>
  <c r="AU14976" i="3"/>
  <c r="AT14976" i="3"/>
  <c r="AW14975" i="3"/>
  <c r="AV14975" i="3"/>
  <c r="AU14975" i="3"/>
  <c r="AT14975" i="3"/>
  <c r="AW14974" i="3"/>
  <c r="AV14974" i="3"/>
  <c r="AU14974" i="3"/>
  <c r="AT14974" i="3"/>
  <c r="AW14973" i="3"/>
  <c r="AV14973" i="3"/>
  <c r="AU14973" i="3"/>
  <c r="AT14973" i="3"/>
  <c r="AW14972" i="3"/>
  <c r="AV14972" i="3"/>
  <c r="AU14972" i="3"/>
  <c r="AT14972" i="3"/>
  <c r="AW14971" i="3"/>
  <c r="AV14971" i="3"/>
  <c r="AU14971" i="3"/>
  <c r="AT14971" i="3"/>
  <c r="AW14970" i="3"/>
  <c r="AV14970" i="3"/>
  <c r="AU14970" i="3"/>
  <c r="AT14970" i="3"/>
  <c r="AW14969" i="3"/>
  <c r="AV14969" i="3"/>
  <c r="AU14969" i="3"/>
  <c r="AT14969" i="3"/>
  <c r="AW14968" i="3"/>
  <c r="AV14968" i="3"/>
  <c r="AU14968" i="3"/>
  <c r="AT14968" i="3"/>
  <c r="AW14967" i="3"/>
  <c r="AV14967" i="3"/>
  <c r="AU14967" i="3"/>
  <c r="AT14967" i="3"/>
  <c r="AW14966" i="3"/>
  <c r="AV14966" i="3"/>
  <c r="AU14966" i="3"/>
  <c r="AT14966" i="3"/>
  <c r="AW14965" i="3"/>
  <c r="AV14965" i="3"/>
  <c r="AU14965" i="3"/>
  <c r="AT14965" i="3"/>
  <c r="AW14964" i="3"/>
  <c r="AV14964" i="3"/>
  <c r="AU14964" i="3"/>
  <c r="AT14964" i="3"/>
  <c r="AW14963" i="3"/>
  <c r="AV14963" i="3"/>
  <c r="AU14963" i="3"/>
  <c r="AT14963" i="3"/>
  <c r="AW14962" i="3"/>
  <c r="AV14962" i="3"/>
  <c r="AU14962" i="3"/>
  <c r="AT14962" i="3"/>
  <c r="AW14961" i="3"/>
  <c r="AV14961" i="3"/>
  <c r="AU14961" i="3"/>
  <c r="AT14961" i="3"/>
  <c r="AW14960" i="3"/>
  <c r="AV14960" i="3"/>
  <c r="AU14960" i="3"/>
  <c r="AT14960" i="3"/>
  <c r="AW14959" i="3"/>
  <c r="AV14959" i="3"/>
  <c r="AU14959" i="3"/>
  <c r="AT14959" i="3"/>
  <c r="AW14958" i="3"/>
  <c r="AV14958" i="3"/>
  <c r="AU14958" i="3"/>
  <c r="AT14958" i="3"/>
  <c r="AW14957" i="3"/>
  <c r="AV14957" i="3"/>
  <c r="AU14957" i="3"/>
  <c r="AT14957" i="3"/>
  <c r="AW14956" i="3"/>
  <c r="AV14956" i="3"/>
  <c r="AU14956" i="3"/>
  <c r="AT14956" i="3"/>
  <c r="AW14955" i="3"/>
  <c r="AV14955" i="3"/>
  <c r="AU14955" i="3"/>
  <c r="AT14955" i="3"/>
  <c r="AW14954" i="3"/>
  <c r="AV14954" i="3"/>
  <c r="AU14954" i="3"/>
  <c r="AT14954" i="3"/>
  <c r="AW14953" i="3"/>
  <c r="AV14953" i="3"/>
  <c r="AU14953" i="3"/>
  <c r="AT14953" i="3"/>
  <c r="AW14952" i="3"/>
  <c r="AV14952" i="3"/>
  <c r="AU14952" i="3"/>
  <c r="AT14952" i="3"/>
  <c r="AW14951" i="3"/>
  <c r="AV14951" i="3"/>
  <c r="AU14951" i="3"/>
  <c r="AT14951" i="3"/>
  <c r="AW14950" i="3"/>
  <c r="AV14950" i="3"/>
  <c r="AU14950" i="3"/>
  <c r="AT14950" i="3"/>
  <c r="AW14949" i="3"/>
  <c r="AV14949" i="3"/>
  <c r="AU14949" i="3"/>
  <c r="AT14949" i="3"/>
  <c r="AW14948" i="3"/>
  <c r="AV14948" i="3"/>
  <c r="AU14948" i="3"/>
  <c r="AT14948" i="3"/>
  <c r="AW14947" i="3"/>
  <c r="AV14947" i="3"/>
  <c r="AU14947" i="3"/>
  <c r="AT14947" i="3"/>
  <c r="AW14946" i="3"/>
  <c r="AV14946" i="3"/>
  <c r="AU14946" i="3"/>
  <c r="AT14946" i="3"/>
  <c r="AW14945" i="3"/>
  <c r="AV14945" i="3"/>
  <c r="AU14945" i="3"/>
  <c r="AT14945" i="3"/>
  <c r="AW14944" i="3"/>
  <c r="AV14944" i="3"/>
  <c r="AU14944" i="3"/>
  <c r="AT14944" i="3"/>
  <c r="AW14943" i="3"/>
  <c r="AV14943" i="3"/>
  <c r="AU14943" i="3"/>
  <c r="AT14943" i="3"/>
  <c r="AW14942" i="3"/>
  <c r="AV14942" i="3"/>
  <c r="AU14942" i="3"/>
  <c r="AT14942" i="3"/>
  <c r="AW14941" i="3"/>
  <c r="AV14941" i="3"/>
  <c r="AU14941" i="3"/>
  <c r="AT14941" i="3"/>
  <c r="AW14940" i="3"/>
  <c r="AV14940" i="3"/>
  <c r="AU14940" i="3"/>
  <c r="AT14940" i="3"/>
  <c r="AW14939" i="3"/>
  <c r="AV14939" i="3"/>
  <c r="AU14939" i="3"/>
  <c r="AT14939" i="3"/>
  <c r="AW14938" i="3"/>
  <c r="AV14938" i="3"/>
  <c r="AU14938" i="3"/>
  <c r="AT14938" i="3"/>
  <c r="AW14937" i="3"/>
  <c r="AV14937" i="3"/>
  <c r="AU14937" i="3"/>
  <c r="AT14937" i="3"/>
  <c r="AW14936" i="3"/>
  <c r="AV14936" i="3"/>
  <c r="AU14936" i="3"/>
  <c r="AT14936" i="3"/>
  <c r="AW14935" i="3"/>
  <c r="AV14935" i="3"/>
  <c r="AU14935" i="3"/>
  <c r="AT14935" i="3"/>
  <c r="AW14934" i="3"/>
  <c r="AV14934" i="3"/>
  <c r="AU14934" i="3"/>
  <c r="AT14934" i="3"/>
  <c r="AW14933" i="3"/>
  <c r="AV14933" i="3"/>
  <c r="AU14933" i="3"/>
  <c r="AT14933" i="3"/>
  <c r="AW14932" i="3"/>
  <c r="AV14932" i="3"/>
  <c r="AU14932" i="3"/>
  <c r="AT14932" i="3"/>
  <c r="AW14931" i="3"/>
  <c r="AV14931" i="3"/>
  <c r="AU14931" i="3"/>
  <c r="AT14931" i="3"/>
  <c r="AW14930" i="3"/>
  <c r="AV14930" i="3"/>
  <c r="AU14930" i="3"/>
  <c r="AT14930" i="3"/>
  <c r="AW14929" i="3"/>
  <c r="AV14929" i="3"/>
  <c r="AU14929" i="3"/>
  <c r="AT14929" i="3"/>
  <c r="AW14928" i="3"/>
  <c r="AV14928" i="3"/>
  <c r="AU14928" i="3"/>
  <c r="AT14928" i="3"/>
  <c r="AW14927" i="3"/>
  <c r="AV14927" i="3"/>
  <c r="AU14927" i="3"/>
  <c r="AT14927" i="3"/>
  <c r="AW14926" i="3"/>
  <c r="AV14926" i="3"/>
  <c r="AU14926" i="3"/>
  <c r="AT14926" i="3"/>
  <c r="AW14925" i="3"/>
  <c r="AV14925" i="3"/>
  <c r="AU14925" i="3"/>
  <c r="AT14925" i="3"/>
  <c r="AW14924" i="3"/>
  <c r="AV14924" i="3"/>
  <c r="AU14924" i="3"/>
  <c r="AT14924" i="3"/>
  <c r="AW14923" i="3"/>
  <c r="AV14923" i="3"/>
  <c r="AU14923" i="3"/>
  <c r="AT14923" i="3"/>
  <c r="AW14922" i="3"/>
  <c r="AV14922" i="3"/>
  <c r="AU14922" i="3"/>
  <c r="AT14922" i="3"/>
  <c r="AW14921" i="3"/>
  <c r="AV14921" i="3"/>
  <c r="AU14921" i="3"/>
  <c r="AT14921" i="3"/>
  <c r="AW14920" i="3"/>
  <c r="AV14920" i="3"/>
  <c r="AU14920" i="3"/>
  <c r="AT14920" i="3"/>
  <c r="AW14919" i="3"/>
  <c r="AV14919" i="3"/>
  <c r="AU14919" i="3"/>
  <c r="AT14919" i="3"/>
  <c r="AW14918" i="3"/>
  <c r="AV14918" i="3"/>
  <c r="AU14918" i="3"/>
  <c r="AT14918" i="3"/>
  <c r="AW14917" i="3"/>
  <c r="AV14917" i="3"/>
  <c r="AU14917" i="3"/>
  <c r="AT14917" i="3"/>
  <c r="AW14916" i="3"/>
  <c r="AV14916" i="3"/>
  <c r="AU14916" i="3"/>
  <c r="AT14916" i="3"/>
  <c r="AW14915" i="3"/>
  <c r="AV14915" i="3"/>
  <c r="AU14915" i="3"/>
  <c r="AT14915" i="3"/>
  <c r="AW14914" i="3"/>
  <c r="AV14914" i="3"/>
  <c r="AU14914" i="3"/>
  <c r="AT14914" i="3"/>
  <c r="AW14913" i="3"/>
  <c r="AV14913" i="3"/>
  <c r="AU14913" i="3"/>
  <c r="AT14913" i="3"/>
  <c r="AW14912" i="3"/>
  <c r="AV14912" i="3"/>
  <c r="AU14912" i="3"/>
  <c r="AT14912" i="3"/>
  <c r="AW14911" i="3"/>
  <c r="AV14911" i="3"/>
  <c r="AU14911" i="3"/>
  <c r="AT14911" i="3"/>
  <c r="AW14910" i="3"/>
  <c r="AV14910" i="3"/>
  <c r="AU14910" i="3"/>
  <c r="AT14910" i="3"/>
  <c r="AW14909" i="3"/>
  <c r="AV14909" i="3"/>
  <c r="AU14909" i="3"/>
  <c r="AT14909" i="3"/>
  <c r="AW14908" i="3"/>
  <c r="AV14908" i="3"/>
  <c r="AU14908" i="3"/>
  <c r="AT14908" i="3"/>
  <c r="AW14907" i="3"/>
  <c r="AV14907" i="3"/>
  <c r="AU14907" i="3"/>
  <c r="AT14907" i="3"/>
  <c r="AW14906" i="3"/>
  <c r="AV14906" i="3"/>
  <c r="AU14906" i="3"/>
  <c r="AT14906" i="3"/>
  <c r="AW14905" i="3"/>
  <c r="AV14905" i="3"/>
  <c r="AU14905" i="3"/>
  <c r="AT14905" i="3"/>
  <c r="AW14904" i="3"/>
  <c r="AV14904" i="3"/>
  <c r="AU14904" i="3"/>
  <c r="AT14904" i="3"/>
  <c r="AW14903" i="3"/>
  <c r="AV14903" i="3"/>
  <c r="AU14903" i="3"/>
  <c r="AT14903" i="3"/>
  <c r="AW14902" i="3"/>
  <c r="AV14902" i="3"/>
  <c r="AU14902" i="3"/>
  <c r="AT14902" i="3"/>
  <c r="AW14901" i="3"/>
  <c r="AV14901" i="3"/>
  <c r="AU14901" i="3"/>
  <c r="AT14901" i="3"/>
  <c r="AW14900" i="3"/>
  <c r="AV14900" i="3"/>
  <c r="AU14900" i="3"/>
  <c r="AT14900" i="3"/>
  <c r="AW14899" i="3"/>
  <c r="AV14899" i="3"/>
  <c r="AU14899" i="3"/>
  <c r="AT14899" i="3"/>
  <c r="AW14898" i="3"/>
  <c r="AV14898" i="3"/>
  <c r="AU14898" i="3"/>
  <c r="AT14898" i="3"/>
  <c r="AW14897" i="3"/>
  <c r="AV14897" i="3"/>
  <c r="AU14897" i="3"/>
  <c r="AT14897" i="3"/>
  <c r="AW14896" i="3"/>
  <c r="AV14896" i="3"/>
  <c r="AU14896" i="3"/>
  <c r="AT14896" i="3"/>
  <c r="AW14895" i="3"/>
  <c r="AV14895" i="3"/>
  <c r="AU14895" i="3"/>
  <c r="AT14895" i="3"/>
  <c r="AW14894" i="3"/>
  <c r="AV14894" i="3"/>
  <c r="AU14894" i="3"/>
  <c r="AT14894" i="3"/>
  <c r="AW14893" i="3"/>
  <c r="AV14893" i="3"/>
  <c r="AU14893" i="3"/>
  <c r="AT14893" i="3"/>
  <c r="AW14892" i="3"/>
  <c r="AV14892" i="3"/>
  <c r="AU14892" i="3"/>
  <c r="AT14892" i="3"/>
  <c r="AW14891" i="3"/>
  <c r="AV14891" i="3"/>
  <c r="AU14891" i="3"/>
  <c r="AT14891" i="3"/>
  <c r="AW14890" i="3"/>
  <c r="AV14890" i="3"/>
  <c r="AU14890" i="3"/>
  <c r="AT14890" i="3"/>
  <c r="AW14889" i="3"/>
  <c r="AV14889" i="3"/>
  <c r="AU14889" i="3"/>
  <c r="AT14889" i="3"/>
  <c r="AW14888" i="3"/>
  <c r="AV14888" i="3"/>
  <c r="AU14888" i="3"/>
  <c r="AT14888" i="3"/>
  <c r="AW14887" i="3"/>
  <c r="AV14887" i="3"/>
  <c r="AU14887" i="3"/>
  <c r="AT14887" i="3"/>
  <c r="AW14886" i="3"/>
  <c r="AV14886" i="3"/>
  <c r="AU14886" i="3"/>
  <c r="AT14886" i="3"/>
  <c r="AW14885" i="3"/>
  <c r="AV14885" i="3"/>
  <c r="AU14885" i="3"/>
  <c r="AT14885" i="3"/>
  <c r="AW14884" i="3"/>
  <c r="AV14884" i="3"/>
  <c r="AU14884" i="3"/>
  <c r="AT14884" i="3"/>
  <c r="AW14883" i="3"/>
  <c r="AV14883" i="3"/>
  <c r="AU14883" i="3"/>
  <c r="AT14883" i="3"/>
  <c r="AW14882" i="3"/>
  <c r="AV14882" i="3"/>
  <c r="AU14882" i="3"/>
  <c r="AT14882" i="3"/>
  <c r="AW14881" i="3"/>
  <c r="AV14881" i="3"/>
  <c r="AU14881" i="3"/>
  <c r="AT14881" i="3"/>
  <c r="AW14880" i="3"/>
  <c r="AV14880" i="3"/>
  <c r="AU14880" i="3"/>
  <c r="AT14880" i="3"/>
  <c r="AW14879" i="3"/>
  <c r="AV14879" i="3"/>
  <c r="AU14879" i="3"/>
  <c r="AT14879" i="3"/>
  <c r="AW14878" i="3"/>
  <c r="AV14878" i="3"/>
  <c r="AU14878" i="3"/>
  <c r="AT14878" i="3"/>
  <c r="AW14877" i="3"/>
  <c r="AV14877" i="3"/>
  <c r="AU14877" i="3"/>
  <c r="AT14877" i="3"/>
  <c r="AW14876" i="3"/>
  <c r="AV14876" i="3"/>
  <c r="AU14876" i="3"/>
  <c r="AT14876" i="3"/>
  <c r="AW14875" i="3"/>
  <c r="AV14875" i="3"/>
  <c r="AU14875" i="3"/>
  <c r="AT14875" i="3"/>
  <c r="AW14874" i="3"/>
  <c r="AV14874" i="3"/>
  <c r="AU14874" i="3"/>
  <c r="AT14874" i="3"/>
  <c r="AW14873" i="3"/>
  <c r="AV14873" i="3"/>
  <c r="AU14873" i="3"/>
  <c r="AT14873" i="3"/>
  <c r="AW14872" i="3"/>
  <c r="AV14872" i="3"/>
  <c r="AU14872" i="3"/>
  <c r="AT14872" i="3"/>
  <c r="AW14871" i="3"/>
  <c r="AV14871" i="3"/>
  <c r="AU14871" i="3"/>
  <c r="AT14871" i="3"/>
  <c r="AW14870" i="3"/>
  <c r="AV14870" i="3"/>
  <c r="AU14870" i="3"/>
  <c r="AT14870" i="3"/>
  <c r="AW14869" i="3"/>
  <c r="AV14869" i="3"/>
  <c r="AU14869" i="3"/>
  <c r="AT14869" i="3"/>
  <c r="AW14868" i="3"/>
  <c r="AV14868" i="3"/>
  <c r="AU14868" i="3"/>
  <c r="AT14868" i="3"/>
  <c r="AW14867" i="3"/>
  <c r="AV14867" i="3"/>
  <c r="AU14867" i="3"/>
  <c r="AT14867" i="3"/>
  <c r="AW14866" i="3"/>
  <c r="AV14866" i="3"/>
  <c r="AU14866" i="3"/>
  <c r="AT14866" i="3"/>
  <c r="AW14865" i="3"/>
  <c r="AV14865" i="3"/>
  <c r="AU14865" i="3"/>
  <c r="AT14865" i="3"/>
  <c r="AW14864" i="3"/>
  <c r="AV14864" i="3"/>
  <c r="AU14864" i="3"/>
  <c r="AT14864" i="3"/>
  <c r="AW14863" i="3"/>
  <c r="AV14863" i="3"/>
  <c r="AU14863" i="3"/>
  <c r="AT14863" i="3"/>
  <c r="AW14862" i="3"/>
  <c r="AV14862" i="3"/>
  <c r="AU14862" i="3"/>
  <c r="AT14862" i="3"/>
  <c r="AW14861" i="3"/>
  <c r="AV14861" i="3"/>
  <c r="AU14861" i="3"/>
  <c r="AT14861" i="3"/>
  <c r="AW14860" i="3"/>
  <c r="AV14860" i="3"/>
  <c r="AU14860" i="3"/>
  <c r="AT14860" i="3"/>
  <c r="AW14859" i="3"/>
  <c r="AV14859" i="3"/>
  <c r="AU14859" i="3"/>
  <c r="AT14859" i="3"/>
  <c r="AW14858" i="3"/>
  <c r="AV14858" i="3"/>
  <c r="AU14858" i="3"/>
  <c r="AT14858" i="3"/>
  <c r="AW14857" i="3"/>
  <c r="AV14857" i="3"/>
  <c r="AU14857" i="3"/>
  <c r="AT14857" i="3"/>
  <c r="AW14856" i="3"/>
  <c r="AV14856" i="3"/>
  <c r="AU14856" i="3"/>
  <c r="AT14856" i="3"/>
  <c r="AW14855" i="3"/>
  <c r="AV14855" i="3"/>
  <c r="AU14855" i="3"/>
  <c r="AT14855" i="3"/>
  <c r="AW14854" i="3"/>
  <c r="AV14854" i="3"/>
  <c r="AU14854" i="3"/>
  <c r="AT14854" i="3"/>
  <c r="AW14853" i="3"/>
  <c r="AV14853" i="3"/>
  <c r="AU14853" i="3"/>
  <c r="AT14853" i="3"/>
  <c r="AW14852" i="3"/>
  <c r="AV14852" i="3"/>
  <c r="AU14852" i="3"/>
  <c r="AT14852" i="3"/>
  <c r="AW14851" i="3"/>
  <c r="AV14851" i="3"/>
  <c r="AU14851" i="3"/>
  <c r="AT14851" i="3"/>
  <c r="AW14850" i="3"/>
  <c r="AV14850" i="3"/>
  <c r="AU14850" i="3"/>
  <c r="AT14850" i="3"/>
  <c r="AW14849" i="3"/>
  <c r="AV14849" i="3"/>
  <c r="AU14849" i="3"/>
  <c r="AT14849" i="3"/>
  <c r="AW14848" i="3"/>
  <c r="AV14848" i="3"/>
  <c r="AU14848" i="3"/>
  <c r="AT14848" i="3"/>
  <c r="AW14847" i="3"/>
  <c r="AV14847" i="3"/>
  <c r="AU14847" i="3"/>
  <c r="AT14847" i="3"/>
  <c r="AW14846" i="3"/>
  <c r="AV14846" i="3"/>
  <c r="AU14846" i="3"/>
  <c r="AT14846" i="3"/>
  <c r="AW14845" i="3"/>
  <c r="AV14845" i="3"/>
  <c r="AU14845" i="3"/>
  <c r="AT14845" i="3"/>
  <c r="AW14844" i="3"/>
  <c r="AV14844" i="3"/>
  <c r="AU14844" i="3"/>
  <c r="AT14844" i="3"/>
  <c r="AW14843" i="3"/>
  <c r="AV14843" i="3"/>
  <c r="AU14843" i="3"/>
  <c r="AT14843" i="3"/>
  <c r="AW14842" i="3"/>
  <c r="AV14842" i="3"/>
  <c r="AU14842" i="3"/>
  <c r="AT14842" i="3"/>
  <c r="AW14841" i="3"/>
  <c r="AV14841" i="3"/>
  <c r="AU14841" i="3"/>
  <c r="AT14841" i="3"/>
  <c r="AW14840" i="3"/>
  <c r="AV14840" i="3"/>
  <c r="AU14840" i="3"/>
  <c r="AT14840" i="3"/>
  <c r="AW14839" i="3"/>
  <c r="AV14839" i="3"/>
  <c r="AU14839" i="3"/>
  <c r="AT14839" i="3"/>
  <c r="AW14838" i="3"/>
  <c r="AV14838" i="3"/>
  <c r="AU14838" i="3"/>
  <c r="AT14838" i="3"/>
  <c r="AW14837" i="3"/>
  <c r="AV14837" i="3"/>
  <c r="AU14837" i="3"/>
  <c r="AT14837" i="3"/>
  <c r="AW14836" i="3"/>
  <c r="AV14836" i="3"/>
  <c r="AU14836" i="3"/>
  <c r="AT14836" i="3"/>
  <c r="AW14835" i="3"/>
  <c r="AV14835" i="3"/>
  <c r="AU14835" i="3"/>
  <c r="AT14835" i="3"/>
  <c r="AW14834" i="3"/>
  <c r="AV14834" i="3"/>
  <c r="AU14834" i="3"/>
  <c r="AT14834" i="3"/>
  <c r="AW14833" i="3"/>
  <c r="AV14833" i="3"/>
  <c r="AU14833" i="3"/>
  <c r="AT14833" i="3"/>
  <c r="AW14832" i="3"/>
  <c r="AV14832" i="3"/>
  <c r="AU14832" i="3"/>
  <c r="AT14832" i="3"/>
  <c r="AW14831" i="3"/>
  <c r="AV14831" i="3"/>
  <c r="AU14831" i="3"/>
  <c r="AT14831" i="3"/>
  <c r="AW14830" i="3"/>
  <c r="AV14830" i="3"/>
  <c r="AU14830" i="3"/>
  <c r="AT14830" i="3"/>
  <c r="AW14829" i="3"/>
  <c r="AV14829" i="3"/>
  <c r="AU14829" i="3"/>
  <c r="AT14829" i="3"/>
  <c r="AW14828" i="3"/>
  <c r="AV14828" i="3"/>
  <c r="AU14828" i="3"/>
  <c r="AT14828" i="3"/>
  <c r="AW14827" i="3"/>
  <c r="AV14827" i="3"/>
  <c r="AU14827" i="3"/>
  <c r="AT14827" i="3"/>
  <c r="AW14826" i="3"/>
  <c r="AV14826" i="3"/>
  <c r="AU14826" i="3"/>
  <c r="AT14826" i="3"/>
  <c r="AW14825" i="3"/>
  <c r="AV14825" i="3"/>
  <c r="AU14825" i="3"/>
  <c r="AT14825" i="3"/>
  <c r="AW14824" i="3"/>
  <c r="AV14824" i="3"/>
  <c r="AU14824" i="3"/>
  <c r="AT14824" i="3"/>
  <c r="AW14823" i="3"/>
  <c r="AV14823" i="3"/>
  <c r="AU14823" i="3"/>
  <c r="AT14823" i="3"/>
  <c r="AW14822" i="3"/>
  <c r="AV14822" i="3"/>
  <c r="AU14822" i="3"/>
  <c r="AT14822" i="3"/>
  <c r="AW14821" i="3"/>
  <c r="AV14821" i="3"/>
  <c r="AU14821" i="3"/>
  <c r="AT14821" i="3"/>
  <c r="AW14820" i="3"/>
  <c r="AV14820" i="3"/>
  <c r="AU14820" i="3"/>
  <c r="AT14820" i="3"/>
  <c r="AW14819" i="3"/>
  <c r="AV14819" i="3"/>
  <c r="AU14819" i="3"/>
  <c r="AT14819" i="3"/>
  <c r="AW14818" i="3"/>
  <c r="AV14818" i="3"/>
  <c r="AU14818" i="3"/>
  <c r="AT14818" i="3"/>
  <c r="AW14817" i="3"/>
  <c r="AV14817" i="3"/>
  <c r="AU14817" i="3"/>
  <c r="AT14817" i="3"/>
  <c r="AW14816" i="3"/>
  <c r="AV14816" i="3"/>
  <c r="AU14816" i="3"/>
  <c r="AT14816" i="3"/>
  <c r="AW14815" i="3"/>
  <c r="AV14815" i="3"/>
  <c r="AU14815" i="3"/>
  <c r="AT14815" i="3"/>
  <c r="AW14814" i="3"/>
  <c r="AV14814" i="3"/>
  <c r="AU14814" i="3"/>
  <c r="AT14814" i="3"/>
  <c r="AW14813" i="3"/>
  <c r="AV14813" i="3"/>
  <c r="AU14813" i="3"/>
  <c r="AT14813" i="3"/>
  <c r="AW14812" i="3"/>
  <c r="AV14812" i="3"/>
  <c r="AU14812" i="3"/>
  <c r="AT14812" i="3"/>
  <c r="AW14811" i="3"/>
  <c r="AV14811" i="3"/>
  <c r="AU14811" i="3"/>
  <c r="AT14811" i="3"/>
  <c r="AW14810" i="3"/>
  <c r="AV14810" i="3"/>
  <c r="AU14810" i="3"/>
  <c r="AT14810" i="3"/>
  <c r="AW14809" i="3"/>
  <c r="AV14809" i="3"/>
  <c r="AU14809" i="3"/>
  <c r="AT14809" i="3"/>
  <c r="AW14808" i="3"/>
  <c r="AV14808" i="3"/>
  <c r="AU14808" i="3"/>
  <c r="AT14808" i="3"/>
  <c r="AW14807" i="3"/>
  <c r="AV14807" i="3"/>
  <c r="AU14807" i="3"/>
  <c r="AT14807" i="3"/>
  <c r="AW14806" i="3"/>
  <c r="AV14806" i="3"/>
  <c r="AU14806" i="3"/>
  <c r="AT14806" i="3"/>
  <c r="AW14805" i="3"/>
  <c r="AV14805" i="3"/>
  <c r="AU14805" i="3"/>
  <c r="AT14805" i="3"/>
  <c r="AW14804" i="3"/>
  <c r="AV14804" i="3"/>
  <c r="AU14804" i="3"/>
  <c r="AT14804" i="3"/>
  <c r="AW14803" i="3"/>
  <c r="AV14803" i="3"/>
  <c r="AU14803" i="3"/>
  <c r="AT14803" i="3"/>
  <c r="AW14802" i="3"/>
  <c r="AV14802" i="3"/>
  <c r="AU14802" i="3"/>
  <c r="AT14802" i="3"/>
  <c r="AW14801" i="3"/>
  <c r="AV14801" i="3"/>
  <c r="AU14801" i="3"/>
  <c r="AT14801" i="3"/>
  <c r="AW14800" i="3"/>
  <c r="AV14800" i="3"/>
  <c r="AU14800" i="3"/>
  <c r="AT14800" i="3"/>
  <c r="AW14799" i="3"/>
  <c r="AV14799" i="3"/>
  <c r="AU14799" i="3"/>
  <c r="AT14799" i="3"/>
  <c r="AW14798" i="3"/>
  <c r="AV14798" i="3"/>
  <c r="AU14798" i="3"/>
  <c r="AT14798" i="3"/>
  <c r="AW14797" i="3"/>
  <c r="AV14797" i="3"/>
  <c r="AU14797" i="3"/>
  <c r="AT14797" i="3"/>
  <c r="AW14796" i="3"/>
  <c r="AV14796" i="3"/>
  <c r="AU14796" i="3"/>
  <c r="AT14796" i="3"/>
  <c r="AW14795" i="3"/>
  <c r="AV14795" i="3"/>
  <c r="AU14795" i="3"/>
  <c r="AT14795" i="3"/>
  <c r="AW14794" i="3"/>
  <c r="AV14794" i="3"/>
  <c r="AU14794" i="3"/>
  <c r="AT14794" i="3"/>
  <c r="AW14793" i="3"/>
  <c r="AV14793" i="3"/>
  <c r="AU14793" i="3"/>
  <c r="AT14793" i="3"/>
  <c r="AW14792" i="3"/>
  <c r="AV14792" i="3"/>
  <c r="AU14792" i="3"/>
  <c r="AT14792" i="3"/>
  <c r="AW14791" i="3"/>
  <c r="AV14791" i="3"/>
  <c r="AU14791" i="3"/>
  <c r="AT14791" i="3"/>
  <c r="AW14790" i="3"/>
  <c r="AV14790" i="3"/>
  <c r="AU14790" i="3"/>
  <c r="AT14790" i="3"/>
  <c r="AW14789" i="3"/>
  <c r="AV14789" i="3"/>
  <c r="AU14789" i="3"/>
  <c r="AT14789" i="3"/>
  <c r="AW14788" i="3"/>
  <c r="AV14788" i="3"/>
  <c r="AU14788" i="3"/>
  <c r="AT14788" i="3"/>
  <c r="AW14787" i="3"/>
  <c r="AV14787" i="3"/>
  <c r="AU14787" i="3"/>
  <c r="AT14787" i="3"/>
  <c r="AW14786" i="3"/>
  <c r="AV14786" i="3"/>
  <c r="AU14786" i="3"/>
  <c r="AT14786" i="3"/>
  <c r="AW14785" i="3"/>
  <c r="AV14785" i="3"/>
  <c r="AU14785" i="3"/>
  <c r="AT14785" i="3"/>
  <c r="AW14784" i="3"/>
  <c r="AV14784" i="3"/>
  <c r="AU14784" i="3"/>
  <c r="AT14784" i="3"/>
  <c r="AW14783" i="3"/>
  <c r="AV14783" i="3"/>
  <c r="AU14783" i="3"/>
  <c r="AT14783" i="3"/>
  <c r="AW14782" i="3"/>
  <c r="AV14782" i="3"/>
  <c r="AU14782" i="3"/>
  <c r="AT14782" i="3"/>
  <c r="AW14781" i="3"/>
  <c r="AV14781" i="3"/>
  <c r="AU14781" i="3"/>
  <c r="AT14781" i="3"/>
  <c r="AW14780" i="3"/>
  <c r="AV14780" i="3"/>
  <c r="AU14780" i="3"/>
  <c r="AT14780" i="3"/>
  <c r="AW14779" i="3"/>
  <c r="AV14779" i="3"/>
  <c r="AU14779" i="3"/>
  <c r="AT14779" i="3"/>
  <c r="AW14778" i="3"/>
  <c r="AV14778" i="3"/>
  <c r="AU14778" i="3"/>
  <c r="AT14778" i="3"/>
  <c r="AW14777" i="3"/>
  <c r="AV14777" i="3"/>
  <c r="AU14777" i="3"/>
  <c r="AT14777" i="3"/>
  <c r="AW14776" i="3"/>
  <c r="AV14776" i="3"/>
  <c r="AU14776" i="3"/>
  <c r="AT14776" i="3"/>
  <c r="AW14775" i="3"/>
  <c r="AV14775" i="3"/>
  <c r="AU14775" i="3"/>
  <c r="AT14775" i="3"/>
  <c r="AW14774" i="3"/>
  <c r="AV14774" i="3"/>
  <c r="AU14774" i="3"/>
  <c r="AT14774" i="3"/>
  <c r="AW14773" i="3"/>
  <c r="AV14773" i="3"/>
  <c r="AU14773" i="3"/>
  <c r="AT14773" i="3"/>
  <c r="AW14772" i="3"/>
  <c r="AV14772" i="3"/>
  <c r="AU14772" i="3"/>
  <c r="AT14772" i="3"/>
  <c r="AW14771" i="3"/>
  <c r="AV14771" i="3"/>
  <c r="AU14771" i="3"/>
  <c r="AT14771" i="3"/>
  <c r="AW14770" i="3"/>
  <c r="AV14770" i="3"/>
  <c r="AU14770" i="3"/>
  <c r="AT14770" i="3"/>
  <c r="AW14769" i="3"/>
  <c r="AV14769" i="3"/>
  <c r="AU14769" i="3"/>
  <c r="AT14769" i="3"/>
  <c r="AW14768" i="3"/>
  <c r="AV14768" i="3"/>
  <c r="AU14768" i="3"/>
  <c r="AT14768" i="3"/>
  <c r="AW14767" i="3"/>
  <c r="AV14767" i="3"/>
  <c r="AU14767" i="3"/>
  <c r="AT14767" i="3"/>
  <c r="AW14766" i="3"/>
  <c r="AV14766" i="3"/>
  <c r="AU14766" i="3"/>
  <c r="AT14766" i="3"/>
  <c r="AW14765" i="3"/>
  <c r="AV14765" i="3"/>
  <c r="AU14765" i="3"/>
  <c r="AT14765" i="3"/>
  <c r="AW14764" i="3"/>
  <c r="AV14764" i="3"/>
  <c r="AU14764" i="3"/>
  <c r="AT14764" i="3"/>
  <c r="AW14763" i="3"/>
  <c r="AV14763" i="3"/>
  <c r="AU14763" i="3"/>
  <c r="AT14763" i="3"/>
  <c r="AW14762" i="3"/>
  <c r="AV14762" i="3"/>
  <c r="AU14762" i="3"/>
  <c r="AT14762" i="3"/>
  <c r="AW14761" i="3"/>
  <c r="AV14761" i="3"/>
  <c r="AU14761" i="3"/>
  <c r="AT14761" i="3"/>
  <c r="AW14760" i="3"/>
  <c r="AV14760" i="3"/>
  <c r="AU14760" i="3"/>
  <c r="AT14760" i="3"/>
  <c r="AW14759" i="3"/>
  <c r="AV14759" i="3"/>
  <c r="AU14759" i="3"/>
  <c r="AT14759" i="3"/>
  <c r="AW14758" i="3"/>
  <c r="AV14758" i="3"/>
  <c r="AU14758" i="3"/>
  <c r="AT14758" i="3"/>
  <c r="AW14757" i="3"/>
  <c r="AV14757" i="3"/>
  <c r="AU14757" i="3"/>
  <c r="AT14757" i="3"/>
  <c r="AW14756" i="3"/>
  <c r="AV14756" i="3"/>
  <c r="AU14756" i="3"/>
  <c r="AT14756" i="3"/>
  <c r="AW14755" i="3"/>
  <c r="AV14755" i="3"/>
  <c r="AU14755" i="3"/>
  <c r="AT14755" i="3"/>
  <c r="AW14754" i="3"/>
  <c r="AV14754" i="3"/>
  <c r="AU14754" i="3"/>
  <c r="AT14754" i="3"/>
  <c r="AW14753" i="3"/>
  <c r="AV14753" i="3"/>
  <c r="AU14753" i="3"/>
  <c r="AT14753" i="3"/>
  <c r="AW14752" i="3"/>
  <c r="AV14752" i="3"/>
  <c r="AU14752" i="3"/>
  <c r="AT14752" i="3"/>
  <c r="AW14751" i="3"/>
  <c r="AV14751" i="3"/>
  <c r="AU14751" i="3"/>
  <c r="AT14751" i="3"/>
  <c r="AW14750" i="3"/>
  <c r="AV14750" i="3"/>
  <c r="AU14750" i="3"/>
  <c r="AT14750" i="3"/>
  <c r="AW14749" i="3"/>
  <c r="AV14749" i="3"/>
  <c r="AU14749" i="3"/>
  <c r="AT14749" i="3"/>
  <c r="AW14748" i="3"/>
  <c r="AV14748" i="3"/>
  <c r="AU14748" i="3"/>
  <c r="AT14748" i="3"/>
  <c r="AW14747" i="3"/>
  <c r="AV14747" i="3"/>
  <c r="AU14747" i="3"/>
  <c r="AT14747" i="3"/>
  <c r="AW14746" i="3"/>
  <c r="AV14746" i="3"/>
  <c r="AU14746" i="3"/>
  <c r="AT14746" i="3"/>
  <c r="AW14745" i="3"/>
  <c r="AV14745" i="3"/>
  <c r="AU14745" i="3"/>
  <c r="AT14745" i="3"/>
  <c r="AW14744" i="3"/>
  <c r="AV14744" i="3"/>
  <c r="AU14744" i="3"/>
  <c r="AT14744" i="3"/>
  <c r="AW14743" i="3"/>
  <c r="AV14743" i="3"/>
  <c r="AU14743" i="3"/>
  <c r="AT14743" i="3"/>
  <c r="AW14742" i="3"/>
  <c r="AV14742" i="3"/>
  <c r="AU14742" i="3"/>
  <c r="AT14742" i="3"/>
  <c r="AW14741" i="3"/>
  <c r="AV14741" i="3"/>
  <c r="AU14741" i="3"/>
  <c r="AT14741" i="3"/>
  <c r="AW14740" i="3"/>
  <c r="AV14740" i="3"/>
  <c r="AU14740" i="3"/>
  <c r="AT14740" i="3"/>
  <c r="AW14739" i="3"/>
  <c r="AV14739" i="3"/>
  <c r="AU14739" i="3"/>
  <c r="AT14739" i="3"/>
  <c r="AW14738" i="3"/>
  <c r="AV14738" i="3"/>
  <c r="AU14738" i="3"/>
  <c r="AT14738" i="3"/>
  <c r="AW14737" i="3"/>
  <c r="AV14737" i="3"/>
  <c r="AU14737" i="3"/>
  <c r="AT14737" i="3"/>
  <c r="AW14736" i="3"/>
  <c r="AV14736" i="3"/>
  <c r="AU14736" i="3"/>
  <c r="AT14736" i="3"/>
  <c r="AW14735" i="3"/>
  <c r="AV14735" i="3"/>
  <c r="AU14735" i="3"/>
  <c r="AT14735" i="3"/>
  <c r="AW14734" i="3"/>
  <c r="AV14734" i="3"/>
  <c r="AU14734" i="3"/>
  <c r="AT14734" i="3"/>
  <c r="AW14733" i="3"/>
  <c r="AV14733" i="3"/>
  <c r="AU14733" i="3"/>
  <c r="AT14733" i="3"/>
  <c r="AW14732" i="3"/>
  <c r="AV14732" i="3"/>
  <c r="AU14732" i="3"/>
  <c r="AT14732" i="3"/>
  <c r="AW14731" i="3"/>
  <c r="AV14731" i="3"/>
  <c r="AU14731" i="3"/>
  <c r="AT14731" i="3"/>
  <c r="AW14730" i="3"/>
  <c r="AV14730" i="3"/>
  <c r="AU14730" i="3"/>
  <c r="AT14730" i="3"/>
  <c r="AW14729" i="3"/>
  <c r="AV14729" i="3"/>
  <c r="AU14729" i="3"/>
  <c r="AT14729" i="3"/>
  <c r="AW14728" i="3"/>
  <c r="AV14728" i="3"/>
  <c r="AU14728" i="3"/>
  <c r="AT14728" i="3"/>
  <c r="AW14727" i="3"/>
  <c r="AV14727" i="3"/>
  <c r="AU14727" i="3"/>
  <c r="AT14727" i="3"/>
  <c r="AW14726" i="3"/>
  <c r="AV14726" i="3"/>
  <c r="AU14726" i="3"/>
  <c r="AT14726" i="3"/>
  <c r="AW14725" i="3"/>
  <c r="AV14725" i="3"/>
  <c r="AU14725" i="3"/>
  <c r="AT14725" i="3"/>
  <c r="AW14724" i="3"/>
  <c r="AV14724" i="3"/>
  <c r="AU14724" i="3"/>
  <c r="AT14724" i="3"/>
  <c r="AW14723" i="3"/>
  <c r="AV14723" i="3"/>
  <c r="AU14723" i="3"/>
  <c r="AT14723" i="3"/>
  <c r="AW14722" i="3"/>
  <c r="AV14722" i="3"/>
  <c r="AU14722" i="3"/>
  <c r="AT14722" i="3"/>
  <c r="AW14721" i="3"/>
  <c r="AV14721" i="3"/>
  <c r="AU14721" i="3"/>
  <c r="AT14721" i="3"/>
  <c r="AW14720" i="3"/>
  <c r="AV14720" i="3"/>
  <c r="AU14720" i="3"/>
  <c r="AT14720" i="3"/>
  <c r="AW14719" i="3"/>
  <c r="AV14719" i="3"/>
  <c r="AU14719" i="3"/>
  <c r="AT14719" i="3"/>
  <c r="AW14718" i="3"/>
  <c r="AV14718" i="3"/>
  <c r="AU14718" i="3"/>
  <c r="AT14718" i="3"/>
  <c r="AW14717" i="3"/>
  <c r="AV14717" i="3"/>
  <c r="AU14717" i="3"/>
  <c r="AT14717" i="3"/>
  <c r="AW14716" i="3"/>
  <c r="AV14716" i="3"/>
  <c r="AU14716" i="3"/>
  <c r="AT14716" i="3"/>
  <c r="AW14715" i="3"/>
  <c r="AV14715" i="3"/>
  <c r="AU14715" i="3"/>
  <c r="AT14715" i="3"/>
  <c r="AW14714" i="3"/>
  <c r="AV14714" i="3"/>
  <c r="AU14714" i="3"/>
  <c r="AT14714" i="3"/>
  <c r="AW14713" i="3"/>
  <c r="AV14713" i="3"/>
  <c r="AU14713" i="3"/>
  <c r="AT14713" i="3"/>
  <c r="AW14712" i="3"/>
  <c r="AV14712" i="3"/>
  <c r="AU14712" i="3"/>
  <c r="AT14712" i="3"/>
  <c r="AW14711" i="3"/>
  <c r="AV14711" i="3"/>
  <c r="AU14711" i="3"/>
  <c r="AT14711" i="3"/>
  <c r="AW14710" i="3"/>
  <c r="AV14710" i="3"/>
  <c r="AU14710" i="3"/>
  <c r="AT14710" i="3"/>
  <c r="AW14709" i="3"/>
  <c r="AV14709" i="3"/>
  <c r="AU14709" i="3"/>
  <c r="AT14709" i="3"/>
  <c r="AW14708" i="3"/>
  <c r="AV14708" i="3"/>
  <c r="AU14708" i="3"/>
  <c r="AT14708" i="3"/>
  <c r="AW14707" i="3"/>
  <c r="AV14707" i="3"/>
  <c r="AU14707" i="3"/>
  <c r="AT14707" i="3"/>
  <c r="AW14706" i="3"/>
  <c r="AV14706" i="3"/>
  <c r="AU14706" i="3"/>
  <c r="AT14706" i="3"/>
  <c r="AW14705" i="3"/>
  <c r="AV14705" i="3"/>
  <c r="AU14705" i="3"/>
  <c r="AT14705" i="3"/>
  <c r="AW14704" i="3"/>
  <c r="AV14704" i="3"/>
  <c r="AU14704" i="3"/>
  <c r="AT14704" i="3"/>
  <c r="AW14703" i="3"/>
  <c r="AV14703" i="3"/>
  <c r="AU14703" i="3"/>
  <c r="AT14703" i="3"/>
  <c r="AW14702" i="3"/>
  <c r="AV14702" i="3"/>
  <c r="AU14702" i="3"/>
  <c r="AT14702" i="3"/>
  <c r="AW14701" i="3"/>
  <c r="AV14701" i="3"/>
  <c r="AU14701" i="3"/>
  <c r="AT14701" i="3"/>
  <c r="AW14700" i="3"/>
  <c r="AV14700" i="3"/>
  <c r="AU14700" i="3"/>
  <c r="AT14700" i="3"/>
  <c r="AW14699" i="3"/>
  <c r="AV14699" i="3"/>
  <c r="AU14699" i="3"/>
  <c r="AT14699" i="3"/>
  <c r="AW14698" i="3"/>
  <c r="AV14698" i="3"/>
  <c r="AU14698" i="3"/>
  <c r="AT14698" i="3"/>
  <c r="AW14697" i="3"/>
  <c r="AV14697" i="3"/>
  <c r="AU14697" i="3"/>
  <c r="AT14697" i="3"/>
  <c r="AW14696" i="3"/>
  <c r="AV14696" i="3"/>
  <c r="AU14696" i="3"/>
  <c r="AT14696" i="3"/>
  <c r="AW14695" i="3"/>
  <c r="AV14695" i="3"/>
  <c r="AU14695" i="3"/>
  <c r="AT14695" i="3"/>
  <c r="AW14694" i="3"/>
  <c r="AV14694" i="3"/>
  <c r="AU14694" i="3"/>
  <c r="AT14694" i="3"/>
  <c r="AW14693" i="3"/>
  <c r="AV14693" i="3"/>
  <c r="AU14693" i="3"/>
  <c r="AT14693" i="3"/>
  <c r="AW14692" i="3"/>
  <c r="AV14692" i="3"/>
  <c r="AU14692" i="3"/>
  <c r="AT14692" i="3"/>
  <c r="AW14691" i="3"/>
  <c r="AV14691" i="3"/>
  <c r="AU14691" i="3"/>
  <c r="AT14691" i="3"/>
  <c r="AW14690" i="3"/>
  <c r="AV14690" i="3"/>
  <c r="AU14690" i="3"/>
  <c r="AT14690" i="3"/>
  <c r="AW14689" i="3"/>
  <c r="AV14689" i="3"/>
  <c r="AU14689" i="3"/>
  <c r="AT14689" i="3"/>
  <c r="AW14688" i="3"/>
  <c r="AV14688" i="3"/>
  <c r="AU14688" i="3"/>
  <c r="AT14688" i="3"/>
  <c r="AW14687" i="3"/>
  <c r="AV14687" i="3"/>
  <c r="AU14687" i="3"/>
  <c r="AT14687" i="3"/>
  <c r="AW14686" i="3"/>
  <c r="AV14686" i="3"/>
  <c r="AU14686" i="3"/>
  <c r="AT14686" i="3"/>
  <c r="AW14685" i="3"/>
  <c r="AV14685" i="3"/>
  <c r="AU14685" i="3"/>
  <c r="AT14685" i="3"/>
  <c r="AW14684" i="3"/>
  <c r="AV14684" i="3"/>
  <c r="AU14684" i="3"/>
  <c r="AT14684" i="3"/>
  <c r="AW14683" i="3"/>
  <c r="AV14683" i="3"/>
  <c r="AU14683" i="3"/>
  <c r="AT14683" i="3"/>
  <c r="AW14682" i="3"/>
  <c r="AV14682" i="3"/>
  <c r="AU14682" i="3"/>
  <c r="AT14682" i="3"/>
  <c r="AW14681" i="3"/>
  <c r="AV14681" i="3"/>
  <c r="AU14681" i="3"/>
  <c r="AT14681" i="3"/>
  <c r="AW14680" i="3"/>
  <c r="AV14680" i="3"/>
  <c r="AU14680" i="3"/>
  <c r="AT14680" i="3"/>
  <c r="AW14679" i="3"/>
  <c r="AV14679" i="3"/>
  <c r="AU14679" i="3"/>
  <c r="AT14679" i="3"/>
  <c r="AW14678" i="3"/>
  <c r="AV14678" i="3"/>
  <c r="AU14678" i="3"/>
  <c r="AT14678" i="3"/>
  <c r="AW14677" i="3"/>
  <c r="AV14677" i="3"/>
  <c r="AU14677" i="3"/>
  <c r="AT14677" i="3"/>
  <c r="AW14676" i="3"/>
  <c r="AV14676" i="3"/>
  <c r="AU14676" i="3"/>
  <c r="AT14676" i="3"/>
  <c r="AW14675" i="3"/>
  <c r="AV14675" i="3"/>
  <c r="AU14675" i="3"/>
  <c r="AT14675" i="3"/>
  <c r="AW14674" i="3"/>
  <c r="AV14674" i="3"/>
  <c r="AU14674" i="3"/>
  <c r="AT14674" i="3"/>
  <c r="AW14673" i="3"/>
  <c r="AV14673" i="3"/>
  <c r="AU14673" i="3"/>
  <c r="AT14673" i="3"/>
  <c r="AW14672" i="3"/>
  <c r="AV14672" i="3"/>
  <c r="AU14672" i="3"/>
  <c r="AT14672" i="3"/>
  <c r="AW14671" i="3"/>
  <c r="AV14671" i="3"/>
  <c r="AU14671" i="3"/>
  <c r="AT14671" i="3"/>
  <c r="AW14670" i="3"/>
  <c r="AV14670" i="3"/>
  <c r="AU14670" i="3"/>
  <c r="AT14670" i="3"/>
  <c r="AW14669" i="3"/>
  <c r="AV14669" i="3"/>
  <c r="AU14669" i="3"/>
  <c r="AT14669" i="3"/>
  <c r="AW14668" i="3"/>
  <c r="AV14668" i="3"/>
  <c r="AU14668" i="3"/>
  <c r="AT14668" i="3"/>
  <c r="AW14667" i="3"/>
  <c r="AV14667" i="3"/>
  <c r="AU14667" i="3"/>
  <c r="AT14667" i="3"/>
  <c r="AW14666" i="3"/>
  <c r="AV14666" i="3"/>
  <c r="AU14666" i="3"/>
  <c r="AT14666" i="3"/>
  <c r="AW14665" i="3"/>
  <c r="AV14665" i="3"/>
  <c r="AU14665" i="3"/>
  <c r="AT14665" i="3"/>
  <c r="AW14664" i="3"/>
  <c r="AV14664" i="3"/>
  <c r="AU14664" i="3"/>
  <c r="AT14664" i="3"/>
  <c r="AW14663" i="3"/>
  <c r="AV14663" i="3"/>
  <c r="AU14663" i="3"/>
  <c r="AT14663" i="3"/>
  <c r="AW14662" i="3"/>
  <c r="AV14662" i="3"/>
  <c r="AU14662" i="3"/>
  <c r="AT14662" i="3"/>
  <c r="AW14661" i="3"/>
  <c r="AV14661" i="3"/>
  <c r="AU14661" i="3"/>
  <c r="AT14661" i="3"/>
  <c r="AW14660" i="3"/>
  <c r="AV14660" i="3"/>
  <c r="AU14660" i="3"/>
  <c r="AT14660" i="3"/>
  <c r="AW14659" i="3"/>
  <c r="AV14659" i="3"/>
  <c r="AU14659" i="3"/>
  <c r="AT14659" i="3"/>
  <c r="AW14658" i="3"/>
  <c r="AV14658" i="3"/>
  <c r="AU14658" i="3"/>
  <c r="AT14658" i="3"/>
  <c r="AW14657" i="3"/>
  <c r="AV14657" i="3"/>
  <c r="AU14657" i="3"/>
  <c r="AT14657" i="3"/>
  <c r="AW14656" i="3"/>
  <c r="AV14656" i="3"/>
  <c r="AU14656" i="3"/>
  <c r="AT14656" i="3"/>
  <c r="AW14655" i="3"/>
  <c r="AV14655" i="3"/>
  <c r="AU14655" i="3"/>
  <c r="AT14655" i="3"/>
  <c r="AW14654" i="3"/>
  <c r="AV14654" i="3"/>
  <c r="AU14654" i="3"/>
  <c r="AT14654" i="3"/>
  <c r="AW14653" i="3"/>
  <c r="AV14653" i="3"/>
  <c r="AU14653" i="3"/>
  <c r="AT14653" i="3"/>
  <c r="AW14652" i="3"/>
  <c r="AV14652" i="3"/>
  <c r="AU14652" i="3"/>
  <c r="AT14652" i="3"/>
  <c r="AW14651" i="3"/>
  <c r="AV14651" i="3"/>
  <c r="AU14651" i="3"/>
  <c r="AT14651" i="3"/>
  <c r="AW14650" i="3"/>
  <c r="AV14650" i="3"/>
  <c r="AU14650" i="3"/>
  <c r="AT14650" i="3"/>
  <c r="AW14649" i="3"/>
  <c r="AV14649" i="3"/>
  <c r="AU14649" i="3"/>
  <c r="AT14649" i="3"/>
  <c r="AW14648" i="3"/>
  <c r="AV14648" i="3"/>
  <c r="AU14648" i="3"/>
  <c r="AT14648" i="3"/>
  <c r="AW14647" i="3"/>
  <c r="AV14647" i="3"/>
  <c r="AU14647" i="3"/>
  <c r="AT14647" i="3"/>
  <c r="AW14646" i="3"/>
  <c r="AV14646" i="3"/>
  <c r="AU14646" i="3"/>
  <c r="AT14646" i="3"/>
  <c r="AW14645" i="3"/>
  <c r="AV14645" i="3"/>
  <c r="AU14645" i="3"/>
  <c r="AT14645" i="3"/>
  <c r="AW14644" i="3"/>
  <c r="AV14644" i="3"/>
  <c r="AU14644" i="3"/>
  <c r="AT14644" i="3"/>
  <c r="AW14643" i="3"/>
  <c r="AV14643" i="3"/>
  <c r="AU14643" i="3"/>
  <c r="AT14643" i="3"/>
  <c r="AW14642" i="3"/>
  <c r="AV14642" i="3"/>
  <c r="AU14642" i="3"/>
  <c r="AT14642" i="3"/>
  <c r="AW14641" i="3"/>
  <c r="AV14641" i="3"/>
  <c r="AU14641" i="3"/>
  <c r="AT14641" i="3"/>
  <c r="AW14640" i="3"/>
  <c r="AV14640" i="3"/>
  <c r="AU14640" i="3"/>
  <c r="AT14640" i="3"/>
  <c r="AW14639" i="3"/>
  <c r="AV14639" i="3"/>
  <c r="AU14639" i="3"/>
  <c r="AT14639" i="3"/>
  <c r="AW14638" i="3"/>
  <c r="AV14638" i="3"/>
  <c r="AU14638" i="3"/>
  <c r="AT14638" i="3"/>
  <c r="AW14637" i="3"/>
  <c r="AV14637" i="3"/>
  <c r="AU14637" i="3"/>
  <c r="AT14637" i="3"/>
  <c r="AW14636" i="3"/>
  <c r="AV14636" i="3"/>
  <c r="AU14636" i="3"/>
  <c r="AT14636" i="3"/>
  <c r="AW14635" i="3"/>
  <c r="AV14635" i="3"/>
  <c r="AU14635" i="3"/>
  <c r="AT14635" i="3"/>
  <c r="AW14634" i="3"/>
  <c r="AV14634" i="3"/>
  <c r="AU14634" i="3"/>
  <c r="AT14634" i="3"/>
  <c r="AW14633" i="3"/>
  <c r="AV14633" i="3"/>
  <c r="AU14633" i="3"/>
  <c r="AT14633" i="3"/>
  <c r="AW14632" i="3"/>
  <c r="AV14632" i="3"/>
  <c r="AU14632" i="3"/>
  <c r="AT14632" i="3"/>
  <c r="AW14631" i="3"/>
  <c r="AV14631" i="3"/>
  <c r="AU14631" i="3"/>
  <c r="AT14631" i="3"/>
  <c r="AW14630" i="3"/>
  <c r="AV14630" i="3"/>
  <c r="AU14630" i="3"/>
  <c r="AT14630" i="3"/>
  <c r="AW14629" i="3"/>
  <c r="AV14629" i="3"/>
  <c r="AU14629" i="3"/>
  <c r="AT14629" i="3"/>
  <c r="AW14628" i="3"/>
  <c r="AV14628" i="3"/>
  <c r="AU14628" i="3"/>
  <c r="AT14628" i="3"/>
  <c r="AW14627" i="3"/>
  <c r="AV14627" i="3"/>
  <c r="AU14627" i="3"/>
  <c r="AT14627" i="3"/>
  <c r="AW14626" i="3"/>
  <c r="AV14626" i="3"/>
  <c r="AU14626" i="3"/>
  <c r="AT14626" i="3"/>
  <c r="AW14625" i="3"/>
  <c r="AV14625" i="3"/>
  <c r="AU14625" i="3"/>
  <c r="AT14625" i="3"/>
  <c r="AW14624" i="3"/>
  <c r="AV14624" i="3"/>
  <c r="AU14624" i="3"/>
  <c r="AT14624" i="3"/>
  <c r="AW14623" i="3"/>
  <c r="AV14623" i="3"/>
  <c r="AU14623" i="3"/>
  <c r="AT14623" i="3"/>
  <c r="AW14622" i="3"/>
  <c r="AV14622" i="3"/>
  <c r="AU14622" i="3"/>
  <c r="AT14622" i="3"/>
  <c r="AW14621" i="3"/>
  <c r="AV14621" i="3"/>
  <c r="AU14621" i="3"/>
  <c r="AT14621" i="3"/>
  <c r="AW14620" i="3"/>
  <c r="AV14620" i="3"/>
  <c r="AU14620" i="3"/>
  <c r="AT14620" i="3"/>
  <c r="AW14619" i="3"/>
  <c r="AV14619" i="3"/>
  <c r="AU14619" i="3"/>
  <c r="AT14619" i="3"/>
  <c r="AW14618" i="3"/>
  <c r="AV14618" i="3"/>
  <c r="AU14618" i="3"/>
  <c r="AT14618" i="3"/>
  <c r="AW14617" i="3"/>
  <c r="AV14617" i="3"/>
  <c r="AU14617" i="3"/>
  <c r="AT14617" i="3"/>
  <c r="AW14616" i="3"/>
  <c r="AV14616" i="3"/>
  <c r="AU14616" i="3"/>
  <c r="AT14616" i="3"/>
  <c r="AW14615" i="3"/>
  <c r="AV14615" i="3"/>
  <c r="AU14615" i="3"/>
  <c r="AT14615" i="3"/>
  <c r="AW14614" i="3"/>
  <c r="AV14614" i="3"/>
  <c r="AU14614" i="3"/>
  <c r="AT14614" i="3"/>
  <c r="AW14613" i="3"/>
  <c r="AV14613" i="3"/>
  <c r="AU14613" i="3"/>
  <c r="AT14613" i="3"/>
  <c r="AW14612" i="3"/>
  <c r="AV14612" i="3"/>
  <c r="AU14612" i="3"/>
  <c r="AT14612" i="3"/>
  <c r="AW14611" i="3"/>
  <c r="AV14611" i="3"/>
  <c r="AU14611" i="3"/>
  <c r="AT14611" i="3"/>
  <c r="AW14610" i="3"/>
  <c r="AV14610" i="3"/>
  <c r="AU14610" i="3"/>
  <c r="AT14610" i="3"/>
  <c r="AW14609" i="3"/>
  <c r="AV14609" i="3"/>
  <c r="AU14609" i="3"/>
  <c r="AT14609" i="3"/>
  <c r="AW14608" i="3"/>
  <c r="AV14608" i="3"/>
  <c r="AU14608" i="3"/>
  <c r="AT14608" i="3"/>
  <c r="AW14607" i="3"/>
  <c r="AV14607" i="3"/>
  <c r="AU14607" i="3"/>
  <c r="AT14607" i="3"/>
  <c r="AW14606" i="3"/>
  <c r="AV14606" i="3"/>
  <c r="AU14606" i="3"/>
  <c r="AT14606" i="3"/>
  <c r="AW14605" i="3"/>
  <c r="AV14605" i="3"/>
  <c r="AU14605" i="3"/>
  <c r="AT14605" i="3"/>
  <c r="AW14604" i="3"/>
  <c r="AV14604" i="3"/>
  <c r="AU14604" i="3"/>
  <c r="AT14604" i="3"/>
  <c r="AW14603" i="3"/>
  <c r="AV14603" i="3"/>
  <c r="AU14603" i="3"/>
  <c r="AT14603" i="3"/>
  <c r="AW14602" i="3"/>
  <c r="AV14602" i="3"/>
  <c r="AU14602" i="3"/>
  <c r="AT14602" i="3"/>
  <c r="AW14601" i="3"/>
  <c r="AV14601" i="3"/>
  <c r="AU14601" i="3"/>
  <c r="AT14601" i="3"/>
  <c r="AW14600" i="3"/>
  <c r="AV14600" i="3"/>
  <c r="AU14600" i="3"/>
  <c r="AT14600" i="3"/>
  <c r="AW14599" i="3"/>
  <c r="AV14599" i="3"/>
  <c r="AU14599" i="3"/>
  <c r="AT14599" i="3"/>
  <c r="AW14598" i="3"/>
  <c r="AV14598" i="3"/>
  <c r="AU14598" i="3"/>
  <c r="AT14598" i="3"/>
  <c r="AW14597" i="3"/>
  <c r="AV14597" i="3"/>
  <c r="AU14597" i="3"/>
  <c r="AT14597" i="3"/>
  <c r="AW14596" i="3"/>
  <c r="AV14596" i="3"/>
  <c r="AU14596" i="3"/>
  <c r="AT14596" i="3"/>
  <c r="AW14595" i="3"/>
  <c r="AV14595" i="3"/>
  <c r="AU14595" i="3"/>
  <c r="AT14595" i="3"/>
  <c r="AW14594" i="3"/>
  <c r="AV14594" i="3"/>
  <c r="AU14594" i="3"/>
  <c r="AT14594" i="3"/>
  <c r="AW14593" i="3"/>
  <c r="AV14593" i="3"/>
  <c r="AU14593" i="3"/>
  <c r="AT14593" i="3"/>
  <c r="AW14592" i="3"/>
  <c r="AV14592" i="3"/>
  <c r="AU14592" i="3"/>
  <c r="AT14592" i="3"/>
  <c r="AW14591" i="3"/>
  <c r="AV14591" i="3"/>
  <c r="AU14591" i="3"/>
  <c r="AT14591" i="3"/>
  <c r="AW14590" i="3"/>
  <c r="AV14590" i="3"/>
  <c r="AU14590" i="3"/>
  <c r="AT14590" i="3"/>
  <c r="AW14589" i="3"/>
  <c r="AV14589" i="3"/>
  <c r="AU14589" i="3"/>
  <c r="AT14589" i="3"/>
  <c r="AW14588" i="3"/>
  <c r="AV14588" i="3"/>
  <c r="AU14588" i="3"/>
  <c r="AT14588" i="3"/>
  <c r="AW14587" i="3"/>
  <c r="AV14587" i="3"/>
  <c r="AU14587" i="3"/>
  <c r="AT14587" i="3"/>
  <c r="AW14586" i="3"/>
  <c r="AV14586" i="3"/>
  <c r="AU14586" i="3"/>
  <c r="AT14586" i="3"/>
  <c r="AW14585" i="3"/>
  <c r="AV14585" i="3"/>
  <c r="AU14585" i="3"/>
  <c r="AT14585" i="3"/>
  <c r="AW14584" i="3"/>
  <c r="AV14584" i="3"/>
  <c r="AU14584" i="3"/>
  <c r="AT14584" i="3"/>
  <c r="AW14583" i="3"/>
  <c r="AV14583" i="3"/>
  <c r="AU14583" i="3"/>
  <c r="AT14583" i="3"/>
  <c r="AW14582" i="3"/>
  <c r="AV14582" i="3"/>
  <c r="AU14582" i="3"/>
  <c r="AT14582" i="3"/>
  <c r="AW14581" i="3"/>
  <c r="AV14581" i="3"/>
  <c r="AU14581" i="3"/>
  <c r="AT14581" i="3"/>
  <c r="AW14580" i="3"/>
  <c r="AV14580" i="3"/>
  <c r="AU14580" i="3"/>
  <c r="AT14580" i="3"/>
  <c r="AW14579" i="3"/>
  <c r="AV14579" i="3"/>
  <c r="AU14579" i="3"/>
  <c r="AT14579" i="3"/>
  <c r="AW14578" i="3"/>
  <c r="AV14578" i="3"/>
  <c r="AU14578" i="3"/>
  <c r="AT14578" i="3"/>
  <c r="AW14577" i="3"/>
  <c r="AV14577" i="3"/>
  <c r="AU14577" i="3"/>
  <c r="AT14577" i="3"/>
  <c r="AW14576" i="3"/>
  <c r="AV14576" i="3"/>
  <c r="AU14576" i="3"/>
  <c r="AT14576" i="3"/>
  <c r="AW14575" i="3"/>
  <c r="AV14575" i="3"/>
  <c r="AU14575" i="3"/>
  <c r="AT14575" i="3"/>
  <c r="AW14574" i="3"/>
  <c r="AV14574" i="3"/>
  <c r="AU14574" i="3"/>
  <c r="AT14574" i="3"/>
  <c r="AW14573" i="3"/>
  <c r="AV14573" i="3"/>
  <c r="AU14573" i="3"/>
  <c r="AT14573" i="3"/>
  <c r="AW14572" i="3"/>
  <c r="AV14572" i="3"/>
  <c r="AU14572" i="3"/>
  <c r="AT14572" i="3"/>
  <c r="AW14571" i="3"/>
  <c r="AV14571" i="3"/>
  <c r="AU14571" i="3"/>
  <c r="AT14571" i="3"/>
  <c r="AW14570" i="3"/>
  <c r="AV14570" i="3"/>
  <c r="AU14570" i="3"/>
  <c r="AT14570" i="3"/>
  <c r="AW14569" i="3"/>
  <c r="AV14569" i="3"/>
  <c r="AU14569" i="3"/>
  <c r="AT14569" i="3"/>
  <c r="AW14568" i="3"/>
  <c r="AV14568" i="3"/>
  <c r="AU14568" i="3"/>
  <c r="AT14568" i="3"/>
  <c r="AW14567" i="3"/>
  <c r="AV14567" i="3"/>
  <c r="AU14567" i="3"/>
  <c r="AT14567" i="3"/>
  <c r="AW14566" i="3"/>
  <c r="AV14566" i="3"/>
  <c r="AU14566" i="3"/>
  <c r="AT14566" i="3"/>
  <c r="AW14565" i="3"/>
  <c r="AV14565" i="3"/>
  <c r="AU14565" i="3"/>
  <c r="AT14565" i="3"/>
  <c r="AW14564" i="3"/>
  <c r="AV14564" i="3"/>
  <c r="AU14564" i="3"/>
  <c r="AT14564" i="3"/>
  <c r="AW14563" i="3"/>
  <c r="AV14563" i="3"/>
  <c r="AU14563" i="3"/>
  <c r="AT14563" i="3"/>
  <c r="AW14562" i="3"/>
  <c r="AV14562" i="3"/>
  <c r="AU14562" i="3"/>
  <c r="AT14562" i="3"/>
  <c r="AW14561" i="3"/>
  <c r="AV14561" i="3"/>
  <c r="AU14561" i="3"/>
  <c r="AT14561" i="3"/>
  <c r="AW14560" i="3"/>
  <c r="AV14560" i="3"/>
  <c r="AU14560" i="3"/>
  <c r="AT14560" i="3"/>
  <c r="AW14559" i="3"/>
  <c r="AV14559" i="3"/>
  <c r="AU14559" i="3"/>
  <c r="AT14559" i="3"/>
  <c r="AW14558" i="3"/>
  <c r="AV14558" i="3"/>
  <c r="AU14558" i="3"/>
  <c r="AT14558" i="3"/>
  <c r="AW14557" i="3"/>
  <c r="AV14557" i="3"/>
  <c r="AU14557" i="3"/>
  <c r="AT14557" i="3"/>
  <c r="AW14556" i="3"/>
  <c r="AV14556" i="3"/>
  <c r="AU14556" i="3"/>
  <c r="AT14556" i="3"/>
  <c r="AW14555" i="3"/>
  <c r="AV14555" i="3"/>
  <c r="AU14555" i="3"/>
  <c r="AT14555" i="3"/>
  <c r="AW14554" i="3"/>
  <c r="AV14554" i="3"/>
  <c r="AU14554" i="3"/>
  <c r="AT14554" i="3"/>
  <c r="AW14553" i="3"/>
  <c r="AV14553" i="3"/>
  <c r="AU14553" i="3"/>
  <c r="AT14553" i="3"/>
  <c r="AW14552" i="3"/>
  <c r="AV14552" i="3"/>
  <c r="AU14552" i="3"/>
  <c r="AT14552" i="3"/>
  <c r="AW14551" i="3"/>
  <c r="AV14551" i="3"/>
  <c r="AU14551" i="3"/>
  <c r="AT14551" i="3"/>
  <c r="AW14550" i="3"/>
  <c r="AV14550" i="3"/>
  <c r="AU14550" i="3"/>
  <c r="AT14550" i="3"/>
  <c r="AW14549" i="3"/>
  <c r="AV14549" i="3"/>
  <c r="AU14549" i="3"/>
  <c r="AT14549" i="3"/>
  <c r="AW14548" i="3"/>
  <c r="AV14548" i="3"/>
  <c r="AU14548" i="3"/>
  <c r="AT14548" i="3"/>
  <c r="AW14547" i="3"/>
  <c r="AV14547" i="3"/>
  <c r="AU14547" i="3"/>
  <c r="AT14547" i="3"/>
  <c r="AW14546" i="3"/>
  <c r="AV14546" i="3"/>
  <c r="AU14546" i="3"/>
  <c r="AT14546" i="3"/>
  <c r="AW14545" i="3"/>
  <c r="AV14545" i="3"/>
  <c r="AU14545" i="3"/>
  <c r="AT14545" i="3"/>
  <c r="AW14544" i="3"/>
  <c r="AV14544" i="3"/>
  <c r="AU14544" i="3"/>
  <c r="AT14544" i="3"/>
  <c r="AW14543" i="3"/>
  <c r="AV14543" i="3"/>
  <c r="AU14543" i="3"/>
  <c r="AT14543" i="3"/>
  <c r="AW14542" i="3"/>
  <c r="AV14542" i="3"/>
  <c r="AU14542" i="3"/>
  <c r="AT14542" i="3"/>
  <c r="AW14541" i="3"/>
  <c r="AV14541" i="3"/>
  <c r="AU14541" i="3"/>
  <c r="AT14541" i="3"/>
  <c r="AW14540" i="3"/>
  <c r="AV14540" i="3"/>
  <c r="AU14540" i="3"/>
  <c r="AT14540" i="3"/>
  <c r="AW14539" i="3"/>
  <c r="AV14539" i="3"/>
  <c r="AU14539" i="3"/>
  <c r="AT14539" i="3"/>
  <c r="AW14538" i="3"/>
  <c r="AV14538" i="3"/>
  <c r="AU14538" i="3"/>
  <c r="AT14538" i="3"/>
  <c r="AW14537" i="3"/>
  <c r="AV14537" i="3"/>
  <c r="AU14537" i="3"/>
  <c r="AT14537" i="3"/>
  <c r="AW14536" i="3"/>
  <c r="AV14536" i="3"/>
  <c r="AU14536" i="3"/>
  <c r="AT14536" i="3"/>
  <c r="AW14535" i="3"/>
  <c r="AV14535" i="3"/>
  <c r="AU14535" i="3"/>
  <c r="AT14535" i="3"/>
  <c r="AW14534" i="3"/>
  <c r="AV14534" i="3"/>
  <c r="AU14534" i="3"/>
  <c r="AT14534" i="3"/>
  <c r="AW14533" i="3"/>
  <c r="AV14533" i="3"/>
  <c r="AU14533" i="3"/>
  <c r="AT14533" i="3"/>
  <c r="AW14532" i="3"/>
  <c r="AV14532" i="3"/>
  <c r="AU14532" i="3"/>
  <c r="AT14532" i="3"/>
  <c r="AW14531" i="3"/>
  <c r="AV14531" i="3"/>
  <c r="AU14531" i="3"/>
  <c r="AT14531" i="3"/>
  <c r="AW14530" i="3"/>
  <c r="AV14530" i="3"/>
  <c r="AU14530" i="3"/>
  <c r="AT14530" i="3"/>
  <c r="AW14529" i="3"/>
  <c r="AV14529" i="3"/>
  <c r="AU14529" i="3"/>
  <c r="AT14529" i="3"/>
  <c r="AW14528" i="3"/>
  <c r="AV14528" i="3"/>
  <c r="AU14528" i="3"/>
  <c r="AT14528" i="3"/>
  <c r="AW14527" i="3"/>
  <c r="AV14527" i="3"/>
  <c r="AU14527" i="3"/>
  <c r="AT14527" i="3"/>
  <c r="AW14526" i="3"/>
  <c r="AV14526" i="3"/>
  <c r="AU14526" i="3"/>
  <c r="AT14526" i="3"/>
  <c r="AW14525" i="3"/>
  <c r="AV14525" i="3"/>
  <c r="AU14525" i="3"/>
  <c r="AT14525" i="3"/>
  <c r="AW14524" i="3"/>
  <c r="AV14524" i="3"/>
  <c r="AU14524" i="3"/>
  <c r="AT14524" i="3"/>
  <c r="AW14523" i="3"/>
  <c r="AV14523" i="3"/>
  <c r="AU14523" i="3"/>
  <c r="AT14523" i="3"/>
  <c r="AW14522" i="3"/>
  <c r="AV14522" i="3"/>
  <c r="AU14522" i="3"/>
  <c r="AT14522" i="3"/>
  <c r="AW14521" i="3"/>
  <c r="AV14521" i="3"/>
  <c r="AU14521" i="3"/>
  <c r="AT14521" i="3"/>
  <c r="AW14520" i="3"/>
  <c r="AV14520" i="3"/>
  <c r="AU14520" i="3"/>
  <c r="AT14520" i="3"/>
  <c r="AW14519" i="3"/>
  <c r="AV14519" i="3"/>
  <c r="AU14519" i="3"/>
  <c r="AT14519" i="3"/>
  <c r="AW14518" i="3"/>
  <c r="AV14518" i="3"/>
  <c r="AU14518" i="3"/>
  <c r="AT14518" i="3"/>
  <c r="AW14517" i="3"/>
  <c r="AV14517" i="3"/>
  <c r="AU14517" i="3"/>
  <c r="AT14517" i="3"/>
  <c r="AW14516" i="3"/>
  <c r="AV14516" i="3"/>
  <c r="AU14516" i="3"/>
  <c r="AT14516" i="3"/>
  <c r="AW14515" i="3"/>
  <c r="AV14515" i="3"/>
  <c r="AU14515" i="3"/>
  <c r="AT14515" i="3"/>
  <c r="AW14514" i="3"/>
  <c r="AV14514" i="3"/>
  <c r="AU14514" i="3"/>
  <c r="AT14514" i="3"/>
  <c r="AW14513" i="3"/>
  <c r="AV14513" i="3"/>
  <c r="AU14513" i="3"/>
  <c r="AT14513" i="3"/>
  <c r="AW14512" i="3"/>
  <c r="AV14512" i="3"/>
  <c r="AU14512" i="3"/>
  <c r="AT14512" i="3"/>
  <c r="AW14511" i="3"/>
  <c r="AV14511" i="3"/>
  <c r="AU14511" i="3"/>
  <c r="AT14511" i="3"/>
  <c r="AW14510" i="3"/>
  <c r="AV14510" i="3"/>
  <c r="AU14510" i="3"/>
  <c r="AT14510" i="3"/>
  <c r="AW14509" i="3"/>
  <c r="AV14509" i="3"/>
  <c r="AU14509" i="3"/>
  <c r="AT14509" i="3"/>
  <c r="AW14508" i="3"/>
  <c r="AV14508" i="3"/>
  <c r="AU14508" i="3"/>
  <c r="AT14508" i="3"/>
  <c r="AW14507" i="3"/>
  <c r="AV14507" i="3"/>
  <c r="AU14507" i="3"/>
  <c r="AT14507" i="3"/>
  <c r="AW14506" i="3"/>
  <c r="AV14506" i="3"/>
  <c r="AU14506" i="3"/>
  <c r="AT14506" i="3"/>
  <c r="AW14505" i="3"/>
  <c r="AV14505" i="3"/>
  <c r="AU14505" i="3"/>
  <c r="AT14505" i="3"/>
  <c r="AW14504" i="3"/>
  <c r="AV14504" i="3"/>
  <c r="AU14504" i="3"/>
  <c r="AT14504" i="3"/>
  <c r="AW14503" i="3"/>
  <c r="AV14503" i="3"/>
  <c r="AU14503" i="3"/>
  <c r="AT14503" i="3"/>
  <c r="AW14502" i="3"/>
  <c r="AV14502" i="3"/>
  <c r="AU14502" i="3"/>
  <c r="AT14502" i="3"/>
  <c r="AW14501" i="3"/>
  <c r="AV14501" i="3"/>
  <c r="AU14501" i="3"/>
  <c r="AT14501" i="3"/>
  <c r="AW14500" i="3"/>
  <c r="AV14500" i="3"/>
  <c r="AU14500" i="3"/>
  <c r="AT14500" i="3"/>
  <c r="AW14499" i="3"/>
  <c r="AV14499" i="3"/>
  <c r="AU14499" i="3"/>
  <c r="AT14499" i="3"/>
  <c r="AW14498" i="3"/>
  <c r="AV14498" i="3"/>
  <c r="AU14498" i="3"/>
  <c r="AT14498" i="3"/>
  <c r="AW14497" i="3"/>
  <c r="AV14497" i="3"/>
  <c r="AU14497" i="3"/>
  <c r="AT14497" i="3"/>
  <c r="AW14496" i="3"/>
  <c r="AV14496" i="3"/>
  <c r="AU14496" i="3"/>
  <c r="AT14496" i="3"/>
  <c r="AW14495" i="3"/>
  <c r="AV14495" i="3"/>
  <c r="AU14495" i="3"/>
  <c r="AT14495" i="3"/>
  <c r="AW14494" i="3"/>
  <c r="AV14494" i="3"/>
  <c r="AU14494" i="3"/>
  <c r="AT14494" i="3"/>
  <c r="AW14493" i="3"/>
  <c r="AV14493" i="3"/>
  <c r="AU14493" i="3"/>
  <c r="AT14493" i="3"/>
  <c r="AW14492" i="3"/>
  <c r="AV14492" i="3"/>
  <c r="AU14492" i="3"/>
  <c r="AT14492" i="3"/>
  <c r="AW14491" i="3"/>
  <c r="AV14491" i="3"/>
  <c r="AU14491" i="3"/>
  <c r="AT14491" i="3"/>
  <c r="AW14490" i="3"/>
  <c r="AV14490" i="3"/>
  <c r="AU14490" i="3"/>
  <c r="AT14490" i="3"/>
  <c r="AW14489" i="3"/>
  <c r="AV14489" i="3"/>
  <c r="AU14489" i="3"/>
  <c r="AT14489" i="3"/>
  <c r="AW14488" i="3"/>
  <c r="AV14488" i="3"/>
  <c r="AU14488" i="3"/>
  <c r="AT14488" i="3"/>
  <c r="AW14487" i="3"/>
  <c r="AV14487" i="3"/>
  <c r="AU14487" i="3"/>
  <c r="AT14487" i="3"/>
  <c r="AW14486" i="3"/>
  <c r="AV14486" i="3"/>
  <c r="AU14486" i="3"/>
  <c r="AT14486" i="3"/>
  <c r="AW14485" i="3"/>
  <c r="AV14485" i="3"/>
  <c r="AU14485" i="3"/>
  <c r="AT14485" i="3"/>
  <c r="AW14484" i="3"/>
  <c r="AV14484" i="3"/>
  <c r="AU14484" i="3"/>
  <c r="AT14484" i="3"/>
  <c r="AW14483" i="3"/>
  <c r="AV14483" i="3"/>
  <c r="AU14483" i="3"/>
  <c r="AT14483" i="3"/>
  <c r="AW14482" i="3"/>
  <c r="AV14482" i="3"/>
  <c r="AU14482" i="3"/>
  <c r="AT14482" i="3"/>
  <c r="AW14481" i="3"/>
  <c r="AV14481" i="3"/>
  <c r="AU14481" i="3"/>
  <c r="AT14481" i="3"/>
  <c r="AW14480" i="3"/>
  <c r="AV14480" i="3"/>
  <c r="AU14480" i="3"/>
  <c r="AT14480" i="3"/>
  <c r="AW14479" i="3"/>
  <c r="AV14479" i="3"/>
  <c r="AU14479" i="3"/>
  <c r="AT14479" i="3"/>
  <c r="AW14478" i="3"/>
  <c r="AV14478" i="3"/>
  <c r="AU14478" i="3"/>
  <c r="AT14478" i="3"/>
  <c r="AW14477" i="3"/>
  <c r="AV14477" i="3"/>
  <c r="AU14477" i="3"/>
  <c r="AT14477" i="3"/>
  <c r="AW14476" i="3"/>
  <c r="AV14476" i="3"/>
  <c r="AU14476" i="3"/>
  <c r="AT14476" i="3"/>
  <c r="AW14475" i="3"/>
  <c r="AV14475" i="3"/>
  <c r="AU14475" i="3"/>
  <c r="AT14475" i="3"/>
  <c r="AW14474" i="3"/>
  <c r="AV14474" i="3"/>
  <c r="AU14474" i="3"/>
  <c r="AT14474" i="3"/>
  <c r="AW14473" i="3"/>
  <c r="AV14473" i="3"/>
  <c r="AU14473" i="3"/>
  <c r="AT14473" i="3"/>
  <c r="AW14472" i="3"/>
  <c r="AV14472" i="3"/>
  <c r="AU14472" i="3"/>
  <c r="AT14472" i="3"/>
  <c r="AW14471" i="3"/>
  <c r="AV14471" i="3"/>
  <c r="AU14471" i="3"/>
  <c r="AT14471" i="3"/>
  <c r="AW14470" i="3"/>
  <c r="AV14470" i="3"/>
  <c r="AU14470" i="3"/>
  <c r="AT14470" i="3"/>
  <c r="AW14469" i="3"/>
  <c r="AV14469" i="3"/>
  <c r="AU14469" i="3"/>
  <c r="AT14469" i="3"/>
  <c r="AW14468" i="3"/>
  <c r="AV14468" i="3"/>
  <c r="AU14468" i="3"/>
  <c r="AT14468" i="3"/>
  <c r="AW14467" i="3"/>
  <c r="AV14467" i="3"/>
  <c r="AU14467" i="3"/>
  <c r="AT14467" i="3"/>
  <c r="AW14466" i="3"/>
  <c r="AV14466" i="3"/>
  <c r="AU14466" i="3"/>
  <c r="AT14466" i="3"/>
  <c r="AW14465" i="3"/>
  <c r="AV14465" i="3"/>
  <c r="AU14465" i="3"/>
  <c r="AT14465" i="3"/>
  <c r="AW14464" i="3"/>
  <c r="AV14464" i="3"/>
  <c r="AU14464" i="3"/>
  <c r="AT14464" i="3"/>
  <c r="AW14463" i="3"/>
  <c r="AV14463" i="3"/>
  <c r="AU14463" i="3"/>
  <c r="AT14463" i="3"/>
  <c r="AW14462" i="3"/>
  <c r="AV14462" i="3"/>
  <c r="AU14462" i="3"/>
  <c r="AT14462" i="3"/>
  <c r="AW14461" i="3"/>
  <c r="AV14461" i="3"/>
  <c r="AU14461" i="3"/>
  <c r="AT14461" i="3"/>
  <c r="AW14460" i="3"/>
  <c r="AV14460" i="3"/>
  <c r="AU14460" i="3"/>
  <c r="AT14460" i="3"/>
  <c r="AW14459" i="3"/>
  <c r="AV14459" i="3"/>
  <c r="AU14459" i="3"/>
  <c r="AT14459" i="3"/>
  <c r="AW14458" i="3"/>
  <c r="AV14458" i="3"/>
  <c r="AU14458" i="3"/>
  <c r="AT14458" i="3"/>
  <c r="AW14457" i="3"/>
  <c r="AV14457" i="3"/>
  <c r="AU14457" i="3"/>
  <c r="AT14457" i="3"/>
  <c r="AW14456" i="3"/>
  <c r="AV14456" i="3"/>
  <c r="AU14456" i="3"/>
  <c r="AT14456" i="3"/>
  <c r="AW14455" i="3"/>
  <c r="AV14455" i="3"/>
  <c r="AU14455" i="3"/>
  <c r="AT14455" i="3"/>
  <c r="AW14454" i="3"/>
  <c r="AV14454" i="3"/>
  <c r="AU14454" i="3"/>
  <c r="AT14454" i="3"/>
  <c r="AW14453" i="3"/>
  <c r="AV14453" i="3"/>
  <c r="AU14453" i="3"/>
  <c r="AT14453" i="3"/>
  <c r="AW14452" i="3"/>
  <c r="AV14452" i="3"/>
  <c r="AU14452" i="3"/>
  <c r="AT14452" i="3"/>
  <c r="AW14451" i="3"/>
  <c r="AV14451" i="3"/>
  <c r="AU14451" i="3"/>
  <c r="AT14451" i="3"/>
  <c r="AW14450" i="3"/>
  <c r="AV14450" i="3"/>
  <c r="AU14450" i="3"/>
  <c r="AT14450" i="3"/>
  <c r="AW14449" i="3"/>
  <c r="AV14449" i="3"/>
  <c r="AU14449" i="3"/>
  <c r="AT14449" i="3"/>
  <c r="AW14448" i="3"/>
  <c r="AV14448" i="3"/>
  <c r="AU14448" i="3"/>
  <c r="AT14448" i="3"/>
  <c r="AW14447" i="3"/>
  <c r="AV14447" i="3"/>
  <c r="AU14447" i="3"/>
  <c r="AT14447" i="3"/>
  <c r="AW14446" i="3"/>
  <c r="AV14446" i="3"/>
  <c r="AU14446" i="3"/>
  <c r="AT14446" i="3"/>
  <c r="AW14445" i="3"/>
  <c r="AV14445" i="3"/>
  <c r="AU14445" i="3"/>
  <c r="AT14445" i="3"/>
  <c r="AW14444" i="3"/>
  <c r="AV14444" i="3"/>
  <c r="AU14444" i="3"/>
  <c r="AT14444" i="3"/>
  <c r="AW14443" i="3"/>
  <c r="AV14443" i="3"/>
  <c r="AU14443" i="3"/>
  <c r="AT14443" i="3"/>
  <c r="AW14442" i="3"/>
  <c r="AV14442" i="3"/>
  <c r="AU14442" i="3"/>
  <c r="AT14442" i="3"/>
  <c r="AW14441" i="3"/>
  <c r="AV14441" i="3"/>
  <c r="AU14441" i="3"/>
  <c r="AT14441" i="3"/>
  <c r="AW14440" i="3"/>
  <c r="AV14440" i="3"/>
  <c r="AU14440" i="3"/>
  <c r="AT14440" i="3"/>
  <c r="AW14439" i="3"/>
  <c r="AV14439" i="3"/>
  <c r="AU14439" i="3"/>
  <c r="AT14439" i="3"/>
  <c r="AW14438" i="3"/>
  <c r="AV14438" i="3"/>
  <c r="AU14438" i="3"/>
  <c r="AT14438" i="3"/>
  <c r="AW14437" i="3"/>
  <c r="AV14437" i="3"/>
  <c r="AU14437" i="3"/>
  <c r="AT14437" i="3"/>
  <c r="AW14436" i="3"/>
  <c r="AV14436" i="3"/>
  <c r="AU14436" i="3"/>
  <c r="AT14436" i="3"/>
  <c r="AW14435" i="3"/>
  <c r="AV14435" i="3"/>
  <c r="AU14435" i="3"/>
  <c r="AT14435" i="3"/>
  <c r="AW14434" i="3"/>
  <c r="AV14434" i="3"/>
  <c r="AU14434" i="3"/>
  <c r="AT14434" i="3"/>
  <c r="AW14433" i="3"/>
  <c r="AV14433" i="3"/>
  <c r="AU14433" i="3"/>
  <c r="AT14433" i="3"/>
  <c r="AW14432" i="3"/>
  <c r="AV14432" i="3"/>
  <c r="AU14432" i="3"/>
  <c r="AT14432" i="3"/>
  <c r="AW14431" i="3"/>
  <c r="AV14431" i="3"/>
  <c r="AU14431" i="3"/>
  <c r="AT14431" i="3"/>
  <c r="AW14430" i="3"/>
  <c r="AV14430" i="3"/>
  <c r="AU14430" i="3"/>
  <c r="AT14430" i="3"/>
  <c r="AW14429" i="3"/>
  <c r="AV14429" i="3"/>
  <c r="AU14429" i="3"/>
  <c r="AT14429" i="3"/>
  <c r="AW14428" i="3"/>
  <c r="AV14428" i="3"/>
  <c r="AU14428" i="3"/>
  <c r="AT14428" i="3"/>
  <c r="AW14427" i="3"/>
  <c r="AV14427" i="3"/>
  <c r="AU14427" i="3"/>
  <c r="AT14427" i="3"/>
  <c r="AW14426" i="3"/>
  <c r="AV14426" i="3"/>
  <c r="AU14426" i="3"/>
  <c r="AT14426" i="3"/>
  <c r="AW14425" i="3"/>
  <c r="AV14425" i="3"/>
  <c r="AU14425" i="3"/>
  <c r="AT14425" i="3"/>
  <c r="AW14424" i="3"/>
  <c r="AV14424" i="3"/>
  <c r="AU14424" i="3"/>
  <c r="AT14424" i="3"/>
  <c r="AW14423" i="3"/>
  <c r="AV14423" i="3"/>
  <c r="AU14423" i="3"/>
  <c r="AT14423" i="3"/>
  <c r="AW14422" i="3"/>
  <c r="AV14422" i="3"/>
  <c r="AU14422" i="3"/>
  <c r="AT14422" i="3"/>
  <c r="AW14421" i="3"/>
  <c r="AV14421" i="3"/>
  <c r="AU14421" i="3"/>
  <c r="AT14421" i="3"/>
  <c r="AW14420" i="3"/>
  <c r="AV14420" i="3"/>
  <c r="AU14420" i="3"/>
  <c r="AT14420" i="3"/>
  <c r="AW14419" i="3"/>
  <c r="AV14419" i="3"/>
  <c r="AU14419" i="3"/>
  <c r="AT14419" i="3"/>
  <c r="AW14418" i="3"/>
  <c r="AV14418" i="3"/>
  <c r="AU14418" i="3"/>
  <c r="AT14418" i="3"/>
  <c r="AW14417" i="3"/>
  <c r="AV14417" i="3"/>
  <c r="AU14417" i="3"/>
  <c r="AT14417" i="3"/>
  <c r="AW14416" i="3"/>
  <c r="AV14416" i="3"/>
  <c r="AU14416" i="3"/>
  <c r="AT14416" i="3"/>
  <c r="AW14415" i="3"/>
  <c r="AV14415" i="3"/>
  <c r="AU14415" i="3"/>
  <c r="AT14415" i="3"/>
  <c r="AW14414" i="3"/>
  <c r="AV14414" i="3"/>
  <c r="AU14414" i="3"/>
  <c r="AT14414" i="3"/>
  <c r="AW14413" i="3"/>
  <c r="AV14413" i="3"/>
  <c r="AU14413" i="3"/>
  <c r="AT14413" i="3"/>
  <c r="AW14412" i="3"/>
  <c r="AV14412" i="3"/>
  <c r="AU14412" i="3"/>
  <c r="AT14412" i="3"/>
  <c r="AW14411" i="3"/>
  <c r="AV14411" i="3"/>
  <c r="AU14411" i="3"/>
  <c r="AT14411" i="3"/>
  <c r="AW14410" i="3"/>
  <c r="AV14410" i="3"/>
  <c r="AU14410" i="3"/>
  <c r="AT14410" i="3"/>
  <c r="AW14409" i="3"/>
  <c r="AV14409" i="3"/>
  <c r="AU14409" i="3"/>
  <c r="AT14409" i="3"/>
  <c r="AW14408" i="3"/>
  <c r="AV14408" i="3"/>
  <c r="AU14408" i="3"/>
  <c r="AT14408" i="3"/>
  <c r="AW14407" i="3"/>
  <c r="AV14407" i="3"/>
  <c r="AU14407" i="3"/>
  <c r="AT14407" i="3"/>
  <c r="AW14406" i="3"/>
  <c r="AV14406" i="3"/>
  <c r="AU14406" i="3"/>
  <c r="AT14406" i="3"/>
  <c r="AW14405" i="3"/>
  <c r="AV14405" i="3"/>
  <c r="AU14405" i="3"/>
  <c r="AT14405" i="3"/>
  <c r="AW14404" i="3"/>
  <c r="AV14404" i="3"/>
  <c r="AU14404" i="3"/>
  <c r="AT14404" i="3"/>
  <c r="AW14403" i="3"/>
  <c r="AV14403" i="3"/>
  <c r="AU14403" i="3"/>
  <c r="AT14403" i="3"/>
  <c r="AW14402" i="3"/>
  <c r="AV14402" i="3"/>
  <c r="AU14402" i="3"/>
  <c r="AT14402" i="3"/>
  <c r="AW14401" i="3"/>
  <c r="AV14401" i="3"/>
  <c r="AU14401" i="3"/>
  <c r="AT14401" i="3"/>
  <c r="AW14400" i="3"/>
  <c r="AV14400" i="3"/>
  <c r="AU14400" i="3"/>
  <c r="AT14400" i="3"/>
  <c r="AW14399" i="3"/>
  <c r="AV14399" i="3"/>
  <c r="AU14399" i="3"/>
  <c r="AT14399" i="3"/>
  <c r="AW14398" i="3"/>
  <c r="AV14398" i="3"/>
  <c r="AU14398" i="3"/>
  <c r="AT14398" i="3"/>
  <c r="AW14397" i="3"/>
  <c r="AV14397" i="3"/>
  <c r="AU14397" i="3"/>
  <c r="AT14397" i="3"/>
  <c r="AW14396" i="3"/>
  <c r="AV14396" i="3"/>
  <c r="AU14396" i="3"/>
  <c r="AT14396" i="3"/>
  <c r="AW14395" i="3"/>
  <c r="AV14395" i="3"/>
  <c r="AU14395" i="3"/>
  <c r="AT14395" i="3"/>
  <c r="AW14394" i="3"/>
  <c r="AV14394" i="3"/>
  <c r="AU14394" i="3"/>
  <c r="AT14394" i="3"/>
  <c r="AW14393" i="3"/>
  <c r="AV14393" i="3"/>
  <c r="AU14393" i="3"/>
  <c r="AT14393" i="3"/>
  <c r="AW14392" i="3"/>
  <c r="AV14392" i="3"/>
  <c r="AU14392" i="3"/>
  <c r="AT14392" i="3"/>
  <c r="AW14391" i="3"/>
  <c r="AV14391" i="3"/>
  <c r="AU14391" i="3"/>
  <c r="AT14391" i="3"/>
  <c r="AW14390" i="3"/>
  <c r="AV14390" i="3"/>
  <c r="AU14390" i="3"/>
  <c r="AT14390" i="3"/>
  <c r="AW14389" i="3"/>
  <c r="AV14389" i="3"/>
  <c r="AU14389" i="3"/>
  <c r="AT14389" i="3"/>
  <c r="AW14388" i="3"/>
  <c r="AV14388" i="3"/>
  <c r="AU14388" i="3"/>
  <c r="AT14388" i="3"/>
  <c r="AW14387" i="3"/>
  <c r="AV14387" i="3"/>
  <c r="AU14387" i="3"/>
  <c r="AT14387" i="3"/>
  <c r="AW14386" i="3"/>
  <c r="AV14386" i="3"/>
  <c r="AU14386" i="3"/>
  <c r="AT14386" i="3"/>
  <c r="AW14385" i="3"/>
  <c r="AV14385" i="3"/>
  <c r="AU14385" i="3"/>
  <c r="AT14385" i="3"/>
  <c r="AW14384" i="3"/>
  <c r="AV14384" i="3"/>
  <c r="AU14384" i="3"/>
  <c r="AT14384" i="3"/>
  <c r="AW14383" i="3"/>
  <c r="AV14383" i="3"/>
  <c r="AU14383" i="3"/>
  <c r="AT14383" i="3"/>
  <c r="AW14382" i="3"/>
  <c r="AV14382" i="3"/>
  <c r="AU14382" i="3"/>
  <c r="AT14382" i="3"/>
  <c r="AW14381" i="3"/>
  <c r="AV14381" i="3"/>
  <c r="AU14381" i="3"/>
  <c r="AT14381" i="3"/>
  <c r="AW14380" i="3"/>
  <c r="AV14380" i="3"/>
  <c r="AU14380" i="3"/>
  <c r="AT14380" i="3"/>
  <c r="AW14379" i="3"/>
  <c r="AV14379" i="3"/>
  <c r="AU14379" i="3"/>
  <c r="AT14379" i="3"/>
  <c r="AW14378" i="3"/>
  <c r="AV14378" i="3"/>
  <c r="AU14378" i="3"/>
  <c r="AT14378" i="3"/>
  <c r="AW14377" i="3"/>
  <c r="AV14377" i="3"/>
  <c r="AU14377" i="3"/>
  <c r="AT14377" i="3"/>
  <c r="AW14376" i="3"/>
  <c r="AV14376" i="3"/>
  <c r="AU14376" i="3"/>
  <c r="AT14376" i="3"/>
  <c r="AW14375" i="3"/>
  <c r="AV14375" i="3"/>
  <c r="AU14375" i="3"/>
  <c r="AT14375" i="3"/>
  <c r="AW14374" i="3"/>
  <c r="AV14374" i="3"/>
  <c r="AU14374" i="3"/>
  <c r="AT14374" i="3"/>
  <c r="AW14373" i="3"/>
  <c r="AV14373" i="3"/>
  <c r="AU14373" i="3"/>
  <c r="AT14373" i="3"/>
  <c r="AW14372" i="3"/>
  <c r="AV14372" i="3"/>
  <c r="AU14372" i="3"/>
  <c r="AT14372" i="3"/>
  <c r="AW14371" i="3"/>
  <c r="AV14371" i="3"/>
  <c r="AU14371" i="3"/>
  <c r="AT14371" i="3"/>
  <c r="AW14370" i="3"/>
  <c r="AV14370" i="3"/>
  <c r="AU14370" i="3"/>
  <c r="AT14370" i="3"/>
  <c r="AW14369" i="3"/>
  <c r="AV14369" i="3"/>
  <c r="AU14369" i="3"/>
  <c r="AT14369" i="3"/>
  <c r="AW14368" i="3"/>
  <c r="AV14368" i="3"/>
  <c r="AU14368" i="3"/>
  <c r="AT14368" i="3"/>
  <c r="AW14367" i="3"/>
  <c r="AV14367" i="3"/>
  <c r="AU14367" i="3"/>
  <c r="AT14367" i="3"/>
  <c r="AW14366" i="3"/>
  <c r="AV14366" i="3"/>
  <c r="AU14366" i="3"/>
  <c r="AT14366" i="3"/>
  <c r="AW14365" i="3"/>
  <c r="AV14365" i="3"/>
  <c r="AU14365" i="3"/>
  <c r="AT14365" i="3"/>
  <c r="AW14364" i="3"/>
  <c r="AV14364" i="3"/>
  <c r="AU14364" i="3"/>
  <c r="AT14364" i="3"/>
  <c r="AW14363" i="3"/>
  <c r="AV14363" i="3"/>
  <c r="AU14363" i="3"/>
  <c r="AT14363" i="3"/>
  <c r="AW14362" i="3"/>
  <c r="AV14362" i="3"/>
  <c r="AU14362" i="3"/>
  <c r="AT14362" i="3"/>
  <c r="AW14361" i="3"/>
  <c r="AV14361" i="3"/>
  <c r="AU14361" i="3"/>
  <c r="AT14361" i="3"/>
  <c r="AW14360" i="3"/>
  <c r="AV14360" i="3"/>
  <c r="AU14360" i="3"/>
  <c r="AT14360" i="3"/>
  <c r="AW14359" i="3"/>
  <c r="AV14359" i="3"/>
  <c r="AU14359" i="3"/>
  <c r="AT14359" i="3"/>
  <c r="AW14358" i="3"/>
  <c r="AV14358" i="3"/>
  <c r="AU14358" i="3"/>
  <c r="AT14358" i="3"/>
  <c r="AW14357" i="3"/>
  <c r="AV14357" i="3"/>
  <c r="AU14357" i="3"/>
  <c r="AT14357" i="3"/>
  <c r="AW14356" i="3"/>
  <c r="AV14356" i="3"/>
  <c r="AU14356" i="3"/>
  <c r="AT14356" i="3"/>
  <c r="AW14355" i="3"/>
  <c r="AV14355" i="3"/>
  <c r="AU14355" i="3"/>
  <c r="AT14355" i="3"/>
  <c r="AW14354" i="3"/>
  <c r="AV14354" i="3"/>
  <c r="AU14354" i="3"/>
  <c r="AT14354" i="3"/>
  <c r="AW14353" i="3"/>
  <c r="AV14353" i="3"/>
  <c r="AU14353" i="3"/>
  <c r="AT14353" i="3"/>
  <c r="AW14352" i="3"/>
  <c r="AV14352" i="3"/>
  <c r="AU14352" i="3"/>
  <c r="AT14352" i="3"/>
  <c r="AW14351" i="3"/>
  <c r="AV14351" i="3"/>
  <c r="AU14351" i="3"/>
  <c r="AT14351" i="3"/>
  <c r="AW14350" i="3"/>
  <c r="AV14350" i="3"/>
  <c r="AU14350" i="3"/>
  <c r="AT14350" i="3"/>
  <c r="AW14349" i="3"/>
  <c r="AV14349" i="3"/>
  <c r="AU14349" i="3"/>
  <c r="AT14349" i="3"/>
  <c r="AW14348" i="3"/>
  <c r="AV14348" i="3"/>
  <c r="AU14348" i="3"/>
  <c r="AT14348" i="3"/>
  <c r="AW14347" i="3"/>
  <c r="AV14347" i="3"/>
  <c r="AU14347" i="3"/>
  <c r="AT14347" i="3"/>
  <c r="AW14346" i="3"/>
  <c r="AV14346" i="3"/>
  <c r="AU14346" i="3"/>
  <c r="AT14346" i="3"/>
  <c r="AW14345" i="3"/>
  <c r="AV14345" i="3"/>
  <c r="AU14345" i="3"/>
  <c r="AT14345" i="3"/>
  <c r="AW14344" i="3"/>
  <c r="AV14344" i="3"/>
  <c r="AU14344" i="3"/>
  <c r="AT14344" i="3"/>
  <c r="AW14343" i="3"/>
  <c r="AV14343" i="3"/>
  <c r="AU14343" i="3"/>
  <c r="AT14343" i="3"/>
  <c r="AW14342" i="3"/>
  <c r="AV14342" i="3"/>
  <c r="AU14342" i="3"/>
  <c r="AT14342" i="3"/>
  <c r="AW14341" i="3"/>
  <c r="AV14341" i="3"/>
  <c r="AU14341" i="3"/>
  <c r="AT14341" i="3"/>
  <c r="AW14340" i="3"/>
  <c r="AV14340" i="3"/>
  <c r="AU14340" i="3"/>
  <c r="AT14340" i="3"/>
  <c r="AW14339" i="3"/>
  <c r="AV14339" i="3"/>
  <c r="AU14339" i="3"/>
  <c r="AT14339" i="3"/>
  <c r="AW14338" i="3"/>
  <c r="AV14338" i="3"/>
  <c r="AU14338" i="3"/>
  <c r="AT14338" i="3"/>
  <c r="AW14337" i="3"/>
  <c r="AV14337" i="3"/>
  <c r="AU14337" i="3"/>
  <c r="AT14337" i="3"/>
  <c r="AW14336" i="3"/>
  <c r="AV14336" i="3"/>
  <c r="AU14336" i="3"/>
  <c r="AT14336" i="3"/>
  <c r="AW14335" i="3"/>
  <c r="AV14335" i="3"/>
  <c r="AU14335" i="3"/>
  <c r="AT14335" i="3"/>
  <c r="AW14334" i="3"/>
  <c r="AV14334" i="3"/>
  <c r="AU14334" i="3"/>
  <c r="AT14334" i="3"/>
  <c r="AW14333" i="3"/>
  <c r="AV14333" i="3"/>
  <c r="AU14333" i="3"/>
  <c r="AT14333" i="3"/>
  <c r="AW14332" i="3"/>
  <c r="AV14332" i="3"/>
  <c r="AU14332" i="3"/>
  <c r="AT14332" i="3"/>
  <c r="AW14331" i="3"/>
  <c r="AV14331" i="3"/>
  <c r="AU14331" i="3"/>
  <c r="AT14331" i="3"/>
  <c r="AW14330" i="3"/>
  <c r="AV14330" i="3"/>
  <c r="AU14330" i="3"/>
  <c r="AT14330" i="3"/>
  <c r="AW14329" i="3"/>
  <c r="AV14329" i="3"/>
  <c r="AU14329" i="3"/>
  <c r="AT14329" i="3"/>
  <c r="AW14328" i="3"/>
  <c r="AV14328" i="3"/>
  <c r="AU14328" i="3"/>
  <c r="AT14328" i="3"/>
  <c r="AW14327" i="3"/>
  <c r="AV14327" i="3"/>
  <c r="AU14327" i="3"/>
  <c r="AT14327" i="3"/>
  <c r="AW14326" i="3"/>
  <c r="AV14326" i="3"/>
  <c r="AU14326" i="3"/>
  <c r="AT14326" i="3"/>
  <c r="AW14325" i="3"/>
  <c r="AV14325" i="3"/>
  <c r="AU14325" i="3"/>
  <c r="AT14325" i="3"/>
  <c r="AW14324" i="3"/>
  <c r="AV14324" i="3"/>
  <c r="AU14324" i="3"/>
  <c r="AT14324" i="3"/>
  <c r="AW14323" i="3"/>
  <c r="AV14323" i="3"/>
  <c r="AU14323" i="3"/>
  <c r="AT14323" i="3"/>
  <c r="AW14322" i="3"/>
  <c r="AV14322" i="3"/>
  <c r="AU14322" i="3"/>
  <c r="AT14322" i="3"/>
  <c r="AW14321" i="3"/>
  <c r="AV14321" i="3"/>
  <c r="AU14321" i="3"/>
  <c r="AT14321" i="3"/>
  <c r="AW14320" i="3"/>
  <c r="AV14320" i="3"/>
  <c r="AU14320" i="3"/>
  <c r="AT14320" i="3"/>
  <c r="AW14319" i="3"/>
  <c r="AV14319" i="3"/>
  <c r="AU14319" i="3"/>
  <c r="AT14319" i="3"/>
  <c r="AW14318" i="3"/>
  <c r="AV14318" i="3"/>
  <c r="AU14318" i="3"/>
  <c r="AT14318" i="3"/>
  <c r="AW14317" i="3"/>
  <c r="AV14317" i="3"/>
  <c r="AU14317" i="3"/>
  <c r="AT14317" i="3"/>
  <c r="AW14316" i="3"/>
  <c r="AV14316" i="3"/>
  <c r="AU14316" i="3"/>
  <c r="AT14316" i="3"/>
  <c r="AW14315" i="3"/>
  <c r="AV14315" i="3"/>
  <c r="AU14315" i="3"/>
  <c r="AT14315" i="3"/>
  <c r="AW14314" i="3"/>
  <c r="AV14314" i="3"/>
  <c r="AU14314" i="3"/>
  <c r="AT14314" i="3"/>
  <c r="AW14313" i="3"/>
  <c r="AV14313" i="3"/>
  <c r="AU14313" i="3"/>
  <c r="AT14313" i="3"/>
  <c r="AW14312" i="3"/>
  <c r="AV14312" i="3"/>
  <c r="AU14312" i="3"/>
  <c r="AT14312" i="3"/>
  <c r="AW14311" i="3"/>
  <c r="AV14311" i="3"/>
  <c r="AU14311" i="3"/>
  <c r="AT14311" i="3"/>
  <c r="AW14310" i="3"/>
  <c r="AV14310" i="3"/>
  <c r="AU14310" i="3"/>
  <c r="AT14310" i="3"/>
  <c r="AW14309" i="3"/>
  <c r="AV14309" i="3"/>
  <c r="AU14309" i="3"/>
  <c r="AT14309" i="3"/>
  <c r="AW14308" i="3"/>
  <c r="AV14308" i="3"/>
  <c r="AU14308" i="3"/>
  <c r="AT14308" i="3"/>
  <c r="AW14307" i="3"/>
  <c r="AV14307" i="3"/>
  <c r="AU14307" i="3"/>
  <c r="AT14307" i="3"/>
  <c r="AW14306" i="3"/>
  <c r="AV14306" i="3"/>
  <c r="AU14306" i="3"/>
  <c r="AT14306" i="3"/>
  <c r="AW14305" i="3"/>
  <c r="AV14305" i="3"/>
  <c r="AU14305" i="3"/>
  <c r="AT14305" i="3"/>
  <c r="AW14304" i="3"/>
  <c r="AV14304" i="3"/>
  <c r="AU14304" i="3"/>
  <c r="AT14304" i="3"/>
  <c r="AW14303" i="3"/>
  <c r="AV14303" i="3"/>
  <c r="AU14303" i="3"/>
  <c r="AT14303" i="3"/>
  <c r="AW14302" i="3"/>
  <c r="AV14302" i="3"/>
  <c r="AU14302" i="3"/>
  <c r="AT14302" i="3"/>
  <c r="AW14301" i="3"/>
  <c r="AV14301" i="3"/>
  <c r="AU14301" i="3"/>
  <c r="AT14301" i="3"/>
  <c r="AW14300" i="3"/>
  <c r="AV14300" i="3"/>
  <c r="AU14300" i="3"/>
  <c r="AT14300" i="3"/>
  <c r="AW14299" i="3"/>
  <c r="AV14299" i="3"/>
  <c r="AU14299" i="3"/>
  <c r="AT14299" i="3"/>
  <c r="AW14298" i="3"/>
  <c r="AV14298" i="3"/>
  <c r="AU14298" i="3"/>
  <c r="AT14298" i="3"/>
  <c r="AW14297" i="3"/>
  <c r="AV14297" i="3"/>
  <c r="AU14297" i="3"/>
  <c r="AT14297" i="3"/>
  <c r="AW14296" i="3"/>
  <c r="AV14296" i="3"/>
  <c r="AU14296" i="3"/>
  <c r="AT14296" i="3"/>
  <c r="AW14295" i="3"/>
  <c r="AV14295" i="3"/>
  <c r="AU14295" i="3"/>
  <c r="AT14295" i="3"/>
  <c r="AW14294" i="3"/>
  <c r="AV14294" i="3"/>
  <c r="AU14294" i="3"/>
  <c r="AT14294" i="3"/>
  <c r="AW14293" i="3"/>
  <c r="AV14293" i="3"/>
  <c r="AU14293" i="3"/>
  <c r="AT14293" i="3"/>
  <c r="AW14292" i="3"/>
  <c r="AV14292" i="3"/>
  <c r="AU14292" i="3"/>
  <c r="AT14292" i="3"/>
  <c r="AW14291" i="3"/>
  <c r="AV14291" i="3"/>
  <c r="AU14291" i="3"/>
  <c r="AT14291" i="3"/>
  <c r="AW14290" i="3"/>
  <c r="AV14290" i="3"/>
  <c r="AU14290" i="3"/>
  <c r="AT14290" i="3"/>
  <c r="AW14289" i="3"/>
  <c r="AV14289" i="3"/>
  <c r="AU14289" i="3"/>
  <c r="AT14289" i="3"/>
  <c r="AW14288" i="3"/>
  <c r="AV14288" i="3"/>
  <c r="AU14288" i="3"/>
  <c r="AT14288" i="3"/>
  <c r="AW14287" i="3"/>
  <c r="AV14287" i="3"/>
  <c r="AU14287" i="3"/>
  <c r="AT14287" i="3"/>
  <c r="AW14286" i="3"/>
  <c r="AV14286" i="3"/>
  <c r="AU14286" i="3"/>
  <c r="AT14286" i="3"/>
  <c r="AW14285" i="3"/>
  <c r="AV14285" i="3"/>
  <c r="AU14285" i="3"/>
  <c r="AT14285" i="3"/>
  <c r="AW14284" i="3"/>
  <c r="AV14284" i="3"/>
  <c r="AU14284" i="3"/>
  <c r="AT14284" i="3"/>
  <c r="AW14283" i="3"/>
  <c r="AV14283" i="3"/>
  <c r="AU14283" i="3"/>
  <c r="AT14283" i="3"/>
  <c r="AW14282" i="3"/>
  <c r="AV14282" i="3"/>
  <c r="AU14282" i="3"/>
  <c r="AT14282" i="3"/>
  <c r="AW14281" i="3"/>
  <c r="AV14281" i="3"/>
  <c r="AU14281" i="3"/>
  <c r="AT14281" i="3"/>
  <c r="AW14280" i="3"/>
  <c r="AV14280" i="3"/>
  <c r="AU14280" i="3"/>
  <c r="AT14280" i="3"/>
  <c r="AW14279" i="3"/>
  <c r="AV14279" i="3"/>
  <c r="AU14279" i="3"/>
  <c r="AT14279" i="3"/>
  <c r="AW14278" i="3"/>
  <c r="AV14278" i="3"/>
  <c r="AU14278" i="3"/>
  <c r="AT14278" i="3"/>
  <c r="AW14277" i="3"/>
  <c r="AV14277" i="3"/>
  <c r="AU14277" i="3"/>
  <c r="AT14277" i="3"/>
  <c r="AW14276" i="3"/>
  <c r="AV14276" i="3"/>
  <c r="AU14276" i="3"/>
  <c r="AT14276" i="3"/>
  <c r="AW14275" i="3"/>
  <c r="AV14275" i="3"/>
  <c r="AU14275" i="3"/>
  <c r="AT14275" i="3"/>
  <c r="AW14274" i="3"/>
  <c r="AV14274" i="3"/>
  <c r="AU14274" i="3"/>
  <c r="AT14274" i="3"/>
  <c r="AW14273" i="3"/>
  <c r="AV14273" i="3"/>
  <c r="AU14273" i="3"/>
  <c r="AT14273" i="3"/>
  <c r="AW14272" i="3"/>
  <c r="AV14272" i="3"/>
  <c r="AU14272" i="3"/>
  <c r="AT14272" i="3"/>
  <c r="AW14271" i="3"/>
  <c r="AV14271" i="3"/>
  <c r="AU14271" i="3"/>
  <c r="AT14271" i="3"/>
  <c r="AW14270" i="3"/>
  <c r="AV14270" i="3"/>
  <c r="AU14270" i="3"/>
  <c r="AT14270" i="3"/>
  <c r="AW14269" i="3"/>
  <c r="AV14269" i="3"/>
  <c r="AU14269" i="3"/>
  <c r="AT14269" i="3"/>
  <c r="AW14268" i="3"/>
  <c r="AV14268" i="3"/>
  <c r="AU14268" i="3"/>
  <c r="AT14268" i="3"/>
  <c r="AW14267" i="3"/>
  <c r="AV14267" i="3"/>
  <c r="AU14267" i="3"/>
  <c r="AT14267" i="3"/>
  <c r="AW14266" i="3"/>
  <c r="AV14266" i="3"/>
  <c r="AU14266" i="3"/>
  <c r="AT14266" i="3"/>
  <c r="AW14265" i="3"/>
  <c r="AV14265" i="3"/>
  <c r="AU14265" i="3"/>
  <c r="AT14265" i="3"/>
  <c r="AW14264" i="3"/>
  <c r="AV14264" i="3"/>
  <c r="AU14264" i="3"/>
  <c r="AT14264" i="3"/>
  <c r="AW14263" i="3"/>
  <c r="AV14263" i="3"/>
  <c r="AU14263" i="3"/>
  <c r="AT14263" i="3"/>
  <c r="AW14262" i="3"/>
  <c r="AV14262" i="3"/>
  <c r="AU14262" i="3"/>
  <c r="AT14262" i="3"/>
  <c r="AW14261" i="3"/>
  <c r="AV14261" i="3"/>
  <c r="AU14261" i="3"/>
  <c r="AT14261" i="3"/>
  <c r="AW14260" i="3"/>
  <c r="AV14260" i="3"/>
  <c r="AU14260" i="3"/>
  <c r="AT14260" i="3"/>
  <c r="AW14259" i="3"/>
  <c r="AV14259" i="3"/>
  <c r="AU14259" i="3"/>
  <c r="AT14259" i="3"/>
  <c r="AW14258" i="3"/>
  <c r="AV14258" i="3"/>
  <c r="AU14258" i="3"/>
  <c r="AT14258" i="3"/>
  <c r="AW14257" i="3"/>
  <c r="AV14257" i="3"/>
  <c r="AU14257" i="3"/>
  <c r="AT14257" i="3"/>
  <c r="AW14256" i="3"/>
  <c r="AV14256" i="3"/>
  <c r="AU14256" i="3"/>
  <c r="AT14256" i="3"/>
  <c r="AW14255" i="3"/>
  <c r="AV14255" i="3"/>
  <c r="AU14255" i="3"/>
  <c r="AT14255" i="3"/>
  <c r="AW14254" i="3"/>
  <c r="AV14254" i="3"/>
  <c r="AU14254" i="3"/>
  <c r="AT14254" i="3"/>
  <c r="AW14253" i="3"/>
  <c r="AV14253" i="3"/>
  <c r="AU14253" i="3"/>
  <c r="AT14253" i="3"/>
  <c r="AW14252" i="3"/>
  <c r="AV14252" i="3"/>
  <c r="AU14252" i="3"/>
  <c r="AT14252" i="3"/>
  <c r="AW14251" i="3"/>
  <c r="AV14251" i="3"/>
  <c r="AU14251" i="3"/>
  <c r="AT14251" i="3"/>
  <c r="AW14250" i="3"/>
  <c r="AV14250" i="3"/>
  <c r="AU14250" i="3"/>
  <c r="AT14250" i="3"/>
  <c r="AW14249" i="3"/>
  <c r="AV14249" i="3"/>
  <c r="AU14249" i="3"/>
  <c r="AT14249" i="3"/>
  <c r="AW14248" i="3"/>
  <c r="AV14248" i="3"/>
  <c r="AU14248" i="3"/>
  <c r="AT14248" i="3"/>
  <c r="AW14247" i="3"/>
  <c r="AV14247" i="3"/>
  <c r="AU14247" i="3"/>
  <c r="AT14247" i="3"/>
  <c r="AW14246" i="3"/>
  <c r="AV14246" i="3"/>
  <c r="AU14246" i="3"/>
  <c r="AT14246" i="3"/>
  <c r="AW14245" i="3"/>
  <c r="AV14245" i="3"/>
  <c r="AU14245" i="3"/>
  <c r="AT14245" i="3"/>
  <c r="AW14244" i="3"/>
  <c r="AV14244" i="3"/>
  <c r="AU14244" i="3"/>
  <c r="AT14244" i="3"/>
  <c r="AW14243" i="3"/>
  <c r="AV14243" i="3"/>
  <c r="AU14243" i="3"/>
  <c r="AT14243" i="3"/>
  <c r="AW14242" i="3"/>
  <c r="AV14242" i="3"/>
  <c r="AU14242" i="3"/>
  <c r="AT14242" i="3"/>
  <c r="AW14241" i="3"/>
  <c r="AV14241" i="3"/>
  <c r="AU14241" i="3"/>
  <c r="AT14241" i="3"/>
  <c r="AW14240" i="3"/>
  <c r="AV14240" i="3"/>
  <c r="AU14240" i="3"/>
  <c r="AT14240" i="3"/>
  <c r="AW14239" i="3"/>
  <c r="AV14239" i="3"/>
  <c r="AU14239" i="3"/>
  <c r="AT14239" i="3"/>
  <c r="AW14238" i="3"/>
  <c r="AV14238" i="3"/>
  <c r="AU14238" i="3"/>
  <c r="AT14238" i="3"/>
  <c r="AW14237" i="3"/>
  <c r="AV14237" i="3"/>
  <c r="AU14237" i="3"/>
  <c r="AT14237" i="3"/>
  <c r="AW14236" i="3"/>
  <c r="AV14236" i="3"/>
  <c r="AU14236" i="3"/>
  <c r="AT14236" i="3"/>
  <c r="AW14235" i="3"/>
  <c r="AV14235" i="3"/>
  <c r="AU14235" i="3"/>
  <c r="AT14235" i="3"/>
  <c r="AW14234" i="3"/>
  <c r="AV14234" i="3"/>
  <c r="AU14234" i="3"/>
  <c r="AT14234" i="3"/>
  <c r="AW14233" i="3"/>
  <c r="AV14233" i="3"/>
  <c r="AU14233" i="3"/>
  <c r="AT14233" i="3"/>
  <c r="AW14232" i="3"/>
  <c r="AV14232" i="3"/>
  <c r="AU14232" i="3"/>
  <c r="AT14232" i="3"/>
  <c r="AW14231" i="3"/>
  <c r="AV14231" i="3"/>
  <c r="AU14231" i="3"/>
  <c r="AT14231" i="3"/>
  <c r="AW14230" i="3"/>
  <c r="AV14230" i="3"/>
  <c r="AU14230" i="3"/>
  <c r="AT14230" i="3"/>
  <c r="AW14229" i="3"/>
  <c r="AV14229" i="3"/>
  <c r="AU14229" i="3"/>
  <c r="AT14229" i="3"/>
  <c r="AW14228" i="3"/>
  <c r="AV14228" i="3"/>
  <c r="AU14228" i="3"/>
  <c r="AT14228" i="3"/>
  <c r="AW14227" i="3"/>
  <c r="AV14227" i="3"/>
  <c r="AU14227" i="3"/>
  <c r="AT14227" i="3"/>
  <c r="AW14226" i="3"/>
  <c r="AV14226" i="3"/>
  <c r="AU14226" i="3"/>
  <c r="AT14226" i="3"/>
  <c r="AW14225" i="3"/>
  <c r="AV14225" i="3"/>
  <c r="AU14225" i="3"/>
  <c r="AT14225" i="3"/>
  <c r="AW14224" i="3"/>
  <c r="AV14224" i="3"/>
  <c r="AU14224" i="3"/>
  <c r="AT14224" i="3"/>
  <c r="AW14223" i="3"/>
  <c r="AV14223" i="3"/>
  <c r="AU14223" i="3"/>
  <c r="AT14223" i="3"/>
  <c r="AW14222" i="3"/>
  <c r="AV14222" i="3"/>
  <c r="AU14222" i="3"/>
  <c r="AT14222" i="3"/>
  <c r="AW14221" i="3"/>
  <c r="AV14221" i="3"/>
  <c r="AU14221" i="3"/>
  <c r="AT14221" i="3"/>
  <c r="AW14220" i="3"/>
  <c r="AV14220" i="3"/>
  <c r="AU14220" i="3"/>
  <c r="AT14220" i="3"/>
  <c r="AW14219" i="3"/>
  <c r="AV14219" i="3"/>
  <c r="AU14219" i="3"/>
  <c r="AT14219" i="3"/>
  <c r="AW14218" i="3"/>
  <c r="AV14218" i="3"/>
  <c r="AU14218" i="3"/>
  <c r="AT14218" i="3"/>
  <c r="AW14217" i="3"/>
  <c r="AV14217" i="3"/>
  <c r="AU14217" i="3"/>
  <c r="AT14217" i="3"/>
  <c r="AW14216" i="3"/>
  <c r="AV14216" i="3"/>
  <c r="AU14216" i="3"/>
  <c r="AT14216" i="3"/>
  <c r="AW14215" i="3"/>
  <c r="AV14215" i="3"/>
  <c r="AU14215" i="3"/>
  <c r="AT14215" i="3"/>
  <c r="AW14214" i="3"/>
  <c r="AV14214" i="3"/>
  <c r="AU14214" i="3"/>
  <c r="AT14214" i="3"/>
  <c r="AW14213" i="3"/>
  <c r="AV14213" i="3"/>
  <c r="AU14213" i="3"/>
  <c r="AT14213" i="3"/>
  <c r="AW14212" i="3"/>
  <c r="AV14212" i="3"/>
  <c r="AU14212" i="3"/>
  <c r="AT14212" i="3"/>
  <c r="AW14211" i="3"/>
  <c r="AV14211" i="3"/>
  <c r="AU14211" i="3"/>
  <c r="AT14211" i="3"/>
  <c r="AW14210" i="3"/>
  <c r="AV14210" i="3"/>
  <c r="AU14210" i="3"/>
  <c r="AT14210" i="3"/>
  <c r="AW14209" i="3"/>
  <c r="AV14209" i="3"/>
  <c r="AU14209" i="3"/>
  <c r="AT14209" i="3"/>
  <c r="AW14208" i="3"/>
  <c r="AV14208" i="3"/>
  <c r="AU14208" i="3"/>
  <c r="AT14208" i="3"/>
  <c r="AW14207" i="3"/>
  <c r="AV14207" i="3"/>
  <c r="AU14207" i="3"/>
  <c r="AT14207" i="3"/>
  <c r="AW14206" i="3"/>
  <c r="AV14206" i="3"/>
  <c r="AU14206" i="3"/>
  <c r="AT14206" i="3"/>
  <c r="AW14205" i="3"/>
  <c r="AV14205" i="3"/>
  <c r="AU14205" i="3"/>
  <c r="AT14205" i="3"/>
  <c r="AW14204" i="3"/>
  <c r="AV14204" i="3"/>
  <c r="AU14204" i="3"/>
  <c r="AT14204" i="3"/>
  <c r="AW14203" i="3"/>
  <c r="AV14203" i="3"/>
  <c r="AU14203" i="3"/>
  <c r="AT14203" i="3"/>
  <c r="AW14202" i="3"/>
  <c r="AV14202" i="3"/>
  <c r="AU14202" i="3"/>
  <c r="AT14202" i="3"/>
  <c r="AW14201" i="3"/>
  <c r="AV14201" i="3"/>
  <c r="AU14201" i="3"/>
  <c r="AT14201" i="3"/>
  <c r="AW14200" i="3"/>
  <c r="AV14200" i="3"/>
  <c r="AU14200" i="3"/>
  <c r="AT14200" i="3"/>
  <c r="AW14199" i="3"/>
  <c r="AV14199" i="3"/>
  <c r="AU14199" i="3"/>
  <c r="AT14199" i="3"/>
  <c r="AW14198" i="3"/>
  <c r="AV14198" i="3"/>
  <c r="AU14198" i="3"/>
  <c r="AT14198" i="3"/>
  <c r="AW14197" i="3"/>
  <c r="AV14197" i="3"/>
  <c r="AU14197" i="3"/>
  <c r="AT14197" i="3"/>
  <c r="AW14196" i="3"/>
  <c r="AV14196" i="3"/>
  <c r="AU14196" i="3"/>
  <c r="AT14196" i="3"/>
  <c r="AW14195" i="3"/>
  <c r="AV14195" i="3"/>
  <c r="AU14195" i="3"/>
  <c r="AT14195" i="3"/>
  <c r="AW14194" i="3"/>
  <c r="AV14194" i="3"/>
  <c r="AU14194" i="3"/>
  <c r="AT14194" i="3"/>
  <c r="AW14193" i="3"/>
  <c r="AV14193" i="3"/>
  <c r="AU14193" i="3"/>
  <c r="AT14193" i="3"/>
  <c r="AW14192" i="3"/>
  <c r="AV14192" i="3"/>
  <c r="AU14192" i="3"/>
  <c r="AT14192" i="3"/>
  <c r="AW14191" i="3"/>
  <c r="AV14191" i="3"/>
  <c r="AU14191" i="3"/>
  <c r="AT14191" i="3"/>
  <c r="AW14190" i="3"/>
  <c r="AV14190" i="3"/>
  <c r="AU14190" i="3"/>
  <c r="AT14190" i="3"/>
  <c r="AW14189" i="3"/>
  <c r="AV14189" i="3"/>
  <c r="AU14189" i="3"/>
  <c r="AT14189" i="3"/>
  <c r="AW14188" i="3"/>
  <c r="AV14188" i="3"/>
  <c r="AU14188" i="3"/>
  <c r="AT14188" i="3"/>
  <c r="AW14187" i="3"/>
  <c r="AV14187" i="3"/>
  <c r="AU14187" i="3"/>
  <c r="AT14187" i="3"/>
  <c r="AW14186" i="3"/>
  <c r="AV14186" i="3"/>
  <c r="AU14186" i="3"/>
  <c r="AT14186" i="3"/>
  <c r="AW14185" i="3"/>
  <c r="AV14185" i="3"/>
  <c r="AU14185" i="3"/>
  <c r="AT14185" i="3"/>
  <c r="AW14184" i="3"/>
  <c r="AV14184" i="3"/>
  <c r="AU14184" i="3"/>
  <c r="AT14184" i="3"/>
  <c r="AW14183" i="3"/>
  <c r="AV14183" i="3"/>
  <c r="AU14183" i="3"/>
  <c r="AT14183" i="3"/>
  <c r="AW14182" i="3"/>
  <c r="AV14182" i="3"/>
  <c r="AU14182" i="3"/>
  <c r="AT14182" i="3"/>
  <c r="AW14181" i="3"/>
  <c r="AV14181" i="3"/>
  <c r="AU14181" i="3"/>
  <c r="AT14181" i="3"/>
  <c r="AW14180" i="3"/>
  <c r="AV14180" i="3"/>
  <c r="AU14180" i="3"/>
  <c r="AT14180" i="3"/>
  <c r="AW14179" i="3"/>
  <c r="AV14179" i="3"/>
  <c r="AU14179" i="3"/>
  <c r="AT14179" i="3"/>
  <c r="AW14178" i="3"/>
  <c r="AV14178" i="3"/>
  <c r="AU14178" i="3"/>
  <c r="AT14178" i="3"/>
  <c r="AW14177" i="3"/>
  <c r="AV14177" i="3"/>
  <c r="AU14177" i="3"/>
  <c r="AT14177" i="3"/>
  <c r="AW14176" i="3"/>
  <c r="AV14176" i="3"/>
  <c r="AU14176" i="3"/>
  <c r="AT14176" i="3"/>
  <c r="AW14175" i="3"/>
  <c r="AV14175" i="3"/>
  <c r="AU14175" i="3"/>
  <c r="AT14175" i="3"/>
  <c r="AW14174" i="3"/>
  <c r="AV14174" i="3"/>
  <c r="AU14174" i="3"/>
  <c r="AT14174" i="3"/>
  <c r="AW14173" i="3"/>
  <c r="AV14173" i="3"/>
  <c r="AU14173" i="3"/>
  <c r="AT14173" i="3"/>
  <c r="AW14172" i="3"/>
  <c r="AV14172" i="3"/>
  <c r="AU14172" i="3"/>
  <c r="AT14172" i="3"/>
  <c r="AW14171" i="3"/>
  <c r="AV14171" i="3"/>
  <c r="AU14171" i="3"/>
  <c r="AT14171" i="3"/>
  <c r="AW14170" i="3"/>
  <c r="AV14170" i="3"/>
  <c r="AU14170" i="3"/>
  <c r="AT14170" i="3"/>
  <c r="AW14169" i="3"/>
  <c r="AV14169" i="3"/>
  <c r="AU14169" i="3"/>
  <c r="AT14169" i="3"/>
  <c r="AW14168" i="3"/>
  <c r="AV14168" i="3"/>
  <c r="AU14168" i="3"/>
  <c r="AT14168" i="3"/>
  <c r="AW14167" i="3"/>
  <c r="AV14167" i="3"/>
  <c r="AU14167" i="3"/>
  <c r="AT14167" i="3"/>
  <c r="AW14166" i="3"/>
  <c r="AV14166" i="3"/>
  <c r="AU14166" i="3"/>
  <c r="AT14166" i="3"/>
  <c r="AW14165" i="3"/>
  <c r="AV14165" i="3"/>
  <c r="AU14165" i="3"/>
  <c r="AT14165" i="3"/>
  <c r="AW14164" i="3"/>
  <c r="AV14164" i="3"/>
  <c r="AU14164" i="3"/>
  <c r="AT14164" i="3"/>
  <c r="AW14163" i="3"/>
  <c r="AV14163" i="3"/>
  <c r="AU14163" i="3"/>
  <c r="AT14163" i="3"/>
  <c r="AW14162" i="3"/>
  <c r="AV14162" i="3"/>
  <c r="AU14162" i="3"/>
  <c r="AT14162" i="3"/>
  <c r="AW14161" i="3"/>
  <c r="AV14161" i="3"/>
  <c r="AU14161" i="3"/>
  <c r="AT14161" i="3"/>
  <c r="AW14160" i="3"/>
  <c r="AV14160" i="3"/>
  <c r="AU14160" i="3"/>
  <c r="AT14160" i="3"/>
  <c r="AW14159" i="3"/>
  <c r="AV14159" i="3"/>
  <c r="AU14159" i="3"/>
  <c r="AT14159" i="3"/>
  <c r="AW14158" i="3"/>
  <c r="AV14158" i="3"/>
  <c r="AU14158" i="3"/>
  <c r="AT14158" i="3"/>
  <c r="AW14157" i="3"/>
  <c r="AV14157" i="3"/>
  <c r="AU14157" i="3"/>
  <c r="AT14157" i="3"/>
  <c r="AW14156" i="3"/>
  <c r="AV14156" i="3"/>
  <c r="AU14156" i="3"/>
  <c r="AT14156" i="3"/>
  <c r="AW14155" i="3"/>
  <c r="AV14155" i="3"/>
  <c r="AU14155" i="3"/>
  <c r="AT14155" i="3"/>
  <c r="AW14154" i="3"/>
  <c r="AV14154" i="3"/>
  <c r="AU14154" i="3"/>
  <c r="AT14154" i="3"/>
  <c r="AW14153" i="3"/>
  <c r="AV14153" i="3"/>
  <c r="AU14153" i="3"/>
  <c r="AT14153" i="3"/>
  <c r="AW14152" i="3"/>
  <c r="AV14152" i="3"/>
  <c r="AU14152" i="3"/>
  <c r="AT14152" i="3"/>
  <c r="AW14151" i="3"/>
  <c r="AV14151" i="3"/>
  <c r="AU14151" i="3"/>
  <c r="AT14151" i="3"/>
  <c r="AW14150" i="3"/>
  <c r="AV14150" i="3"/>
  <c r="AU14150" i="3"/>
  <c r="AT14150" i="3"/>
  <c r="AW14149" i="3"/>
  <c r="AV14149" i="3"/>
  <c r="AU14149" i="3"/>
  <c r="AT14149" i="3"/>
  <c r="AW14148" i="3"/>
  <c r="AV14148" i="3"/>
  <c r="AU14148" i="3"/>
  <c r="AT14148" i="3"/>
  <c r="AW14147" i="3"/>
  <c r="AV14147" i="3"/>
  <c r="AU14147" i="3"/>
  <c r="AT14147" i="3"/>
  <c r="AW14146" i="3"/>
  <c r="AV14146" i="3"/>
  <c r="AU14146" i="3"/>
  <c r="AT14146" i="3"/>
  <c r="AW14145" i="3"/>
  <c r="AV14145" i="3"/>
  <c r="AU14145" i="3"/>
  <c r="AT14145" i="3"/>
  <c r="AW14144" i="3"/>
  <c r="AV14144" i="3"/>
  <c r="AU14144" i="3"/>
  <c r="AT14144" i="3"/>
  <c r="AW14143" i="3"/>
  <c r="AV14143" i="3"/>
  <c r="AU14143" i="3"/>
  <c r="AT14143" i="3"/>
  <c r="AW14142" i="3"/>
  <c r="AV14142" i="3"/>
  <c r="AU14142" i="3"/>
  <c r="AT14142" i="3"/>
  <c r="AW14141" i="3"/>
  <c r="AV14141" i="3"/>
  <c r="AU14141" i="3"/>
  <c r="AT14141" i="3"/>
  <c r="AW14140" i="3"/>
  <c r="AV14140" i="3"/>
  <c r="AU14140" i="3"/>
  <c r="AT14140" i="3"/>
  <c r="AW14139" i="3"/>
  <c r="AV14139" i="3"/>
  <c r="AU14139" i="3"/>
  <c r="AT14139" i="3"/>
  <c r="AW14138" i="3"/>
  <c r="AV14138" i="3"/>
  <c r="AU14138" i="3"/>
  <c r="AT14138" i="3"/>
  <c r="AW14137" i="3"/>
  <c r="AV14137" i="3"/>
  <c r="AU14137" i="3"/>
  <c r="AT14137" i="3"/>
  <c r="AW14136" i="3"/>
  <c r="AV14136" i="3"/>
  <c r="AU14136" i="3"/>
  <c r="AT14136" i="3"/>
  <c r="AW14135" i="3"/>
  <c r="AV14135" i="3"/>
  <c r="AU14135" i="3"/>
  <c r="AT14135" i="3"/>
  <c r="AW14134" i="3"/>
  <c r="AV14134" i="3"/>
  <c r="AU14134" i="3"/>
  <c r="AT14134" i="3"/>
  <c r="AW14133" i="3"/>
  <c r="AV14133" i="3"/>
  <c r="AU14133" i="3"/>
  <c r="AT14133" i="3"/>
  <c r="AW14132" i="3"/>
  <c r="AV14132" i="3"/>
  <c r="AU14132" i="3"/>
  <c r="AT14132" i="3"/>
  <c r="AW14131" i="3"/>
  <c r="AV14131" i="3"/>
  <c r="AU14131" i="3"/>
  <c r="AT14131" i="3"/>
  <c r="AW14130" i="3"/>
  <c r="AV14130" i="3"/>
  <c r="AU14130" i="3"/>
  <c r="AT14130" i="3"/>
  <c r="AW14129" i="3"/>
  <c r="AV14129" i="3"/>
  <c r="AU14129" i="3"/>
  <c r="AT14129" i="3"/>
  <c r="AW14128" i="3"/>
  <c r="AV14128" i="3"/>
  <c r="AU14128" i="3"/>
  <c r="AT14128" i="3"/>
  <c r="AW14127" i="3"/>
  <c r="AV14127" i="3"/>
  <c r="AU14127" i="3"/>
  <c r="AT14127" i="3"/>
  <c r="AW14126" i="3"/>
  <c r="AV14126" i="3"/>
  <c r="AU14126" i="3"/>
  <c r="AT14126" i="3"/>
  <c r="AW14125" i="3"/>
  <c r="AV14125" i="3"/>
  <c r="AU14125" i="3"/>
  <c r="AT14125" i="3"/>
  <c r="AW14124" i="3"/>
  <c r="AV14124" i="3"/>
  <c r="AU14124" i="3"/>
  <c r="AT14124" i="3"/>
  <c r="AW14123" i="3"/>
  <c r="AV14123" i="3"/>
  <c r="AU14123" i="3"/>
  <c r="AT14123" i="3"/>
  <c r="AW14122" i="3"/>
  <c r="AV14122" i="3"/>
  <c r="AU14122" i="3"/>
  <c r="AT14122" i="3"/>
  <c r="AW14121" i="3"/>
  <c r="AV14121" i="3"/>
  <c r="AU14121" i="3"/>
  <c r="AT14121" i="3"/>
  <c r="AW14120" i="3"/>
  <c r="AV14120" i="3"/>
  <c r="AU14120" i="3"/>
  <c r="AT14120" i="3"/>
  <c r="AW14119" i="3"/>
  <c r="AV14119" i="3"/>
  <c r="AU14119" i="3"/>
  <c r="AT14119" i="3"/>
  <c r="AW14118" i="3"/>
  <c r="AV14118" i="3"/>
  <c r="AU14118" i="3"/>
  <c r="AT14118" i="3"/>
  <c r="AW14117" i="3"/>
  <c r="AV14117" i="3"/>
  <c r="AU14117" i="3"/>
  <c r="AT14117" i="3"/>
  <c r="AW14116" i="3"/>
  <c r="AV14116" i="3"/>
  <c r="AU14116" i="3"/>
  <c r="AT14116" i="3"/>
  <c r="AW14115" i="3"/>
  <c r="AV14115" i="3"/>
  <c r="AU14115" i="3"/>
  <c r="AT14115" i="3"/>
  <c r="AW14114" i="3"/>
  <c r="AV14114" i="3"/>
  <c r="AU14114" i="3"/>
  <c r="AT14114" i="3"/>
  <c r="AW14113" i="3"/>
  <c r="AV14113" i="3"/>
  <c r="AU14113" i="3"/>
  <c r="AT14113" i="3"/>
  <c r="AW14112" i="3"/>
  <c r="AV14112" i="3"/>
  <c r="AU14112" i="3"/>
  <c r="AT14112" i="3"/>
  <c r="AW14111" i="3"/>
  <c r="AV14111" i="3"/>
  <c r="AU14111" i="3"/>
  <c r="AT14111" i="3"/>
  <c r="AW14110" i="3"/>
  <c r="AV14110" i="3"/>
  <c r="AU14110" i="3"/>
  <c r="AT14110" i="3"/>
  <c r="AW14109" i="3"/>
  <c r="AV14109" i="3"/>
  <c r="AU14109" i="3"/>
  <c r="AT14109" i="3"/>
  <c r="AW14108" i="3"/>
  <c r="AV14108" i="3"/>
  <c r="AU14108" i="3"/>
  <c r="AT14108" i="3"/>
  <c r="AW14107" i="3"/>
  <c r="AV14107" i="3"/>
  <c r="AU14107" i="3"/>
  <c r="AT14107" i="3"/>
  <c r="AW14106" i="3"/>
  <c r="AV14106" i="3"/>
  <c r="AU14106" i="3"/>
  <c r="AT14106" i="3"/>
  <c r="AW14105" i="3"/>
  <c r="AV14105" i="3"/>
  <c r="AU14105" i="3"/>
  <c r="AT14105" i="3"/>
  <c r="AW14104" i="3"/>
  <c r="AV14104" i="3"/>
  <c r="AU14104" i="3"/>
  <c r="AT14104" i="3"/>
  <c r="AW14103" i="3"/>
  <c r="AV14103" i="3"/>
  <c r="AU14103" i="3"/>
  <c r="AT14103" i="3"/>
  <c r="AW14102" i="3"/>
  <c r="AV14102" i="3"/>
  <c r="AU14102" i="3"/>
  <c r="AT14102" i="3"/>
  <c r="AW14101" i="3"/>
  <c r="AV14101" i="3"/>
  <c r="AU14101" i="3"/>
  <c r="AT14101" i="3"/>
  <c r="AW14100" i="3"/>
  <c r="AV14100" i="3"/>
  <c r="AU14100" i="3"/>
  <c r="AT14100" i="3"/>
  <c r="AW14099" i="3"/>
  <c r="AV14099" i="3"/>
  <c r="AU14099" i="3"/>
  <c r="AT14099" i="3"/>
  <c r="AW14098" i="3"/>
  <c r="AV14098" i="3"/>
  <c r="AU14098" i="3"/>
  <c r="AT14098" i="3"/>
  <c r="AW14097" i="3"/>
  <c r="AV14097" i="3"/>
  <c r="AU14097" i="3"/>
  <c r="AT14097" i="3"/>
  <c r="AW14096" i="3"/>
  <c r="AV14096" i="3"/>
  <c r="AU14096" i="3"/>
  <c r="AT14096" i="3"/>
  <c r="AW14095" i="3"/>
  <c r="AV14095" i="3"/>
  <c r="AU14095" i="3"/>
  <c r="AT14095" i="3"/>
  <c r="AW14094" i="3"/>
  <c r="AV14094" i="3"/>
  <c r="AU14094" i="3"/>
  <c r="AT14094" i="3"/>
  <c r="AW14093" i="3"/>
  <c r="AV14093" i="3"/>
  <c r="AU14093" i="3"/>
  <c r="AT14093" i="3"/>
  <c r="AW14092" i="3"/>
  <c r="AV14092" i="3"/>
  <c r="AU14092" i="3"/>
  <c r="AT14092" i="3"/>
  <c r="AW14091" i="3"/>
  <c r="AV14091" i="3"/>
  <c r="AU14091" i="3"/>
  <c r="AT14091" i="3"/>
  <c r="AW14090" i="3"/>
  <c r="AV14090" i="3"/>
  <c r="AU14090" i="3"/>
  <c r="AT14090" i="3"/>
  <c r="AW14089" i="3"/>
  <c r="AV14089" i="3"/>
  <c r="AU14089" i="3"/>
  <c r="AT14089" i="3"/>
  <c r="AW14088" i="3"/>
  <c r="AV14088" i="3"/>
  <c r="AU14088" i="3"/>
  <c r="AT14088" i="3"/>
  <c r="AW14087" i="3"/>
  <c r="AV14087" i="3"/>
  <c r="AU14087" i="3"/>
  <c r="AT14087" i="3"/>
  <c r="AW14086" i="3"/>
  <c r="AV14086" i="3"/>
  <c r="AU14086" i="3"/>
  <c r="AT14086" i="3"/>
  <c r="AW14085" i="3"/>
  <c r="AV14085" i="3"/>
  <c r="AU14085" i="3"/>
  <c r="AT14085" i="3"/>
  <c r="AW14084" i="3"/>
  <c r="AV14084" i="3"/>
  <c r="AU14084" i="3"/>
  <c r="AT14084" i="3"/>
  <c r="AW14083" i="3"/>
  <c r="AV14083" i="3"/>
  <c r="AU14083" i="3"/>
  <c r="AT14083" i="3"/>
  <c r="AW14082" i="3"/>
  <c r="AV14082" i="3"/>
  <c r="AU14082" i="3"/>
  <c r="AT14082" i="3"/>
  <c r="AW14081" i="3"/>
  <c r="AV14081" i="3"/>
  <c r="AU14081" i="3"/>
  <c r="AT14081" i="3"/>
  <c r="AW14080" i="3"/>
  <c r="AV14080" i="3"/>
  <c r="AU14080" i="3"/>
  <c r="AT14080" i="3"/>
  <c r="AW14079" i="3"/>
  <c r="AV14079" i="3"/>
  <c r="AU14079" i="3"/>
  <c r="AT14079" i="3"/>
  <c r="AW14078" i="3"/>
  <c r="AV14078" i="3"/>
  <c r="AU14078" i="3"/>
  <c r="AT14078" i="3"/>
  <c r="AW14077" i="3"/>
  <c r="AV14077" i="3"/>
  <c r="AU14077" i="3"/>
  <c r="AT14077" i="3"/>
  <c r="AW14076" i="3"/>
  <c r="AV14076" i="3"/>
  <c r="AU14076" i="3"/>
  <c r="AT14076" i="3"/>
  <c r="AW14075" i="3"/>
  <c r="AV14075" i="3"/>
  <c r="AU14075" i="3"/>
  <c r="AT14075" i="3"/>
  <c r="AW14074" i="3"/>
  <c r="AV14074" i="3"/>
  <c r="AU14074" i="3"/>
  <c r="AT14074" i="3"/>
  <c r="AW14073" i="3"/>
  <c r="AV14073" i="3"/>
  <c r="AU14073" i="3"/>
  <c r="AT14073" i="3"/>
  <c r="AW14072" i="3"/>
  <c r="AV14072" i="3"/>
  <c r="AU14072" i="3"/>
  <c r="AT14072" i="3"/>
  <c r="AW14071" i="3"/>
  <c r="AV14071" i="3"/>
  <c r="AU14071" i="3"/>
  <c r="AT14071" i="3"/>
  <c r="AW14070" i="3"/>
  <c r="AV14070" i="3"/>
  <c r="AU14070" i="3"/>
  <c r="AT14070" i="3"/>
  <c r="AW14069" i="3"/>
  <c r="AV14069" i="3"/>
  <c r="AU14069" i="3"/>
  <c r="AT14069" i="3"/>
  <c r="AW14068" i="3"/>
  <c r="AV14068" i="3"/>
  <c r="AU14068" i="3"/>
  <c r="AT14068" i="3"/>
  <c r="AW14067" i="3"/>
  <c r="AV14067" i="3"/>
  <c r="AU14067" i="3"/>
  <c r="AT14067" i="3"/>
  <c r="AW14066" i="3"/>
  <c r="AV14066" i="3"/>
  <c r="AU14066" i="3"/>
  <c r="AT14066" i="3"/>
  <c r="AW14065" i="3"/>
  <c r="AV14065" i="3"/>
  <c r="AU14065" i="3"/>
  <c r="AT14065" i="3"/>
  <c r="AW14064" i="3"/>
  <c r="AV14064" i="3"/>
  <c r="AU14064" i="3"/>
  <c r="AT14064" i="3"/>
  <c r="AW14063" i="3"/>
  <c r="AV14063" i="3"/>
  <c r="AU14063" i="3"/>
  <c r="AT14063" i="3"/>
  <c r="AW14062" i="3"/>
  <c r="AV14062" i="3"/>
  <c r="AU14062" i="3"/>
  <c r="AT14062" i="3"/>
  <c r="AW14061" i="3"/>
  <c r="AV14061" i="3"/>
  <c r="AU14061" i="3"/>
  <c r="AT14061" i="3"/>
  <c r="AW14060" i="3"/>
  <c r="AV14060" i="3"/>
  <c r="AU14060" i="3"/>
  <c r="AT14060" i="3"/>
  <c r="AW14059" i="3"/>
  <c r="AV14059" i="3"/>
  <c r="AU14059" i="3"/>
  <c r="AT14059" i="3"/>
  <c r="AW14058" i="3"/>
  <c r="AV14058" i="3"/>
  <c r="AU14058" i="3"/>
  <c r="AT14058" i="3"/>
  <c r="AW14057" i="3"/>
  <c r="AV14057" i="3"/>
  <c r="AU14057" i="3"/>
  <c r="AT14057" i="3"/>
  <c r="AW14056" i="3"/>
  <c r="AV14056" i="3"/>
  <c r="AU14056" i="3"/>
  <c r="AT14056" i="3"/>
  <c r="AW14055" i="3"/>
  <c r="AV14055" i="3"/>
  <c r="AU14055" i="3"/>
  <c r="AT14055" i="3"/>
  <c r="AW14054" i="3"/>
  <c r="AV14054" i="3"/>
  <c r="AU14054" i="3"/>
  <c r="AT14054" i="3"/>
  <c r="AW14053" i="3"/>
  <c r="AV14053" i="3"/>
  <c r="AU14053" i="3"/>
  <c r="AT14053" i="3"/>
  <c r="AW14052" i="3"/>
  <c r="AV14052" i="3"/>
  <c r="AU14052" i="3"/>
  <c r="AT14052" i="3"/>
  <c r="AW14051" i="3"/>
  <c r="AV14051" i="3"/>
  <c r="AU14051" i="3"/>
  <c r="AT14051" i="3"/>
  <c r="AW14050" i="3"/>
  <c r="AV14050" i="3"/>
  <c r="AU14050" i="3"/>
  <c r="AT14050" i="3"/>
  <c r="AW14049" i="3"/>
  <c r="AV14049" i="3"/>
  <c r="AU14049" i="3"/>
  <c r="AT14049" i="3"/>
  <c r="AW14048" i="3"/>
  <c r="AV14048" i="3"/>
  <c r="AU14048" i="3"/>
  <c r="AT14048" i="3"/>
  <c r="AW14047" i="3"/>
  <c r="AV14047" i="3"/>
  <c r="AU14047" i="3"/>
  <c r="AT14047" i="3"/>
  <c r="AW14046" i="3"/>
  <c r="AV14046" i="3"/>
  <c r="AU14046" i="3"/>
  <c r="AT14046" i="3"/>
  <c r="AW14045" i="3"/>
  <c r="AV14045" i="3"/>
  <c r="AU14045" i="3"/>
  <c r="AT14045" i="3"/>
  <c r="AW14044" i="3"/>
  <c r="AV14044" i="3"/>
  <c r="AU14044" i="3"/>
  <c r="AT14044" i="3"/>
  <c r="AW14043" i="3"/>
  <c r="AV14043" i="3"/>
  <c r="AU14043" i="3"/>
  <c r="AT14043" i="3"/>
  <c r="AW14042" i="3"/>
  <c r="AV14042" i="3"/>
  <c r="AU14042" i="3"/>
  <c r="AT14042" i="3"/>
  <c r="AW14041" i="3"/>
  <c r="AV14041" i="3"/>
  <c r="AU14041" i="3"/>
  <c r="AT14041" i="3"/>
  <c r="AW14040" i="3"/>
  <c r="AV14040" i="3"/>
  <c r="AU14040" i="3"/>
  <c r="AT14040" i="3"/>
  <c r="AW14039" i="3"/>
  <c r="AV14039" i="3"/>
  <c r="AU14039" i="3"/>
  <c r="AT14039" i="3"/>
  <c r="AW14038" i="3"/>
  <c r="AV14038" i="3"/>
  <c r="AU14038" i="3"/>
  <c r="AT14038" i="3"/>
  <c r="AW14037" i="3"/>
  <c r="AV14037" i="3"/>
  <c r="AU14037" i="3"/>
  <c r="AT14037" i="3"/>
  <c r="AW14036" i="3"/>
  <c r="AV14036" i="3"/>
  <c r="AU14036" i="3"/>
  <c r="AT14036" i="3"/>
  <c r="AW14035" i="3"/>
  <c r="AV14035" i="3"/>
  <c r="AU14035" i="3"/>
  <c r="AT14035" i="3"/>
  <c r="AW14034" i="3"/>
  <c r="AV14034" i="3"/>
  <c r="AU14034" i="3"/>
  <c r="AT14034" i="3"/>
  <c r="AW14033" i="3"/>
  <c r="AV14033" i="3"/>
  <c r="AU14033" i="3"/>
  <c r="AT14033" i="3"/>
  <c r="AW14032" i="3"/>
  <c r="AV14032" i="3"/>
  <c r="AU14032" i="3"/>
  <c r="AT14032" i="3"/>
  <c r="AW14031" i="3"/>
  <c r="AV14031" i="3"/>
  <c r="AU14031" i="3"/>
  <c r="AT14031" i="3"/>
  <c r="AW14030" i="3"/>
  <c r="AV14030" i="3"/>
  <c r="AU14030" i="3"/>
  <c r="AT14030" i="3"/>
  <c r="AW14029" i="3"/>
  <c r="AV14029" i="3"/>
  <c r="AU14029" i="3"/>
  <c r="AT14029" i="3"/>
  <c r="AW14028" i="3"/>
  <c r="AV14028" i="3"/>
  <c r="AU14028" i="3"/>
  <c r="AT14028" i="3"/>
  <c r="AW14027" i="3"/>
  <c r="AV14027" i="3"/>
  <c r="AU14027" i="3"/>
  <c r="AT14027" i="3"/>
  <c r="AW14026" i="3"/>
  <c r="AV14026" i="3"/>
  <c r="AU14026" i="3"/>
  <c r="AT14026" i="3"/>
  <c r="AW14025" i="3"/>
  <c r="AV14025" i="3"/>
  <c r="AU14025" i="3"/>
  <c r="AT14025" i="3"/>
  <c r="AW14024" i="3"/>
  <c r="AV14024" i="3"/>
  <c r="AU14024" i="3"/>
  <c r="AT14024" i="3"/>
  <c r="AW14023" i="3"/>
  <c r="AV14023" i="3"/>
  <c r="AU14023" i="3"/>
  <c r="AT14023" i="3"/>
  <c r="AW14022" i="3"/>
  <c r="AV14022" i="3"/>
  <c r="AU14022" i="3"/>
  <c r="AT14022" i="3"/>
  <c r="AW14021" i="3"/>
  <c r="AV14021" i="3"/>
  <c r="AU14021" i="3"/>
  <c r="AT14021" i="3"/>
  <c r="AW14020" i="3"/>
  <c r="AV14020" i="3"/>
  <c r="AU14020" i="3"/>
  <c r="AT14020" i="3"/>
  <c r="AW14019" i="3"/>
  <c r="AV14019" i="3"/>
  <c r="AU14019" i="3"/>
  <c r="AT14019" i="3"/>
  <c r="AW14018" i="3"/>
  <c r="AV14018" i="3"/>
  <c r="AU14018" i="3"/>
  <c r="AT14018" i="3"/>
  <c r="AW14017" i="3"/>
  <c r="AV14017" i="3"/>
  <c r="AU14017" i="3"/>
  <c r="AT14017" i="3"/>
  <c r="AW14016" i="3"/>
  <c r="AV14016" i="3"/>
  <c r="AU14016" i="3"/>
  <c r="AT14016" i="3"/>
  <c r="AW14015" i="3"/>
  <c r="AV14015" i="3"/>
  <c r="AU14015" i="3"/>
  <c r="AT14015" i="3"/>
  <c r="AW14014" i="3"/>
  <c r="AV14014" i="3"/>
  <c r="AU14014" i="3"/>
  <c r="AT14014" i="3"/>
  <c r="AW14013" i="3"/>
  <c r="AV14013" i="3"/>
  <c r="AU14013" i="3"/>
  <c r="AT14013" i="3"/>
  <c r="AW14012" i="3"/>
  <c r="AV14012" i="3"/>
  <c r="AU14012" i="3"/>
  <c r="AT14012" i="3"/>
  <c r="AW14011" i="3"/>
  <c r="AV14011" i="3"/>
  <c r="AU14011" i="3"/>
  <c r="AT14011" i="3"/>
  <c r="AW14010" i="3"/>
  <c r="AV14010" i="3"/>
  <c r="AU14010" i="3"/>
  <c r="AT14010" i="3"/>
  <c r="AW14009" i="3"/>
  <c r="AV14009" i="3"/>
  <c r="AU14009" i="3"/>
  <c r="AT14009" i="3"/>
  <c r="AW14008" i="3"/>
  <c r="AV14008" i="3"/>
  <c r="AU14008" i="3"/>
  <c r="AT14008" i="3"/>
  <c r="AW14007" i="3"/>
  <c r="AV14007" i="3"/>
  <c r="AU14007" i="3"/>
  <c r="AT14007" i="3"/>
  <c r="AW14006" i="3"/>
  <c r="AV14006" i="3"/>
  <c r="AU14006" i="3"/>
  <c r="AT14006" i="3"/>
  <c r="AW14005" i="3"/>
  <c r="AV14005" i="3"/>
  <c r="AU14005" i="3"/>
  <c r="AT14005" i="3"/>
  <c r="AW14004" i="3"/>
  <c r="AV14004" i="3"/>
  <c r="AU14004" i="3"/>
  <c r="AT14004" i="3"/>
  <c r="AW14003" i="3"/>
  <c r="AV14003" i="3"/>
  <c r="AU14003" i="3"/>
  <c r="AT14003" i="3"/>
  <c r="AW14002" i="3"/>
  <c r="AV14002" i="3"/>
  <c r="AU14002" i="3"/>
  <c r="AT14002" i="3"/>
  <c r="AW14001" i="3"/>
  <c r="AV14001" i="3"/>
  <c r="AU14001" i="3"/>
  <c r="AT14001" i="3"/>
  <c r="AW14000" i="3"/>
  <c r="AV14000" i="3"/>
  <c r="AU14000" i="3"/>
  <c r="AT14000" i="3"/>
  <c r="AW13999" i="3"/>
  <c r="AV13999" i="3"/>
  <c r="AU13999" i="3"/>
  <c r="AT13999" i="3"/>
  <c r="AW13998" i="3"/>
  <c r="AV13998" i="3"/>
  <c r="AU13998" i="3"/>
  <c r="AT13998" i="3"/>
  <c r="AW13997" i="3"/>
  <c r="AV13997" i="3"/>
  <c r="AU13997" i="3"/>
  <c r="AT13997" i="3"/>
  <c r="AW13996" i="3"/>
  <c r="AV13996" i="3"/>
  <c r="AU13996" i="3"/>
  <c r="AT13996" i="3"/>
  <c r="AW13995" i="3"/>
  <c r="AV13995" i="3"/>
  <c r="AU13995" i="3"/>
  <c r="AT13995" i="3"/>
  <c r="AW13994" i="3"/>
  <c r="AV13994" i="3"/>
  <c r="AU13994" i="3"/>
  <c r="AT13994" i="3"/>
  <c r="AW13993" i="3"/>
  <c r="AV13993" i="3"/>
  <c r="AU13993" i="3"/>
  <c r="AT13993" i="3"/>
  <c r="AW13992" i="3"/>
  <c r="AV13992" i="3"/>
  <c r="AU13992" i="3"/>
  <c r="AT13992" i="3"/>
  <c r="AW13991" i="3"/>
  <c r="AV13991" i="3"/>
  <c r="AU13991" i="3"/>
  <c r="AT13991" i="3"/>
  <c r="AW13990" i="3"/>
  <c r="AV13990" i="3"/>
  <c r="AU13990" i="3"/>
  <c r="AT13990" i="3"/>
  <c r="AW13989" i="3"/>
  <c r="AV13989" i="3"/>
  <c r="AU13989" i="3"/>
  <c r="AT13989" i="3"/>
  <c r="AW13988" i="3"/>
  <c r="AV13988" i="3"/>
  <c r="AU13988" i="3"/>
  <c r="AT13988" i="3"/>
  <c r="AW13987" i="3"/>
  <c r="AV13987" i="3"/>
  <c r="AU13987" i="3"/>
  <c r="AT13987" i="3"/>
  <c r="AW13986" i="3"/>
  <c r="AV13986" i="3"/>
  <c r="AU13986" i="3"/>
  <c r="AT13986" i="3"/>
  <c r="AW13985" i="3"/>
  <c r="AV13985" i="3"/>
  <c r="AU13985" i="3"/>
  <c r="AT13985" i="3"/>
  <c r="AW13984" i="3"/>
  <c r="AV13984" i="3"/>
  <c r="AU13984" i="3"/>
  <c r="AT13984" i="3"/>
  <c r="AW13983" i="3"/>
  <c r="AV13983" i="3"/>
  <c r="AU13983" i="3"/>
  <c r="AT13983" i="3"/>
  <c r="AW13982" i="3"/>
  <c r="AV13982" i="3"/>
  <c r="AU13982" i="3"/>
  <c r="AT13982" i="3"/>
  <c r="AW13981" i="3"/>
  <c r="AV13981" i="3"/>
  <c r="AU13981" i="3"/>
  <c r="AT13981" i="3"/>
  <c r="AW13980" i="3"/>
  <c r="AV13980" i="3"/>
  <c r="AU13980" i="3"/>
  <c r="AT13980" i="3"/>
  <c r="AW13979" i="3"/>
  <c r="AV13979" i="3"/>
  <c r="AU13979" i="3"/>
  <c r="AT13979" i="3"/>
  <c r="AW13978" i="3"/>
  <c r="AV13978" i="3"/>
  <c r="AU13978" i="3"/>
  <c r="AT13978" i="3"/>
  <c r="AW13977" i="3"/>
  <c r="AV13977" i="3"/>
  <c r="AU13977" i="3"/>
  <c r="AT13977" i="3"/>
  <c r="AW13976" i="3"/>
  <c r="AV13976" i="3"/>
  <c r="AU13976" i="3"/>
  <c r="AT13976" i="3"/>
  <c r="AW13975" i="3"/>
  <c r="AV13975" i="3"/>
  <c r="AU13975" i="3"/>
  <c r="AT13975" i="3"/>
  <c r="AW13974" i="3"/>
  <c r="AV13974" i="3"/>
  <c r="AU13974" i="3"/>
  <c r="AT13974" i="3"/>
  <c r="AW13973" i="3"/>
  <c r="AV13973" i="3"/>
  <c r="AU13973" i="3"/>
  <c r="AT13973" i="3"/>
  <c r="AW13972" i="3"/>
  <c r="AV13972" i="3"/>
  <c r="AU13972" i="3"/>
  <c r="AT13972" i="3"/>
  <c r="AW13971" i="3"/>
  <c r="AV13971" i="3"/>
  <c r="AU13971" i="3"/>
  <c r="AT13971" i="3"/>
  <c r="AW13970" i="3"/>
  <c r="AV13970" i="3"/>
  <c r="AU13970" i="3"/>
  <c r="AT13970" i="3"/>
  <c r="AW13969" i="3"/>
  <c r="AV13969" i="3"/>
  <c r="AU13969" i="3"/>
  <c r="AT13969" i="3"/>
  <c r="AW13968" i="3"/>
  <c r="AV13968" i="3"/>
  <c r="AU13968" i="3"/>
  <c r="AT13968" i="3"/>
  <c r="AW13967" i="3"/>
  <c r="AV13967" i="3"/>
  <c r="AU13967" i="3"/>
  <c r="AT13967" i="3"/>
  <c r="AW13966" i="3"/>
  <c r="AV13966" i="3"/>
  <c r="AU13966" i="3"/>
  <c r="AT13966" i="3"/>
  <c r="AW13965" i="3"/>
  <c r="AV13965" i="3"/>
  <c r="AU13965" i="3"/>
  <c r="AT13965" i="3"/>
  <c r="AW13964" i="3"/>
  <c r="AV13964" i="3"/>
  <c r="AU13964" i="3"/>
  <c r="AT13964" i="3"/>
  <c r="AW13963" i="3"/>
  <c r="AV13963" i="3"/>
  <c r="AU13963" i="3"/>
  <c r="AT13963" i="3"/>
  <c r="AW13962" i="3"/>
  <c r="AV13962" i="3"/>
  <c r="AU13962" i="3"/>
  <c r="AT13962" i="3"/>
  <c r="AW13961" i="3"/>
  <c r="AV13961" i="3"/>
  <c r="AU13961" i="3"/>
  <c r="AT13961" i="3"/>
  <c r="AW13960" i="3"/>
  <c r="AV13960" i="3"/>
  <c r="AU13960" i="3"/>
  <c r="AT13960" i="3"/>
  <c r="AW13959" i="3"/>
  <c r="AV13959" i="3"/>
  <c r="AU13959" i="3"/>
  <c r="AT13959" i="3"/>
  <c r="AW13958" i="3"/>
  <c r="AV13958" i="3"/>
  <c r="AU13958" i="3"/>
  <c r="AT13958" i="3"/>
  <c r="AW13957" i="3"/>
  <c r="AV13957" i="3"/>
  <c r="AU13957" i="3"/>
  <c r="AT13957" i="3"/>
  <c r="AW13956" i="3"/>
  <c r="AV13956" i="3"/>
  <c r="AU13956" i="3"/>
  <c r="AT13956" i="3"/>
  <c r="AW13955" i="3"/>
  <c r="AV13955" i="3"/>
  <c r="AU13955" i="3"/>
  <c r="AT13955" i="3"/>
  <c r="AW13954" i="3"/>
  <c r="AV13954" i="3"/>
  <c r="AU13954" i="3"/>
  <c r="AT13954" i="3"/>
  <c r="AW13953" i="3"/>
  <c r="AV13953" i="3"/>
  <c r="AU13953" i="3"/>
  <c r="AT13953" i="3"/>
  <c r="AW13952" i="3"/>
  <c r="AV13952" i="3"/>
  <c r="AU13952" i="3"/>
  <c r="AT13952" i="3"/>
  <c r="AW13951" i="3"/>
  <c r="AV13951" i="3"/>
  <c r="AU13951" i="3"/>
  <c r="AT13951" i="3"/>
  <c r="AW13950" i="3"/>
  <c r="AV13950" i="3"/>
  <c r="AU13950" i="3"/>
  <c r="AT13950" i="3"/>
  <c r="AW13949" i="3"/>
  <c r="AV13949" i="3"/>
  <c r="AU13949" i="3"/>
  <c r="AT13949" i="3"/>
  <c r="AW13948" i="3"/>
  <c r="AV13948" i="3"/>
  <c r="AU13948" i="3"/>
  <c r="AT13948" i="3"/>
  <c r="AW13947" i="3"/>
  <c r="AV13947" i="3"/>
  <c r="AU13947" i="3"/>
  <c r="AT13947" i="3"/>
  <c r="AW13946" i="3"/>
  <c r="AV13946" i="3"/>
  <c r="AU13946" i="3"/>
  <c r="AT13946" i="3"/>
  <c r="AW13945" i="3"/>
  <c r="AV13945" i="3"/>
  <c r="AU13945" i="3"/>
  <c r="AT13945" i="3"/>
  <c r="AW13944" i="3"/>
  <c r="AV13944" i="3"/>
  <c r="AU13944" i="3"/>
  <c r="AT13944" i="3"/>
  <c r="AW13943" i="3"/>
  <c r="AV13943" i="3"/>
  <c r="AU13943" i="3"/>
  <c r="AT13943" i="3"/>
  <c r="AW13942" i="3"/>
  <c r="AV13942" i="3"/>
  <c r="AU13942" i="3"/>
  <c r="AT13942" i="3"/>
  <c r="AW13941" i="3"/>
  <c r="AV13941" i="3"/>
  <c r="AU13941" i="3"/>
  <c r="AT13941" i="3"/>
  <c r="AW13940" i="3"/>
  <c r="AV13940" i="3"/>
  <c r="AU13940" i="3"/>
  <c r="AT13940" i="3"/>
  <c r="AW13939" i="3"/>
  <c r="AV13939" i="3"/>
  <c r="AU13939" i="3"/>
  <c r="AT13939" i="3"/>
  <c r="AW13938" i="3"/>
  <c r="AV13938" i="3"/>
  <c r="AU13938" i="3"/>
  <c r="AT13938" i="3"/>
  <c r="AW13937" i="3"/>
  <c r="AV13937" i="3"/>
  <c r="AU13937" i="3"/>
  <c r="AT13937" i="3"/>
  <c r="AW13936" i="3"/>
  <c r="AV13936" i="3"/>
  <c r="AU13936" i="3"/>
  <c r="AT13936" i="3"/>
  <c r="AW13935" i="3"/>
  <c r="AV13935" i="3"/>
  <c r="AU13935" i="3"/>
  <c r="AT13935" i="3"/>
  <c r="AW13934" i="3"/>
  <c r="AV13934" i="3"/>
  <c r="AU13934" i="3"/>
  <c r="AT13934" i="3"/>
  <c r="AW13933" i="3"/>
  <c r="AV13933" i="3"/>
  <c r="AU13933" i="3"/>
  <c r="AT13933" i="3"/>
  <c r="AW13932" i="3"/>
  <c r="AV13932" i="3"/>
  <c r="AU13932" i="3"/>
  <c r="AT13932" i="3"/>
  <c r="AW13931" i="3"/>
  <c r="AV13931" i="3"/>
  <c r="AU13931" i="3"/>
  <c r="AT13931" i="3"/>
  <c r="AW13930" i="3"/>
  <c r="AV13930" i="3"/>
  <c r="AU13930" i="3"/>
  <c r="AT13930" i="3"/>
  <c r="AW13929" i="3"/>
  <c r="AV13929" i="3"/>
  <c r="AU13929" i="3"/>
  <c r="AT13929" i="3"/>
  <c r="AW13928" i="3"/>
  <c r="AV13928" i="3"/>
  <c r="AU13928" i="3"/>
  <c r="AT13928" i="3"/>
  <c r="AW13927" i="3"/>
  <c r="AV13927" i="3"/>
  <c r="AU13927" i="3"/>
  <c r="AT13927" i="3"/>
  <c r="AW13926" i="3"/>
  <c r="AV13926" i="3"/>
  <c r="AU13926" i="3"/>
  <c r="AT13926" i="3"/>
  <c r="AW13925" i="3"/>
  <c r="AV13925" i="3"/>
  <c r="AU13925" i="3"/>
  <c r="AT13925" i="3"/>
  <c r="AW13924" i="3"/>
  <c r="AV13924" i="3"/>
  <c r="AU13924" i="3"/>
  <c r="AT13924" i="3"/>
  <c r="AW13923" i="3"/>
  <c r="AV13923" i="3"/>
  <c r="AU13923" i="3"/>
  <c r="AT13923" i="3"/>
  <c r="AW13922" i="3"/>
  <c r="AV13922" i="3"/>
  <c r="AU13922" i="3"/>
  <c r="AT13922" i="3"/>
  <c r="AW13921" i="3"/>
  <c r="AV13921" i="3"/>
  <c r="AU13921" i="3"/>
  <c r="AT13921" i="3"/>
  <c r="AW13920" i="3"/>
  <c r="AV13920" i="3"/>
  <c r="AU13920" i="3"/>
  <c r="AT13920" i="3"/>
  <c r="AW13919" i="3"/>
  <c r="AV13919" i="3"/>
  <c r="AU13919" i="3"/>
  <c r="AT13919" i="3"/>
  <c r="AW13918" i="3"/>
  <c r="AV13918" i="3"/>
  <c r="AU13918" i="3"/>
  <c r="AT13918" i="3"/>
  <c r="AW13917" i="3"/>
  <c r="AV13917" i="3"/>
  <c r="AU13917" i="3"/>
  <c r="AT13917" i="3"/>
  <c r="AW13916" i="3"/>
  <c r="AV13916" i="3"/>
  <c r="AU13916" i="3"/>
  <c r="AT13916" i="3"/>
  <c r="AW13915" i="3"/>
  <c r="AV13915" i="3"/>
  <c r="AU13915" i="3"/>
  <c r="AT13915" i="3"/>
  <c r="AW13914" i="3"/>
  <c r="AV13914" i="3"/>
  <c r="AU13914" i="3"/>
  <c r="AT13914" i="3"/>
  <c r="AW13913" i="3"/>
  <c r="AV13913" i="3"/>
  <c r="AU13913" i="3"/>
  <c r="AT13913" i="3"/>
  <c r="AW13912" i="3"/>
  <c r="AV13912" i="3"/>
  <c r="AU13912" i="3"/>
  <c r="AT13912" i="3"/>
  <c r="AW13911" i="3"/>
  <c r="AV13911" i="3"/>
  <c r="AU13911" i="3"/>
  <c r="AT13911" i="3"/>
  <c r="AW13910" i="3"/>
  <c r="AV13910" i="3"/>
  <c r="AU13910" i="3"/>
  <c r="AT13910" i="3"/>
  <c r="AW13909" i="3"/>
  <c r="AV13909" i="3"/>
  <c r="AU13909" i="3"/>
  <c r="AT13909" i="3"/>
  <c r="AW13908" i="3"/>
  <c r="AV13908" i="3"/>
  <c r="AU13908" i="3"/>
  <c r="AT13908" i="3"/>
  <c r="AW13907" i="3"/>
  <c r="AV13907" i="3"/>
  <c r="AU13907" i="3"/>
  <c r="AT13907" i="3"/>
  <c r="AW13906" i="3"/>
  <c r="AV13906" i="3"/>
  <c r="AU13906" i="3"/>
  <c r="AT13906" i="3"/>
  <c r="AW13905" i="3"/>
  <c r="AV13905" i="3"/>
  <c r="AU13905" i="3"/>
  <c r="AT13905" i="3"/>
  <c r="AW13904" i="3"/>
  <c r="AV13904" i="3"/>
  <c r="AU13904" i="3"/>
  <c r="AT13904" i="3"/>
  <c r="AW13903" i="3"/>
  <c r="AV13903" i="3"/>
  <c r="AU13903" i="3"/>
  <c r="AT13903" i="3"/>
  <c r="AW13902" i="3"/>
  <c r="AV13902" i="3"/>
  <c r="AU13902" i="3"/>
  <c r="AT13902" i="3"/>
  <c r="AW13901" i="3"/>
  <c r="AV13901" i="3"/>
  <c r="AU13901" i="3"/>
  <c r="AT13901" i="3"/>
  <c r="AW13900" i="3"/>
  <c r="AV13900" i="3"/>
  <c r="AU13900" i="3"/>
  <c r="AT13900" i="3"/>
  <c r="AW13899" i="3"/>
  <c r="AV13899" i="3"/>
  <c r="AU13899" i="3"/>
  <c r="AT13899" i="3"/>
  <c r="AW13898" i="3"/>
  <c r="AV13898" i="3"/>
  <c r="AU13898" i="3"/>
  <c r="AT13898" i="3"/>
  <c r="AW13897" i="3"/>
  <c r="AV13897" i="3"/>
  <c r="AU13897" i="3"/>
  <c r="AT13897" i="3"/>
  <c r="AW13896" i="3"/>
  <c r="AV13896" i="3"/>
  <c r="AU13896" i="3"/>
  <c r="AT13896" i="3"/>
  <c r="AW13895" i="3"/>
  <c r="AV13895" i="3"/>
  <c r="AU13895" i="3"/>
  <c r="AT13895" i="3"/>
  <c r="AW13894" i="3"/>
  <c r="AV13894" i="3"/>
  <c r="AU13894" i="3"/>
  <c r="AT13894" i="3"/>
  <c r="AW13893" i="3"/>
  <c r="AV13893" i="3"/>
  <c r="AU13893" i="3"/>
  <c r="AT13893" i="3"/>
  <c r="AW13892" i="3"/>
  <c r="AV13892" i="3"/>
  <c r="AU13892" i="3"/>
  <c r="AT13892" i="3"/>
  <c r="AW13891" i="3"/>
  <c r="AV13891" i="3"/>
  <c r="AU13891" i="3"/>
  <c r="AT13891" i="3"/>
  <c r="AW13890" i="3"/>
  <c r="AV13890" i="3"/>
  <c r="AU13890" i="3"/>
  <c r="AT13890" i="3"/>
  <c r="AW13889" i="3"/>
  <c r="AV13889" i="3"/>
  <c r="AU13889" i="3"/>
  <c r="AT13889" i="3"/>
  <c r="AW13888" i="3"/>
  <c r="AV13888" i="3"/>
  <c r="AU13888" i="3"/>
  <c r="AT13888" i="3"/>
  <c r="AW13887" i="3"/>
  <c r="AV13887" i="3"/>
  <c r="AU13887" i="3"/>
  <c r="AT13887" i="3"/>
  <c r="AW13886" i="3"/>
  <c r="AV13886" i="3"/>
  <c r="AU13886" i="3"/>
  <c r="AT13886" i="3"/>
  <c r="AW13885" i="3"/>
  <c r="AV13885" i="3"/>
  <c r="AU13885" i="3"/>
  <c r="AT13885" i="3"/>
  <c r="AW13884" i="3"/>
  <c r="AV13884" i="3"/>
  <c r="AU13884" i="3"/>
  <c r="AT13884" i="3"/>
  <c r="AW13883" i="3"/>
  <c r="AV13883" i="3"/>
  <c r="AU13883" i="3"/>
  <c r="AT13883" i="3"/>
  <c r="AW13882" i="3"/>
  <c r="AV13882" i="3"/>
  <c r="AU13882" i="3"/>
  <c r="AT13882" i="3"/>
  <c r="AW13881" i="3"/>
  <c r="AV13881" i="3"/>
  <c r="AU13881" i="3"/>
  <c r="AT13881" i="3"/>
  <c r="AW13880" i="3"/>
  <c r="AV13880" i="3"/>
  <c r="AU13880" i="3"/>
  <c r="AT13880" i="3"/>
  <c r="AW13879" i="3"/>
  <c r="AV13879" i="3"/>
  <c r="AU13879" i="3"/>
  <c r="AT13879" i="3"/>
  <c r="AW13878" i="3"/>
  <c r="AV13878" i="3"/>
  <c r="AU13878" i="3"/>
  <c r="AT13878" i="3"/>
  <c r="AW13877" i="3"/>
  <c r="AV13877" i="3"/>
  <c r="AU13877" i="3"/>
  <c r="AT13877" i="3"/>
  <c r="AW13876" i="3"/>
  <c r="AV13876" i="3"/>
  <c r="AU13876" i="3"/>
  <c r="AT13876" i="3"/>
  <c r="AW13875" i="3"/>
  <c r="AV13875" i="3"/>
  <c r="AU13875" i="3"/>
  <c r="AT13875" i="3"/>
  <c r="AW13874" i="3"/>
  <c r="AV13874" i="3"/>
  <c r="AU13874" i="3"/>
  <c r="AT13874" i="3"/>
  <c r="AW13873" i="3"/>
  <c r="AV13873" i="3"/>
  <c r="AU13873" i="3"/>
  <c r="AT13873" i="3"/>
  <c r="AW13872" i="3"/>
  <c r="AV13872" i="3"/>
  <c r="AU13872" i="3"/>
  <c r="AT13872" i="3"/>
  <c r="AW13871" i="3"/>
  <c r="AV13871" i="3"/>
  <c r="AU13871" i="3"/>
  <c r="AT13871" i="3"/>
  <c r="AW13870" i="3"/>
  <c r="AV13870" i="3"/>
  <c r="AU13870" i="3"/>
  <c r="AT13870" i="3"/>
  <c r="AW13869" i="3"/>
  <c r="AV13869" i="3"/>
  <c r="AU13869" i="3"/>
  <c r="AT13869" i="3"/>
  <c r="AW13868" i="3"/>
  <c r="AV13868" i="3"/>
  <c r="AU13868" i="3"/>
  <c r="AT13868" i="3"/>
  <c r="AW13867" i="3"/>
  <c r="AV13867" i="3"/>
  <c r="AU13867" i="3"/>
  <c r="AT13867" i="3"/>
  <c r="AW13866" i="3"/>
  <c r="AV13866" i="3"/>
  <c r="AU13866" i="3"/>
  <c r="AT13866" i="3"/>
  <c r="AW13865" i="3"/>
  <c r="AV13865" i="3"/>
  <c r="AU13865" i="3"/>
  <c r="AT13865" i="3"/>
  <c r="AW13864" i="3"/>
  <c r="AV13864" i="3"/>
  <c r="AU13864" i="3"/>
  <c r="AT13864" i="3"/>
  <c r="AW13863" i="3"/>
  <c r="AV13863" i="3"/>
  <c r="AU13863" i="3"/>
  <c r="AT13863" i="3"/>
  <c r="AW13862" i="3"/>
  <c r="AV13862" i="3"/>
  <c r="AU13862" i="3"/>
  <c r="AT13862" i="3"/>
  <c r="AW13861" i="3"/>
  <c r="AV13861" i="3"/>
  <c r="AU13861" i="3"/>
  <c r="AT13861" i="3"/>
  <c r="AW13860" i="3"/>
  <c r="AV13860" i="3"/>
  <c r="AU13860" i="3"/>
  <c r="AT13860" i="3"/>
  <c r="AW13859" i="3"/>
  <c r="AV13859" i="3"/>
  <c r="AU13859" i="3"/>
  <c r="AT13859" i="3"/>
  <c r="AW13858" i="3"/>
  <c r="AV13858" i="3"/>
  <c r="AU13858" i="3"/>
  <c r="AT13858" i="3"/>
  <c r="AW13857" i="3"/>
  <c r="AV13857" i="3"/>
  <c r="AU13857" i="3"/>
  <c r="AT13857" i="3"/>
  <c r="AW13856" i="3"/>
  <c r="AV13856" i="3"/>
  <c r="AU13856" i="3"/>
  <c r="AT13856" i="3"/>
  <c r="AW13855" i="3"/>
  <c r="AV13855" i="3"/>
  <c r="AU13855" i="3"/>
  <c r="AT13855" i="3"/>
  <c r="AW13854" i="3"/>
  <c r="AV13854" i="3"/>
  <c r="AU13854" i="3"/>
  <c r="AT13854" i="3"/>
  <c r="AW13853" i="3"/>
  <c r="AV13853" i="3"/>
  <c r="AU13853" i="3"/>
  <c r="AT13853" i="3"/>
  <c r="AW13852" i="3"/>
  <c r="AV13852" i="3"/>
  <c r="AU13852" i="3"/>
  <c r="AT13852" i="3"/>
  <c r="AW13851" i="3"/>
  <c r="AV13851" i="3"/>
  <c r="AU13851" i="3"/>
  <c r="AT13851" i="3"/>
  <c r="AW13850" i="3"/>
  <c r="AV13850" i="3"/>
  <c r="AU13850" i="3"/>
  <c r="AT13850" i="3"/>
  <c r="AW13849" i="3"/>
  <c r="AV13849" i="3"/>
  <c r="AU13849" i="3"/>
  <c r="AT13849" i="3"/>
  <c r="AW13848" i="3"/>
  <c r="AV13848" i="3"/>
  <c r="AU13848" i="3"/>
  <c r="AT13848" i="3"/>
  <c r="AW13847" i="3"/>
  <c r="AV13847" i="3"/>
  <c r="AU13847" i="3"/>
  <c r="AT13847" i="3"/>
  <c r="AW13846" i="3"/>
  <c r="AV13846" i="3"/>
  <c r="AU13846" i="3"/>
  <c r="AT13846" i="3"/>
  <c r="AW13845" i="3"/>
  <c r="AV13845" i="3"/>
  <c r="AU13845" i="3"/>
  <c r="AT13845" i="3"/>
  <c r="AW13844" i="3"/>
  <c r="AV13844" i="3"/>
  <c r="AU13844" i="3"/>
  <c r="AT13844" i="3"/>
  <c r="AW13843" i="3"/>
  <c r="AV13843" i="3"/>
  <c r="AU13843" i="3"/>
  <c r="AT13843" i="3"/>
  <c r="AW13842" i="3"/>
  <c r="AV13842" i="3"/>
  <c r="AU13842" i="3"/>
  <c r="AT13842" i="3"/>
  <c r="AW13841" i="3"/>
  <c r="AV13841" i="3"/>
  <c r="AU13841" i="3"/>
  <c r="AT13841" i="3"/>
  <c r="AW13840" i="3"/>
  <c r="AV13840" i="3"/>
  <c r="AU13840" i="3"/>
  <c r="AT13840" i="3"/>
  <c r="AW13839" i="3"/>
  <c r="AV13839" i="3"/>
  <c r="AU13839" i="3"/>
  <c r="AT13839" i="3"/>
  <c r="AW13838" i="3"/>
  <c r="AV13838" i="3"/>
  <c r="AU13838" i="3"/>
  <c r="AT13838" i="3"/>
  <c r="AW13837" i="3"/>
  <c r="AV13837" i="3"/>
  <c r="AU13837" i="3"/>
  <c r="AT13837" i="3"/>
  <c r="AW13836" i="3"/>
  <c r="AV13836" i="3"/>
  <c r="AU13836" i="3"/>
  <c r="AT13836" i="3"/>
  <c r="AW13835" i="3"/>
  <c r="AV13835" i="3"/>
  <c r="AU13835" i="3"/>
  <c r="AT13835" i="3"/>
  <c r="AW13834" i="3"/>
  <c r="AV13834" i="3"/>
  <c r="AU13834" i="3"/>
  <c r="AT13834" i="3"/>
  <c r="AW13833" i="3"/>
  <c r="AV13833" i="3"/>
  <c r="AU13833" i="3"/>
  <c r="AT13833" i="3"/>
  <c r="AW13832" i="3"/>
  <c r="AV13832" i="3"/>
  <c r="AU13832" i="3"/>
  <c r="AT13832" i="3"/>
  <c r="AW13831" i="3"/>
  <c r="AV13831" i="3"/>
  <c r="AU13831" i="3"/>
  <c r="AT13831" i="3"/>
  <c r="AW13830" i="3"/>
  <c r="AV13830" i="3"/>
  <c r="AU13830" i="3"/>
  <c r="AT13830" i="3"/>
  <c r="AW13829" i="3"/>
  <c r="AV13829" i="3"/>
  <c r="AU13829" i="3"/>
  <c r="AT13829" i="3"/>
  <c r="AW13828" i="3"/>
  <c r="AV13828" i="3"/>
  <c r="AU13828" i="3"/>
  <c r="AT13828" i="3"/>
  <c r="AW13827" i="3"/>
  <c r="AV13827" i="3"/>
  <c r="AU13827" i="3"/>
  <c r="AT13827" i="3"/>
  <c r="AW13826" i="3"/>
  <c r="AV13826" i="3"/>
  <c r="AU13826" i="3"/>
  <c r="AT13826" i="3"/>
  <c r="AW13825" i="3"/>
  <c r="AV13825" i="3"/>
  <c r="AU13825" i="3"/>
  <c r="AT13825" i="3"/>
  <c r="AW13824" i="3"/>
  <c r="AV13824" i="3"/>
  <c r="AU13824" i="3"/>
  <c r="AT13824" i="3"/>
  <c r="AW13823" i="3"/>
  <c r="AV13823" i="3"/>
  <c r="AU13823" i="3"/>
  <c r="AT13823" i="3"/>
  <c r="AW13822" i="3"/>
  <c r="AV13822" i="3"/>
  <c r="AU13822" i="3"/>
  <c r="AT13822" i="3"/>
  <c r="AW13821" i="3"/>
  <c r="AV13821" i="3"/>
  <c r="AU13821" i="3"/>
  <c r="AT13821" i="3"/>
  <c r="AW13820" i="3"/>
  <c r="AV13820" i="3"/>
  <c r="AU13820" i="3"/>
  <c r="AT13820" i="3"/>
  <c r="AW13819" i="3"/>
  <c r="AV13819" i="3"/>
  <c r="AU13819" i="3"/>
  <c r="AT13819" i="3"/>
  <c r="AW13818" i="3"/>
  <c r="AV13818" i="3"/>
  <c r="AU13818" i="3"/>
  <c r="AT13818" i="3"/>
  <c r="AW13817" i="3"/>
  <c r="AV13817" i="3"/>
  <c r="AU13817" i="3"/>
  <c r="AT13817" i="3"/>
  <c r="AW13816" i="3"/>
  <c r="AV13816" i="3"/>
  <c r="AU13816" i="3"/>
  <c r="AT13816" i="3"/>
  <c r="AW13815" i="3"/>
  <c r="AV13815" i="3"/>
  <c r="AU13815" i="3"/>
  <c r="AT13815" i="3"/>
  <c r="AW13814" i="3"/>
  <c r="AV13814" i="3"/>
  <c r="AU13814" i="3"/>
  <c r="AT13814" i="3"/>
  <c r="AW13813" i="3"/>
  <c r="AV13813" i="3"/>
  <c r="AU13813" i="3"/>
  <c r="AT13813" i="3"/>
  <c r="AW13812" i="3"/>
  <c r="AV13812" i="3"/>
  <c r="AU13812" i="3"/>
  <c r="AT13812" i="3"/>
  <c r="AW13811" i="3"/>
  <c r="AV13811" i="3"/>
  <c r="AU13811" i="3"/>
  <c r="AT13811" i="3"/>
  <c r="AW13810" i="3"/>
  <c r="AV13810" i="3"/>
  <c r="AU13810" i="3"/>
  <c r="AT13810" i="3"/>
  <c r="AW13809" i="3"/>
  <c r="AV13809" i="3"/>
  <c r="AU13809" i="3"/>
  <c r="AT13809" i="3"/>
  <c r="AW13808" i="3"/>
  <c r="AV13808" i="3"/>
  <c r="AU13808" i="3"/>
  <c r="AT13808" i="3"/>
  <c r="AW13807" i="3"/>
  <c r="AV13807" i="3"/>
  <c r="AU13807" i="3"/>
  <c r="AT13807" i="3"/>
  <c r="AW13806" i="3"/>
  <c r="AV13806" i="3"/>
  <c r="AU13806" i="3"/>
  <c r="AT13806" i="3"/>
  <c r="AW13805" i="3"/>
  <c r="AV13805" i="3"/>
  <c r="AU13805" i="3"/>
  <c r="AT13805" i="3"/>
  <c r="AW13804" i="3"/>
  <c r="AV13804" i="3"/>
  <c r="AU13804" i="3"/>
  <c r="AT13804" i="3"/>
  <c r="AW13803" i="3"/>
  <c r="AV13803" i="3"/>
  <c r="AU13803" i="3"/>
  <c r="AT13803" i="3"/>
  <c r="AW13802" i="3"/>
  <c r="AV13802" i="3"/>
  <c r="AU13802" i="3"/>
  <c r="AT13802" i="3"/>
  <c r="AW13801" i="3"/>
  <c r="AV13801" i="3"/>
  <c r="AU13801" i="3"/>
  <c r="AT13801" i="3"/>
  <c r="AW13800" i="3"/>
  <c r="AV13800" i="3"/>
  <c r="AU13800" i="3"/>
  <c r="AT13800" i="3"/>
  <c r="AW13799" i="3"/>
  <c r="AV13799" i="3"/>
  <c r="AU13799" i="3"/>
  <c r="AT13799" i="3"/>
  <c r="AW13798" i="3"/>
  <c r="AV13798" i="3"/>
  <c r="AU13798" i="3"/>
  <c r="AT13798" i="3"/>
  <c r="AW13797" i="3"/>
  <c r="AV13797" i="3"/>
  <c r="AU13797" i="3"/>
  <c r="AT13797" i="3"/>
  <c r="AW13796" i="3"/>
  <c r="AV13796" i="3"/>
  <c r="AU13796" i="3"/>
  <c r="AT13796" i="3"/>
  <c r="AW13795" i="3"/>
  <c r="AV13795" i="3"/>
  <c r="AU13795" i="3"/>
  <c r="AT13795" i="3"/>
  <c r="AW13794" i="3"/>
  <c r="AV13794" i="3"/>
  <c r="AU13794" i="3"/>
  <c r="AT13794" i="3"/>
  <c r="AW13793" i="3"/>
  <c r="AV13793" i="3"/>
  <c r="AU13793" i="3"/>
  <c r="AT13793" i="3"/>
  <c r="AW13792" i="3"/>
  <c r="AV13792" i="3"/>
  <c r="AU13792" i="3"/>
  <c r="AT13792" i="3"/>
  <c r="AW13791" i="3"/>
  <c r="AV13791" i="3"/>
  <c r="AU13791" i="3"/>
  <c r="AT13791" i="3"/>
  <c r="AW13790" i="3"/>
  <c r="AV13790" i="3"/>
  <c r="AU13790" i="3"/>
  <c r="AT13790" i="3"/>
  <c r="AW13789" i="3"/>
  <c r="AV13789" i="3"/>
  <c r="AU13789" i="3"/>
  <c r="AT13789" i="3"/>
  <c r="AW13788" i="3"/>
  <c r="AV13788" i="3"/>
  <c r="AU13788" i="3"/>
  <c r="AT13788" i="3"/>
  <c r="AW13787" i="3"/>
  <c r="AV13787" i="3"/>
  <c r="AU13787" i="3"/>
  <c r="AT13787" i="3"/>
  <c r="AW13786" i="3"/>
  <c r="AV13786" i="3"/>
  <c r="AU13786" i="3"/>
  <c r="AT13786" i="3"/>
  <c r="AW13785" i="3"/>
  <c r="AV13785" i="3"/>
  <c r="AU13785" i="3"/>
  <c r="AT13785" i="3"/>
  <c r="AW13784" i="3"/>
  <c r="AV13784" i="3"/>
  <c r="AU13784" i="3"/>
  <c r="AT13784" i="3"/>
  <c r="AW13783" i="3"/>
  <c r="AV13783" i="3"/>
  <c r="AU13783" i="3"/>
  <c r="AT13783" i="3"/>
  <c r="AW13782" i="3"/>
  <c r="AV13782" i="3"/>
  <c r="AU13782" i="3"/>
  <c r="AT13782" i="3"/>
  <c r="AW13781" i="3"/>
  <c r="AV13781" i="3"/>
  <c r="AU13781" i="3"/>
  <c r="AT13781" i="3"/>
  <c r="AW13780" i="3"/>
  <c r="AV13780" i="3"/>
  <c r="AU13780" i="3"/>
  <c r="AT13780" i="3"/>
  <c r="AW13779" i="3"/>
  <c r="AV13779" i="3"/>
  <c r="AU13779" i="3"/>
  <c r="AT13779" i="3"/>
  <c r="AW13778" i="3"/>
  <c r="AV13778" i="3"/>
  <c r="AU13778" i="3"/>
  <c r="AT13778" i="3"/>
  <c r="AW13777" i="3"/>
  <c r="AV13777" i="3"/>
  <c r="AU13777" i="3"/>
  <c r="AT13777" i="3"/>
  <c r="AW13776" i="3"/>
  <c r="AV13776" i="3"/>
  <c r="AU13776" i="3"/>
  <c r="AT13776" i="3"/>
  <c r="AW13775" i="3"/>
  <c r="AV13775" i="3"/>
  <c r="AU13775" i="3"/>
  <c r="AT13775" i="3"/>
  <c r="AW13774" i="3"/>
  <c r="AV13774" i="3"/>
  <c r="AU13774" i="3"/>
  <c r="AT13774" i="3"/>
  <c r="AW13773" i="3"/>
  <c r="AV13773" i="3"/>
  <c r="AU13773" i="3"/>
  <c r="AT13773" i="3"/>
  <c r="AW13772" i="3"/>
  <c r="AV13772" i="3"/>
  <c r="AU13772" i="3"/>
  <c r="AT13772" i="3"/>
  <c r="AW13771" i="3"/>
  <c r="AV13771" i="3"/>
  <c r="AU13771" i="3"/>
  <c r="AT13771" i="3"/>
  <c r="AW13770" i="3"/>
  <c r="AV13770" i="3"/>
  <c r="AU13770" i="3"/>
  <c r="AT13770" i="3"/>
  <c r="AW13769" i="3"/>
  <c r="AV13769" i="3"/>
  <c r="AU13769" i="3"/>
  <c r="AT13769" i="3"/>
  <c r="AW13768" i="3"/>
  <c r="AV13768" i="3"/>
  <c r="AU13768" i="3"/>
  <c r="AT13768" i="3"/>
  <c r="AW13767" i="3"/>
  <c r="AV13767" i="3"/>
  <c r="AU13767" i="3"/>
  <c r="AT13767" i="3"/>
  <c r="AW13766" i="3"/>
  <c r="AV13766" i="3"/>
  <c r="AU13766" i="3"/>
  <c r="AT13766" i="3"/>
  <c r="AW13765" i="3"/>
  <c r="AV13765" i="3"/>
  <c r="AU13765" i="3"/>
  <c r="AT13765" i="3"/>
  <c r="AW13764" i="3"/>
  <c r="AV13764" i="3"/>
  <c r="AU13764" i="3"/>
  <c r="AT13764" i="3"/>
  <c r="AW13763" i="3"/>
  <c r="AV13763" i="3"/>
  <c r="AU13763" i="3"/>
  <c r="AT13763" i="3"/>
  <c r="AW13762" i="3"/>
  <c r="AV13762" i="3"/>
  <c r="AU13762" i="3"/>
  <c r="AT13762" i="3"/>
  <c r="AW13761" i="3"/>
  <c r="AV13761" i="3"/>
  <c r="AU13761" i="3"/>
  <c r="AT13761" i="3"/>
  <c r="AW13760" i="3"/>
  <c r="AV13760" i="3"/>
  <c r="AU13760" i="3"/>
  <c r="AT13760" i="3"/>
  <c r="AW13759" i="3"/>
  <c r="AV13759" i="3"/>
  <c r="AU13759" i="3"/>
  <c r="AT13759" i="3"/>
  <c r="AW13758" i="3"/>
  <c r="AV13758" i="3"/>
  <c r="AU13758" i="3"/>
  <c r="AT13758" i="3"/>
  <c r="AW13757" i="3"/>
  <c r="AV13757" i="3"/>
  <c r="AU13757" i="3"/>
  <c r="AT13757" i="3"/>
  <c r="AW13756" i="3"/>
  <c r="AV13756" i="3"/>
  <c r="AU13756" i="3"/>
  <c r="AT13756" i="3"/>
  <c r="AW13755" i="3"/>
  <c r="AV13755" i="3"/>
  <c r="AU13755" i="3"/>
  <c r="AT13755" i="3"/>
  <c r="AW13754" i="3"/>
  <c r="AV13754" i="3"/>
  <c r="AU13754" i="3"/>
  <c r="AT13754" i="3"/>
  <c r="AW13753" i="3"/>
  <c r="AV13753" i="3"/>
  <c r="AU13753" i="3"/>
  <c r="AT13753" i="3"/>
  <c r="AW13752" i="3"/>
  <c r="AV13752" i="3"/>
  <c r="AU13752" i="3"/>
  <c r="AT13752" i="3"/>
  <c r="AW13751" i="3"/>
  <c r="AV13751" i="3"/>
  <c r="AU13751" i="3"/>
  <c r="AT13751" i="3"/>
  <c r="AW13750" i="3"/>
  <c r="AV13750" i="3"/>
  <c r="AU13750" i="3"/>
  <c r="AT13750" i="3"/>
  <c r="AW13749" i="3"/>
  <c r="AV13749" i="3"/>
  <c r="AU13749" i="3"/>
  <c r="AT13749" i="3"/>
  <c r="AW13748" i="3"/>
  <c r="AV13748" i="3"/>
  <c r="AU13748" i="3"/>
  <c r="AT13748" i="3"/>
  <c r="AW13747" i="3"/>
  <c r="AV13747" i="3"/>
  <c r="AU13747" i="3"/>
  <c r="AT13747" i="3"/>
  <c r="AW13746" i="3"/>
  <c r="AV13746" i="3"/>
  <c r="AU13746" i="3"/>
  <c r="AT13746" i="3"/>
  <c r="AW13745" i="3"/>
  <c r="AV13745" i="3"/>
  <c r="AU13745" i="3"/>
  <c r="AT13745" i="3"/>
  <c r="AW13744" i="3"/>
  <c r="AV13744" i="3"/>
  <c r="AU13744" i="3"/>
  <c r="AT13744" i="3"/>
  <c r="AW13743" i="3"/>
  <c r="AV13743" i="3"/>
  <c r="AU13743" i="3"/>
  <c r="AT13743" i="3"/>
  <c r="AW13742" i="3"/>
  <c r="AV13742" i="3"/>
  <c r="AU13742" i="3"/>
  <c r="AT13742" i="3"/>
  <c r="AW13741" i="3"/>
  <c r="AV13741" i="3"/>
  <c r="AU13741" i="3"/>
  <c r="AT13741" i="3"/>
  <c r="AW13740" i="3"/>
  <c r="AV13740" i="3"/>
  <c r="AU13740" i="3"/>
  <c r="AT13740" i="3"/>
  <c r="AW13739" i="3"/>
  <c r="AV13739" i="3"/>
  <c r="AU13739" i="3"/>
  <c r="AT13739" i="3"/>
  <c r="AW13738" i="3"/>
  <c r="AV13738" i="3"/>
  <c r="AU13738" i="3"/>
  <c r="AT13738" i="3"/>
  <c r="AW13737" i="3"/>
  <c r="AV13737" i="3"/>
  <c r="AU13737" i="3"/>
  <c r="AT13737" i="3"/>
  <c r="AW13736" i="3"/>
  <c r="AV13736" i="3"/>
  <c r="AU13736" i="3"/>
  <c r="AT13736" i="3"/>
  <c r="AW13735" i="3"/>
  <c r="AV13735" i="3"/>
  <c r="AU13735" i="3"/>
  <c r="AT13735" i="3"/>
  <c r="AW13734" i="3"/>
  <c r="AV13734" i="3"/>
  <c r="AU13734" i="3"/>
  <c r="AT13734" i="3"/>
  <c r="AW13733" i="3"/>
  <c r="AV13733" i="3"/>
  <c r="AU13733" i="3"/>
  <c r="AT13733" i="3"/>
  <c r="AW13732" i="3"/>
  <c r="AV13732" i="3"/>
  <c r="AU13732" i="3"/>
  <c r="AT13732" i="3"/>
  <c r="AW13731" i="3"/>
  <c r="AV13731" i="3"/>
  <c r="AU13731" i="3"/>
  <c r="AT13731" i="3"/>
  <c r="AW13730" i="3"/>
  <c r="AV13730" i="3"/>
  <c r="AU13730" i="3"/>
  <c r="AT13730" i="3"/>
  <c r="AW13729" i="3"/>
  <c r="AV13729" i="3"/>
  <c r="AU13729" i="3"/>
  <c r="AT13729" i="3"/>
  <c r="AW13728" i="3"/>
  <c r="AV13728" i="3"/>
  <c r="AU13728" i="3"/>
  <c r="AT13728" i="3"/>
  <c r="AW13727" i="3"/>
  <c r="AV13727" i="3"/>
  <c r="AU13727" i="3"/>
  <c r="AT13727" i="3"/>
  <c r="AW13726" i="3"/>
  <c r="AV13726" i="3"/>
  <c r="AU13726" i="3"/>
  <c r="AT13726" i="3"/>
  <c r="AW13725" i="3"/>
  <c r="AV13725" i="3"/>
  <c r="AU13725" i="3"/>
  <c r="AT13725" i="3"/>
  <c r="AW13724" i="3"/>
  <c r="AV13724" i="3"/>
  <c r="AU13724" i="3"/>
  <c r="AT13724" i="3"/>
  <c r="AW13723" i="3"/>
  <c r="AV13723" i="3"/>
  <c r="AU13723" i="3"/>
  <c r="AT13723" i="3"/>
  <c r="AW13722" i="3"/>
  <c r="AV13722" i="3"/>
  <c r="AU13722" i="3"/>
  <c r="AT13722" i="3"/>
  <c r="AW13721" i="3"/>
  <c r="AV13721" i="3"/>
  <c r="AU13721" i="3"/>
  <c r="AT13721" i="3"/>
  <c r="AW13720" i="3"/>
  <c r="AV13720" i="3"/>
  <c r="AU13720" i="3"/>
  <c r="AT13720" i="3"/>
  <c r="AW13719" i="3"/>
  <c r="AV13719" i="3"/>
  <c r="AU13719" i="3"/>
  <c r="AT13719" i="3"/>
  <c r="AW13718" i="3"/>
  <c r="AV13718" i="3"/>
  <c r="AU13718" i="3"/>
  <c r="AT13718" i="3"/>
  <c r="AW13717" i="3"/>
  <c r="AV13717" i="3"/>
  <c r="AU13717" i="3"/>
  <c r="AT13717" i="3"/>
  <c r="AW13716" i="3"/>
  <c r="AV13716" i="3"/>
  <c r="AU13716" i="3"/>
  <c r="AT13716" i="3"/>
  <c r="AW13715" i="3"/>
  <c r="AV13715" i="3"/>
  <c r="AU13715" i="3"/>
  <c r="AT13715" i="3"/>
  <c r="AW13714" i="3"/>
  <c r="AV13714" i="3"/>
  <c r="AU13714" i="3"/>
  <c r="AT13714" i="3"/>
  <c r="AW13713" i="3"/>
  <c r="AV13713" i="3"/>
  <c r="AU13713" i="3"/>
  <c r="AT13713" i="3"/>
  <c r="AW13712" i="3"/>
  <c r="AV13712" i="3"/>
  <c r="AU13712" i="3"/>
  <c r="AT13712" i="3"/>
  <c r="AW13711" i="3"/>
  <c r="AV13711" i="3"/>
  <c r="AU13711" i="3"/>
  <c r="AT13711" i="3"/>
  <c r="AW13710" i="3"/>
  <c r="AV13710" i="3"/>
  <c r="AU13710" i="3"/>
  <c r="AT13710" i="3"/>
  <c r="AW13709" i="3"/>
  <c r="AV13709" i="3"/>
  <c r="AU13709" i="3"/>
  <c r="AT13709" i="3"/>
  <c r="AW13708" i="3"/>
  <c r="AV13708" i="3"/>
  <c r="AU13708" i="3"/>
  <c r="AT13708" i="3"/>
  <c r="AW13707" i="3"/>
  <c r="AV13707" i="3"/>
  <c r="AU13707" i="3"/>
  <c r="AT13707" i="3"/>
  <c r="AW13706" i="3"/>
  <c r="AV13706" i="3"/>
  <c r="AU13706" i="3"/>
  <c r="AT13706" i="3"/>
  <c r="AW13705" i="3"/>
  <c r="AV13705" i="3"/>
  <c r="AU13705" i="3"/>
  <c r="AT13705" i="3"/>
  <c r="AW13704" i="3"/>
  <c r="AV13704" i="3"/>
  <c r="AU13704" i="3"/>
  <c r="AT13704" i="3"/>
  <c r="AW13703" i="3"/>
  <c r="AV13703" i="3"/>
  <c r="AU13703" i="3"/>
  <c r="AT13703" i="3"/>
  <c r="AW13702" i="3"/>
  <c r="AV13702" i="3"/>
  <c r="AU13702" i="3"/>
  <c r="AT13702" i="3"/>
  <c r="AW13701" i="3"/>
  <c r="AV13701" i="3"/>
  <c r="AU13701" i="3"/>
  <c r="AT13701" i="3"/>
  <c r="AW13700" i="3"/>
  <c r="AV13700" i="3"/>
  <c r="AU13700" i="3"/>
  <c r="AT13700" i="3"/>
  <c r="AW13699" i="3"/>
  <c r="AV13699" i="3"/>
  <c r="AU13699" i="3"/>
  <c r="AT13699" i="3"/>
  <c r="AW13698" i="3"/>
  <c r="AV13698" i="3"/>
  <c r="AU13698" i="3"/>
  <c r="AT13698" i="3"/>
  <c r="AW13697" i="3"/>
  <c r="AV13697" i="3"/>
  <c r="AU13697" i="3"/>
  <c r="AT13697" i="3"/>
  <c r="AW13696" i="3"/>
  <c r="AV13696" i="3"/>
  <c r="AU13696" i="3"/>
  <c r="AT13696" i="3"/>
  <c r="AW13695" i="3"/>
  <c r="AV13695" i="3"/>
  <c r="AU13695" i="3"/>
  <c r="AT13695" i="3"/>
  <c r="AW13694" i="3"/>
  <c r="AV13694" i="3"/>
  <c r="AU13694" i="3"/>
  <c r="AT13694" i="3"/>
  <c r="AW13693" i="3"/>
  <c r="AV13693" i="3"/>
  <c r="AU13693" i="3"/>
  <c r="AT13693" i="3"/>
  <c r="AW13692" i="3"/>
  <c r="AV13692" i="3"/>
  <c r="AU13692" i="3"/>
  <c r="AT13692" i="3"/>
  <c r="AW13691" i="3"/>
  <c r="AV13691" i="3"/>
  <c r="AU13691" i="3"/>
  <c r="AT13691" i="3"/>
  <c r="AW13690" i="3"/>
  <c r="AV13690" i="3"/>
  <c r="AU13690" i="3"/>
  <c r="AT13690" i="3"/>
  <c r="AW13689" i="3"/>
  <c r="AV13689" i="3"/>
  <c r="AU13689" i="3"/>
  <c r="AT13689" i="3"/>
  <c r="AW13688" i="3"/>
  <c r="AV13688" i="3"/>
  <c r="AU13688" i="3"/>
  <c r="AT13688" i="3"/>
  <c r="AW13687" i="3"/>
  <c r="AV13687" i="3"/>
  <c r="AU13687" i="3"/>
  <c r="AT13687" i="3"/>
  <c r="AW13686" i="3"/>
  <c r="AV13686" i="3"/>
  <c r="AU13686" i="3"/>
  <c r="AT13686" i="3"/>
  <c r="AW13685" i="3"/>
  <c r="AV13685" i="3"/>
  <c r="AU13685" i="3"/>
  <c r="AT13685" i="3"/>
  <c r="AW13684" i="3"/>
  <c r="AV13684" i="3"/>
  <c r="AU13684" i="3"/>
  <c r="AT13684" i="3"/>
  <c r="AW13683" i="3"/>
  <c r="AV13683" i="3"/>
  <c r="AU13683" i="3"/>
  <c r="AT13683" i="3"/>
  <c r="AW13682" i="3"/>
  <c r="AV13682" i="3"/>
  <c r="AU13682" i="3"/>
  <c r="AT13682" i="3"/>
  <c r="AW13681" i="3"/>
  <c r="AV13681" i="3"/>
  <c r="AU13681" i="3"/>
  <c r="AT13681" i="3"/>
  <c r="AW13680" i="3"/>
  <c r="AV13680" i="3"/>
  <c r="AU13680" i="3"/>
  <c r="AT13680" i="3"/>
  <c r="AW13679" i="3"/>
  <c r="AV13679" i="3"/>
  <c r="AU13679" i="3"/>
  <c r="AT13679" i="3"/>
  <c r="AW13678" i="3"/>
  <c r="AV13678" i="3"/>
  <c r="AU13678" i="3"/>
  <c r="AT13678" i="3"/>
  <c r="AW13677" i="3"/>
  <c r="AV13677" i="3"/>
  <c r="AU13677" i="3"/>
  <c r="AT13677" i="3"/>
  <c r="AW13676" i="3"/>
  <c r="AV13676" i="3"/>
  <c r="AU13676" i="3"/>
  <c r="AT13676" i="3"/>
  <c r="AW13675" i="3"/>
  <c r="AV13675" i="3"/>
  <c r="AU13675" i="3"/>
  <c r="AT13675" i="3"/>
  <c r="AW13674" i="3"/>
  <c r="AV13674" i="3"/>
  <c r="AU13674" i="3"/>
  <c r="AT13674" i="3"/>
  <c r="AW13673" i="3"/>
  <c r="AV13673" i="3"/>
  <c r="AU13673" i="3"/>
  <c r="AT13673" i="3"/>
  <c r="AW13672" i="3"/>
  <c r="AV13672" i="3"/>
  <c r="AU13672" i="3"/>
  <c r="AT13672" i="3"/>
  <c r="AW13671" i="3"/>
  <c r="AV13671" i="3"/>
  <c r="AU13671" i="3"/>
  <c r="AT13671" i="3"/>
  <c r="AW13670" i="3"/>
  <c r="AV13670" i="3"/>
  <c r="AU13670" i="3"/>
  <c r="AT13670" i="3"/>
  <c r="AW13669" i="3"/>
  <c r="AV13669" i="3"/>
  <c r="AU13669" i="3"/>
  <c r="AT13669" i="3"/>
  <c r="AW13668" i="3"/>
  <c r="AV13668" i="3"/>
  <c r="AU13668" i="3"/>
  <c r="AT13668" i="3"/>
  <c r="AW13667" i="3"/>
  <c r="AV13667" i="3"/>
  <c r="AU13667" i="3"/>
  <c r="AT13667" i="3"/>
  <c r="AW13666" i="3"/>
  <c r="AV13666" i="3"/>
  <c r="AU13666" i="3"/>
  <c r="AT13666" i="3"/>
  <c r="AW13665" i="3"/>
  <c r="AV13665" i="3"/>
  <c r="AU13665" i="3"/>
  <c r="AT13665" i="3"/>
  <c r="AW13664" i="3"/>
  <c r="AV13664" i="3"/>
  <c r="AU13664" i="3"/>
  <c r="AT13664" i="3"/>
  <c r="AW13663" i="3"/>
  <c r="AV13663" i="3"/>
  <c r="AU13663" i="3"/>
  <c r="AT13663" i="3"/>
  <c r="AW13662" i="3"/>
  <c r="AV13662" i="3"/>
  <c r="AU13662" i="3"/>
  <c r="AT13662" i="3"/>
  <c r="AW13661" i="3"/>
  <c r="AV13661" i="3"/>
  <c r="AU13661" i="3"/>
  <c r="AT13661" i="3"/>
  <c r="AW13660" i="3"/>
  <c r="AV13660" i="3"/>
  <c r="AU13660" i="3"/>
  <c r="AT13660" i="3"/>
  <c r="AW13659" i="3"/>
  <c r="AV13659" i="3"/>
  <c r="AU13659" i="3"/>
  <c r="AT13659" i="3"/>
  <c r="AW13658" i="3"/>
  <c r="AV13658" i="3"/>
  <c r="AU13658" i="3"/>
  <c r="AT13658" i="3"/>
  <c r="AW13657" i="3"/>
  <c r="AV13657" i="3"/>
  <c r="AU13657" i="3"/>
  <c r="AT13657" i="3"/>
  <c r="AW13656" i="3"/>
  <c r="AV13656" i="3"/>
  <c r="AU13656" i="3"/>
  <c r="AT13656" i="3"/>
  <c r="AW13655" i="3"/>
  <c r="AV13655" i="3"/>
  <c r="AU13655" i="3"/>
  <c r="AT13655" i="3"/>
  <c r="AW13654" i="3"/>
  <c r="AV13654" i="3"/>
  <c r="AU13654" i="3"/>
  <c r="AT13654" i="3"/>
  <c r="AW13653" i="3"/>
  <c r="AV13653" i="3"/>
  <c r="AU13653" i="3"/>
  <c r="AT13653" i="3"/>
  <c r="AW13652" i="3"/>
  <c r="AV13652" i="3"/>
  <c r="AU13652" i="3"/>
  <c r="AT13652" i="3"/>
  <c r="AW13651" i="3"/>
  <c r="AV13651" i="3"/>
  <c r="AU13651" i="3"/>
  <c r="AT13651" i="3"/>
  <c r="AW13650" i="3"/>
  <c r="AV13650" i="3"/>
  <c r="AU13650" i="3"/>
  <c r="AT13650" i="3"/>
  <c r="AW13649" i="3"/>
  <c r="AV13649" i="3"/>
  <c r="AU13649" i="3"/>
  <c r="AT13649" i="3"/>
  <c r="AW13648" i="3"/>
  <c r="AV13648" i="3"/>
  <c r="AU13648" i="3"/>
  <c r="AT13648" i="3"/>
  <c r="AW13647" i="3"/>
  <c r="AV13647" i="3"/>
  <c r="AU13647" i="3"/>
  <c r="AT13647" i="3"/>
  <c r="AW13646" i="3"/>
  <c r="AV13646" i="3"/>
  <c r="AU13646" i="3"/>
  <c r="AT13646" i="3"/>
  <c r="AW13645" i="3"/>
  <c r="AV13645" i="3"/>
  <c r="AU13645" i="3"/>
  <c r="AT13645" i="3"/>
  <c r="AW13644" i="3"/>
  <c r="AV13644" i="3"/>
  <c r="AU13644" i="3"/>
  <c r="AT13644" i="3"/>
  <c r="AW13643" i="3"/>
  <c r="AV13643" i="3"/>
  <c r="AU13643" i="3"/>
  <c r="AT13643" i="3"/>
  <c r="AW13642" i="3"/>
  <c r="AV13642" i="3"/>
  <c r="AU13642" i="3"/>
  <c r="AT13642" i="3"/>
  <c r="AW13641" i="3"/>
  <c r="AV13641" i="3"/>
  <c r="AU13641" i="3"/>
  <c r="AT13641" i="3"/>
  <c r="AW13640" i="3"/>
  <c r="AV13640" i="3"/>
  <c r="AU13640" i="3"/>
  <c r="AT13640" i="3"/>
  <c r="AW13639" i="3"/>
  <c r="AV13639" i="3"/>
  <c r="AU13639" i="3"/>
  <c r="AT13639" i="3"/>
  <c r="AW13638" i="3"/>
  <c r="AV13638" i="3"/>
  <c r="AU13638" i="3"/>
  <c r="AT13638" i="3"/>
  <c r="AW13637" i="3"/>
  <c r="AV13637" i="3"/>
  <c r="AU13637" i="3"/>
  <c r="AT13637" i="3"/>
  <c r="AW13636" i="3"/>
  <c r="AV13636" i="3"/>
  <c r="AU13636" i="3"/>
  <c r="AT13636" i="3"/>
  <c r="AW13635" i="3"/>
  <c r="AV13635" i="3"/>
  <c r="AU13635" i="3"/>
  <c r="AT13635" i="3"/>
  <c r="AW13634" i="3"/>
  <c r="AV13634" i="3"/>
  <c r="AU13634" i="3"/>
  <c r="AT13634" i="3"/>
  <c r="AW13633" i="3"/>
  <c r="AV13633" i="3"/>
  <c r="AU13633" i="3"/>
  <c r="AT13633" i="3"/>
  <c r="AW13632" i="3"/>
  <c r="AV13632" i="3"/>
  <c r="AU13632" i="3"/>
  <c r="AT13632" i="3"/>
  <c r="AW13631" i="3"/>
  <c r="AV13631" i="3"/>
  <c r="AU13631" i="3"/>
  <c r="AT13631" i="3"/>
  <c r="AW13630" i="3"/>
  <c r="AV13630" i="3"/>
  <c r="AU13630" i="3"/>
  <c r="AT13630" i="3"/>
  <c r="AW13629" i="3"/>
  <c r="AV13629" i="3"/>
  <c r="AU13629" i="3"/>
  <c r="AT13629" i="3"/>
  <c r="AW13628" i="3"/>
  <c r="AV13628" i="3"/>
  <c r="AU13628" i="3"/>
  <c r="AT13628" i="3"/>
  <c r="AW13627" i="3"/>
  <c r="AV13627" i="3"/>
  <c r="AU13627" i="3"/>
  <c r="AT13627" i="3"/>
  <c r="AW13626" i="3"/>
  <c r="AV13626" i="3"/>
  <c r="AU13626" i="3"/>
  <c r="AT13626" i="3"/>
  <c r="AW13625" i="3"/>
  <c r="AV13625" i="3"/>
  <c r="AU13625" i="3"/>
  <c r="AT13625" i="3"/>
  <c r="AW13624" i="3"/>
  <c r="AV13624" i="3"/>
  <c r="AU13624" i="3"/>
  <c r="AT13624" i="3"/>
  <c r="AW13623" i="3"/>
  <c r="AV13623" i="3"/>
  <c r="AU13623" i="3"/>
  <c r="AT13623" i="3"/>
  <c r="AW13622" i="3"/>
  <c r="AV13622" i="3"/>
  <c r="AU13622" i="3"/>
  <c r="AT13622" i="3"/>
  <c r="AW13621" i="3"/>
  <c r="AV13621" i="3"/>
  <c r="AU13621" i="3"/>
  <c r="AT13621" i="3"/>
  <c r="AW13620" i="3"/>
  <c r="AV13620" i="3"/>
  <c r="AU13620" i="3"/>
  <c r="AT13620" i="3"/>
  <c r="AW13619" i="3"/>
  <c r="AV13619" i="3"/>
  <c r="AU13619" i="3"/>
  <c r="AT13619" i="3"/>
  <c r="AW13618" i="3"/>
  <c r="AV13618" i="3"/>
  <c r="AU13618" i="3"/>
  <c r="AT13618" i="3"/>
  <c r="AW13617" i="3"/>
  <c r="AV13617" i="3"/>
  <c r="AU13617" i="3"/>
  <c r="AT13617" i="3"/>
  <c r="AW13616" i="3"/>
  <c r="AV13616" i="3"/>
  <c r="AU13616" i="3"/>
  <c r="AT13616" i="3"/>
  <c r="AW13615" i="3"/>
  <c r="AV13615" i="3"/>
  <c r="AU13615" i="3"/>
  <c r="AT13615" i="3"/>
  <c r="AW13614" i="3"/>
  <c r="AV13614" i="3"/>
  <c r="AU13614" i="3"/>
  <c r="AT13614" i="3"/>
  <c r="AW13613" i="3"/>
  <c r="AV13613" i="3"/>
  <c r="AU13613" i="3"/>
  <c r="AT13613" i="3"/>
  <c r="AW13612" i="3"/>
  <c r="AV13612" i="3"/>
  <c r="AU13612" i="3"/>
  <c r="AT13612" i="3"/>
  <c r="AW13611" i="3"/>
  <c r="AV13611" i="3"/>
  <c r="AU13611" i="3"/>
  <c r="AT13611" i="3"/>
  <c r="AW13610" i="3"/>
  <c r="AV13610" i="3"/>
  <c r="AU13610" i="3"/>
  <c r="AT13610" i="3"/>
  <c r="AW13609" i="3"/>
  <c r="AV13609" i="3"/>
  <c r="AU13609" i="3"/>
  <c r="AT13609" i="3"/>
  <c r="AW13608" i="3"/>
  <c r="AV13608" i="3"/>
  <c r="AU13608" i="3"/>
  <c r="AT13608" i="3"/>
  <c r="AW13607" i="3"/>
  <c r="AV13607" i="3"/>
  <c r="AU13607" i="3"/>
  <c r="AT13607" i="3"/>
  <c r="AW13606" i="3"/>
  <c r="AV13606" i="3"/>
  <c r="AU13606" i="3"/>
  <c r="AT13606" i="3"/>
  <c r="AW13605" i="3"/>
  <c r="AV13605" i="3"/>
  <c r="AU13605" i="3"/>
  <c r="AT13605" i="3"/>
  <c r="AW13604" i="3"/>
  <c r="AV13604" i="3"/>
  <c r="AU13604" i="3"/>
  <c r="AT13604" i="3"/>
  <c r="AW13603" i="3"/>
  <c r="AV13603" i="3"/>
  <c r="AU13603" i="3"/>
  <c r="AT13603" i="3"/>
  <c r="AW13602" i="3"/>
  <c r="AV13602" i="3"/>
  <c r="AU13602" i="3"/>
  <c r="AT13602" i="3"/>
  <c r="AW13601" i="3"/>
  <c r="AV13601" i="3"/>
  <c r="AU13601" i="3"/>
  <c r="AT13601" i="3"/>
  <c r="AW13600" i="3"/>
  <c r="AV13600" i="3"/>
  <c r="AU13600" i="3"/>
  <c r="AT13600" i="3"/>
  <c r="AW13599" i="3"/>
  <c r="AV13599" i="3"/>
  <c r="AU13599" i="3"/>
  <c r="AT13599" i="3"/>
  <c r="AW13598" i="3"/>
  <c r="AV13598" i="3"/>
  <c r="AU13598" i="3"/>
  <c r="AT13598" i="3"/>
  <c r="AW13597" i="3"/>
  <c r="AV13597" i="3"/>
  <c r="AU13597" i="3"/>
  <c r="AT13597" i="3"/>
  <c r="AW13596" i="3"/>
  <c r="AV13596" i="3"/>
  <c r="AU13596" i="3"/>
  <c r="AT13596" i="3"/>
  <c r="AW13595" i="3"/>
  <c r="AV13595" i="3"/>
  <c r="AU13595" i="3"/>
  <c r="AT13595" i="3"/>
  <c r="AW13594" i="3"/>
  <c r="AV13594" i="3"/>
  <c r="AU13594" i="3"/>
  <c r="AT13594" i="3"/>
  <c r="AW13593" i="3"/>
  <c r="AV13593" i="3"/>
  <c r="AU13593" i="3"/>
  <c r="AT13593" i="3"/>
  <c r="AW13592" i="3"/>
  <c r="AV13592" i="3"/>
  <c r="AU13592" i="3"/>
  <c r="AT13592" i="3"/>
  <c r="AW13591" i="3"/>
  <c r="AV13591" i="3"/>
  <c r="AU13591" i="3"/>
  <c r="AT13591" i="3"/>
  <c r="AW13590" i="3"/>
  <c r="AV13590" i="3"/>
  <c r="AU13590" i="3"/>
  <c r="AT13590" i="3"/>
  <c r="AW13589" i="3"/>
  <c r="AV13589" i="3"/>
  <c r="AU13589" i="3"/>
  <c r="AT13589" i="3"/>
  <c r="AW13588" i="3"/>
  <c r="AV13588" i="3"/>
  <c r="AU13588" i="3"/>
  <c r="AT13588" i="3"/>
  <c r="AW13587" i="3"/>
  <c r="AV13587" i="3"/>
  <c r="AU13587" i="3"/>
  <c r="AT13587" i="3"/>
  <c r="AW13586" i="3"/>
  <c r="AV13586" i="3"/>
  <c r="AU13586" i="3"/>
  <c r="AT13586" i="3"/>
  <c r="AW13585" i="3"/>
  <c r="AV13585" i="3"/>
  <c r="AU13585" i="3"/>
  <c r="AT13585" i="3"/>
  <c r="AW13584" i="3"/>
  <c r="AV13584" i="3"/>
  <c r="AU13584" i="3"/>
  <c r="AT13584" i="3"/>
  <c r="AW13583" i="3"/>
  <c r="AV13583" i="3"/>
  <c r="AU13583" i="3"/>
  <c r="AT13583" i="3"/>
  <c r="AW13582" i="3"/>
  <c r="AV13582" i="3"/>
  <c r="AU13582" i="3"/>
  <c r="AT13582" i="3"/>
  <c r="AW13581" i="3"/>
  <c r="AV13581" i="3"/>
  <c r="AU13581" i="3"/>
  <c r="AT13581" i="3"/>
  <c r="AW13580" i="3"/>
  <c r="AV13580" i="3"/>
  <c r="AU13580" i="3"/>
  <c r="AT13580" i="3"/>
  <c r="AW13579" i="3"/>
  <c r="AV13579" i="3"/>
  <c r="AU13579" i="3"/>
  <c r="AT13579" i="3"/>
  <c r="AW13578" i="3"/>
  <c r="AV13578" i="3"/>
  <c r="AU13578" i="3"/>
  <c r="AT13578" i="3"/>
  <c r="AW13577" i="3"/>
  <c r="AV13577" i="3"/>
  <c r="AU13577" i="3"/>
  <c r="AT13577" i="3"/>
  <c r="AW13576" i="3"/>
  <c r="AV13576" i="3"/>
  <c r="AU13576" i="3"/>
  <c r="AT13576" i="3"/>
  <c r="AW13575" i="3"/>
  <c r="AV13575" i="3"/>
  <c r="AU13575" i="3"/>
  <c r="AT13575" i="3"/>
  <c r="AW13574" i="3"/>
  <c r="AV13574" i="3"/>
  <c r="AU13574" i="3"/>
  <c r="AT13574" i="3"/>
  <c r="AW13573" i="3"/>
  <c r="AV13573" i="3"/>
  <c r="AU13573" i="3"/>
  <c r="AT13573" i="3"/>
  <c r="AW13572" i="3"/>
  <c r="AV13572" i="3"/>
  <c r="AU13572" i="3"/>
  <c r="AT13572" i="3"/>
  <c r="AW13571" i="3"/>
  <c r="AV13571" i="3"/>
  <c r="AU13571" i="3"/>
  <c r="AT13571" i="3"/>
  <c r="AW13570" i="3"/>
  <c r="AV13570" i="3"/>
  <c r="AU13570" i="3"/>
  <c r="AT13570" i="3"/>
  <c r="AW13569" i="3"/>
  <c r="AV13569" i="3"/>
  <c r="AU13569" i="3"/>
  <c r="AT13569" i="3"/>
  <c r="AW13568" i="3"/>
  <c r="AV13568" i="3"/>
  <c r="AU13568" i="3"/>
  <c r="AT13568" i="3"/>
  <c r="AW13567" i="3"/>
  <c r="AV13567" i="3"/>
  <c r="AU13567" i="3"/>
  <c r="AT13567" i="3"/>
  <c r="AW13566" i="3"/>
  <c r="AV13566" i="3"/>
  <c r="AU13566" i="3"/>
  <c r="AT13566" i="3"/>
  <c r="AW13565" i="3"/>
  <c r="AV13565" i="3"/>
  <c r="AU13565" i="3"/>
  <c r="AT13565" i="3"/>
  <c r="AW13564" i="3"/>
  <c r="AV13564" i="3"/>
  <c r="AU13564" i="3"/>
  <c r="AT13564" i="3"/>
  <c r="AW13563" i="3"/>
  <c r="AV13563" i="3"/>
  <c r="AU13563" i="3"/>
  <c r="AT13563" i="3"/>
  <c r="AW13562" i="3"/>
  <c r="AV13562" i="3"/>
  <c r="AU13562" i="3"/>
  <c r="AT13562" i="3"/>
  <c r="AW13561" i="3"/>
  <c r="AV13561" i="3"/>
  <c r="AU13561" i="3"/>
  <c r="AT13561" i="3"/>
  <c r="AW13560" i="3"/>
  <c r="AV13560" i="3"/>
  <c r="AU13560" i="3"/>
  <c r="AT13560" i="3"/>
  <c r="AW13559" i="3"/>
  <c r="AV13559" i="3"/>
  <c r="AU13559" i="3"/>
  <c r="AT13559" i="3"/>
  <c r="AW13558" i="3"/>
  <c r="AV13558" i="3"/>
  <c r="AU13558" i="3"/>
  <c r="AT13558" i="3"/>
  <c r="AW13557" i="3"/>
  <c r="AV13557" i="3"/>
  <c r="AU13557" i="3"/>
  <c r="AT13557" i="3"/>
  <c r="AW13556" i="3"/>
  <c r="AV13556" i="3"/>
  <c r="AU13556" i="3"/>
  <c r="AT13556" i="3"/>
  <c r="AW13555" i="3"/>
  <c r="AV13555" i="3"/>
  <c r="AU13555" i="3"/>
  <c r="AT13555" i="3"/>
  <c r="AW13554" i="3"/>
  <c r="AV13554" i="3"/>
  <c r="AU13554" i="3"/>
  <c r="AT13554" i="3"/>
  <c r="AW13553" i="3"/>
  <c r="AV13553" i="3"/>
  <c r="AU13553" i="3"/>
  <c r="AT13553" i="3"/>
  <c r="AW13552" i="3"/>
  <c r="AV13552" i="3"/>
  <c r="AU13552" i="3"/>
  <c r="AT13552" i="3"/>
  <c r="AW13551" i="3"/>
  <c r="AV13551" i="3"/>
  <c r="AU13551" i="3"/>
  <c r="AT13551" i="3"/>
  <c r="AW13550" i="3"/>
  <c r="AV13550" i="3"/>
  <c r="AU13550" i="3"/>
  <c r="AT13550" i="3"/>
  <c r="AW13549" i="3"/>
  <c r="AV13549" i="3"/>
  <c r="AU13549" i="3"/>
  <c r="AT13549" i="3"/>
  <c r="AW13548" i="3"/>
  <c r="AV13548" i="3"/>
  <c r="AU13548" i="3"/>
  <c r="AT13548" i="3"/>
  <c r="AW13547" i="3"/>
  <c r="AV13547" i="3"/>
  <c r="AU13547" i="3"/>
  <c r="AT13547" i="3"/>
  <c r="AW13546" i="3"/>
  <c r="AV13546" i="3"/>
  <c r="AU13546" i="3"/>
  <c r="AT13546" i="3"/>
  <c r="AW13545" i="3"/>
  <c r="AV13545" i="3"/>
  <c r="AU13545" i="3"/>
  <c r="AT13545" i="3"/>
  <c r="AW13544" i="3"/>
  <c r="AV13544" i="3"/>
  <c r="AU13544" i="3"/>
  <c r="AT13544" i="3"/>
  <c r="AW13543" i="3"/>
  <c r="AV13543" i="3"/>
  <c r="AU13543" i="3"/>
  <c r="AT13543" i="3"/>
  <c r="AW13542" i="3"/>
  <c r="AV13542" i="3"/>
  <c r="AU13542" i="3"/>
  <c r="AT13542" i="3"/>
  <c r="AW13541" i="3"/>
  <c r="AV13541" i="3"/>
  <c r="AU13541" i="3"/>
  <c r="AT13541" i="3"/>
  <c r="AW13540" i="3"/>
  <c r="AV13540" i="3"/>
  <c r="AU13540" i="3"/>
  <c r="AT13540" i="3"/>
  <c r="AW13539" i="3"/>
  <c r="AV13539" i="3"/>
  <c r="AU13539" i="3"/>
  <c r="AT13539" i="3"/>
  <c r="AW13538" i="3"/>
  <c r="AV13538" i="3"/>
  <c r="AU13538" i="3"/>
  <c r="AT13538" i="3"/>
  <c r="AW13537" i="3"/>
  <c r="AV13537" i="3"/>
  <c r="AU13537" i="3"/>
  <c r="AT13537" i="3"/>
  <c r="AW13536" i="3"/>
  <c r="AV13536" i="3"/>
  <c r="AU13536" i="3"/>
  <c r="AT13536" i="3"/>
  <c r="AW13535" i="3"/>
  <c r="AV13535" i="3"/>
  <c r="AU13535" i="3"/>
  <c r="AT13535" i="3"/>
  <c r="AW13534" i="3"/>
  <c r="AV13534" i="3"/>
  <c r="AU13534" i="3"/>
  <c r="AT13534" i="3"/>
  <c r="AW13533" i="3"/>
  <c r="AV13533" i="3"/>
  <c r="AU13533" i="3"/>
  <c r="AT13533" i="3"/>
  <c r="AW13532" i="3"/>
  <c r="AV13532" i="3"/>
  <c r="AU13532" i="3"/>
  <c r="AT13532" i="3"/>
  <c r="AW13531" i="3"/>
  <c r="AV13531" i="3"/>
  <c r="AU13531" i="3"/>
  <c r="AT13531" i="3"/>
  <c r="AW13530" i="3"/>
  <c r="AV13530" i="3"/>
  <c r="AU13530" i="3"/>
  <c r="AT13530" i="3"/>
  <c r="AW13529" i="3"/>
  <c r="AV13529" i="3"/>
  <c r="AU13529" i="3"/>
  <c r="AT13529" i="3"/>
  <c r="AW13528" i="3"/>
  <c r="AV13528" i="3"/>
  <c r="AU13528" i="3"/>
  <c r="AT13528" i="3"/>
  <c r="AW13527" i="3"/>
  <c r="AV13527" i="3"/>
  <c r="AU13527" i="3"/>
  <c r="AT13527" i="3"/>
  <c r="AW13526" i="3"/>
  <c r="AV13526" i="3"/>
  <c r="AU13526" i="3"/>
  <c r="AT13526" i="3"/>
  <c r="AW13525" i="3"/>
  <c r="AV13525" i="3"/>
  <c r="AU13525" i="3"/>
  <c r="AT13525" i="3"/>
  <c r="AW13524" i="3"/>
  <c r="AV13524" i="3"/>
  <c r="AU13524" i="3"/>
  <c r="AT13524" i="3"/>
  <c r="AW13523" i="3"/>
  <c r="AV13523" i="3"/>
  <c r="AU13523" i="3"/>
  <c r="AT13523" i="3"/>
  <c r="AW13522" i="3"/>
  <c r="AV13522" i="3"/>
  <c r="AU13522" i="3"/>
  <c r="AT13522" i="3"/>
  <c r="AW13521" i="3"/>
  <c r="AV13521" i="3"/>
  <c r="AU13521" i="3"/>
  <c r="AT13521" i="3"/>
  <c r="AW13520" i="3"/>
  <c r="AV13520" i="3"/>
  <c r="AU13520" i="3"/>
  <c r="AT13520" i="3"/>
  <c r="AW13519" i="3"/>
  <c r="AV13519" i="3"/>
  <c r="AU13519" i="3"/>
  <c r="AT13519" i="3"/>
  <c r="AW13518" i="3"/>
  <c r="AV13518" i="3"/>
  <c r="AU13518" i="3"/>
  <c r="AT13518" i="3"/>
  <c r="AW13517" i="3"/>
  <c r="AV13517" i="3"/>
  <c r="AU13517" i="3"/>
  <c r="AT13517" i="3"/>
  <c r="AW13516" i="3"/>
  <c r="AV13516" i="3"/>
  <c r="AU13516" i="3"/>
  <c r="AT13516" i="3"/>
  <c r="AW13515" i="3"/>
  <c r="AV13515" i="3"/>
  <c r="AU13515" i="3"/>
  <c r="AT13515" i="3"/>
  <c r="AW13514" i="3"/>
  <c r="AV13514" i="3"/>
  <c r="AU13514" i="3"/>
  <c r="AT13514" i="3"/>
  <c r="AW13513" i="3"/>
  <c r="AV13513" i="3"/>
  <c r="AU13513" i="3"/>
  <c r="AT13513" i="3"/>
  <c r="AW13512" i="3"/>
  <c r="AV13512" i="3"/>
  <c r="AU13512" i="3"/>
  <c r="AT13512" i="3"/>
  <c r="AW13511" i="3"/>
  <c r="AV13511" i="3"/>
  <c r="AU13511" i="3"/>
  <c r="AT13511" i="3"/>
  <c r="AW13510" i="3"/>
  <c r="AV13510" i="3"/>
  <c r="AU13510" i="3"/>
  <c r="AT13510" i="3"/>
  <c r="AW13509" i="3"/>
  <c r="AV13509" i="3"/>
  <c r="AU13509" i="3"/>
  <c r="AT13509" i="3"/>
  <c r="AW13508" i="3"/>
  <c r="AV13508" i="3"/>
  <c r="AU13508" i="3"/>
  <c r="AT13508" i="3"/>
  <c r="AW13507" i="3"/>
  <c r="AV13507" i="3"/>
  <c r="AU13507" i="3"/>
  <c r="AT13507" i="3"/>
  <c r="AW13506" i="3"/>
  <c r="AV13506" i="3"/>
  <c r="AU13506" i="3"/>
  <c r="AT13506" i="3"/>
  <c r="AW13505" i="3"/>
  <c r="AV13505" i="3"/>
  <c r="AU13505" i="3"/>
  <c r="AT13505" i="3"/>
  <c r="AW13504" i="3"/>
  <c r="AV13504" i="3"/>
  <c r="AU13504" i="3"/>
  <c r="AT13504" i="3"/>
  <c r="AW13503" i="3"/>
  <c r="AV13503" i="3"/>
  <c r="AU13503" i="3"/>
  <c r="AT13503" i="3"/>
  <c r="AW13502" i="3"/>
  <c r="AV13502" i="3"/>
  <c r="AU13502" i="3"/>
  <c r="AT13502" i="3"/>
  <c r="AW13501" i="3"/>
  <c r="AV13501" i="3"/>
  <c r="AU13501" i="3"/>
  <c r="AT13501" i="3"/>
  <c r="AW13500" i="3"/>
  <c r="AV13500" i="3"/>
  <c r="AU13500" i="3"/>
  <c r="AT13500" i="3"/>
  <c r="AW13499" i="3"/>
  <c r="AV13499" i="3"/>
  <c r="AU13499" i="3"/>
  <c r="AT13499" i="3"/>
  <c r="AW13498" i="3"/>
  <c r="AV13498" i="3"/>
  <c r="AU13498" i="3"/>
  <c r="AT13498" i="3"/>
  <c r="AW13497" i="3"/>
  <c r="AV13497" i="3"/>
  <c r="AU13497" i="3"/>
  <c r="AT13497" i="3"/>
  <c r="AW13496" i="3"/>
  <c r="AV13496" i="3"/>
  <c r="AU13496" i="3"/>
  <c r="AT13496" i="3"/>
  <c r="AW13495" i="3"/>
  <c r="AV13495" i="3"/>
  <c r="AU13495" i="3"/>
  <c r="AT13495" i="3"/>
  <c r="AW13494" i="3"/>
  <c r="AV13494" i="3"/>
  <c r="AU13494" i="3"/>
  <c r="AT13494" i="3"/>
  <c r="AW13493" i="3"/>
  <c r="AV13493" i="3"/>
  <c r="AU13493" i="3"/>
  <c r="AT13493" i="3"/>
  <c r="AW13492" i="3"/>
  <c r="AV13492" i="3"/>
  <c r="AU13492" i="3"/>
  <c r="AT13492" i="3"/>
  <c r="AW13491" i="3"/>
  <c r="AV13491" i="3"/>
  <c r="AU13491" i="3"/>
  <c r="AT13491" i="3"/>
  <c r="AW13490" i="3"/>
  <c r="AV13490" i="3"/>
  <c r="AU13490" i="3"/>
  <c r="AT13490" i="3"/>
  <c r="AW13489" i="3"/>
  <c r="AV13489" i="3"/>
  <c r="AU13489" i="3"/>
  <c r="AT13489" i="3"/>
  <c r="AW13488" i="3"/>
  <c r="AV13488" i="3"/>
  <c r="AU13488" i="3"/>
  <c r="AT13488" i="3"/>
  <c r="AW13487" i="3"/>
  <c r="AV13487" i="3"/>
  <c r="AU13487" i="3"/>
  <c r="AT13487" i="3"/>
  <c r="AW13486" i="3"/>
  <c r="AV13486" i="3"/>
  <c r="AU13486" i="3"/>
  <c r="AT13486" i="3"/>
  <c r="AW13485" i="3"/>
  <c r="AV13485" i="3"/>
  <c r="AU13485" i="3"/>
  <c r="AT13485" i="3"/>
  <c r="AW13484" i="3"/>
  <c r="AV13484" i="3"/>
  <c r="AU13484" i="3"/>
  <c r="AT13484" i="3"/>
  <c r="AW13483" i="3"/>
  <c r="AV13483" i="3"/>
  <c r="AU13483" i="3"/>
  <c r="AT13483" i="3"/>
  <c r="AW13482" i="3"/>
  <c r="AV13482" i="3"/>
  <c r="AU13482" i="3"/>
  <c r="AT13482" i="3"/>
  <c r="AW13481" i="3"/>
  <c r="AV13481" i="3"/>
  <c r="AU13481" i="3"/>
  <c r="AT13481" i="3"/>
  <c r="AW13480" i="3"/>
  <c r="AV13480" i="3"/>
  <c r="AU13480" i="3"/>
  <c r="AT13480" i="3"/>
  <c r="AW13479" i="3"/>
  <c r="AV13479" i="3"/>
  <c r="AU13479" i="3"/>
  <c r="AT13479" i="3"/>
  <c r="AW13478" i="3"/>
  <c r="AV13478" i="3"/>
  <c r="AU13478" i="3"/>
  <c r="AT13478" i="3"/>
  <c r="AW13477" i="3"/>
  <c r="AV13477" i="3"/>
  <c r="AU13477" i="3"/>
  <c r="AT13477" i="3"/>
  <c r="AW13476" i="3"/>
  <c r="AV13476" i="3"/>
  <c r="AU13476" i="3"/>
  <c r="AT13476" i="3"/>
  <c r="AW13475" i="3"/>
  <c r="AV13475" i="3"/>
  <c r="AU13475" i="3"/>
  <c r="AT13475" i="3"/>
  <c r="AW13474" i="3"/>
  <c r="AV13474" i="3"/>
  <c r="AU13474" i="3"/>
  <c r="AT13474" i="3"/>
  <c r="AW13473" i="3"/>
  <c r="AV13473" i="3"/>
  <c r="AU13473" i="3"/>
  <c r="AT13473" i="3"/>
  <c r="AW13472" i="3"/>
  <c r="AV13472" i="3"/>
  <c r="AU13472" i="3"/>
  <c r="AT13472" i="3"/>
  <c r="AW13471" i="3"/>
  <c r="AV13471" i="3"/>
  <c r="AU13471" i="3"/>
  <c r="AT13471" i="3"/>
  <c r="AW13470" i="3"/>
  <c r="AV13470" i="3"/>
  <c r="AU13470" i="3"/>
  <c r="AT13470" i="3"/>
  <c r="AW13469" i="3"/>
  <c r="AV13469" i="3"/>
  <c r="AU13469" i="3"/>
  <c r="AT13469" i="3"/>
  <c r="AW13468" i="3"/>
  <c r="AV13468" i="3"/>
  <c r="AU13468" i="3"/>
  <c r="AT13468" i="3"/>
  <c r="AW13467" i="3"/>
  <c r="AV13467" i="3"/>
  <c r="AU13467" i="3"/>
  <c r="AT13467" i="3"/>
  <c r="AW13466" i="3"/>
  <c r="AV13466" i="3"/>
  <c r="AU13466" i="3"/>
  <c r="AT13466" i="3"/>
  <c r="AW13465" i="3"/>
  <c r="AV13465" i="3"/>
  <c r="AU13465" i="3"/>
  <c r="AT13465" i="3"/>
  <c r="AW13464" i="3"/>
  <c r="AV13464" i="3"/>
  <c r="AU13464" i="3"/>
  <c r="AT13464" i="3"/>
  <c r="AW13463" i="3"/>
  <c r="AV13463" i="3"/>
  <c r="AU13463" i="3"/>
  <c r="AT13463" i="3"/>
  <c r="AW13462" i="3"/>
  <c r="AV13462" i="3"/>
  <c r="AU13462" i="3"/>
  <c r="AT13462" i="3"/>
  <c r="AW13461" i="3"/>
  <c r="AV13461" i="3"/>
  <c r="AU13461" i="3"/>
  <c r="AT13461" i="3"/>
  <c r="AW13460" i="3"/>
  <c r="AV13460" i="3"/>
  <c r="AU13460" i="3"/>
  <c r="AT13460" i="3"/>
  <c r="AW13459" i="3"/>
  <c r="AV13459" i="3"/>
  <c r="AU13459" i="3"/>
  <c r="AT13459" i="3"/>
  <c r="AW13458" i="3"/>
  <c r="AV13458" i="3"/>
  <c r="AU13458" i="3"/>
  <c r="AT13458" i="3"/>
  <c r="AW13457" i="3"/>
  <c r="AV13457" i="3"/>
  <c r="AU13457" i="3"/>
  <c r="AT13457" i="3"/>
  <c r="AW13456" i="3"/>
  <c r="AV13456" i="3"/>
  <c r="AU13456" i="3"/>
  <c r="AT13456" i="3"/>
  <c r="AW13455" i="3"/>
  <c r="AV13455" i="3"/>
  <c r="AU13455" i="3"/>
  <c r="AT13455" i="3"/>
  <c r="AW13454" i="3"/>
  <c r="AV13454" i="3"/>
  <c r="AU13454" i="3"/>
  <c r="AT13454" i="3"/>
  <c r="AW13453" i="3"/>
  <c r="AV13453" i="3"/>
  <c r="AU13453" i="3"/>
  <c r="AT13453" i="3"/>
  <c r="AW13452" i="3"/>
  <c r="AV13452" i="3"/>
  <c r="AU13452" i="3"/>
  <c r="AT13452" i="3"/>
  <c r="AW13451" i="3"/>
  <c r="AV13451" i="3"/>
  <c r="AU13451" i="3"/>
  <c r="AT13451" i="3"/>
  <c r="AW13450" i="3"/>
  <c r="AV13450" i="3"/>
  <c r="AU13450" i="3"/>
  <c r="AT13450" i="3"/>
  <c r="AW13449" i="3"/>
  <c r="AV13449" i="3"/>
  <c r="AU13449" i="3"/>
  <c r="AT13449" i="3"/>
  <c r="AW13448" i="3"/>
  <c r="AV13448" i="3"/>
  <c r="AU13448" i="3"/>
  <c r="AT13448" i="3"/>
  <c r="AW13447" i="3"/>
  <c r="AV13447" i="3"/>
  <c r="AU13447" i="3"/>
  <c r="AT13447" i="3"/>
  <c r="AW13446" i="3"/>
  <c r="AV13446" i="3"/>
  <c r="AU13446" i="3"/>
  <c r="AT13446" i="3"/>
  <c r="AW13445" i="3"/>
  <c r="AV13445" i="3"/>
  <c r="AU13445" i="3"/>
  <c r="AT13445" i="3"/>
  <c r="AW13444" i="3"/>
  <c r="AV13444" i="3"/>
  <c r="AU13444" i="3"/>
  <c r="AT13444" i="3"/>
  <c r="AW13443" i="3"/>
  <c r="AV13443" i="3"/>
  <c r="AU13443" i="3"/>
  <c r="AT13443" i="3"/>
  <c r="AW13442" i="3"/>
  <c r="AV13442" i="3"/>
  <c r="AU13442" i="3"/>
  <c r="AT13442" i="3"/>
  <c r="AW13441" i="3"/>
  <c r="AV13441" i="3"/>
  <c r="AU13441" i="3"/>
  <c r="AT13441" i="3"/>
  <c r="AW13440" i="3"/>
  <c r="AV13440" i="3"/>
  <c r="AU13440" i="3"/>
  <c r="AT13440" i="3"/>
  <c r="AW13439" i="3"/>
  <c r="AV13439" i="3"/>
  <c r="AU13439" i="3"/>
  <c r="AT13439" i="3"/>
  <c r="AW13438" i="3"/>
  <c r="AV13438" i="3"/>
  <c r="AU13438" i="3"/>
  <c r="AT13438" i="3"/>
  <c r="AW13437" i="3"/>
  <c r="AV13437" i="3"/>
  <c r="AU13437" i="3"/>
  <c r="AT13437" i="3"/>
  <c r="AW13436" i="3"/>
  <c r="AV13436" i="3"/>
  <c r="AU13436" i="3"/>
  <c r="AT13436" i="3"/>
  <c r="AW13435" i="3"/>
  <c r="AV13435" i="3"/>
  <c r="AU13435" i="3"/>
  <c r="AT13435" i="3"/>
  <c r="AW13434" i="3"/>
  <c r="AV13434" i="3"/>
  <c r="AU13434" i="3"/>
  <c r="AT13434" i="3"/>
  <c r="AW13433" i="3"/>
  <c r="AV13433" i="3"/>
  <c r="AU13433" i="3"/>
  <c r="AT13433" i="3"/>
  <c r="AW13432" i="3"/>
  <c r="AV13432" i="3"/>
  <c r="AU13432" i="3"/>
  <c r="AT13432" i="3"/>
  <c r="AW13431" i="3"/>
  <c r="AV13431" i="3"/>
  <c r="AU13431" i="3"/>
  <c r="AT13431" i="3"/>
  <c r="AW13430" i="3"/>
  <c r="AV13430" i="3"/>
  <c r="AU13430" i="3"/>
  <c r="AT13430" i="3"/>
  <c r="AW13429" i="3"/>
  <c r="AV13429" i="3"/>
  <c r="AU13429" i="3"/>
  <c r="AT13429" i="3"/>
  <c r="AW13428" i="3"/>
  <c r="AV13428" i="3"/>
  <c r="AU13428" i="3"/>
  <c r="AT13428" i="3"/>
  <c r="AW13427" i="3"/>
  <c r="AV13427" i="3"/>
  <c r="AU13427" i="3"/>
  <c r="AT13427" i="3"/>
  <c r="AW13426" i="3"/>
  <c r="AV13426" i="3"/>
  <c r="AU13426" i="3"/>
  <c r="AT13426" i="3"/>
  <c r="AW13425" i="3"/>
  <c r="AV13425" i="3"/>
  <c r="AU13425" i="3"/>
  <c r="AT13425" i="3"/>
  <c r="AW13424" i="3"/>
  <c r="AV13424" i="3"/>
  <c r="AU13424" i="3"/>
  <c r="AT13424" i="3"/>
  <c r="AW13423" i="3"/>
  <c r="AV13423" i="3"/>
  <c r="AU13423" i="3"/>
  <c r="AT13423" i="3"/>
  <c r="AW13422" i="3"/>
  <c r="AV13422" i="3"/>
  <c r="AU13422" i="3"/>
  <c r="AT13422" i="3"/>
  <c r="AW13421" i="3"/>
  <c r="AV13421" i="3"/>
  <c r="AU13421" i="3"/>
  <c r="AT13421" i="3"/>
  <c r="AW13420" i="3"/>
  <c r="AV13420" i="3"/>
  <c r="AU13420" i="3"/>
  <c r="AT13420" i="3"/>
  <c r="AW13419" i="3"/>
  <c r="AV13419" i="3"/>
  <c r="AU13419" i="3"/>
  <c r="AT13419" i="3"/>
  <c r="AW13418" i="3"/>
  <c r="AV13418" i="3"/>
  <c r="AU13418" i="3"/>
  <c r="AT13418" i="3"/>
  <c r="AW13417" i="3"/>
  <c r="AV13417" i="3"/>
  <c r="AU13417" i="3"/>
  <c r="AT13417" i="3"/>
  <c r="AW13416" i="3"/>
  <c r="AV13416" i="3"/>
  <c r="AU13416" i="3"/>
  <c r="AT13416" i="3"/>
  <c r="AW13415" i="3"/>
  <c r="AV13415" i="3"/>
  <c r="AU13415" i="3"/>
  <c r="AT13415" i="3"/>
  <c r="AW13414" i="3"/>
  <c r="AV13414" i="3"/>
  <c r="AU13414" i="3"/>
  <c r="AT13414" i="3"/>
  <c r="AW13413" i="3"/>
  <c r="AV13413" i="3"/>
  <c r="AU13413" i="3"/>
  <c r="AT13413" i="3"/>
  <c r="AW13412" i="3"/>
  <c r="AV13412" i="3"/>
  <c r="AU13412" i="3"/>
  <c r="AT13412" i="3"/>
  <c r="AW13411" i="3"/>
  <c r="AV13411" i="3"/>
  <c r="AU13411" i="3"/>
  <c r="AT13411" i="3"/>
  <c r="AW13410" i="3"/>
  <c r="AV13410" i="3"/>
  <c r="AU13410" i="3"/>
  <c r="AT13410" i="3"/>
  <c r="AW13409" i="3"/>
  <c r="AV13409" i="3"/>
  <c r="AU13409" i="3"/>
  <c r="AT13409" i="3"/>
  <c r="AW13408" i="3"/>
  <c r="AV13408" i="3"/>
  <c r="AU13408" i="3"/>
  <c r="AT13408" i="3"/>
  <c r="AW13407" i="3"/>
  <c r="AV13407" i="3"/>
  <c r="AU13407" i="3"/>
  <c r="AT13407" i="3"/>
  <c r="AW13406" i="3"/>
  <c r="AV13406" i="3"/>
  <c r="AU13406" i="3"/>
  <c r="AT13406" i="3"/>
  <c r="AW13405" i="3"/>
  <c r="AV13405" i="3"/>
  <c r="AU13405" i="3"/>
  <c r="AT13405" i="3"/>
  <c r="AW13404" i="3"/>
  <c r="AV13404" i="3"/>
  <c r="AU13404" i="3"/>
  <c r="AT13404" i="3"/>
  <c r="AW13403" i="3"/>
  <c r="AV13403" i="3"/>
  <c r="AU13403" i="3"/>
  <c r="AT13403" i="3"/>
  <c r="AW13402" i="3"/>
  <c r="AV13402" i="3"/>
  <c r="AU13402" i="3"/>
  <c r="AT13402" i="3"/>
  <c r="AW13401" i="3"/>
  <c r="AV13401" i="3"/>
  <c r="AU13401" i="3"/>
  <c r="AT13401" i="3"/>
  <c r="AW13400" i="3"/>
  <c r="AV13400" i="3"/>
  <c r="AU13400" i="3"/>
  <c r="AT13400" i="3"/>
  <c r="AW13399" i="3"/>
  <c r="AV13399" i="3"/>
  <c r="AU13399" i="3"/>
  <c r="AT13399" i="3"/>
  <c r="AW13398" i="3"/>
  <c r="AV13398" i="3"/>
  <c r="AU13398" i="3"/>
  <c r="AT13398" i="3"/>
  <c r="AW13397" i="3"/>
  <c r="AV13397" i="3"/>
  <c r="AU13397" i="3"/>
  <c r="AT13397" i="3"/>
  <c r="AW13396" i="3"/>
  <c r="AV13396" i="3"/>
  <c r="AU13396" i="3"/>
  <c r="AT13396" i="3"/>
  <c r="AW13395" i="3"/>
  <c r="AV13395" i="3"/>
  <c r="AU13395" i="3"/>
  <c r="AT13395" i="3"/>
  <c r="AW13394" i="3"/>
  <c r="AV13394" i="3"/>
  <c r="AU13394" i="3"/>
  <c r="AT13394" i="3"/>
  <c r="AW13393" i="3"/>
  <c r="AV13393" i="3"/>
  <c r="AU13393" i="3"/>
  <c r="AT13393" i="3"/>
  <c r="AW13392" i="3"/>
  <c r="AV13392" i="3"/>
  <c r="AU13392" i="3"/>
  <c r="AT13392" i="3"/>
  <c r="AW13391" i="3"/>
  <c r="AV13391" i="3"/>
  <c r="AU13391" i="3"/>
  <c r="AT13391" i="3"/>
  <c r="AW13390" i="3"/>
  <c r="AV13390" i="3"/>
  <c r="AU13390" i="3"/>
  <c r="AT13390" i="3"/>
  <c r="AW13389" i="3"/>
  <c r="AV13389" i="3"/>
  <c r="AU13389" i="3"/>
  <c r="AT13389" i="3"/>
  <c r="AW13388" i="3"/>
  <c r="AV13388" i="3"/>
  <c r="AU13388" i="3"/>
  <c r="AT13388" i="3"/>
  <c r="AW13387" i="3"/>
  <c r="AV13387" i="3"/>
  <c r="AU13387" i="3"/>
  <c r="AT13387" i="3"/>
  <c r="AW13386" i="3"/>
  <c r="AV13386" i="3"/>
  <c r="AU13386" i="3"/>
  <c r="AT13386" i="3"/>
  <c r="AW13385" i="3"/>
  <c r="AV13385" i="3"/>
  <c r="AU13385" i="3"/>
  <c r="AT13385" i="3"/>
  <c r="AW13384" i="3"/>
  <c r="AV13384" i="3"/>
  <c r="AU13384" i="3"/>
  <c r="AT13384" i="3"/>
  <c r="AW13383" i="3"/>
  <c r="AV13383" i="3"/>
  <c r="AU13383" i="3"/>
  <c r="AT13383" i="3"/>
  <c r="AW13382" i="3"/>
  <c r="AV13382" i="3"/>
  <c r="AU13382" i="3"/>
  <c r="AT13382" i="3"/>
  <c r="AW13381" i="3"/>
  <c r="AV13381" i="3"/>
  <c r="AU13381" i="3"/>
  <c r="AT13381" i="3"/>
  <c r="AW13380" i="3"/>
  <c r="AV13380" i="3"/>
  <c r="AU13380" i="3"/>
  <c r="AT13380" i="3"/>
  <c r="AW13379" i="3"/>
  <c r="AV13379" i="3"/>
  <c r="AU13379" i="3"/>
  <c r="AT13379" i="3"/>
  <c r="AW13378" i="3"/>
  <c r="AV13378" i="3"/>
  <c r="AU13378" i="3"/>
  <c r="AT13378" i="3"/>
  <c r="AW13377" i="3"/>
  <c r="AV13377" i="3"/>
  <c r="AU13377" i="3"/>
  <c r="AT13377" i="3"/>
  <c r="AW13376" i="3"/>
  <c r="AV13376" i="3"/>
  <c r="AU13376" i="3"/>
  <c r="AT13376" i="3"/>
  <c r="AW13375" i="3"/>
  <c r="AV13375" i="3"/>
  <c r="AU13375" i="3"/>
  <c r="AT13375" i="3"/>
  <c r="AW13374" i="3"/>
  <c r="AV13374" i="3"/>
  <c r="AU13374" i="3"/>
  <c r="AT13374" i="3"/>
  <c r="AW13373" i="3"/>
  <c r="AV13373" i="3"/>
  <c r="AU13373" i="3"/>
  <c r="AT13373" i="3"/>
  <c r="AW13372" i="3"/>
  <c r="AV13372" i="3"/>
  <c r="AU13372" i="3"/>
  <c r="AT13372" i="3"/>
  <c r="AW13371" i="3"/>
  <c r="AV13371" i="3"/>
  <c r="AU13371" i="3"/>
  <c r="AT13371" i="3"/>
  <c r="AW13370" i="3"/>
  <c r="AV13370" i="3"/>
  <c r="AU13370" i="3"/>
  <c r="AT13370" i="3"/>
  <c r="AW13369" i="3"/>
  <c r="AV13369" i="3"/>
  <c r="AU13369" i="3"/>
  <c r="AT13369" i="3"/>
  <c r="AW13368" i="3"/>
  <c r="AV13368" i="3"/>
  <c r="AU13368" i="3"/>
  <c r="AT13368" i="3"/>
  <c r="AW13367" i="3"/>
  <c r="AV13367" i="3"/>
  <c r="AU13367" i="3"/>
  <c r="AT13367" i="3"/>
  <c r="AW13366" i="3"/>
  <c r="AV13366" i="3"/>
  <c r="AU13366" i="3"/>
  <c r="AT13366" i="3"/>
  <c r="AW13365" i="3"/>
  <c r="AV13365" i="3"/>
  <c r="AU13365" i="3"/>
  <c r="AT13365" i="3"/>
  <c r="AW13364" i="3"/>
  <c r="AV13364" i="3"/>
  <c r="AU13364" i="3"/>
  <c r="AT13364" i="3"/>
  <c r="AW13363" i="3"/>
  <c r="AV13363" i="3"/>
  <c r="AU13363" i="3"/>
  <c r="AT13363" i="3"/>
  <c r="AW13362" i="3"/>
  <c r="AV13362" i="3"/>
  <c r="AU13362" i="3"/>
  <c r="AT13362" i="3"/>
  <c r="AW13361" i="3"/>
  <c r="AV13361" i="3"/>
  <c r="AU13361" i="3"/>
  <c r="AT13361" i="3"/>
  <c r="AW13360" i="3"/>
  <c r="AV13360" i="3"/>
  <c r="AU13360" i="3"/>
  <c r="AT13360" i="3"/>
  <c r="AW13359" i="3"/>
  <c r="AV13359" i="3"/>
  <c r="AU13359" i="3"/>
  <c r="AT13359" i="3"/>
  <c r="AW13358" i="3"/>
  <c r="AV13358" i="3"/>
  <c r="AU13358" i="3"/>
  <c r="AT13358" i="3"/>
  <c r="AW13357" i="3"/>
  <c r="AV13357" i="3"/>
  <c r="AU13357" i="3"/>
  <c r="AT13357" i="3"/>
  <c r="AW13356" i="3"/>
  <c r="AV13356" i="3"/>
  <c r="AU13356" i="3"/>
  <c r="AT13356" i="3"/>
  <c r="AW13355" i="3"/>
  <c r="AV13355" i="3"/>
  <c r="AU13355" i="3"/>
  <c r="AT13355" i="3"/>
  <c r="AW13354" i="3"/>
  <c r="AV13354" i="3"/>
  <c r="AU13354" i="3"/>
  <c r="AT13354" i="3"/>
  <c r="AW13353" i="3"/>
  <c r="AV13353" i="3"/>
  <c r="AU13353" i="3"/>
  <c r="AT13353" i="3"/>
  <c r="AW13352" i="3"/>
  <c r="AV13352" i="3"/>
  <c r="AU13352" i="3"/>
  <c r="AT13352" i="3"/>
  <c r="AW13351" i="3"/>
  <c r="AV13351" i="3"/>
  <c r="AU13351" i="3"/>
  <c r="AT13351" i="3"/>
  <c r="AW13350" i="3"/>
  <c r="AV13350" i="3"/>
  <c r="AU13350" i="3"/>
  <c r="AT13350" i="3"/>
  <c r="AW13349" i="3"/>
  <c r="AV13349" i="3"/>
  <c r="AU13349" i="3"/>
  <c r="AT13349" i="3"/>
  <c r="AW13348" i="3"/>
  <c r="AV13348" i="3"/>
  <c r="AU13348" i="3"/>
  <c r="AT13348" i="3"/>
  <c r="AW13347" i="3"/>
  <c r="AV13347" i="3"/>
  <c r="AU13347" i="3"/>
  <c r="AT13347" i="3"/>
  <c r="AW13346" i="3"/>
  <c r="AV13346" i="3"/>
  <c r="AU13346" i="3"/>
  <c r="AT13346" i="3"/>
  <c r="AW13345" i="3"/>
  <c r="AV13345" i="3"/>
  <c r="AU13345" i="3"/>
  <c r="AT13345" i="3"/>
  <c r="AW13344" i="3"/>
  <c r="AV13344" i="3"/>
  <c r="AU13344" i="3"/>
  <c r="AT13344" i="3"/>
  <c r="AW13343" i="3"/>
  <c r="AV13343" i="3"/>
  <c r="AU13343" i="3"/>
  <c r="AT13343" i="3"/>
  <c r="AW13342" i="3"/>
  <c r="AV13342" i="3"/>
  <c r="AU13342" i="3"/>
  <c r="AT13342" i="3"/>
  <c r="AW13341" i="3"/>
  <c r="AV13341" i="3"/>
  <c r="AU13341" i="3"/>
  <c r="AT13341" i="3"/>
  <c r="AW13340" i="3"/>
  <c r="AV13340" i="3"/>
  <c r="AU13340" i="3"/>
  <c r="AT13340" i="3"/>
  <c r="AW13339" i="3"/>
  <c r="AV13339" i="3"/>
  <c r="AU13339" i="3"/>
  <c r="AT13339" i="3"/>
  <c r="AW13338" i="3"/>
  <c r="AV13338" i="3"/>
  <c r="AU13338" i="3"/>
  <c r="AT13338" i="3"/>
  <c r="AW13337" i="3"/>
  <c r="AV13337" i="3"/>
  <c r="AU13337" i="3"/>
  <c r="AT13337" i="3"/>
  <c r="AW13336" i="3"/>
  <c r="AV13336" i="3"/>
  <c r="AU13336" i="3"/>
  <c r="AT13336" i="3"/>
  <c r="AW13335" i="3"/>
  <c r="AV13335" i="3"/>
  <c r="AU13335" i="3"/>
  <c r="AT13335" i="3"/>
  <c r="AW13334" i="3"/>
  <c r="AV13334" i="3"/>
  <c r="AU13334" i="3"/>
  <c r="AT13334" i="3"/>
  <c r="AW13333" i="3"/>
  <c r="AV13333" i="3"/>
  <c r="AU13333" i="3"/>
  <c r="AT13333" i="3"/>
  <c r="AW13332" i="3"/>
  <c r="AV13332" i="3"/>
  <c r="AU13332" i="3"/>
  <c r="AT13332" i="3"/>
  <c r="AW13331" i="3"/>
  <c r="AV13331" i="3"/>
  <c r="AU13331" i="3"/>
  <c r="AT13331" i="3"/>
  <c r="AW13330" i="3"/>
  <c r="AV13330" i="3"/>
  <c r="AU13330" i="3"/>
  <c r="AT13330" i="3"/>
  <c r="AW13329" i="3"/>
  <c r="AV13329" i="3"/>
  <c r="AU13329" i="3"/>
  <c r="AT13329" i="3"/>
  <c r="AW13328" i="3"/>
  <c r="AV13328" i="3"/>
  <c r="AU13328" i="3"/>
  <c r="AT13328" i="3"/>
  <c r="AW13327" i="3"/>
  <c r="AV13327" i="3"/>
  <c r="AU13327" i="3"/>
  <c r="AT13327" i="3"/>
  <c r="AW13326" i="3"/>
  <c r="AV13326" i="3"/>
  <c r="AU13326" i="3"/>
  <c r="AT13326" i="3"/>
  <c r="AW13325" i="3"/>
  <c r="AV13325" i="3"/>
  <c r="AU13325" i="3"/>
  <c r="AT13325" i="3"/>
  <c r="AW13324" i="3"/>
  <c r="AV13324" i="3"/>
  <c r="AU13324" i="3"/>
  <c r="AT13324" i="3"/>
  <c r="AW13323" i="3"/>
  <c r="AV13323" i="3"/>
  <c r="AU13323" i="3"/>
  <c r="AT13323" i="3"/>
  <c r="AW13322" i="3"/>
  <c r="AV13322" i="3"/>
  <c r="AU13322" i="3"/>
  <c r="AT13322" i="3"/>
  <c r="AW13321" i="3"/>
  <c r="AV13321" i="3"/>
  <c r="AU13321" i="3"/>
  <c r="AT13321" i="3"/>
  <c r="AW13320" i="3"/>
  <c r="AV13320" i="3"/>
  <c r="AU13320" i="3"/>
  <c r="AT13320" i="3"/>
  <c r="AW13319" i="3"/>
  <c r="AV13319" i="3"/>
  <c r="AU13319" i="3"/>
  <c r="AT13319" i="3"/>
  <c r="AW13318" i="3"/>
  <c r="AV13318" i="3"/>
  <c r="AU13318" i="3"/>
  <c r="AT13318" i="3"/>
  <c r="AW13317" i="3"/>
  <c r="AV13317" i="3"/>
  <c r="AU13317" i="3"/>
  <c r="AT13317" i="3"/>
  <c r="AW13316" i="3"/>
  <c r="AV13316" i="3"/>
  <c r="AU13316" i="3"/>
  <c r="AT13316" i="3"/>
  <c r="AW13315" i="3"/>
  <c r="AV13315" i="3"/>
  <c r="AU13315" i="3"/>
  <c r="AT13315" i="3"/>
  <c r="AW13314" i="3"/>
  <c r="AV13314" i="3"/>
  <c r="AU13314" i="3"/>
  <c r="AT13314" i="3"/>
  <c r="AW13313" i="3"/>
  <c r="AV13313" i="3"/>
  <c r="AU13313" i="3"/>
  <c r="AT13313" i="3"/>
  <c r="AW13312" i="3"/>
  <c r="AV13312" i="3"/>
  <c r="AU13312" i="3"/>
  <c r="AT13312" i="3"/>
  <c r="AW13311" i="3"/>
  <c r="AV13311" i="3"/>
  <c r="AU13311" i="3"/>
  <c r="AT13311" i="3"/>
  <c r="AW13310" i="3"/>
  <c r="AV13310" i="3"/>
  <c r="AU13310" i="3"/>
  <c r="AT13310" i="3"/>
  <c r="AW13309" i="3"/>
  <c r="AV13309" i="3"/>
  <c r="AU13309" i="3"/>
  <c r="AT13309" i="3"/>
  <c r="AW13308" i="3"/>
  <c r="AV13308" i="3"/>
  <c r="AU13308" i="3"/>
  <c r="AT13308" i="3"/>
  <c r="AW13307" i="3"/>
  <c r="AV13307" i="3"/>
  <c r="AU13307" i="3"/>
  <c r="AT13307" i="3"/>
  <c r="AW13306" i="3"/>
  <c r="AV13306" i="3"/>
  <c r="AU13306" i="3"/>
  <c r="AT13306" i="3"/>
  <c r="AW13305" i="3"/>
  <c r="AV13305" i="3"/>
  <c r="AU13305" i="3"/>
  <c r="AT13305" i="3"/>
  <c r="AW13304" i="3"/>
  <c r="AV13304" i="3"/>
  <c r="AU13304" i="3"/>
  <c r="AT13304" i="3"/>
  <c r="AW13303" i="3"/>
  <c r="AV13303" i="3"/>
  <c r="AU13303" i="3"/>
  <c r="AT13303" i="3"/>
  <c r="AW13302" i="3"/>
  <c r="AV13302" i="3"/>
  <c r="AU13302" i="3"/>
  <c r="AT13302" i="3"/>
  <c r="AW13301" i="3"/>
  <c r="AV13301" i="3"/>
  <c r="AU13301" i="3"/>
  <c r="AT13301" i="3"/>
  <c r="AW13300" i="3"/>
  <c r="AV13300" i="3"/>
  <c r="AU13300" i="3"/>
  <c r="AT13300" i="3"/>
  <c r="AW13299" i="3"/>
  <c r="AV13299" i="3"/>
  <c r="AU13299" i="3"/>
  <c r="AT13299" i="3"/>
  <c r="AW13298" i="3"/>
  <c r="AV13298" i="3"/>
  <c r="AU13298" i="3"/>
  <c r="AT13298" i="3"/>
  <c r="AW13297" i="3"/>
  <c r="AV13297" i="3"/>
  <c r="AU13297" i="3"/>
  <c r="AT13297" i="3"/>
  <c r="AW13296" i="3"/>
  <c r="AV13296" i="3"/>
  <c r="AU13296" i="3"/>
  <c r="AT13296" i="3"/>
  <c r="AW13295" i="3"/>
  <c r="AV13295" i="3"/>
  <c r="AU13295" i="3"/>
  <c r="AT13295" i="3"/>
  <c r="AW13294" i="3"/>
  <c r="AV13294" i="3"/>
  <c r="AU13294" i="3"/>
  <c r="AT13294" i="3"/>
  <c r="AW13293" i="3"/>
  <c r="AV13293" i="3"/>
  <c r="AU13293" i="3"/>
  <c r="AT13293" i="3"/>
  <c r="AW13292" i="3"/>
  <c r="AV13292" i="3"/>
  <c r="AU13292" i="3"/>
  <c r="AT13292" i="3"/>
  <c r="AW13291" i="3"/>
  <c r="AV13291" i="3"/>
  <c r="AU13291" i="3"/>
  <c r="AT13291" i="3"/>
  <c r="AW13290" i="3"/>
  <c r="AV13290" i="3"/>
  <c r="AU13290" i="3"/>
  <c r="AT13290" i="3"/>
  <c r="AW13289" i="3"/>
  <c r="AV13289" i="3"/>
  <c r="AU13289" i="3"/>
  <c r="AT13289" i="3"/>
  <c r="AW13288" i="3"/>
  <c r="AV13288" i="3"/>
  <c r="AU13288" i="3"/>
  <c r="AT13288" i="3"/>
  <c r="AW13287" i="3"/>
  <c r="AV13287" i="3"/>
  <c r="AU13287" i="3"/>
  <c r="AT13287" i="3"/>
  <c r="AW13286" i="3"/>
  <c r="AV13286" i="3"/>
  <c r="AU13286" i="3"/>
  <c r="AT13286" i="3"/>
  <c r="AW13285" i="3"/>
  <c r="AV13285" i="3"/>
  <c r="AU13285" i="3"/>
  <c r="AT13285" i="3"/>
  <c r="AW13284" i="3"/>
  <c r="AV13284" i="3"/>
  <c r="AU13284" i="3"/>
  <c r="AT13284" i="3"/>
  <c r="AW13283" i="3"/>
  <c r="AV13283" i="3"/>
  <c r="AU13283" i="3"/>
  <c r="AT13283" i="3"/>
  <c r="AW13282" i="3"/>
  <c r="AV13282" i="3"/>
  <c r="AU13282" i="3"/>
  <c r="AT13282" i="3"/>
  <c r="AW13281" i="3"/>
  <c r="AV13281" i="3"/>
  <c r="AU13281" i="3"/>
  <c r="AT13281" i="3"/>
  <c r="AW13280" i="3"/>
  <c r="AV13280" i="3"/>
  <c r="AU13280" i="3"/>
  <c r="AT13280" i="3"/>
  <c r="AW13279" i="3"/>
  <c r="AV13279" i="3"/>
  <c r="AU13279" i="3"/>
  <c r="AT13279" i="3"/>
  <c r="AW13278" i="3"/>
  <c r="AV13278" i="3"/>
  <c r="AU13278" i="3"/>
  <c r="AT13278" i="3"/>
  <c r="AW13277" i="3"/>
  <c r="AV13277" i="3"/>
  <c r="AU13277" i="3"/>
  <c r="AT13277" i="3"/>
  <c r="AW13276" i="3"/>
  <c r="AV13276" i="3"/>
  <c r="AU13276" i="3"/>
  <c r="AT13276" i="3"/>
  <c r="AW13275" i="3"/>
  <c r="AV13275" i="3"/>
  <c r="AU13275" i="3"/>
  <c r="AT13275" i="3"/>
  <c r="AW13274" i="3"/>
  <c r="AV13274" i="3"/>
  <c r="AU13274" i="3"/>
  <c r="AT13274" i="3"/>
  <c r="AW13273" i="3"/>
  <c r="AV13273" i="3"/>
  <c r="AU13273" i="3"/>
  <c r="AT13273" i="3"/>
  <c r="AW13272" i="3"/>
  <c r="AV13272" i="3"/>
  <c r="AU13272" i="3"/>
  <c r="AT13272" i="3"/>
  <c r="AW13271" i="3"/>
  <c r="AV13271" i="3"/>
  <c r="AU13271" i="3"/>
  <c r="AT13271" i="3"/>
  <c r="AW13270" i="3"/>
  <c r="AV13270" i="3"/>
  <c r="AU13270" i="3"/>
  <c r="AT13270" i="3"/>
  <c r="AW13269" i="3"/>
  <c r="AV13269" i="3"/>
  <c r="AU13269" i="3"/>
  <c r="AT13269" i="3"/>
  <c r="AW13268" i="3"/>
  <c r="AV13268" i="3"/>
  <c r="AU13268" i="3"/>
  <c r="AT13268" i="3"/>
  <c r="AW13267" i="3"/>
  <c r="AV13267" i="3"/>
  <c r="AU13267" i="3"/>
  <c r="AT13267" i="3"/>
  <c r="AW13266" i="3"/>
  <c r="AV13266" i="3"/>
  <c r="AU13266" i="3"/>
  <c r="AT13266" i="3"/>
  <c r="AW13265" i="3"/>
  <c r="AV13265" i="3"/>
  <c r="AU13265" i="3"/>
  <c r="AT13265" i="3"/>
  <c r="AW13264" i="3"/>
  <c r="AV13264" i="3"/>
  <c r="AU13264" i="3"/>
  <c r="AT13264" i="3"/>
  <c r="AW13263" i="3"/>
  <c r="AV13263" i="3"/>
  <c r="AU13263" i="3"/>
  <c r="AT13263" i="3"/>
  <c r="AW13262" i="3"/>
  <c r="AV13262" i="3"/>
  <c r="AU13262" i="3"/>
  <c r="AT13262" i="3"/>
  <c r="AW13261" i="3"/>
  <c r="AV13261" i="3"/>
  <c r="AU13261" i="3"/>
  <c r="AT13261" i="3"/>
  <c r="AW13260" i="3"/>
  <c r="AV13260" i="3"/>
  <c r="AU13260" i="3"/>
  <c r="AT13260" i="3"/>
  <c r="AW13259" i="3"/>
  <c r="AV13259" i="3"/>
  <c r="AU13259" i="3"/>
  <c r="AT13259" i="3"/>
  <c r="AW13258" i="3"/>
  <c r="AV13258" i="3"/>
  <c r="AU13258" i="3"/>
  <c r="AT13258" i="3"/>
  <c r="AW13257" i="3"/>
  <c r="AV13257" i="3"/>
  <c r="AU13257" i="3"/>
  <c r="AT13257" i="3"/>
  <c r="AW13256" i="3"/>
  <c r="AV13256" i="3"/>
  <c r="AU13256" i="3"/>
  <c r="AT13256" i="3"/>
  <c r="AW13255" i="3"/>
  <c r="AV13255" i="3"/>
  <c r="AU13255" i="3"/>
  <c r="AT13255" i="3"/>
  <c r="AW13254" i="3"/>
  <c r="AV13254" i="3"/>
  <c r="AU13254" i="3"/>
  <c r="AT13254" i="3"/>
  <c r="AW13253" i="3"/>
  <c r="AV13253" i="3"/>
  <c r="AU13253" i="3"/>
  <c r="AT13253" i="3"/>
  <c r="AW13252" i="3"/>
  <c r="AV13252" i="3"/>
  <c r="AU13252" i="3"/>
  <c r="AT13252" i="3"/>
  <c r="AW13251" i="3"/>
  <c r="AV13251" i="3"/>
  <c r="AU13251" i="3"/>
  <c r="AT13251" i="3"/>
  <c r="AW13250" i="3"/>
  <c r="AV13250" i="3"/>
  <c r="AU13250" i="3"/>
  <c r="AT13250" i="3"/>
  <c r="AW13249" i="3"/>
  <c r="AV13249" i="3"/>
  <c r="AU13249" i="3"/>
  <c r="AT13249" i="3"/>
  <c r="AW13248" i="3"/>
  <c r="AV13248" i="3"/>
  <c r="AU13248" i="3"/>
  <c r="AT13248" i="3"/>
  <c r="AW13247" i="3"/>
  <c r="AV13247" i="3"/>
  <c r="AU13247" i="3"/>
  <c r="AT13247" i="3"/>
  <c r="AW13246" i="3"/>
  <c r="AV13246" i="3"/>
  <c r="AU13246" i="3"/>
  <c r="AT13246" i="3"/>
  <c r="AW13245" i="3"/>
  <c r="AV13245" i="3"/>
  <c r="AU13245" i="3"/>
  <c r="AT13245" i="3"/>
  <c r="AW13244" i="3"/>
  <c r="AV13244" i="3"/>
  <c r="AU13244" i="3"/>
  <c r="AT13244" i="3"/>
  <c r="AW13243" i="3"/>
  <c r="AV13243" i="3"/>
  <c r="AU13243" i="3"/>
  <c r="AT13243" i="3"/>
  <c r="AW13242" i="3"/>
  <c r="AV13242" i="3"/>
  <c r="AU13242" i="3"/>
  <c r="AT13242" i="3"/>
  <c r="AW13241" i="3"/>
  <c r="AV13241" i="3"/>
  <c r="AU13241" i="3"/>
  <c r="AT13241" i="3"/>
  <c r="AW13240" i="3"/>
  <c r="AV13240" i="3"/>
  <c r="AU13240" i="3"/>
  <c r="AT13240" i="3"/>
  <c r="AW13239" i="3"/>
  <c r="AV13239" i="3"/>
  <c r="AU13239" i="3"/>
  <c r="AT13239" i="3"/>
  <c r="AW13238" i="3"/>
  <c r="AV13238" i="3"/>
  <c r="AU13238" i="3"/>
  <c r="AT13238" i="3"/>
  <c r="AW13237" i="3"/>
  <c r="AV13237" i="3"/>
  <c r="AU13237" i="3"/>
  <c r="AT13237" i="3"/>
  <c r="AW13236" i="3"/>
  <c r="AV13236" i="3"/>
  <c r="AU13236" i="3"/>
  <c r="AT13236" i="3"/>
  <c r="AW13235" i="3"/>
  <c r="AV13235" i="3"/>
  <c r="AU13235" i="3"/>
  <c r="AT13235" i="3"/>
  <c r="AW13234" i="3"/>
  <c r="AV13234" i="3"/>
  <c r="AU13234" i="3"/>
  <c r="AT13234" i="3"/>
  <c r="AW13233" i="3"/>
  <c r="AV13233" i="3"/>
  <c r="AU13233" i="3"/>
  <c r="AT13233" i="3"/>
  <c r="AW13232" i="3"/>
  <c r="AV13232" i="3"/>
  <c r="AU13232" i="3"/>
  <c r="AT13232" i="3"/>
  <c r="AW13231" i="3"/>
  <c r="AV13231" i="3"/>
  <c r="AU13231" i="3"/>
  <c r="AT13231" i="3"/>
  <c r="AW13230" i="3"/>
  <c r="AV13230" i="3"/>
  <c r="AU13230" i="3"/>
  <c r="AT13230" i="3"/>
  <c r="AW13229" i="3"/>
  <c r="AV13229" i="3"/>
  <c r="AU13229" i="3"/>
  <c r="AT13229" i="3"/>
  <c r="AW13228" i="3"/>
  <c r="AV13228" i="3"/>
  <c r="AU13228" i="3"/>
  <c r="AT13228" i="3"/>
  <c r="AW13227" i="3"/>
  <c r="AV13227" i="3"/>
  <c r="AU13227" i="3"/>
  <c r="AT13227" i="3"/>
  <c r="AW13226" i="3"/>
  <c r="AV13226" i="3"/>
  <c r="AU13226" i="3"/>
  <c r="AT13226" i="3"/>
  <c r="AW13225" i="3"/>
  <c r="AV13225" i="3"/>
  <c r="AU13225" i="3"/>
  <c r="AT13225" i="3"/>
  <c r="AW13224" i="3"/>
  <c r="AV13224" i="3"/>
  <c r="AU13224" i="3"/>
  <c r="AT13224" i="3"/>
  <c r="AW13223" i="3"/>
  <c r="AV13223" i="3"/>
  <c r="AU13223" i="3"/>
  <c r="AT13223" i="3"/>
  <c r="AW13222" i="3"/>
  <c r="AV13222" i="3"/>
  <c r="AU13222" i="3"/>
  <c r="AT13222" i="3"/>
  <c r="AW13221" i="3"/>
  <c r="AV13221" i="3"/>
  <c r="AU13221" i="3"/>
  <c r="AT13221" i="3"/>
  <c r="AW13220" i="3"/>
  <c r="AV13220" i="3"/>
  <c r="AU13220" i="3"/>
  <c r="AT13220" i="3"/>
  <c r="AW13219" i="3"/>
  <c r="AV13219" i="3"/>
  <c r="AU13219" i="3"/>
  <c r="AT13219" i="3"/>
  <c r="AW13218" i="3"/>
  <c r="AV13218" i="3"/>
  <c r="AU13218" i="3"/>
  <c r="AT13218" i="3"/>
  <c r="AW13217" i="3"/>
  <c r="AV13217" i="3"/>
  <c r="AU13217" i="3"/>
  <c r="AT13217" i="3"/>
  <c r="AW13216" i="3"/>
  <c r="AV13216" i="3"/>
  <c r="AU13216" i="3"/>
  <c r="AT13216" i="3"/>
  <c r="AW13215" i="3"/>
  <c r="AV13215" i="3"/>
  <c r="AU13215" i="3"/>
  <c r="AT13215" i="3"/>
  <c r="AW13214" i="3"/>
  <c r="AV13214" i="3"/>
  <c r="AU13214" i="3"/>
  <c r="AT13214" i="3"/>
  <c r="AW13213" i="3"/>
  <c r="AV13213" i="3"/>
  <c r="AU13213" i="3"/>
  <c r="AT13213" i="3"/>
  <c r="AW13212" i="3"/>
  <c r="AV13212" i="3"/>
  <c r="AU13212" i="3"/>
  <c r="AT13212" i="3"/>
  <c r="AW13211" i="3"/>
  <c r="AV13211" i="3"/>
  <c r="AU13211" i="3"/>
  <c r="AT13211" i="3"/>
  <c r="AW13210" i="3"/>
  <c r="AV13210" i="3"/>
  <c r="AU13210" i="3"/>
  <c r="AT13210" i="3"/>
  <c r="AW13209" i="3"/>
  <c r="AV13209" i="3"/>
  <c r="AU13209" i="3"/>
  <c r="AT13209" i="3"/>
  <c r="AW13208" i="3"/>
  <c r="AV13208" i="3"/>
  <c r="AU13208" i="3"/>
  <c r="AT13208" i="3"/>
  <c r="AW13207" i="3"/>
  <c r="AV13207" i="3"/>
  <c r="AU13207" i="3"/>
  <c r="AT13207" i="3"/>
  <c r="AW13206" i="3"/>
  <c r="AV13206" i="3"/>
  <c r="AU13206" i="3"/>
  <c r="AT13206" i="3"/>
  <c r="AW13205" i="3"/>
  <c r="AV13205" i="3"/>
  <c r="AU13205" i="3"/>
  <c r="AT13205" i="3"/>
  <c r="AW13204" i="3"/>
  <c r="AV13204" i="3"/>
  <c r="AU13204" i="3"/>
  <c r="AT13204" i="3"/>
  <c r="AW13203" i="3"/>
  <c r="AV13203" i="3"/>
  <c r="AU13203" i="3"/>
  <c r="AT13203" i="3"/>
  <c r="AW13202" i="3"/>
  <c r="AV13202" i="3"/>
  <c r="AU13202" i="3"/>
  <c r="AT13202" i="3"/>
  <c r="AW13201" i="3"/>
  <c r="AV13201" i="3"/>
  <c r="AU13201" i="3"/>
  <c r="AT13201" i="3"/>
  <c r="AW13200" i="3"/>
  <c r="AV13200" i="3"/>
  <c r="AU13200" i="3"/>
  <c r="AT13200" i="3"/>
  <c r="AW13199" i="3"/>
  <c r="AV13199" i="3"/>
  <c r="AU13199" i="3"/>
  <c r="AT13199" i="3"/>
  <c r="AW13198" i="3"/>
  <c r="AV13198" i="3"/>
  <c r="AU13198" i="3"/>
  <c r="AT13198" i="3"/>
  <c r="AW13197" i="3"/>
  <c r="AV13197" i="3"/>
  <c r="AU13197" i="3"/>
  <c r="AT13197" i="3"/>
  <c r="AW13196" i="3"/>
  <c r="AV13196" i="3"/>
  <c r="AU13196" i="3"/>
  <c r="AT13196" i="3"/>
  <c r="AW13195" i="3"/>
  <c r="AV13195" i="3"/>
  <c r="AU13195" i="3"/>
  <c r="AT13195" i="3"/>
  <c r="AW13194" i="3"/>
  <c r="AV13194" i="3"/>
  <c r="AU13194" i="3"/>
  <c r="AT13194" i="3"/>
  <c r="AW13193" i="3"/>
  <c r="AV13193" i="3"/>
  <c r="AU13193" i="3"/>
  <c r="AT13193" i="3"/>
  <c r="AW13192" i="3"/>
  <c r="AV13192" i="3"/>
  <c r="AU13192" i="3"/>
  <c r="AT13192" i="3"/>
  <c r="AW13191" i="3"/>
  <c r="AV13191" i="3"/>
  <c r="AU13191" i="3"/>
  <c r="AT13191" i="3"/>
  <c r="AW13190" i="3"/>
  <c r="AV13190" i="3"/>
  <c r="AU13190" i="3"/>
  <c r="AT13190" i="3"/>
  <c r="AW13189" i="3"/>
  <c r="AV13189" i="3"/>
  <c r="AU13189" i="3"/>
  <c r="AT13189" i="3"/>
  <c r="AW13188" i="3"/>
  <c r="AV13188" i="3"/>
  <c r="AU13188" i="3"/>
  <c r="AT13188" i="3"/>
  <c r="AW13187" i="3"/>
  <c r="AV13187" i="3"/>
  <c r="AU13187" i="3"/>
  <c r="AT13187" i="3"/>
  <c r="AW13186" i="3"/>
  <c r="AV13186" i="3"/>
  <c r="AU13186" i="3"/>
  <c r="AT13186" i="3"/>
  <c r="AW13185" i="3"/>
  <c r="AV13185" i="3"/>
  <c r="AU13185" i="3"/>
  <c r="AT13185" i="3"/>
  <c r="AW13184" i="3"/>
  <c r="AV13184" i="3"/>
  <c r="AU13184" i="3"/>
  <c r="AT13184" i="3"/>
  <c r="AW13183" i="3"/>
  <c r="AV13183" i="3"/>
  <c r="AU13183" i="3"/>
  <c r="AT13183" i="3"/>
  <c r="AW13182" i="3"/>
  <c r="AV13182" i="3"/>
  <c r="AU13182" i="3"/>
  <c r="AT13182" i="3"/>
  <c r="AW13181" i="3"/>
  <c r="AV13181" i="3"/>
  <c r="AU13181" i="3"/>
  <c r="AT13181" i="3"/>
  <c r="AW13180" i="3"/>
  <c r="AV13180" i="3"/>
  <c r="AU13180" i="3"/>
  <c r="AT13180" i="3"/>
  <c r="AW13179" i="3"/>
  <c r="AV13179" i="3"/>
  <c r="AU13179" i="3"/>
  <c r="AT13179" i="3"/>
  <c r="AW13178" i="3"/>
  <c r="AV13178" i="3"/>
  <c r="AU13178" i="3"/>
  <c r="AT13178" i="3"/>
  <c r="AW13177" i="3"/>
  <c r="AV13177" i="3"/>
  <c r="AU13177" i="3"/>
  <c r="AT13177" i="3"/>
  <c r="AW13176" i="3"/>
  <c r="AV13176" i="3"/>
  <c r="AU13176" i="3"/>
  <c r="AT13176" i="3"/>
  <c r="AW13175" i="3"/>
  <c r="AV13175" i="3"/>
  <c r="AU13175" i="3"/>
  <c r="AT13175" i="3"/>
  <c r="AW13174" i="3"/>
  <c r="AV13174" i="3"/>
  <c r="AU13174" i="3"/>
  <c r="AT13174" i="3"/>
  <c r="AW13173" i="3"/>
  <c r="AV13173" i="3"/>
  <c r="AU13173" i="3"/>
  <c r="AT13173" i="3"/>
  <c r="AW13172" i="3"/>
  <c r="AV13172" i="3"/>
  <c r="AU13172" i="3"/>
  <c r="AT13172" i="3"/>
  <c r="AW13171" i="3"/>
  <c r="AV13171" i="3"/>
  <c r="AU13171" i="3"/>
  <c r="AT13171" i="3"/>
  <c r="AW13170" i="3"/>
  <c r="AV13170" i="3"/>
  <c r="AU13170" i="3"/>
  <c r="AT13170" i="3"/>
  <c r="AW13169" i="3"/>
  <c r="AV13169" i="3"/>
  <c r="AU13169" i="3"/>
  <c r="AT13169" i="3"/>
  <c r="AW13168" i="3"/>
  <c r="AV13168" i="3"/>
  <c r="AU13168" i="3"/>
  <c r="AT13168" i="3"/>
  <c r="AW13167" i="3"/>
  <c r="AV13167" i="3"/>
  <c r="AU13167" i="3"/>
  <c r="AT13167" i="3"/>
  <c r="AW13166" i="3"/>
  <c r="AV13166" i="3"/>
  <c r="AU13166" i="3"/>
  <c r="AT13166" i="3"/>
  <c r="AW13165" i="3"/>
  <c r="AV13165" i="3"/>
  <c r="AU13165" i="3"/>
  <c r="AT13165" i="3"/>
  <c r="AW13164" i="3"/>
  <c r="AV13164" i="3"/>
  <c r="AU13164" i="3"/>
  <c r="AT13164" i="3"/>
  <c r="AW13163" i="3"/>
  <c r="AV13163" i="3"/>
  <c r="AU13163" i="3"/>
  <c r="AT13163" i="3"/>
  <c r="AW13162" i="3"/>
  <c r="AV13162" i="3"/>
  <c r="AU13162" i="3"/>
  <c r="AT13162" i="3"/>
  <c r="AW13161" i="3"/>
  <c r="AV13161" i="3"/>
  <c r="AU13161" i="3"/>
  <c r="AT13161" i="3"/>
  <c r="AW13160" i="3"/>
  <c r="AV13160" i="3"/>
  <c r="AU13160" i="3"/>
  <c r="AT13160" i="3"/>
  <c r="AW13159" i="3"/>
  <c r="AV13159" i="3"/>
  <c r="AU13159" i="3"/>
  <c r="AT13159" i="3"/>
  <c r="AW13158" i="3"/>
  <c r="AV13158" i="3"/>
  <c r="AU13158" i="3"/>
  <c r="AT13158" i="3"/>
  <c r="AW13157" i="3"/>
  <c r="AV13157" i="3"/>
  <c r="AU13157" i="3"/>
  <c r="AT13157" i="3"/>
  <c r="AW13156" i="3"/>
  <c r="AV13156" i="3"/>
  <c r="AU13156" i="3"/>
  <c r="AT13156" i="3"/>
  <c r="AW13155" i="3"/>
  <c r="AV13155" i="3"/>
  <c r="AU13155" i="3"/>
  <c r="AT13155" i="3"/>
  <c r="AW13154" i="3"/>
  <c r="AV13154" i="3"/>
  <c r="AU13154" i="3"/>
  <c r="AT13154" i="3"/>
  <c r="AW13153" i="3"/>
  <c r="AV13153" i="3"/>
  <c r="AU13153" i="3"/>
  <c r="AT13153" i="3"/>
  <c r="AW13152" i="3"/>
  <c r="AV13152" i="3"/>
  <c r="AU13152" i="3"/>
  <c r="AT13152" i="3"/>
  <c r="AW13151" i="3"/>
  <c r="AV13151" i="3"/>
  <c r="AU13151" i="3"/>
  <c r="AT13151" i="3"/>
  <c r="AW13150" i="3"/>
  <c r="AV13150" i="3"/>
  <c r="AU13150" i="3"/>
  <c r="AT13150" i="3"/>
  <c r="AW13149" i="3"/>
  <c r="AV13149" i="3"/>
  <c r="AU13149" i="3"/>
  <c r="AT13149" i="3"/>
  <c r="AW13148" i="3"/>
  <c r="AV13148" i="3"/>
  <c r="AU13148" i="3"/>
  <c r="AT13148" i="3"/>
  <c r="AW13147" i="3"/>
  <c r="AV13147" i="3"/>
  <c r="AU13147" i="3"/>
  <c r="AT13147" i="3"/>
  <c r="AW13146" i="3"/>
  <c r="AV13146" i="3"/>
  <c r="AU13146" i="3"/>
  <c r="AT13146" i="3"/>
  <c r="AW13145" i="3"/>
  <c r="AV13145" i="3"/>
  <c r="AU13145" i="3"/>
  <c r="AT13145" i="3"/>
  <c r="AW13144" i="3"/>
  <c r="AV13144" i="3"/>
  <c r="AU13144" i="3"/>
  <c r="AT13144" i="3"/>
  <c r="AW13143" i="3"/>
  <c r="AV13143" i="3"/>
  <c r="AU13143" i="3"/>
  <c r="AT13143" i="3"/>
  <c r="AW13142" i="3"/>
  <c r="AV13142" i="3"/>
  <c r="AU13142" i="3"/>
  <c r="AT13142" i="3"/>
  <c r="AW13141" i="3"/>
  <c r="AV13141" i="3"/>
  <c r="AU13141" i="3"/>
  <c r="AT13141" i="3"/>
  <c r="AW13140" i="3"/>
  <c r="AV13140" i="3"/>
  <c r="AU13140" i="3"/>
  <c r="AT13140" i="3"/>
  <c r="AW13139" i="3"/>
  <c r="AV13139" i="3"/>
  <c r="AU13139" i="3"/>
  <c r="AT13139" i="3"/>
  <c r="AW13138" i="3"/>
  <c r="AV13138" i="3"/>
  <c r="AU13138" i="3"/>
  <c r="AT13138" i="3"/>
  <c r="AW13137" i="3"/>
  <c r="AV13137" i="3"/>
  <c r="AU13137" i="3"/>
  <c r="AT13137" i="3"/>
  <c r="AW13136" i="3"/>
  <c r="AV13136" i="3"/>
  <c r="AU13136" i="3"/>
  <c r="AT13136" i="3"/>
  <c r="AW13135" i="3"/>
  <c r="AV13135" i="3"/>
  <c r="AU13135" i="3"/>
  <c r="AT13135" i="3"/>
  <c r="AW13134" i="3"/>
  <c r="AV13134" i="3"/>
  <c r="AU13134" i="3"/>
  <c r="AT13134" i="3"/>
  <c r="AW13133" i="3"/>
  <c r="AV13133" i="3"/>
  <c r="AU13133" i="3"/>
  <c r="AT13133" i="3"/>
  <c r="AW13132" i="3"/>
  <c r="AV13132" i="3"/>
  <c r="AU13132" i="3"/>
  <c r="AT13132" i="3"/>
  <c r="AW13131" i="3"/>
  <c r="AV13131" i="3"/>
  <c r="AU13131" i="3"/>
  <c r="AT13131" i="3"/>
  <c r="AW13130" i="3"/>
  <c r="AV13130" i="3"/>
  <c r="AU13130" i="3"/>
  <c r="AT13130" i="3"/>
  <c r="AW13129" i="3"/>
  <c r="AV13129" i="3"/>
  <c r="AU13129" i="3"/>
  <c r="AT13129" i="3"/>
  <c r="AW13128" i="3"/>
  <c r="AV13128" i="3"/>
  <c r="AU13128" i="3"/>
  <c r="AT13128" i="3"/>
  <c r="AW13127" i="3"/>
  <c r="AV13127" i="3"/>
  <c r="AU13127" i="3"/>
  <c r="AT13127" i="3"/>
  <c r="AW13126" i="3"/>
  <c r="AV13126" i="3"/>
  <c r="AU13126" i="3"/>
  <c r="AT13126" i="3"/>
  <c r="AW13125" i="3"/>
  <c r="AV13125" i="3"/>
  <c r="AU13125" i="3"/>
  <c r="AT13125" i="3"/>
  <c r="AW13124" i="3"/>
  <c r="AV13124" i="3"/>
  <c r="AU13124" i="3"/>
  <c r="AT13124" i="3"/>
  <c r="AW13123" i="3"/>
  <c r="AV13123" i="3"/>
  <c r="AU13123" i="3"/>
  <c r="AT13123" i="3"/>
  <c r="AW13122" i="3"/>
  <c r="AV13122" i="3"/>
  <c r="AU13122" i="3"/>
  <c r="AT13122" i="3"/>
  <c r="AW13121" i="3"/>
  <c r="AV13121" i="3"/>
  <c r="AU13121" i="3"/>
  <c r="AT13121" i="3"/>
  <c r="AW13120" i="3"/>
  <c r="AV13120" i="3"/>
  <c r="AU13120" i="3"/>
  <c r="AT13120" i="3"/>
  <c r="AW13119" i="3"/>
  <c r="AV13119" i="3"/>
  <c r="AU13119" i="3"/>
  <c r="AT13119" i="3"/>
  <c r="AW13118" i="3"/>
  <c r="AV13118" i="3"/>
  <c r="AU13118" i="3"/>
  <c r="AT13118" i="3"/>
  <c r="AW13117" i="3"/>
  <c r="AV13117" i="3"/>
  <c r="AU13117" i="3"/>
  <c r="AT13117" i="3"/>
  <c r="AW13116" i="3"/>
  <c r="AV13116" i="3"/>
  <c r="AU13116" i="3"/>
  <c r="AT13116" i="3"/>
  <c r="AW13115" i="3"/>
  <c r="AV13115" i="3"/>
  <c r="AU13115" i="3"/>
  <c r="AT13115" i="3"/>
  <c r="AW13114" i="3"/>
  <c r="AV13114" i="3"/>
  <c r="AU13114" i="3"/>
  <c r="AT13114" i="3"/>
  <c r="AW13113" i="3"/>
  <c r="AV13113" i="3"/>
  <c r="AU13113" i="3"/>
  <c r="AT13113" i="3"/>
  <c r="AW13112" i="3"/>
  <c r="AV13112" i="3"/>
  <c r="AU13112" i="3"/>
  <c r="AT13112" i="3"/>
  <c r="AW13111" i="3"/>
  <c r="AV13111" i="3"/>
  <c r="AU13111" i="3"/>
  <c r="AT13111" i="3"/>
  <c r="AW13110" i="3"/>
  <c r="AV13110" i="3"/>
  <c r="AU13110" i="3"/>
  <c r="AT13110" i="3"/>
  <c r="AW13109" i="3"/>
  <c r="AV13109" i="3"/>
  <c r="AU13109" i="3"/>
  <c r="AT13109" i="3"/>
  <c r="AW13108" i="3"/>
  <c r="AV13108" i="3"/>
  <c r="AU13108" i="3"/>
  <c r="AT13108" i="3"/>
  <c r="AW13107" i="3"/>
  <c r="AV13107" i="3"/>
  <c r="AU13107" i="3"/>
  <c r="AT13107" i="3"/>
  <c r="AW13106" i="3"/>
  <c r="AV13106" i="3"/>
  <c r="AU13106" i="3"/>
  <c r="AT13106" i="3"/>
  <c r="AW13105" i="3"/>
  <c r="AV13105" i="3"/>
  <c r="AU13105" i="3"/>
  <c r="AT13105" i="3"/>
  <c r="AW13104" i="3"/>
  <c r="AV13104" i="3"/>
  <c r="AU13104" i="3"/>
  <c r="AT13104" i="3"/>
  <c r="AW13103" i="3"/>
  <c r="AV13103" i="3"/>
  <c r="AU13103" i="3"/>
  <c r="AT13103" i="3"/>
  <c r="AW13102" i="3"/>
  <c r="AV13102" i="3"/>
  <c r="AU13102" i="3"/>
  <c r="AT13102" i="3"/>
  <c r="AW13101" i="3"/>
  <c r="AV13101" i="3"/>
  <c r="AU13101" i="3"/>
  <c r="AT13101" i="3"/>
  <c r="AW13100" i="3"/>
  <c r="AV13100" i="3"/>
  <c r="AU13100" i="3"/>
  <c r="AT13100" i="3"/>
  <c r="AW13099" i="3"/>
  <c r="AV13099" i="3"/>
  <c r="AU13099" i="3"/>
  <c r="AT13099" i="3"/>
  <c r="AW13098" i="3"/>
  <c r="AV13098" i="3"/>
  <c r="AU13098" i="3"/>
  <c r="AT13098" i="3"/>
  <c r="AW13097" i="3"/>
  <c r="AV13097" i="3"/>
  <c r="AU13097" i="3"/>
  <c r="AT13097" i="3"/>
  <c r="AW13096" i="3"/>
  <c r="AV13096" i="3"/>
  <c r="AU13096" i="3"/>
  <c r="AT13096" i="3"/>
  <c r="AW13095" i="3"/>
  <c r="AV13095" i="3"/>
  <c r="AU13095" i="3"/>
  <c r="AT13095" i="3"/>
  <c r="AW13094" i="3"/>
  <c r="AV13094" i="3"/>
  <c r="AU13094" i="3"/>
  <c r="AT13094" i="3"/>
  <c r="AW13093" i="3"/>
  <c r="AV13093" i="3"/>
  <c r="AU13093" i="3"/>
  <c r="AT13093" i="3"/>
  <c r="AW13092" i="3"/>
  <c r="AV13092" i="3"/>
  <c r="AU13092" i="3"/>
  <c r="AT13092" i="3"/>
  <c r="AW13091" i="3"/>
  <c r="AV13091" i="3"/>
  <c r="AU13091" i="3"/>
  <c r="AT13091" i="3"/>
  <c r="AW13090" i="3"/>
  <c r="AV13090" i="3"/>
  <c r="AU13090" i="3"/>
  <c r="AT13090" i="3"/>
  <c r="AW13089" i="3"/>
  <c r="AV13089" i="3"/>
  <c r="AU13089" i="3"/>
  <c r="AT13089" i="3"/>
  <c r="AW13088" i="3"/>
  <c r="AV13088" i="3"/>
  <c r="AU13088" i="3"/>
  <c r="AT13088" i="3"/>
  <c r="AW13087" i="3"/>
  <c r="AV13087" i="3"/>
  <c r="AU13087" i="3"/>
  <c r="AT13087" i="3"/>
  <c r="AW13086" i="3"/>
  <c r="AV13086" i="3"/>
  <c r="AU13086" i="3"/>
  <c r="AT13086" i="3"/>
  <c r="AW13085" i="3"/>
  <c r="AV13085" i="3"/>
  <c r="AU13085" i="3"/>
  <c r="AT13085" i="3"/>
  <c r="AW13084" i="3"/>
  <c r="AV13084" i="3"/>
  <c r="AU13084" i="3"/>
  <c r="AT13084" i="3"/>
  <c r="AW13083" i="3"/>
  <c r="AV13083" i="3"/>
  <c r="AU13083" i="3"/>
  <c r="AT13083" i="3"/>
  <c r="AW13082" i="3"/>
  <c r="AV13082" i="3"/>
  <c r="AU13082" i="3"/>
  <c r="AT13082" i="3"/>
  <c r="AW13081" i="3"/>
  <c r="AV13081" i="3"/>
  <c r="AU13081" i="3"/>
  <c r="AT13081" i="3"/>
  <c r="AW13080" i="3"/>
  <c r="AV13080" i="3"/>
  <c r="AU13080" i="3"/>
  <c r="AT13080" i="3"/>
  <c r="AW13079" i="3"/>
  <c r="AV13079" i="3"/>
  <c r="AU13079" i="3"/>
  <c r="AT13079" i="3"/>
  <c r="AW13078" i="3"/>
  <c r="AV13078" i="3"/>
  <c r="AU13078" i="3"/>
  <c r="AT13078" i="3"/>
  <c r="AW13077" i="3"/>
  <c r="AV13077" i="3"/>
  <c r="AU13077" i="3"/>
  <c r="AT13077" i="3"/>
  <c r="AW13076" i="3"/>
  <c r="AV13076" i="3"/>
  <c r="AU13076" i="3"/>
  <c r="AT13076" i="3"/>
  <c r="AW13075" i="3"/>
  <c r="AV13075" i="3"/>
  <c r="AU13075" i="3"/>
  <c r="AT13075" i="3"/>
  <c r="AW13074" i="3"/>
  <c r="AV13074" i="3"/>
  <c r="AU13074" i="3"/>
  <c r="AT13074" i="3"/>
  <c r="AW13073" i="3"/>
  <c r="AV13073" i="3"/>
  <c r="AU13073" i="3"/>
  <c r="AT13073" i="3"/>
  <c r="AW13072" i="3"/>
  <c r="AV13072" i="3"/>
  <c r="AU13072" i="3"/>
  <c r="AT13072" i="3"/>
  <c r="AW13071" i="3"/>
  <c r="AV13071" i="3"/>
  <c r="AU13071" i="3"/>
  <c r="AT13071" i="3"/>
  <c r="AW13070" i="3"/>
  <c r="AV13070" i="3"/>
  <c r="AU13070" i="3"/>
  <c r="AT13070" i="3"/>
  <c r="AW13069" i="3"/>
  <c r="AV13069" i="3"/>
  <c r="AU13069" i="3"/>
  <c r="AT13069" i="3"/>
  <c r="AW13068" i="3"/>
  <c r="AV13068" i="3"/>
  <c r="AU13068" i="3"/>
  <c r="AT13068" i="3"/>
  <c r="AW13067" i="3"/>
  <c r="AV13067" i="3"/>
  <c r="AU13067" i="3"/>
  <c r="AT13067" i="3"/>
  <c r="AW13066" i="3"/>
  <c r="AV13066" i="3"/>
  <c r="AU13066" i="3"/>
  <c r="AT13066" i="3"/>
  <c r="AW13065" i="3"/>
  <c r="AV13065" i="3"/>
  <c r="AU13065" i="3"/>
  <c r="AT13065" i="3"/>
  <c r="AW13064" i="3"/>
  <c r="AV13064" i="3"/>
  <c r="AU13064" i="3"/>
  <c r="AT13064" i="3"/>
  <c r="AW13063" i="3"/>
  <c r="AV13063" i="3"/>
  <c r="AU13063" i="3"/>
  <c r="AT13063" i="3"/>
  <c r="AW13062" i="3"/>
  <c r="AV13062" i="3"/>
  <c r="AU13062" i="3"/>
  <c r="AT13062" i="3"/>
  <c r="AW13061" i="3"/>
  <c r="AV13061" i="3"/>
  <c r="AU13061" i="3"/>
  <c r="AT13061" i="3"/>
  <c r="AW13060" i="3"/>
  <c r="AV13060" i="3"/>
  <c r="AU13060" i="3"/>
  <c r="AT13060" i="3"/>
  <c r="AW13059" i="3"/>
  <c r="AV13059" i="3"/>
  <c r="AU13059" i="3"/>
  <c r="AT13059" i="3"/>
  <c r="AW13058" i="3"/>
  <c r="AV13058" i="3"/>
  <c r="AU13058" i="3"/>
  <c r="AT13058" i="3"/>
  <c r="AW13057" i="3"/>
  <c r="AV13057" i="3"/>
  <c r="AU13057" i="3"/>
  <c r="AT13057" i="3"/>
  <c r="AW13056" i="3"/>
  <c r="AV13056" i="3"/>
  <c r="AU13056" i="3"/>
  <c r="AT13056" i="3"/>
  <c r="AW13055" i="3"/>
  <c r="AV13055" i="3"/>
  <c r="AU13055" i="3"/>
  <c r="AT13055" i="3"/>
  <c r="AW13054" i="3"/>
  <c r="AV13054" i="3"/>
  <c r="AU13054" i="3"/>
  <c r="AT13054" i="3"/>
  <c r="AW13053" i="3"/>
  <c r="AV13053" i="3"/>
  <c r="AU13053" i="3"/>
  <c r="AT13053" i="3"/>
  <c r="AW13052" i="3"/>
  <c r="AV13052" i="3"/>
  <c r="AU13052" i="3"/>
  <c r="AT13052" i="3"/>
  <c r="AW13051" i="3"/>
  <c r="AV13051" i="3"/>
  <c r="AU13051" i="3"/>
  <c r="AT13051" i="3"/>
  <c r="AW13050" i="3"/>
  <c r="AV13050" i="3"/>
  <c r="AU13050" i="3"/>
  <c r="AT13050" i="3"/>
  <c r="AW13049" i="3"/>
  <c r="AV13049" i="3"/>
  <c r="AU13049" i="3"/>
  <c r="AT13049" i="3"/>
  <c r="AW13048" i="3"/>
  <c r="AV13048" i="3"/>
  <c r="AU13048" i="3"/>
  <c r="AT13048" i="3"/>
  <c r="AW13047" i="3"/>
  <c r="AV13047" i="3"/>
  <c r="AU13047" i="3"/>
  <c r="AT13047" i="3"/>
  <c r="AW13046" i="3"/>
  <c r="AV13046" i="3"/>
  <c r="AU13046" i="3"/>
  <c r="AT13046" i="3"/>
  <c r="AW13045" i="3"/>
  <c r="AV13045" i="3"/>
  <c r="AU13045" i="3"/>
  <c r="AT13045" i="3"/>
  <c r="AW13044" i="3"/>
  <c r="AV13044" i="3"/>
  <c r="AU13044" i="3"/>
  <c r="AT13044" i="3"/>
  <c r="AW13043" i="3"/>
  <c r="AV13043" i="3"/>
  <c r="AU13043" i="3"/>
  <c r="AT13043" i="3"/>
  <c r="AW13042" i="3"/>
  <c r="AV13042" i="3"/>
  <c r="AU13042" i="3"/>
  <c r="AT13042" i="3"/>
  <c r="AW13041" i="3"/>
  <c r="AV13041" i="3"/>
  <c r="AU13041" i="3"/>
  <c r="AT13041" i="3"/>
  <c r="AW13040" i="3"/>
  <c r="AV13040" i="3"/>
  <c r="AU13040" i="3"/>
  <c r="AT13040" i="3"/>
  <c r="AW13039" i="3"/>
  <c r="AV13039" i="3"/>
  <c r="AU13039" i="3"/>
  <c r="AT13039" i="3"/>
  <c r="AW13038" i="3"/>
  <c r="AV13038" i="3"/>
  <c r="AU13038" i="3"/>
  <c r="AT13038" i="3"/>
  <c r="AW13037" i="3"/>
  <c r="AV13037" i="3"/>
  <c r="AU13037" i="3"/>
  <c r="AT13037" i="3"/>
  <c r="AW13036" i="3"/>
  <c r="AV13036" i="3"/>
  <c r="AU13036" i="3"/>
  <c r="AT13036" i="3"/>
  <c r="AW13035" i="3"/>
  <c r="AV13035" i="3"/>
  <c r="AU13035" i="3"/>
  <c r="AT13035" i="3"/>
  <c r="AW13034" i="3"/>
  <c r="AV13034" i="3"/>
  <c r="AU13034" i="3"/>
  <c r="AT13034" i="3"/>
  <c r="AW13033" i="3"/>
  <c r="AV13033" i="3"/>
  <c r="AU13033" i="3"/>
  <c r="AT13033" i="3"/>
  <c r="AW13032" i="3"/>
  <c r="AV13032" i="3"/>
  <c r="AU13032" i="3"/>
  <c r="AT13032" i="3"/>
  <c r="AW13031" i="3"/>
  <c r="AV13031" i="3"/>
  <c r="AU13031" i="3"/>
  <c r="AT13031" i="3"/>
  <c r="AW13030" i="3"/>
  <c r="AV13030" i="3"/>
  <c r="AU13030" i="3"/>
  <c r="AT13030" i="3"/>
  <c r="AW13029" i="3"/>
  <c r="AV13029" i="3"/>
  <c r="AU13029" i="3"/>
  <c r="AT13029" i="3"/>
  <c r="AW13028" i="3"/>
  <c r="AV13028" i="3"/>
  <c r="AU13028" i="3"/>
  <c r="AT13028" i="3"/>
  <c r="AW13027" i="3"/>
  <c r="AV13027" i="3"/>
  <c r="AU13027" i="3"/>
  <c r="AT13027" i="3"/>
  <c r="AW13026" i="3"/>
  <c r="AV13026" i="3"/>
  <c r="AU13026" i="3"/>
  <c r="AT13026" i="3"/>
  <c r="AW13025" i="3"/>
  <c r="AV13025" i="3"/>
  <c r="AU13025" i="3"/>
  <c r="AT13025" i="3"/>
  <c r="AW13024" i="3"/>
  <c r="AV13024" i="3"/>
  <c r="AU13024" i="3"/>
  <c r="AT13024" i="3"/>
  <c r="AW13023" i="3"/>
  <c r="AV13023" i="3"/>
  <c r="AU13023" i="3"/>
  <c r="AT13023" i="3"/>
  <c r="AW13022" i="3"/>
  <c r="AV13022" i="3"/>
  <c r="AU13022" i="3"/>
  <c r="AT13022" i="3"/>
  <c r="AW13021" i="3"/>
  <c r="AV13021" i="3"/>
  <c r="AU13021" i="3"/>
  <c r="AT13021" i="3"/>
  <c r="AW13020" i="3"/>
  <c r="AV13020" i="3"/>
  <c r="AU13020" i="3"/>
  <c r="AT13020" i="3"/>
  <c r="AW13019" i="3"/>
  <c r="AV13019" i="3"/>
  <c r="AU13019" i="3"/>
  <c r="AT13019" i="3"/>
  <c r="AW13018" i="3"/>
  <c r="AV13018" i="3"/>
  <c r="AU13018" i="3"/>
  <c r="AT13018" i="3"/>
  <c r="AW13017" i="3"/>
  <c r="AV13017" i="3"/>
  <c r="AU13017" i="3"/>
  <c r="AT13017" i="3"/>
  <c r="AW13016" i="3"/>
  <c r="AV13016" i="3"/>
  <c r="AU13016" i="3"/>
  <c r="AT13016" i="3"/>
  <c r="AW13015" i="3"/>
  <c r="AV13015" i="3"/>
  <c r="AU13015" i="3"/>
  <c r="AT13015" i="3"/>
  <c r="AW13014" i="3"/>
  <c r="AV13014" i="3"/>
  <c r="AU13014" i="3"/>
  <c r="AT13014" i="3"/>
  <c r="AW13013" i="3"/>
  <c r="AV13013" i="3"/>
  <c r="AU13013" i="3"/>
  <c r="AT13013" i="3"/>
  <c r="AW13012" i="3"/>
  <c r="AV13012" i="3"/>
  <c r="AU13012" i="3"/>
  <c r="AT13012" i="3"/>
  <c r="AW13011" i="3"/>
  <c r="AV13011" i="3"/>
  <c r="AU13011" i="3"/>
  <c r="AT13011" i="3"/>
  <c r="AW13010" i="3"/>
  <c r="AV13010" i="3"/>
  <c r="AU13010" i="3"/>
  <c r="AT13010" i="3"/>
  <c r="AW13009" i="3"/>
  <c r="AV13009" i="3"/>
  <c r="AU13009" i="3"/>
  <c r="AT13009" i="3"/>
  <c r="AW13008" i="3"/>
  <c r="AV13008" i="3"/>
  <c r="AU13008" i="3"/>
  <c r="AT13008" i="3"/>
  <c r="AW13007" i="3"/>
  <c r="AV13007" i="3"/>
  <c r="AU13007" i="3"/>
  <c r="AT13007" i="3"/>
  <c r="AW13006" i="3"/>
  <c r="AV13006" i="3"/>
  <c r="AU13006" i="3"/>
  <c r="AT13006" i="3"/>
  <c r="AW13005" i="3"/>
  <c r="AV13005" i="3"/>
  <c r="AU13005" i="3"/>
  <c r="AT13005" i="3"/>
  <c r="AW13004" i="3"/>
  <c r="AV13004" i="3"/>
  <c r="AU13004" i="3"/>
  <c r="AT13004" i="3"/>
  <c r="AW13003" i="3"/>
  <c r="AV13003" i="3"/>
  <c r="AU13003" i="3"/>
  <c r="AT13003" i="3"/>
  <c r="AW13002" i="3"/>
  <c r="AV13002" i="3"/>
  <c r="AU13002" i="3"/>
  <c r="AT13002" i="3"/>
  <c r="AW13001" i="3"/>
  <c r="AV13001" i="3"/>
  <c r="AU13001" i="3"/>
  <c r="AT13001" i="3"/>
  <c r="AW13000" i="3"/>
  <c r="AV13000" i="3"/>
  <c r="AU13000" i="3"/>
  <c r="AT13000" i="3"/>
  <c r="AW12999" i="3"/>
  <c r="AV12999" i="3"/>
  <c r="AU12999" i="3"/>
  <c r="AT12999" i="3"/>
  <c r="AW12998" i="3"/>
  <c r="AV12998" i="3"/>
  <c r="AU12998" i="3"/>
  <c r="AT12998" i="3"/>
  <c r="AW12997" i="3"/>
  <c r="AV12997" i="3"/>
  <c r="AU12997" i="3"/>
  <c r="AT12997" i="3"/>
  <c r="AW12996" i="3"/>
  <c r="AV12996" i="3"/>
  <c r="AU12996" i="3"/>
  <c r="AT12996" i="3"/>
  <c r="AW12995" i="3"/>
  <c r="AV12995" i="3"/>
  <c r="AU12995" i="3"/>
  <c r="AT12995" i="3"/>
  <c r="AW12994" i="3"/>
  <c r="AV12994" i="3"/>
  <c r="AU12994" i="3"/>
  <c r="AT12994" i="3"/>
  <c r="AW12993" i="3"/>
  <c r="AV12993" i="3"/>
  <c r="AU12993" i="3"/>
  <c r="AT12993" i="3"/>
  <c r="AW12992" i="3"/>
  <c r="AV12992" i="3"/>
  <c r="AU12992" i="3"/>
  <c r="AT12992" i="3"/>
  <c r="AW12991" i="3"/>
  <c r="AV12991" i="3"/>
  <c r="AU12991" i="3"/>
  <c r="AT12991" i="3"/>
  <c r="AW12990" i="3"/>
  <c r="AV12990" i="3"/>
  <c r="AU12990" i="3"/>
  <c r="AT12990" i="3"/>
  <c r="AW12989" i="3"/>
  <c r="AV12989" i="3"/>
  <c r="AU12989" i="3"/>
  <c r="AT12989" i="3"/>
  <c r="AW12988" i="3"/>
  <c r="AV12988" i="3"/>
  <c r="AU12988" i="3"/>
  <c r="AT12988" i="3"/>
  <c r="AW12987" i="3"/>
  <c r="AV12987" i="3"/>
  <c r="AU12987" i="3"/>
  <c r="AT12987" i="3"/>
  <c r="AW12986" i="3"/>
  <c r="AV12986" i="3"/>
  <c r="AU12986" i="3"/>
  <c r="AT12986" i="3"/>
  <c r="AW12985" i="3"/>
  <c r="AV12985" i="3"/>
  <c r="AU12985" i="3"/>
  <c r="AT12985" i="3"/>
  <c r="AW12984" i="3"/>
  <c r="AV12984" i="3"/>
  <c r="AU12984" i="3"/>
  <c r="AT12984" i="3"/>
  <c r="AW12983" i="3"/>
  <c r="AV12983" i="3"/>
  <c r="AU12983" i="3"/>
  <c r="AT12983" i="3"/>
  <c r="AW12982" i="3"/>
  <c r="AV12982" i="3"/>
  <c r="AU12982" i="3"/>
  <c r="AT12982" i="3"/>
  <c r="AW12981" i="3"/>
  <c r="AV12981" i="3"/>
  <c r="AU12981" i="3"/>
  <c r="AT12981" i="3"/>
  <c r="AW12980" i="3"/>
  <c r="AV12980" i="3"/>
  <c r="AU12980" i="3"/>
  <c r="AT12980" i="3"/>
  <c r="AW12979" i="3"/>
  <c r="AV12979" i="3"/>
  <c r="AU12979" i="3"/>
  <c r="AT12979" i="3"/>
  <c r="AW12978" i="3"/>
  <c r="AV12978" i="3"/>
  <c r="AU12978" i="3"/>
  <c r="AT12978" i="3"/>
  <c r="AW12977" i="3"/>
  <c r="AV12977" i="3"/>
  <c r="AU12977" i="3"/>
  <c r="AT12977" i="3"/>
  <c r="AW12976" i="3"/>
  <c r="AV12976" i="3"/>
  <c r="AU12976" i="3"/>
  <c r="AT12976" i="3"/>
  <c r="AW12975" i="3"/>
  <c r="AV12975" i="3"/>
  <c r="AU12975" i="3"/>
  <c r="AT12975" i="3"/>
  <c r="AW12974" i="3"/>
  <c r="AV12974" i="3"/>
  <c r="AU12974" i="3"/>
  <c r="AT12974" i="3"/>
  <c r="AW12973" i="3"/>
  <c r="AV12973" i="3"/>
  <c r="AU12973" i="3"/>
  <c r="AT12973" i="3"/>
  <c r="AW12972" i="3"/>
  <c r="AV12972" i="3"/>
  <c r="AU12972" i="3"/>
  <c r="AT12972" i="3"/>
  <c r="AW12971" i="3"/>
  <c r="AV12971" i="3"/>
  <c r="AU12971" i="3"/>
  <c r="AT12971" i="3"/>
  <c r="AW12970" i="3"/>
  <c r="AV12970" i="3"/>
  <c r="AU12970" i="3"/>
  <c r="AT12970" i="3"/>
  <c r="AW12969" i="3"/>
  <c r="AV12969" i="3"/>
  <c r="AU12969" i="3"/>
  <c r="AT12969" i="3"/>
  <c r="AW12968" i="3"/>
  <c r="AV12968" i="3"/>
  <c r="AU12968" i="3"/>
  <c r="AT12968" i="3"/>
  <c r="AW12967" i="3"/>
  <c r="AV12967" i="3"/>
  <c r="AU12967" i="3"/>
  <c r="AT12967" i="3"/>
  <c r="AW12966" i="3"/>
  <c r="AV12966" i="3"/>
  <c r="AU12966" i="3"/>
  <c r="AT12966" i="3"/>
  <c r="AW12965" i="3"/>
  <c r="AV12965" i="3"/>
  <c r="AU12965" i="3"/>
  <c r="AT12965" i="3"/>
  <c r="AW12964" i="3"/>
  <c r="AV12964" i="3"/>
  <c r="AU12964" i="3"/>
  <c r="AT12964" i="3"/>
  <c r="AW12963" i="3"/>
  <c r="AV12963" i="3"/>
  <c r="AU12963" i="3"/>
  <c r="AT12963" i="3"/>
  <c r="AW12962" i="3"/>
  <c r="AV12962" i="3"/>
  <c r="AU12962" i="3"/>
  <c r="AT12962" i="3"/>
  <c r="AW12961" i="3"/>
  <c r="AV12961" i="3"/>
  <c r="AU12961" i="3"/>
  <c r="AT12961" i="3"/>
  <c r="AW12960" i="3"/>
  <c r="AV12960" i="3"/>
  <c r="AU12960" i="3"/>
  <c r="AT12960" i="3"/>
  <c r="AW12959" i="3"/>
  <c r="AV12959" i="3"/>
  <c r="AU12959" i="3"/>
  <c r="AT12959" i="3"/>
  <c r="AW12958" i="3"/>
  <c r="AV12958" i="3"/>
  <c r="AU12958" i="3"/>
  <c r="AT12958" i="3"/>
  <c r="AW12957" i="3"/>
  <c r="AV12957" i="3"/>
  <c r="AU12957" i="3"/>
  <c r="AT12957" i="3"/>
  <c r="AW12956" i="3"/>
  <c r="AV12956" i="3"/>
  <c r="AU12956" i="3"/>
  <c r="AT12956" i="3"/>
  <c r="AW12955" i="3"/>
  <c r="AV12955" i="3"/>
  <c r="AU12955" i="3"/>
  <c r="AT12955" i="3"/>
  <c r="AW12954" i="3"/>
  <c r="AV12954" i="3"/>
  <c r="AU12954" i="3"/>
  <c r="AT12954" i="3"/>
  <c r="AW12953" i="3"/>
  <c r="AV12953" i="3"/>
  <c r="AU12953" i="3"/>
  <c r="AT12953" i="3"/>
  <c r="AW12952" i="3"/>
  <c r="AV12952" i="3"/>
  <c r="AU12952" i="3"/>
  <c r="AT12952" i="3"/>
  <c r="AW12951" i="3"/>
  <c r="AV12951" i="3"/>
  <c r="AU12951" i="3"/>
  <c r="AT12951" i="3"/>
  <c r="AW12950" i="3"/>
  <c r="AV12950" i="3"/>
  <c r="AU12950" i="3"/>
  <c r="AT12950" i="3"/>
  <c r="AW12949" i="3"/>
  <c r="AV12949" i="3"/>
  <c r="AU12949" i="3"/>
  <c r="AT12949" i="3"/>
  <c r="AW12948" i="3"/>
  <c r="AV12948" i="3"/>
  <c r="AU12948" i="3"/>
  <c r="AT12948" i="3"/>
  <c r="AW12947" i="3"/>
  <c r="AV12947" i="3"/>
  <c r="AU12947" i="3"/>
  <c r="AT12947" i="3"/>
  <c r="AW12946" i="3"/>
  <c r="AV12946" i="3"/>
  <c r="AU12946" i="3"/>
  <c r="AT12946" i="3"/>
  <c r="AW12945" i="3"/>
  <c r="AV12945" i="3"/>
  <c r="AU12945" i="3"/>
  <c r="AT12945" i="3"/>
  <c r="AW12944" i="3"/>
  <c r="AV12944" i="3"/>
  <c r="AU12944" i="3"/>
  <c r="AT12944" i="3"/>
  <c r="AW12943" i="3"/>
  <c r="AV12943" i="3"/>
  <c r="AU12943" i="3"/>
  <c r="AT12943" i="3"/>
  <c r="AW12942" i="3"/>
  <c r="AV12942" i="3"/>
  <c r="AU12942" i="3"/>
  <c r="AT12942" i="3"/>
  <c r="AW12941" i="3"/>
  <c r="AV12941" i="3"/>
  <c r="AU12941" i="3"/>
  <c r="AT12941" i="3"/>
  <c r="AW12940" i="3"/>
  <c r="AV12940" i="3"/>
  <c r="AU12940" i="3"/>
  <c r="AT12940" i="3"/>
  <c r="AW12939" i="3"/>
  <c r="AV12939" i="3"/>
  <c r="AU12939" i="3"/>
  <c r="AT12939" i="3"/>
  <c r="AW12938" i="3"/>
  <c r="AV12938" i="3"/>
  <c r="AU12938" i="3"/>
  <c r="AT12938" i="3"/>
  <c r="AW12937" i="3"/>
  <c r="AV12937" i="3"/>
  <c r="AU12937" i="3"/>
  <c r="AT12937" i="3"/>
  <c r="AW12936" i="3"/>
  <c r="AV12936" i="3"/>
  <c r="AU12936" i="3"/>
  <c r="AT12936" i="3"/>
  <c r="AW12935" i="3"/>
  <c r="AV12935" i="3"/>
  <c r="AU12935" i="3"/>
  <c r="AT12935" i="3"/>
  <c r="AW12934" i="3"/>
  <c r="AV12934" i="3"/>
  <c r="AU12934" i="3"/>
  <c r="AT12934" i="3"/>
  <c r="AW12933" i="3"/>
  <c r="AV12933" i="3"/>
  <c r="AU12933" i="3"/>
  <c r="AT12933" i="3"/>
  <c r="AW12932" i="3"/>
  <c r="AV12932" i="3"/>
  <c r="AU12932" i="3"/>
  <c r="AT12932" i="3"/>
  <c r="AW12931" i="3"/>
  <c r="AV12931" i="3"/>
  <c r="AU12931" i="3"/>
  <c r="AT12931" i="3"/>
  <c r="AW12930" i="3"/>
  <c r="AV12930" i="3"/>
  <c r="AU12930" i="3"/>
  <c r="AT12930" i="3"/>
  <c r="AW12929" i="3"/>
  <c r="AV12929" i="3"/>
  <c r="AU12929" i="3"/>
  <c r="AT12929" i="3"/>
  <c r="AW12928" i="3"/>
  <c r="AV12928" i="3"/>
  <c r="AU12928" i="3"/>
  <c r="AT12928" i="3"/>
  <c r="AW12927" i="3"/>
  <c r="AV12927" i="3"/>
  <c r="AU12927" i="3"/>
  <c r="AT12927" i="3"/>
  <c r="AW12926" i="3"/>
  <c r="AV12926" i="3"/>
  <c r="AU12926" i="3"/>
  <c r="AT12926" i="3"/>
  <c r="AW12925" i="3"/>
  <c r="AV12925" i="3"/>
  <c r="AU12925" i="3"/>
  <c r="AT12925" i="3"/>
  <c r="AW12924" i="3"/>
  <c r="AV12924" i="3"/>
  <c r="AU12924" i="3"/>
  <c r="AT12924" i="3"/>
  <c r="AW12923" i="3"/>
  <c r="AV12923" i="3"/>
  <c r="AU12923" i="3"/>
  <c r="AT12923" i="3"/>
  <c r="AW12922" i="3"/>
  <c r="AV12922" i="3"/>
  <c r="AU12922" i="3"/>
  <c r="AT12922" i="3"/>
  <c r="AW12921" i="3"/>
  <c r="AV12921" i="3"/>
  <c r="AU12921" i="3"/>
  <c r="AT12921" i="3"/>
  <c r="AW12920" i="3"/>
  <c r="AV12920" i="3"/>
  <c r="AU12920" i="3"/>
  <c r="AT12920" i="3"/>
  <c r="AW12919" i="3"/>
  <c r="AV12919" i="3"/>
  <c r="AU12919" i="3"/>
  <c r="AT12919" i="3"/>
  <c r="AW12918" i="3"/>
  <c r="AV12918" i="3"/>
  <c r="AU12918" i="3"/>
  <c r="AT12918" i="3"/>
  <c r="AW12917" i="3"/>
  <c r="AV12917" i="3"/>
  <c r="AU12917" i="3"/>
  <c r="AT12917" i="3"/>
  <c r="AW12916" i="3"/>
  <c r="AV12916" i="3"/>
  <c r="AU12916" i="3"/>
  <c r="AT12916" i="3"/>
  <c r="AW12915" i="3"/>
  <c r="AV12915" i="3"/>
  <c r="AU12915" i="3"/>
  <c r="AT12915" i="3"/>
  <c r="AW12914" i="3"/>
  <c r="AV12914" i="3"/>
  <c r="AU12914" i="3"/>
  <c r="AT12914" i="3"/>
  <c r="AW12913" i="3"/>
  <c r="AV12913" i="3"/>
  <c r="AU12913" i="3"/>
  <c r="AT12913" i="3"/>
  <c r="AW12912" i="3"/>
  <c r="AV12912" i="3"/>
  <c r="AU12912" i="3"/>
  <c r="AT12912" i="3"/>
  <c r="AW12911" i="3"/>
  <c r="AV12911" i="3"/>
  <c r="AU12911" i="3"/>
  <c r="AT12911" i="3"/>
  <c r="AW12910" i="3"/>
  <c r="AV12910" i="3"/>
  <c r="AU12910" i="3"/>
  <c r="AT12910" i="3"/>
  <c r="AW12909" i="3"/>
  <c r="AV12909" i="3"/>
  <c r="AU12909" i="3"/>
  <c r="AT12909" i="3"/>
  <c r="AW12908" i="3"/>
  <c r="AV12908" i="3"/>
  <c r="AU12908" i="3"/>
  <c r="AT12908" i="3"/>
  <c r="AW12907" i="3"/>
  <c r="AV12907" i="3"/>
  <c r="AU12907" i="3"/>
  <c r="AT12907" i="3"/>
  <c r="AW12906" i="3"/>
  <c r="AV12906" i="3"/>
  <c r="AU12906" i="3"/>
  <c r="AT12906" i="3"/>
  <c r="AW12905" i="3"/>
  <c r="AV12905" i="3"/>
  <c r="AU12905" i="3"/>
  <c r="AT12905" i="3"/>
  <c r="AW12904" i="3"/>
  <c r="AV12904" i="3"/>
  <c r="AU12904" i="3"/>
  <c r="AT12904" i="3"/>
  <c r="AW12903" i="3"/>
  <c r="AV12903" i="3"/>
  <c r="AU12903" i="3"/>
  <c r="AT12903" i="3"/>
  <c r="AW12902" i="3"/>
  <c r="AV12902" i="3"/>
  <c r="AU12902" i="3"/>
  <c r="AT12902" i="3"/>
  <c r="AW12901" i="3"/>
  <c r="AV12901" i="3"/>
  <c r="AU12901" i="3"/>
  <c r="AT12901" i="3"/>
  <c r="AW12900" i="3"/>
  <c r="AV12900" i="3"/>
  <c r="AU12900" i="3"/>
  <c r="AT12900" i="3"/>
  <c r="AW12899" i="3"/>
  <c r="AV12899" i="3"/>
  <c r="AU12899" i="3"/>
  <c r="AT12899" i="3"/>
  <c r="AW12898" i="3"/>
  <c r="AV12898" i="3"/>
  <c r="AU12898" i="3"/>
  <c r="AT12898" i="3"/>
  <c r="AW12897" i="3"/>
  <c r="AV12897" i="3"/>
  <c r="AU12897" i="3"/>
  <c r="AT12897" i="3"/>
  <c r="AW12896" i="3"/>
  <c r="AV12896" i="3"/>
  <c r="AU12896" i="3"/>
  <c r="AT12896" i="3"/>
  <c r="AW12895" i="3"/>
  <c r="AV12895" i="3"/>
  <c r="AU12895" i="3"/>
  <c r="AT12895" i="3"/>
  <c r="AW12894" i="3"/>
  <c r="AV12894" i="3"/>
  <c r="AU12894" i="3"/>
  <c r="AT12894" i="3"/>
  <c r="AW12893" i="3"/>
  <c r="AV12893" i="3"/>
  <c r="AU12893" i="3"/>
  <c r="AT12893" i="3"/>
  <c r="AW12892" i="3"/>
  <c r="AV12892" i="3"/>
  <c r="AU12892" i="3"/>
  <c r="AT12892" i="3"/>
  <c r="AW12891" i="3"/>
  <c r="AV12891" i="3"/>
  <c r="AU12891" i="3"/>
  <c r="AT12891" i="3"/>
  <c r="AW12890" i="3"/>
  <c r="AV12890" i="3"/>
  <c r="AU12890" i="3"/>
  <c r="AT12890" i="3"/>
  <c r="AW12889" i="3"/>
  <c r="AV12889" i="3"/>
  <c r="AU12889" i="3"/>
  <c r="AT12889" i="3"/>
  <c r="AW12888" i="3"/>
  <c r="AV12888" i="3"/>
  <c r="AU12888" i="3"/>
  <c r="AT12888" i="3"/>
  <c r="AW12887" i="3"/>
  <c r="AV12887" i="3"/>
  <c r="AU12887" i="3"/>
  <c r="AT12887" i="3"/>
  <c r="AW12886" i="3"/>
  <c r="AV12886" i="3"/>
  <c r="AU12886" i="3"/>
  <c r="AT12886" i="3"/>
  <c r="AW12885" i="3"/>
  <c r="AV12885" i="3"/>
  <c r="AU12885" i="3"/>
  <c r="AT12885" i="3"/>
  <c r="AW12884" i="3"/>
  <c r="AV12884" i="3"/>
  <c r="AU12884" i="3"/>
  <c r="AT12884" i="3"/>
  <c r="AW12883" i="3"/>
  <c r="AV12883" i="3"/>
  <c r="AU12883" i="3"/>
  <c r="AT12883" i="3"/>
  <c r="AW12882" i="3"/>
  <c r="AV12882" i="3"/>
  <c r="AU12882" i="3"/>
  <c r="AT12882" i="3"/>
  <c r="AW12881" i="3"/>
  <c r="AV12881" i="3"/>
  <c r="AU12881" i="3"/>
  <c r="AT12881" i="3"/>
  <c r="AW12880" i="3"/>
  <c r="AV12880" i="3"/>
  <c r="AU12880" i="3"/>
  <c r="AT12880" i="3"/>
  <c r="AW12879" i="3"/>
  <c r="AV12879" i="3"/>
  <c r="AU12879" i="3"/>
  <c r="AT12879" i="3"/>
  <c r="AW12878" i="3"/>
  <c r="AV12878" i="3"/>
  <c r="AU12878" i="3"/>
  <c r="AT12878" i="3"/>
  <c r="AW12877" i="3"/>
  <c r="AV12877" i="3"/>
  <c r="AU12877" i="3"/>
  <c r="AT12877" i="3"/>
  <c r="AW12876" i="3"/>
  <c r="AV12876" i="3"/>
  <c r="AU12876" i="3"/>
  <c r="AT12876" i="3"/>
  <c r="AW12875" i="3"/>
  <c r="AV12875" i="3"/>
  <c r="AU12875" i="3"/>
  <c r="AT12875" i="3"/>
  <c r="AW12874" i="3"/>
  <c r="AV12874" i="3"/>
  <c r="AU12874" i="3"/>
  <c r="AT12874" i="3"/>
  <c r="AW12873" i="3"/>
  <c r="AV12873" i="3"/>
  <c r="AU12873" i="3"/>
  <c r="AT12873" i="3"/>
  <c r="AW12872" i="3"/>
  <c r="AV12872" i="3"/>
  <c r="AU12872" i="3"/>
  <c r="AT12872" i="3"/>
  <c r="AW12871" i="3"/>
  <c r="AV12871" i="3"/>
  <c r="AU12871" i="3"/>
  <c r="AT12871" i="3"/>
  <c r="AW12870" i="3"/>
  <c r="AV12870" i="3"/>
  <c r="AU12870" i="3"/>
  <c r="AT12870" i="3"/>
  <c r="AW12869" i="3"/>
  <c r="AV12869" i="3"/>
  <c r="AU12869" i="3"/>
  <c r="AT12869" i="3"/>
  <c r="AW12868" i="3"/>
  <c r="AV12868" i="3"/>
  <c r="AU12868" i="3"/>
  <c r="AT12868" i="3"/>
  <c r="AW12867" i="3"/>
  <c r="AV12867" i="3"/>
  <c r="AU12867" i="3"/>
  <c r="AT12867" i="3"/>
  <c r="AW12866" i="3"/>
  <c r="AV12866" i="3"/>
  <c r="AU12866" i="3"/>
  <c r="AT12866" i="3"/>
  <c r="AW12865" i="3"/>
  <c r="AV12865" i="3"/>
  <c r="AU12865" i="3"/>
  <c r="AT12865" i="3"/>
  <c r="AW12864" i="3"/>
  <c r="AV12864" i="3"/>
  <c r="AU12864" i="3"/>
  <c r="AT12864" i="3"/>
  <c r="AW12863" i="3"/>
  <c r="AV12863" i="3"/>
  <c r="AU12863" i="3"/>
  <c r="AT12863" i="3"/>
  <c r="AW12862" i="3"/>
  <c r="AV12862" i="3"/>
  <c r="AU12862" i="3"/>
  <c r="AT12862" i="3"/>
  <c r="AW12861" i="3"/>
  <c r="AV12861" i="3"/>
  <c r="AU12861" i="3"/>
  <c r="AT12861" i="3"/>
  <c r="AW12860" i="3"/>
  <c r="AV12860" i="3"/>
  <c r="AU12860" i="3"/>
  <c r="AT12860" i="3"/>
  <c r="AW12859" i="3"/>
  <c r="AV12859" i="3"/>
  <c r="AU12859" i="3"/>
  <c r="AT12859" i="3"/>
  <c r="AW12858" i="3"/>
  <c r="AV12858" i="3"/>
  <c r="AU12858" i="3"/>
  <c r="AT12858" i="3"/>
  <c r="AW12857" i="3"/>
  <c r="AV12857" i="3"/>
  <c r="AU12857" i="3"/>
  <c r="AT12857" i="3"/>
  <c r="AW12856" i="3"/>
  <c r="AV12856" i="3"/>
  <c r="AU12856" i="3"/>
  <c r="AT12856" i="3"/>
  <c r="AW12855" i="3"/>
  <c r="AV12855" i="3"/>
  <c r="AU12855" i="3"/>
  <c r="AT12855" i="3"/>
  <c r="AW12854" i="3"/>
  <c r="AV12854" i="3"/>
  <c r="AU12854" i="3"/>
  <c r="AT12854" i="3"/>
  <c r="AW12853" i="3"/>
  <c r="AV12853" i="3"/>
  <c r="AU12853" i="3"/>
  <c r="AT12853" i="3"/>
  <c r="AW12852" i="3"/>
  <c r="AV12852" i="3"/>
  <c r="AU12852" i="3"/>
  <c r="AT12852" i="3"/>
  <c r="AW12851" i="3"/>
  <c r="AV12851" i="3"/>
  <c r="AU12851" i="3"/>
  <c r="AT12851" i="3"/>
  <c r="AW12850" i="3"/>
  <c r="AV12850" i="3"/>
  <c r="AU12850" i="3"/>
  <c r="AT12850" i="3"/>
  <c r="AW12849" i="3"/>
  <c r="AV12849" i="3"/>
  <c r="AU12849" i="3"/>
  <c r="AT12849" i="3"/>
  <c r="AW12848" i="3"/>
  <c r="AV12848" i="3"/>
  <c r="AU12848" i="3"/>
  <c r="AT12848" i="3"/>
  <c r="AW12847" i="3"/>
  <c r="AV12847" i="3"/>
  <c r="AU12847" i="3"/>
  <c r="AT12847" i="3"/>
  <c r="AW12846" i="3"/>
  <c r="AV12846" i="3"/>
  <c r="AU12846" i="3"/>
  <c r="AT12846" i="3"/>
  <c r="AW12845" i="3"/>
  <c r="AV12845" i="3"/>
  <c r="AU12845" i="3"/>
  <c r="AT12845" i="3"/>
  <c r="AW12844" i="3"/>
  <c r="AV12844" i="3"/>
  <c r="AU12844" i="3"/>
  <c r="AT12844" i="3"/>
  <c r="AW12843" i="3"/>
  <c r="AV12843" i="3"/>
  <c r="AU12843" i="3"/>
  <c r="AT12843" i="3"/>
  <c r="AW12842" i="3"/>
  <c r="AV12842" i="3"/>
  <c r="AU12842" i="3"/>
  <c r="AT12842" i="3"/>
  <c r="AW12841" i="3"/>
  <c r="AV12841" i="3"/>
  <c r="AU12841" i="3"/>
  <c r="AT12841" i="3"/>
  <c r="AW12840" i="3"/>
  <c r="AV12840" i="3"/>
  <c r="AU12840" i="3"/>
  <c r="AT12840" i="3"/>
  <c r="AW12839" i="3"/>
  <c r="AV12839" i="3"/>
  <c r="AU12839" i="3"/>
  <c r="AT12839" i="3"/>
  <c r="AW12838" i="3"/>
  <c r="AV12838" i="3"/>
  <c r="AU12838" i="3"/>
  <c r="AT12838" i="3"/>
  <c r="AW12837" i="3"/>
  <c r="AV12837" i="3"/>
  <c r="AU12837" i="3"/>
  <c r="AT12837" i="3"/>
  <c r="AW12836" i="3"/>
  <c r="AV12836" i="3"/>
  <c r="AU12836" i="3"/>
  <c r="AT12836" i="3"/>
  <c r="AW12835" i="3"/>
  <c r="AV12835" i="3"/>
  <c r="AU12835" i="3"/>
  <c r="AT12835" i="3"/>
  <c r="AW12834" i="3"/>
  <c r="AV12834" i="3"/>
  <c r="AU12834" i="3"/>
  <c r="AT12834" i="3"/>
  <c r="AW12833" i="3"/>
  <c r="AV12833" i="3"/>
  <c r="AU12833" i="3"/>
  <c r="AT12833" i="3"/>
  <c r="AW12832" i="3"/>
  <c r="AV12832" i="3"/>
  <c r="AU12832" i="3"/>
  <c r="AT12832" i="3"/>
  <c r="AW12831" i="3"/>
  <c r="AV12831" i="3"/>
  <c r="AU12831" i="3"/>
  <c r="AT12831" i="3"/>
  <c r="AW12830" i="3"/>
  <c r="AV12830" i="3"/>
  <c r="AU12830" i="3"/>
  <c r="AT12830" i="3"/>
  <c r="AW12829" i="3"/>
  <c r="AV12829" i="3"/>
  <c r="AU12829" i="3"/>
  <c r="AT12829" i="3"/>
  <c r="AW12828" i="3"/>
  <c r="AV12828" i="3"/>
  <c r="AU12828" i="3"/>
  <c r="AT12828" i="3"/>
  <c r="AW12827" i="3"/>
  <c r="AV12827" i="3"/>
  <c r="AU12827" i="3"/>
  <c r="AT12827" i="3"/>
  <c r="AW12826" i="3"/>
  <c r="AV12826" i="3"/>
  <c r="AU12826" i="3"/>
  <c r="AT12826" i="3"/>
  <c r="AW12825" i="3"/>
  <c r="AV12825" i="3"/>
  <c r="AU12825" i="3"/>
  <c r="AT12825" i="3"/>
  <c r="AW12824" i="3"/>
  <c r="AV12824" i="3"/>
  <c r="AU12824" i="3"/>
  <c r="AT12824" i="3"/>
  <c r="AW12823" i="3"/>
  <c r="AV12823" i="3"/>
  <c r="AU12823" i="3"/>
  <c r="AT12823" i="3"/>
  <c r="AW12822" i="3"/>
  <c r="AV12822" i="3"/>
  <c r="AU12822" i="3"/>
  <c r="AT12822" i="3"/>
  <c r="AW12821" i="3"/>
  <c r="AV12821" i="3"/>
  <c r="AU12821" i="3"/>
  <c r="AT12821" i="3"/>
  <c r="AW12820" i="3"/>
  <c r="AV12820" i="3"/>
  <c r="AU12820" i="3"/>
  <c r="AT12820" i="3"/>
  <c r="AW12819" i="3"/>
  <c r="AV12819" i="3"/>
  <c r="AU12819" i="3"/>
  <c r="AT12819" i="3"/>
  <c r="AW12818" i="3"/>
  <c r="AV12818" i="3"/>
  <c r="AU12818" i="3"/>
  <c r="AT12818" i="3"/>
  <c r="AW12817" i="3"/>
  <c r="AV12817" i="3"/>
  <c r="AU12817" i="3"/>
  <c r="AT12817" i="3"/>
  <c r="AW12816" i="3"/>
  <c r="AV12816" i="3"/>
  <c r="AU12816" i="3"/>
  <c r="AT12816" i="3"/>
  <c r="AW12815" i="3"/>
  <c r="AV12815" i="3"/>
  <c r="AU12815" i="3"/>
  <c r="AT12815" i="3"/>
  <c r="AW12814" i="3"/>
  <c r="AV12814" i="3"/>
  <c r="AU12814" i="3"/>
  <c r="AT12814" i="3"/>
  <c r="AW12813" i="3"/>
  <c r="AV12813" i="3"/>
  <c r="AU12813" i="3"/>
  <c r="AT12813" i="3"/>
  <c r="AW12812" i="3"/>
  <c r="AV12812" i="3"/>
  <c r="AU12812" i="3"/>
  <c r="AT12812" i="3"/>
  <c r="AW12811" i="3"/>
  <c r="AV12811" i="3"/>
  <c r="AU12811" i="3"/>
  <c r="AT12811" i="3"/>
  <c r="AW12810" i="3"/>
  <c r="AV12810" i="3"/>
  <c r="AU12810" i="3"/>
  <c r="AT12810" i="3"/>
  <c r="AW12809" i="3"/>
  <c r="AV12809" i="3"/>
  <c r="AU12809" i="3"/>
  <c r="AT12809" i="3"/>
  <c r="AW12808" i="3"/>
  <c r="AV12808" i="3"/>
  <c r="AU12808" i="3"/>
  <c r="AT12808" i="3"/>
  <c r="AW12807" i="3"/>
  <c r="AV12807" i="3"/>
  <c r="AU12807" i="3"/>
  <c r="AT12807" i="3"/>
  <c r="AW12806" i="3"/>
  <c r="AV12806" i="3"/>
  <c r="AU12806" i="3"/>
  <c r="AT12806" i="3"/>
  <c r="AW12805" i="3"/>
  <c r="AV12805" i="3"/>
  <c r="AU12805" i="3"/>
  <c r="AT12805" i="3"/>
  <c r="AW12804" i="3"/>
  <c r="AV12804" i="3"/>
  <c r="AU12804" i="3"/>
  <c r="AT12804" i="3"/>
  <c r="AW12803" i="3"/>
  <c r="AV12803" i="3"/>
  <c r="AU12803" i="3"/>
  <c r="AT12803" i="3"/>
  <c r="AW12802" i="3"/>
  <c r="AV12802" i="3"/>
  <c r="AU12802" i="3"/>
  <c r="AT12802" i="3"/>
  <c r="AW12801" i="3"/>
  <c r="AV12801" i="3"/>
  <c r="AU12801" i="3"/>
  <c r="AT12801" i="3"/>
  <c r="AW12800" i="3"/>
  <c r="AV12800" i="3"/>
  <c r="AU12800" i="3"/>
  <c r="AT12800" i="3"/>
  <c r="AW12799" i="3"/>
  <c r="AV12799" i="3"/>
  <c r="AU12799" i="3"/>
  <c r="AT12799" i="3"/>
  <c r="AW12798" i="3"/>
  <c r="AV12798" i="3"/>
  <c r="AU12798" i="3"/>
  <c r="AT12798" i="3"/>
  <c r="AW12797" i="3"/>
  <c r="AV12797" i="3"/>
  <c r="AU12797" i="3"/>
  <c r="AT12797" i="3"/>
  <c r="AW12796" i="3"/>
  <c r="AV12796" i="3"/>
  <c r="AU12796" i="3"/>
  <c r="AT12796" i="3"/>
  <c r="AW12795" i="3"/>
  <c r="AV12795" i="3"/>
  <c r="AU12795" i="3"/>
  <c r="AT12795" i="3"/>
  <c r="AW12794" i="3"/>
  <c r="AV12794" i="3"/>
  <c r="AU12794" i="3"/>
  <c r="AT12794" i="3"/>
  <c r="AW12793" i="3"/>
  <c r="AV12793" i="3"/>
  <c r="AU12793" i="3"/>
  <c r="AT12793" i="3"/>
  <c r="AW12792" i="3"/>
  <c r="AV12792" i="3"/>
  <c r="AU12792" i="3"/>
  <c r="AT12792" i="3"/>
  <c r="AW12791" i="3"/>
  <c r="AV12791" i="3"/>
  <c r="AU12791" i="3"/>
  <c r="AT12791" i="3"/>
  <c r="AW12790" i="3"/>
  <c r="AV12790" i="3"/>
  <c r="AU12790" i="3"/>
  <c r="AT12790" i="3"/>
  <c r="AW12789" i="3"/>
  <c r="AV12789" i="3"/>
  <c r="AU12789" i="3"/>
  <c r="AT12789" i="3"/>
  <c r="AW12788" i="3"/>
  <c r="AV12788" i="3"/>
  <c r="AU12788" i="3"/>
  <c r="AT12788" i="3"/>
  <c r="AW12787" i="3"/>
  <c r="AV12787" i="3"/>
  <c r="AU12787" i="3"/>
  <c r="AT12787" i="3"/>
  <c r="AW12786" i="3"/>
  <c r="AV12786" i="3"/>
  <c r="AU12786" i="3"/>
  <c r="AT12786" i="3"/>
  <c r="AW12785" i="3"/>
  <c r="AV12785" i="3"/>
  <c r="AU12785" i="3"/>
  <c r="AT12785" i="3"/>
  <c r="AW12784" i="3"/>
  <c r="AV12784" i="3"/>
  <c r="AU12784" i="3"/>
  <c r="AT12784" i="3"/>
  <c r="AW12783" i="3"/>
  <c r="AV12783" i="3"/>
  <c r="AU12783" i="3"/>
  <c r="AT12783" i="3"/>
  <c r="AW12782" i="3"/>
  <c r="AV12782" i="3"/>
  <c r="AU12782" i="3"/>
  <c r="AT12782" i="3"/>
  <c r="AW12781" i="3"/>
  <c r="AV12781" i="3"/>
  <c r="AU12781" i="3"/>
  <c r="AT12781" i="3"/>
  <c r="AW12780" i="3"/>
  <c r="AV12780" i="3"/>
  <c r="AU12780" i="3"/>
  <c r="AT12780" i="3"/>
  <c r="AW12779" i="3"/>
  <c r="AV12779" i="3"/>
  <c r="AU12779" i="3"/>
  <c r="AT12779" i="3"/>
  <c r="AW12778" i="3"/>
  <c r="AV12778" i="3"/>
  <c r="AU12778" i="3"/>
  <c r="AT12778" i="3"/>
  <c r="AW12777" i="3"/>
  <c r="AV12777" i="3"/>
  <c r="AU12777" i="3"/>
  <c r="AT12777" i="3"/>
  <c r="AW12776" i="3"/>
  <c r="AV12776" i="3"/>
  <c r="AU12776" i="3"/>
  <c r="AT12776" i="3"/>
  <c r="AW12775" i="3"/>
  <c r="AV12775" i="3"/>
  <c r="AU12775" i="3"/>
  <c r="AT12775" i="3"/>
  <c r="AW12774" i="3"/>
  <c r="AV12774" i="3"/>
  <c r="AU12774" i="3"/>
  <c r="AT12774" i="3"/>
  <c r="AW12773" i="3"/>
  <c r="AV12773" i="3"/>
  <c r="AU12773" i="3"/>
  <c r="AT12773" i="3"/>
  <c r="AW12772" i="3"/>
  <c r="AV12772" i="3"/>
  <c r="AU12772" i="3"/>
  <c r="AT12772" i="3"/>
  <c r="AW12771" i="3"/>
  <c r="AV12771" i="3"/>
  <c r="AU12771" i="3"/>
  <c r="AT12771" i="3"/>
  <c r="AW12770" i="3"/>
  <c r="AV12770" i="3"/>
  <c r="AU12770" i="3"/>
  <c r="AT12770" i="3"/>
  <c r="AW12769" i="3"/>
  <c r="AV12769" i="3"/>
  <c r="AU12769" i="3"/>
  <c r="AT12769" i="3"/>
  <c r="AW12768" i="3"/>
  <c r="AV12768" i="3"/>
  <c r="AU12768" i="3"/>
  <c r="AT12768" i="3"/>
  <c r="AW12767" i="3"/>
  <c r="AV12767" i="3"/>
  <c r="AU12767" i="3"/>
  <c r="AT12767" i="3"/>
  <c r="AW12766" i="3"/>
  <c r="AV12766" i="3"/>
  <c r="AU12766" i="3"/>
  <c r="AT12766" i="3"/>
  <c r="AW12765" i="3"/>
  <c r="AV12765" i="3"/>
  <c r="AU12765" i="3"/>
  <c r="AT12765" i="3"/>
  <c r="AW12764" i="3"/>
  <c r="AV12764" i="3"/>
  <c r="AU12764" i="3"/>
  <c r="AT12764" i="3"/>
  <c r="AW12763" i="3"/>
  <c r="AV12763" i="3"/>
  <c r="AU12763" i="3"/>
  <c r="AT12763" i="3"/>
  <c r="AW12762" i="3"/>
  <c r="AV12762" i="3"/>
  <c r="AU12762" i="3"/>
  <c r="AT12762" i="3"/>
  <c r="AW12761" i="3"/>
  <c r="AV12761" i="3"/>
  <c r="AU12761" i="3"/>
  <c r="AT12761" i="3"/>
  <c r="AW12760" i="3"/>
  <c r="AV12760" i="3"/>
  <c r="AU12760" i="3"/>
  <c r="AT12760" i="3"/>
  <c r="AW12759" i="3"/>
  <c r="AV12759" i="3"/>
  <c r="AU12759" i="3"/>
  <c r="AT12759" i="3"/>
  <c r="AW12758" i="3"/>
  <c r="AV12758" i="3"/>
  <c r="AU12758" i="3"/>
  <c r="AT12758" i="3"/>
  <c r="AW12757" i="3"/>
  <c r="AV12757" i="3"/>
  <c r="AU12757" i="3"/>
  <c r="AT12757" i="3"/>
  <c r="AW12756" i="3"/>
  <c r="AV12756" i="3"/>
  <c r="AU12756" i="3"/>
  <c r="AT12756" i="3"/>
  <c r="AW12755" i="3"/>
  <c r="AV12755" i="3"/>
  <c r="AU12755" i="3"/>
  <c r="AT12755" i="3"/>
  <c r="AW12754" i="3"/>
  <c r="AV12754" i="3"/>
  <c r="AU12754" i="3"/>
  <c r="AT12754" i="3"/>
  <c r="AW12753" i="3"/>
  <c r="AV12753" i="3"/>
  <c r="AU12753" i="3"/>
  <c r="AT12753" i="3"/>
  <c r="AW12752" i="3"/>
  <c r="AV12752" i="3"/>
  <c r="AU12752" i="3"/>
  <c r="AT12752" i="3"/>
  <c r="AW12751" i="3"/>
  <c r="AV12751" i="3"/>
  <c r="AU12751" i="3"/>
  <c r="AT12751" i="3"/>
  <c r="AW12750" i="3"/>
  <c r="AV12750" i="3"/>
  <c r="AU12750" i="3"/>
  <c r="AT12750" i="3"/>
  <c r="AW12749" i="3"/>
  <c r="AV12749" i="3"/>
  <c r="AU12749" i="3"/>
  <c r="AT12749" i="3"/>
  <c r="AW12748" i="3"/>
  <c r="AV12748" i="3"/>
  <c r="AU12748" i="3"/>
  <c r="AT12748" i="3"/>
  <c r="AW12747" i="3"/>
  <c r="AV12747" i="3"/>
  <c r="AU12747" i="3"/>
  <c r="AT12747" i="3"/>
  <c r="AW12746" i="3"/>
  <c r="AV12746" i="3"/>
  <c r="AU12746" i="3"/>
  <c r="AT12746" i="3"/>
  <c r="AW12745" i="3"/>
  <c r="AV12745" i="3"/>
  <c r="AU12745" i="3"/>
  <c r="AT12745" i="3"/>
  <c r="AW12744" i="3"/>
  <c r="AV12744" i="3"/>
  <c r="AU12744" i="3"/>
  <c r="AT12744" i="3"/>
  <c r="AW12743" i="3"/>
  <c r="AV12743" i="3"/>
  <c r="AU12743" i="3"/>
  <c r="AT12743" i="3"/>
  <c r="AW12742" i="3"/>
  <c r="AV12742" i="3"/>
  <c r="AU12742" i="3"/>
  <c r="AT12742" i="3"/>
  <c r="AW12741" i="3"/>
  <c r="AV12741" i="3"/>
  <c r="AU12741" i="3"/>
  <c r="AT12741" i="3"/>
  <c r="AW12740" i="3"/>
  <c r="AV12740" i="3"/>
  <c r="AU12740" i="3"/>
  <c r="AT12740" i="3"/>
  <c r="AW12739" i="3"/>
  <c r="AV12739" i="3"/>
  <c r="AU12739" i="3"/>
  <c r="AT12739" i="3"/>
  <c r="AW12738" i="3"/>
  <c r="AV12738" i="3"/>
  <c r="AU12738" i="3"/>
  <c r="AT12738" i="3"/>
  <c r="AW12737" i="3"/>
  <c r="AV12737" i="3"/>
  <c r="AU12737" i="3"/>
  <c r="AT12737" i="3"/>
  <c r="AW12736" i="3"/>
  <c r="AV12736" i="3"/>
  <c r="AU12736" i="3"/>
  <c r="AT12736" i="3"/>
  <c r="AW12735" i="3"/>
  <c r="AV12735" i="3"/>
  <c r="AU12735" i="3"/>
  <c r="AT12735" i="3"/>
  <c r="AW12734" i="3"/>
  <c r="AV12734" i="3"/>
  <c r="AU12734" i="3"/>
  <c r="AT12734" i="3"/>
  <c r="AW12733" i="3"/>
  <c r="AV12733" i="3"/>
  <c r="AU12733" i="3"/>
  <c r="AT12733" i="3"/>
  <c r="AW12732" i="3"/>
  <c r="AV12732" i="3"/>
  <c r="AU12732" i="3"/>
  <c r="AT12732" i="3"/>
  <c r="AW12731" i="3"/>
  <c r="AV12731" i="3"/>
  <c r="AU12731" i="3"/>
  <c r="AT12731" i="3"/>
  <c r="AW12730" i="3"/>
  <c r="AV12730" i="3"/>
  <c r="AU12730" i="3"/>
  <c r="AT12730" i="3"/>
  <c r="AW12729" i="3"/>
  <c r="AV12729" i="3"/>
  <c r="AU12729" i="3"/>
  <c r="AT12729" i="3"/>
  <c r="AW12728" i="3"/>
  <c r="AV12728" i="3"/>
  <c r="AU12728" i="3"/>
  <c r="AT12728" i="3"/>
  <c r="AW12727" i="3"/>
  <c r="AV12727" i="3"/>
  <c r="AU12727" i="3"/>
  <c r="AT12727" i="3"/>
  <c r="AW12726" i="3"/>
  <c r="AV12726" i="3"/>
  <c r="AU12726" i="3"/>
  <c r="AT12726" i="3"/>
  <c r="AW12725" i="3"/>
  <c r="AV12725" i="3"/>
  <c r="AU12725" i="3"/>
  <c r="AT12725" i="3"/>
  <c r="AW12724" i="3"/>
  <c r="AV12724" i="3"/>
  <c r="AU12724" i="3"/>
  <c r="AT12724" i="3"/>
  <c r="AW12723" i="3"/>
  <c r="AV12723" i="3"/>
  <c r="AU12723" i="3"/>
  <c r="AT12723" i="3"/>
  <c r="AW12722" i="3"/>
  <c r="AV12722" i="3"/>
  <c r="AU12722" i="3"/>
  <c r="AT12722" i="3"/>
  <c r="AW12721" i="3"/>
  <c r="AV12721" i="3"/>
  <c r="AU12721" i="3"/>
  <c r="AT12721" i="3"/>
  <c r="AW12720" i="3"/>
  <c r="AV12720" i="3"/>
  <c r="AU12720" i="3"/>
  <c r="AT12720" i="3"/>
  <c r="AW12719" i="3"/>
  <c r="AV12719" i="3"/>
  <c r="AU12719" i="3"/>
  <c r="AT12719" i="3"/>
  <c r="AW12718" i="3"/>
  <c r="AV12718" i="3"/>
  <c r="AU12718" i="3"/>
  <c r="AT12718" i="3"/>
  <c r="AW12717" i="3"/>
  <c r="AV12717" i="3"/>
  <c r="AU12717" i="3"/>
  <c r="AT12717" i="3"/>
  <c r="AW12716" i="3"/>
  <c r="AV12716" i="3"/>
  <c r="AU12716" i="3"/>
  <c r="AT12716" i="3"/>
  <c r="AW12715" i="3"/>
  <c r="AV12715" i="3"/>
  <c r="AU12715" i="3"/>
  <c r="AT12715" i="3"/>
  <c r="AW12714" i="3"/>
  <c r="AV12714" i="3"/>
  <c r="AU12714" i="3"/>
  <c r="AT12714" i="3"/>
  <c r="AW12713" i="3"/>
  <c r="AV12713" i="3"/>
  <c r="AU12713" i="3"/>
  <c r="AT12713" i="3"/>
  <c r="AW12712" i="3"/>
  <c r="AV12712" i="3"/>
  <c r="AU12712" i="3"/>
  <c r="AT12712" i="3"/>
  <c r="AW12711" i="3"/>
  <c r="AV12711" i="3"/>
  <c r="AU12711" i="3"/>
  <c r="AT12711" i="3"/>
  <c r="AW12710" i="3"/>
  <c r="AV12710" i="3"/>
  <c r="AU12710" i="3"/>
  <c r="AT12710" i="3"/>
  <c r="AW12709" i="3"/>
  <c r="AV12709" i="3"/>
  <c r="AU12709" i="3"/>
  <c r="AT12709" i="3"/>
  <c r="AW12708" i="3"/>
  <c r="AV12708" i="3"/>
  <c r="AU12708" i="3"/>
  <c r="AT12708" i="3"/>
  <c r="AW12707" i="3"/>
  <c r="AV12707" i="3"/>
  <c r="AU12707" i="3"/>
  <c r="AT12707" i="3"/>
  <c r="AW12706" i="3"/>
  <c r="AV12706" i="3"/>
  <c r="AU12706" i="3"/>
  <c r="AT12706" i="3"/>
  <c r="AW12705" i="3"/>
  <c r="AV12705" i="3"/>
  <c r="AU12705" i="3"/>
  <c r="AT12705" i="3"/>
  <c r="AW12704" i="3"/>
  <c r="AV12704" i="3"/>
  <c r="AU12704" i="3"/>
  <c r="AT12704" i="3"/>
  <c r="AW12703" i="3"/>
  <c r="AV12703" i="3"/>
  <c r="AU12703" i="3"/>
  <c r="AT12703" i="3"/>
  <c r="AW12702" i="3"/>
  <c r="AV12702" i="3"/>
  <c r="AU12702" i="3"/>
  <c r="AT12702" i="3"/>
  <c r="AW12701" i="3"/>
  <c r="AV12701" i="3"/>
  <c r="AU12701" i="3"/>
  <c r="AT12701" i="3"/>
  <c r="AW12700" i="3"/>
  <c r="AV12700" i="3"/>
  <c r="AU12700" i="3"/>
  <c r="AT12700" i="3"/>
  <c r="AW12699" i="3"/>
  <c r="AV12699" i="3"/>
  <c r="AU12699" i="3"/>
  <c r="AT12699" i="3"/>
  <c r="AW12698" i="3"/>
  <c r="AV12698" i="3"/>
  <c r="AU12698" i="3"/>
  <c r="AT12698" i="3"/>
  <c r="AW12697" i="3"/>
  <c r="AV12697" i="3"/>
  <c r="AU12697" i="3"/>
  <c r="AT12697" i="3"/>
  <c r="AW12696" i="3"/>
  <c r="AV12696" i="3"/>
  <c r="AU12696" i="3"/>
  <c r="AT12696" i="3"/>
  <c r="AW12695" i="3"/>
  <c r="AV12695" i="3"/>
  <c r="AU12695" i="3"/>
  <c r="AT12695" i="3"/>
  <c r="AW12694" i="3"/>
  <c r="AV12694" i="3"/>
  <c r="AU12694" i="3"/>
  <c r="AT12694" i="3"/>
  <c r="AW12693" i="3"/>
  <c r="AV12693" i="3"/>
  <c r="AU12693" i="3"/>
  <c r="AT12693" i="3"/>
  <c r="AW12692" i="3"/>
  <c r="AV12692" i="3"/>
  <c r="AU12692" i="3"/>
  <c r="AT12692" i="3"/>
  <c r="AW12691" i="3"/>
  <c r="AV12691" i="3"/>
  <c r="AU12691" i="3"/>
  <c r="AT12691" i="3"/>
  <c r="AW12690" i="3"/>
  <c r="AV12690" i="3"/>
  <c r="AU12690" i="3"/>
  <c r="AT12690" i="3"/>
  <c r="AW12689" i="3"/>
  <c r="AV12689" i="3"/>
  <c r="AU12689" i="3"/>
  <c r="AT12689" i="3"/>
  <c r="AW12688" i="3"/>
  <c r="AV12688" i="3"/>
  <c r="AU12688" i="3"/>
  <c r="AT12688" i="3"/>
  <c r="AW12687" i="3"/>
  <c r="AV12687" i="3"/>
  <c r="AU12687" i="3"/>
  <c r="AT12687" i="3"/>
  <c r="AW12686" i="3"/>
  <c r="AV12686" i="3"/>
  <c r="AU12686" i="3"/>
  <c r="AT12686" i="3"/>
  <c r="AW12685" i="3"/>
  <c r="AV12685" i="3"/>
  <c r="AU12685" i="3"/>
  <c r="AT12685" i="3"/>
  <c r="AW12684" i="3"/>
  <c r="AV12684" i="3"/>
  <c r="AU12684" i="3"/>
  <c r="AT12684" i="3"/>
  <c r="AW12683" i="3"/>
  <c r="AV12683" i="3"/>
  <c r="AU12683" i="3"/>
  <c r="AT12683" i="3"/>
  <c r="AW12682" i="3"/>
  <c r="AV12682" i="3"/>
  <c r="AU12682" i="3"/>
  <c r="AT12682" i="3"/>
  <c r="AW12681" i="3"/>
  <c r="AV12681" i="3"/>
  <c r="AU12681" i="3"/>
  <c r="AT12681" i="3"/>
  <c r="AW12680" i="3"/>
  <c r="AV12680" i="3"/>
  <c r="AU12680" i="3"/>
  <c r="AT12680" i="3"/>
  <c r="AW12679" i="3"/>
  <c r="AV12679" i="3"/>
  <c r="AU12679" i="3"/>
  <c r="AT12679" i="3"/>
  <c r="AW12678" i="3"/>
  <c r="AV12678" i="3"/>
  <c r="AU12678" i="3"/>
  <c r="AT12678" i="3"/>
  <c r="AW12677" i="3"/>
  <c r="AV12677" i="3"/>
  <c r="AU12677" i="3"/>
  <c r="AT12677" i="3"/>
  <c r="AW12676" i="3"/>
  <c r="AV12676" i="3"/>
  <c r="AU12676" i="3"/>
  <c r="AT12676" i="3"/>
  <c r="AW12675" i="3"/>
  <c r="AV12675" i="3"/>
  <c r="AU12675" i="3"/>
  <c r="AT12675" i="3"/>
  <c r="AW12674" i="3"/>
  <c r="AV12674" i="3"/>
  <c r="AU12674" i="3"/>
  <c r="AT12674" i="3"/>
  <c r="AW12673" i="3"/>
  <c r="AV12673" i="3"/>
  <c r="AU12673" i="3"/>
  <c r="AT12673" i="3"/>
  <c r="AW12672" i="3"/>
  <c r="AV12672" i="3"/>
  <c r="AU12672" i="3"/>
  <c r="AT12672" i="3"/>
  <c r="AW12671" i="3"/>
  <c r="AV12671" i="3"/>
  <c r="AU12671" i="3"/>
  <c r="AT12671" i="3"/>
  <c r="AW12670" i="3"/>
  <c r="AV12670" i="3"/>
  <c r="AU12670" i="3"/>
  <c r="AT12670" i="3"/>
  <c r="AW12669" i="3"/>
  <c r="AV12669" i="3"/>
  <c r="AU12669" i="3"/>
  <c r="AT12669" i="3"/>
  <c r="AW12668" i="3"/>
  <c r="AV12668" i="3"/>
  <c r="AU12668" i="3"/>
  <c r="AT12668" i="3"/>
  <c r="AW12667" i="3"/>
  <c r="AV12667" i="3"/>
  <c r="AU12667" i="3"/>
  <c r="AT12667" i="3"/>
  <c r="AW12666" i="3"/>
  <c r="AV12666" i="3"/>
  <c r="AU12666" i="3"/>
  <c r="AT12666" i="3"/>
  <c r="AW12665" i="3"/>
  <c r="AV12665" i="3"/>
  <c r="AU12665" i="3"/>
  <c r="AT12665" i="3"/>
  <c r="AW12664" i="3"/>
  <c r="AV12664" i="3"/>
  <c r="AU12664" i="3"/>
  <c r="AT12664" i="3"/>
  <c r="AW12663" i="3"/>
  <c r="AV12663" i="3"/>
  <c r="AU12663" i="3"/>
  <c r="AT12663" i="3"/>
  <c r="AW12662" i="3"/>
  <c r="AV12662" i="3"/>
  <c r="AU12662" i="3"/>
  <c r="AT12662" i="3"/>
  <c r="AW12661" i="3"/>
  <c r="AV12661" i="3"/>
  <c r="AU12661" i="3"/>
  <c r="AT12661" i="3"/>
  <c r="AW12660" i="3"/>
  <c r="AV12660" i="3"/>
  <c r="AU12660" i="3"/>
  <c r="AT12660" i="3"/>
  <c r="AW12659" i="3"/>
  <c r="AV12659" i="3"/>
  <c r="AU12659" i="3"/>
  <c r="AT12659" i="3"/>
  <c r="AW12658" i="3"/>
  <c r="AV12658" i="3"/>
  <c r="AU12658" i="3"/>
  <c r="AT12658" i="3"/>
  <c r="AW12657" i="3"/>
  <c r="AV12657" i="3"/>
  <c r="AU12657" i="3"/>
  <c r="AT12657" i="3"/>
  <c r="AW12656" i="3"/>
  <c r="AV12656" i="3"/>
  <c r="AU12656" i="3"/>
  <c r="AT12656" i="3"/>
  <c r="AW12655" i="3"/>
  <c r="AV12655" i="3"/>
  <c r="AU12655" i="3"/>
  <c r="AT12655" i="3"/>
  <c r="AW12654" i="3"/>
  <c r="AV12654" i="3"/>
  <c r="AU12654" i="3"/>
  <c r="AT12654" i="3"/>
  <c r="AW12653" i="3"/>
  <c r="AV12653" i="3"/>
  <c r="AU12653" i="3"/>
  <c r="AT12653" i="3"/>
  <c r="AW12652" i="3"/>
  <c r="AV12652" i="3"/>
  <c r="AU12652" i="3"/>
  <c r="AT12652" i="3"/>
  <c r="AW12651" i="3"/>
  <c r="AV12651" i="3"/>
  <c r="AU12651" i="3"/>
  <c r="AT12651" i="3"/>
  <c r="AW12650" i="3"/>
  <c r="AV12650" i="3"/>
  <c r="AU12650" i="3"/>
  <c r="AT12650" i="3"/>
  <c r="AW12649" i="3"/>
  <c r="AV12649" i="3"/>
  <c r="AU12649" i="3"/>
  <c r="AT12649" i="3"/>
  <c r="AW12648" i="3"/>
  <c r="AV12648" i="3"/>
  <c r="AU12648" i="3"/>
  <c r="AT12648" i="3"/>
  <c r="AW12647" i="3"/>
  <c r="AV12647" i="3"/>
  <c r="AU12647" i="3"/>
  <c r="AT12647" i="3"/>
  <c r="AW12646" i="3"/>
  <c r="AV12646" i="3"/>
  <c r="AU12646" i="3"/>
  <c r="AT12646" i="3"/>
  <c r="AW12645" i="3"/>
  <c r="AV12645" i="3"/>
  <c r="AU12645" i="3"/>
  <c r="AT12645" i="3"/>
  <c r="AW12644" i="3"/>
  <c r="AV12644" i="3"/>
  <c r="AU12644" i="3"/>
  <c r="AT12644" i="3"/>
  <c r="AW12643" i="3"/>
  <c r="AV12643" i="3"/>
  <c r="AU12643" i="3"/>
  <c r="AT12643" i="3"/>
  <c r="AW12642" i="3"/>
  <c r="AV12642" i="3"/>
  <c r="AU12642" i="3"/>
  <c r="AT12642" i="3"/>
  <c r="AW12641" i="3"/>
  <c r="AV12641" i="3"/>
  <c r="AU12641" i="3"/>
  <c r="AT12641" i="3"/>
  <c r="AW12640" i="3"/>
  <c r="AV12640" i="3"/>
  <c r="AU12640" i="3"/>
  <c r="AT12640" i="3"/>
  <c r="AW12639" i="3"/>
  <c r="AV12639" i="3"/>
  <c r="AU12639" i="3"/>
  <c r="AT12639" i="3"/>
  <c r="AW12638" i="3"/>
  <c r="AV12638" i="3"/>
  <c r="AU12638" i="3"/>
  <c r="AT12638" i="3"/>
  <c r="AW12637" i="3"/>
  <c r="AV12637" i="3"/>
  <c r="AU12637" i="3"/>
  <c r="AT12637" i="3"/>
  <c r="AW12636" i="3"/>
  <c r="AV12636" i="3"/>
  <c r="AU12636" i="3"/>
  <c r="AT12636" i="3"/>
  <c r="AW12635" i="3"/>
  <c r="AV12635" i="3"/>
  <c r="AU12635" i="3"/>
  <c r="AT12635" i="3"/>
  <c r="AW12634" i="3"/>
  <c r="AV12634" i="3"/>
  <c r="AU12634" i="3"/>
  <c r="AT12634" i="3"/>
  <c r="AW12633" i="3"/>
  <c r="AV12633" i="3"/>
  <c r="AU12633" i="3"/>
  <c r="AT12633" i="3"/>
  <c r="AW12632" i="3"/>
  <c r="AV12632" i="3"/>
  <c r="AU12632" i="3"/>
  <c r="AT12632" i="3"/>
  <c r="AW12631" i="3"/>
  <c r="AV12631" i="3"/>
  <c r="AU12631" i="3"/>
  <c r="AT12631" i="3"/>
  <c r="AW12630" i="3"/>
  <c r="AV12630" i="3"/>
  <c r="AU12630" i="3"/>
  <c r="AT12630" i="3"/>
  <c r="AW12629" i="3"/>
  <c r="AV12629" i="3"/>
  <c r="AU12629" i="3"/>
  <c r="AT12629" i="3"/>
  <c r="AW12628" i="3"/>
  <c r="AV12628" i="3"/>
  <c r="AU12628" i="3"/>
  <c r="AT12628" i="3"/>
  <c r="AW12627" i="3"/>
  <c r="AV12627" i="3"/>
  <c r="AU12627" i="3"/>
  <c r="AT12627" i="3"/>
  <c r="AW12626" i="3"/>
  <c r="AV12626" i="3"/>
  <c r="AU12626" i="3"/>
  <c r="AT12626" i="3"/>
  <c r="AW12625" i="3"/>
  <c r="AV12625" i="3"/>
  <c r="AU12625" i="3"/>
  <c r="AT12625" i="3"/>
  <c r="AW12624" i="3"/>
  <c r="AV12624" i="3"/>
  <c r="AU12624" i="3"/>
  <c r="AT12624" i="3"/>
  <c r="AW12623" i="3"/>
  <c r="AV12623" i="3"/>
  <c r="AU12623" i="3"/>
  <c r="AT12623" i="3"/>
  <c r="AW12622" i="3"/>
  <c r="AV12622" i="3"/>
  <c r="AU12622" i="3"/>
  <c r="AT12622" i="3"/>
  <c r="AW12621" i="3"/>
  <c r="AV12621" i="3"/>
  <c r="AU12621" i="3"/>
  <c r="AT12621" i="3"/>
  <c r="AW12620" i="3"/>
  <c r="AV12620" i="3"/>
  <c r="AU12620" i="3"/>
  <c r="AT12620" i="3"/>
  <c r="AW12619" i="3"/>
  <c r="AV12619" i="3"/>
  <c r="AU12619" i="3"/>
  <c r="AT12619" i="3"/>
  <c r="AW12618" i="3"/>
  <c r="AV12618" i="3"/>
  <c r="AU12618" i="3"/>
  <c r="AT12618" i="3"/>
  <c r="AW12617" i="3"/>
  <c r="AV12617" i="3"/>
  <c r="AU12617" i="3"/>
  <c r="AT12617" i="3"/>
  <c r="AW12616" i="3"/>
  <c r="AV12616" i="3"/>
  <c r="AU12616" i="3"/>
  <c r="AT12616" i="3"/>
  <c r="AW12615" i="3"/>
  <c r="AV12615" i="3"/>
  <c r="AU12615" i="3"/>
  <c r="AT12615" i="3"/>
  <c r="AW12614" i="3"/>
  <c r="AV12614" i="3"/>
  <c r="AU12614" i="3"/>
  <c r="AT12614" i="3"/>
  <c r="AW12613" i="3"/>
  <c r="AV12613" i="3"/>
  <c r="AU12613" i="3"/>
  <c r="AT12613" i="3"/>
  <c r="AW12612" i="3"/>
  <c r="AV12612" i="3"/>
  <c r="AU12612" i="3"/>
  <c r="AT12612" i="3"/>
  <c r="AW12611" i="3"/>
  <c r="AV12611" i="3"/>
  <c r="AU12611" i="3"/>
  <c r="AT12611" i="3"/>
  <c r="AW12610" i="3"/>
  <c r="AV12610" i="3"/>
  <c r="AU12610" i="3"/>
  <c r="AT12610" i="3"/>
  <c r="AW12609" i="3"/>
  <c r="AV12609" i="3"/>
  <c r="AU12609" i="3"/>
  <c r="AT12609" i="3"/>
  <c r="AW12608" i="3"/>
  <c r="AV12608" i="3"/>
  <c r="AU12608" i="3"/>
  <c r="AT12608" i="3"/>
  <c r="AW12607" i="3"/>
  <c r="AV12607" i="3"/>
  <c r="AU12607" i="3"/>
  <c r="AT12607" i="3"/>
  <c r="AW12606" i="3"/>
  <c r="AV12606" i="3"/>
  <c r="AU12606" i="3"/>
  <c r="AT12606" i="3"/>
  <c r="AW12605" i="3"/>
  <c r="AV12605" i="3"/>
  <c r="AU12605" i="3"/>
  <c r="AT12605" i="3"/>
  <c r="AW12604" i="3"/>
  <c r="AV12604" i="3"/>
  <c r="AU12604" i="3"/>
  <c r="AT12604" i="3"/>
  <c r="AW12603" i="3"/>
  <c r="AV12603" i="3"/>
  <c r="AU12603" i="3"/>
  <c r="AT12603" i="3"/>
  <c r="AW12602" i="3"/>
  <c r="AV12602" i="3"/>
  <c r="AU12602" i="3"/>
  <c r="AT12602" i="3"/>
  <c r="AW12601" i="3"/>
  <c r="AV12601" i="3"/>
  <c r="AU12601" i="3"/>
  <c r="AT12601" i="3"/>
  <c r="AW12600" i="3"/>
  <c r="AV12600" i="3"/>
  <c r="AU12600" i="3"/>
  <c r="AT12600" i="3"/>
  <c r="AW12599" i="3"/>
  <c r="AV12599" i="3"/>
  <c r="AU12599" i="3"/>
  <c r="AT12599" i="3"/>
  <c r="AW12598" i="3"/>
  <c r="AV12598" i="3"/>
  <c r="AU12598" i="3"/>
  <c r="AT12598" i="3"/>
  <c r="AW12597" i="3"/>
  <c r="AV12597" i="3"/>
  <c r="AU12597" i="3"/>
  <c r="AT12597" i="3"/>
  <c r="AW12596" i="3"/>
  <c r="AV12596" i="3"/>
  <c r="AU12596" i="3"/>
  <c r="AT12596" i="3"/>
  <c r="AW12595" i="3"/>
  <c r="AV12595" i="3"/>
  <c r="AU12595" i="3"/>
  <c r="AT12595" i="3"/>
  <c r="AW12594" i="3"/>
  <c r="AV12594" i="3"/>
  <c r="AU12594" i="3"/>
  <c r="AT12594" i="3"/>
  <c r="AW12593" i="3"/>
  <c r="AV12593" i="3"/>
  <c r="AU12593" i="3"/>
  <c r="AT12593" i="3"/>
  <c r="AW12592" i="3"/>
  <c r="AV12592" i="3"/>
  <c r="AU12592" i="3"/>
  <c r="AT12592" i="3"/>
  <c r="AW12591" i="3"/>
  <c r="AV12591" i="3"/>
  <c r="AU12591" i="3"/>
  <c r="AT12591" i="3"/>
  <c r="AW12590" i="3"/>
  <c r="AV12590" i="3"/>
  <c r="AU12590" i="3"/>
  <c r="AT12590" i="3"/>
  <c r="AW12589" i="3"/>
  <c r="AV12589" i="3"/>
  <c r="AU12589" i="3"/>
  <c r="AT12589" i="3"/>
  <c r="AW12588" i="3"/>
  <c r="AV12588" i="3"/>
  <c r="AU12588" i="3"/>
  <c r="AT12588" i="3"/>
  <c r="AW12587" i="3"/>
  <c r="AV12587" i="3"/>
  <c r="AU12587" i="3"/>
  <c r="AT12587" i="3"/>
  <c r="AW12586" i="3"/>
  <c r="AV12586" i="3"/>
  <c r="AU12586" i="3"/>
  <c r="AT12586" i="3"/>
  <c r="AW12585" i="3"/>
  <c r="AV12585" i="3"/>
  <c r="AU12585" i="3"/>
  <c r="AT12585" i="3"/>
  <c r="AW12584" i="3"/>
  <c r="AV12584" i="3"/>
  <c r="AU12584" i="3"/>
  <c r="AT12584" i="3"/>
  <c r="AW12583" i="3"/>
  <c r="AV12583" i="3"/>
  <c r="AU12583" i="3"/>
  <c r="AT12583" i="3"/>
  <c r="AW12582" i="3"/>
  <c r="AV12582" i="3"/>
  <c r="AU12582" i="3"/>
  <c r="AT12582" i="3"/>
  <c r="AW12581" i="3"/>
  <c r="AV12581" i="3"/>
  <c r="AU12581" i="3"/>
  <c r="AT12581" i="3"/>
  <c r="AW12580" i="3"/>
  <c r="AV12580" i="3"/>
  <c r="AU12580" i="3"/>
  <c r="AT12580" i="3"/>
  <c r="AW12579" i="3"/>
  <c r="AV12579" i="3"/>
  <c r="AU12579" i="3"/>
  <c r="AT12579" i="3"/>
  <c r="AW12578" i="3"/>
  <c r="AV12578" i="3"/>
  <c r="AU12578" i="3"/>
  <c r="AT12578" i="3"/>
  <c r="AW12577" i="3"/>
  <c r="AV12577" i="3"/>
  <c r="AU12577" i="3"/>
  <c r="AT12577" i="3"/>
  <c r="AW12576" i="3"/>
  <c r="AV12576" i="3"/>
  <c r="AU12576" i="3"/>
  <c r="AT12576" i="3"/>
  <c r="AW12575" i="3"/>
  <c r="AV12575" i="3"/>
  <c r="AU12575" i="3"/>
  <c r="AT12575" i="3"/>
  <c r="AW12574" i="3"/>
  <c r="AV12574" i="3"/>
  <c r="AU12574" i="3"/>
  <c r="AT12574" i="3"/>
  <c r="AW12573" i="3"/>
  <c r="AV12573" i="3"/>
  <c r="AU12573" i="3"/>
  <c r="AT12573" i="3"/>
  <c r="AW12572" i="3"/>
  <c r="AV12572" i="3"/>
  <c r="AU12572" i="3"/>
  <c r="AT12572" i="3"/>
  <c r="AW12571" i="3"/>
  <c r="AV12571" i="3"/>
  <c r="AU12571" i="3"/>
  <c r="AT12571" i="3"/>
  <c r="AW12570" i="3"/>
  <c r="AV12570" i="3"/>
  <c r="AU12570" i="3"/>
  <c r="AT12570" i="3"/>
  <c r="AW12569" i="3"/>
  <c r="AV12569" i="3"/>
  <c r="AU12569" i="3"/>
  <c r="AT12569" i="3"/>
  <c r="AW12568" i="3"/>
  <c r="AV12568" i="3"/>
  <c r="AU12568" i="3"/>
  <c r="AT12568" i="3"/>
  <c r="AW12567" i="3"/>
  <c r="AV12567" i="3"/>
  <c r="AU12567" i="3"/>
  <c r="AT12567" i="3"/>
  <c r="AW12566" i="3"/>
  <c r="AV12566" i="3"/>
  <c r="AU12566" i="3"/>
  <c r="AT12566" i="3"/>
  <c r="AW12565" i="3"/>
  <c r="AV12565" i="3"/>
  <c r="AU12565" i="3"/>
  <c r="AT12565" i="3"/>
  <c r="AW12564" i="3"/>
  <c r="AV12564" i="3"/>
  <c r="AU12564" i="3"/>
  <c r="AT12564" i="3"/>
  <c r="AW12563" i="3"/>
  <c r="AV12563" i="3"/>
  <c r="AU12563" i="3"/>
  <c r="AT12563" i="3"/>
  <c r="AW12562" i="3"/>
  <c r="AV12562" i="3"/>
  <c r="AU12562" i="3"/>
  <c r="AT12562" i="3"/>
  <c r="AW12561" i="3"/>
  <c r="AV12561" i="3"/>
  <c r="AU12561" i="3"/>
  <c r="AT12561" i="3"/>
  <c r="AW12560" i="3"/>
  <c r="AV12560" i="3"/>
  <c r="AU12560" i="3"/>
  <c r="AT12560" i="3"/>
  <c r="AW12559" i="3"/>
  <c r="AV12559" i="3"/>
  <c r="AU12559" i="3"/>
  <c r="AT12559" i="3"/>
  <c r="AW12558" i="3"/>
  <c r="AV12558" i="3"/>
  <c r="AU12558" i="3"/>
  <c r="AT12558" i="3"/>
  <c r="AW12557" i="3"/>
  <c r="AV12557" i="3"/>
  <c r="AU12557" i="3"/>
  <c r="AT12557" i="3"/>
  <c r="AW12556" i="3"/>
  <c r="AV12556" i="3"/>
  <c r="AU12556" i="3"/>
  <c r="AT12556" i="3"/>
  <c r="AW12555" i="3"/>
  <c r="AV12555" i="3"/>
  <c r="AU12555" i="3"/>
  <c r="AT12555" i="3"/>
  <c r="AW12554" i="3"/>
  <c r="AV12554" i="3"/>
  <c r="AU12554" i="3"/>
  <c r="AT12554" i="3"/>
  <c r="AW12553" i="3"/>
  <c r="AV12553" i="3"/>
  <c r="AU12553" i="3"/>
  <c r="AT12553" i="3"/>
  <c r="AW12552" i="3"/>
  <c r="AV12552" i="3"/>
  <c r="AU12552" i="3"/>
  <c r="AT12552" i="3"/>
  <c r="AW12551" i="3"/>
  <c r="AV12551" i="3"/>
  <c r="AU12551" i="3"/>
  <c r="AT12551" i="3"/>
  <c r="AW12550" i="3"/>
  <c r="AV12550" i="3"/>
  <c r="AU12550" i="3"/>
  <c r="AT12550" i="3"/>
  <c r="AW12549" i="3"/>
  <c r="AV12549" i="3"/>
  <c r="AU12549" i="3"/>
  <c r="AT12549" i="3"/>
  <c r="AW12548" i="3"/>
  <c r="AV12548" i="3"/>
  <c r="AU12548" i="3"/>
  <c r="AT12548" i="3"/>
  <c r="AW12547" i="3"/>
  <c r="AV12547" i="3"/>
  <c r="AU12547" i="3"/>
  <c r="AT12547" i="3"/>
  <c r="AW12546" i="3"/>
  <c r="AV12546" i="3"/>
  <c r="AU12546" i="3"/>
  <c r="AT12546" i="3"/>
  <c r="AW12545" i="3"/>
  <c r="AV12545" i="3"/>
  <c r="AU12545" i="3"/>
  <c r="AT12545" i="3"/>
  <c r="AW12544" i="3"/>
  <c r="AV12544" i="3"/>
  <c r="AU12544" i="3"/>
  <c r="AT12544" i="3"/>
  <c r="AW12543" i="3"/>
  <c r="AV12543" i="3"/>
  <c r="AU12543" i="3"/>
  <c r="AT12543" i="3"/>
  <c r="AW12542" i="3"/>
  <c r="AV12542" i="3"/>
  <c r="AU12542" i="3"/>
  <c r="AT12542" i="3"/>
  <c r="AW12541" i="3"/>
  <c r="AV12541" i="3"/>
  <c r="AU12541" i="3"/>
  <c r="AT12541" i="3"/>
  <c r="AW12540" i="3"/>
  <c r="AV12540" i="3"/>
  <c r="AU12540" i="3"/>
  <c r="AT12540" i="3"/>
  <c r="AW12539" i="3"/>
  <c r="AV12539" i="3"/>
  <c r="AU12539" i="3"/>
  <c r="AT12539" i="3"/>
  <c r="AW12538" i="3"/>
  <c r="AV12538" i="3"/>
  <c r="AU12538" i="3"/>
  <c r="AT12538" i="3"/>
  <c r="AW12537" i="3"/>
  <c r="AV12537" i="3"/>
  <c r="AU12537" i="3"/>
  <c r="AT12537" i="3"/>
  <c r="AW12536" i="3"/>
  <c r="AV12536" i="3"/>
  <c r="AU12536" i="3"/>
  <c r="AT12536" i="3"/>
  <c r="AW12535" i="3"/>
  <c r="AV12535" i="3"/>
  <c r="AU12535" i="3"/>
  <c r="AT12535" i="3"/>
  <c r="AW12534" i="3"/>
  <c r="AV12534" i="3"/>
  <c r="AU12534" i="3"/>
  <c r="AT12534" i="3"/>
  <c r="AW12533" i="3"/>
  <c r="AV12533" i="3"/>
  <c r="AU12533" i="3"/>
  <c r="AT12533" i="3"/>
  <c r="AW12532" i="3"/>
  <c r="AV12532" i="3"/>
  <c r="AU12532" i="3"/>
  <c r="AT12532" i="3"/>
  <c r="AW12531" i="3"/>
  <c r="AV12531" i="3"/>
  <c r="AU12531" i="3"/>
  <c r="AT12531" i="3"/>
  <c r="AW12530" i="3"/>
  <c r="AV12530" i="3"/>
  <c r="AU12530" i="3"/>
  <c r="AT12530" i="3"/>
  <c r="AW12529" i="3"/>
  <c r="AV12529" i="3"/>
  <c r="AU12529" i="3"/>
  <c r="AT12529" i="3"/>
  <c r="AW12528" i="3"/>
  <c r="AV12528" i="3"/>
  <c r="AU12528" i="3"/>
  <c r="AT12528" i="3"/>
  <c r="AW12527" i="3"/>
  <c r="AV12527" i="3"/>
  <c r="AU12527" i="3"/>
  <c r="AT12527" i="3"/>
  <c r="AW12526" i="3"/>
  <c r="AV12526" i="3"/>
  <c r="AU12526" i="3"/>
  <c r="AT12526" i="3"/>
  <c r="AW12525" i="3"/>
  <c r="AV12525" i="3"/>
  <c r="AU12525" i="3"/>
  <c r="AT12525" i="3"/>
  <c r="AW12524" i="3"/>
  <c r="AV12524" i="3"/>
  <c r="AU12524" i="3"/>
  <c r="AT12524" i="3"/>
  <c r="AW12523" i="3"/>
  <c r="AV12523" i="3"/>
  <c r="AU12523" i="3"/>
  <c r="AT12523" i="3"/>
  <c r="AW12522" i="3"/>
  <c r="AV12522" i="3"/>
  <c r="AU12522" i="3"/>
  <c r="AT12522" i="3"/>
  <c r="AW12521" i="3"/>
  <c r="AV12521" i="3"/>
  <c r="AU12521" i="3"/>
  <c r="AT12521" i="3"/>
  <c r="AW12520" i="3"/>
  <c r="AV12520" i="3"/>
  <c r="AU12520" i="3"/>
  <c r="AT12520" i="3"/>
  <c r="AW12519" i="3"/>
  <c r="AV12519" i="3"/>
  <c r="AU12519" i="3"/>
  <c r="AT12519" i="3"/>
  <c r="AW12518" i="3"/>
  <c r="AV12518" i="3"/>
  <c r="AU12518" i="3"/>
  <c r="AT12518" i="3"/>
  <c r="AW12517" i="3"/>
  <c r="AV12517" i="3"/>
  <c r="AU12517" i="3"/>
  <c r="AT12517" i="3"/>
  <c r="AW12516" i="3"/>
  <c r="AV12516" i="3"/>
  <c r="AU12516" i="3"/>
  <c r="AT12516" i="3"/>
  <c r="AW12515" i="3"/>
  <c r="AV12515" i="3"/>
  <c r="AU12515" i="3"/>
  <c r="AT12515" i="3"/>
  <c r="AW12514" i="3"/>
  <c r="AV12514" i="3"/>
  <c r="AU12514" i="3"/>
  <c r="AT12514" i="3"/>
  <c r="AW12513" i="3"/>
  <c r="AV12513" i="3"/>
  <c r="AU12513" i="3"/>
  <c r="AT12513" i="3"/>
  <c r="AW12512" i="3"/>
  <c r="AV12512" i="3"/>
  <c r="AU12512" i="3"/>
  <c r="AT12512" i="3"/>
  <c r="AW12511" i="3"/>
  <c r="AV12511" i="3"/>
  <c r="AU12511" i="3"/>
  <c r="AT12511" i="3"/>
  <c r="AW12510" i="3"/>
  <c r="AV12510" i="3"/>
  <c r="AU12510" i="3"/>
  <c r="AT12510" i="3"/>
  <c r="AW12509" i="3"/>
  <c r="AV12509" i="3"/>
  <c r="AU12509" i="3"/>
  <c r="AT12509" i="3"/>
  <c r="AW12508" i="3"/>
  <c r="AV12508" i="3"/>
  <c r="AU12508" i="3"/>
  <c r="AT12508" i="3"/>
  <c r="AW12507" i="3"/>
  <c r="AV12507" i="3"/>
  <c r="AU12507" i="3"/>
  <c r="AT12507" i="3"/>
  <c r="AW12506" i="3"/>
  <c r="AV12506" i="3"/>
  <c r="AU12506" i="3"/>
  <c r="AT12506" i="3"/>
  <c r="AW12505" i="3"/>
  <c r="AV12505" i="3"/>
  <c r="AU12505" i="3"/>
  <c r="AT12505" i="3"/>
  <c r="AW12504" i="3"/>
  <c r="AV12504" i="3"/>
  <c r="AU12504" i="3"/>
  <c r="AT12504" i="3"/>
  <c r="AW12503" i="3"/>
  <c r="AV12503" i="3"/>
  <c r="AU12503" i="3"/>
  <c r="AT12503" i="3"/>
  <c r="AW12502" i="3"/>
  <c r="AV12502" i="3"/>
  <c r="AU12502" i="3"/>
  <c r="AT12502" i="3"/>
  <c r="AW12501" i="3"/>
  <c r="AV12501" i="3"/>
  <c r="AU12501" i="3"/>
  <c r="AT12501" i="3"/>
  <c r="AW12500" i="3"/>
  <c r="AV12500" i="3"/>
  <c r="AU12500" i="3"/>
  <c r="AT12500" i="3"/>
  <c r="AW12499" i="3"/>
  <c r="AV12499" i="3"/>
  <c r="AU12499" i="3"/>
  <c r="AT12499" i="3"/>
  <c r="AW12498" i="3"/>
  <c r="AV12498" i="3"/>
  <c r="AU12498" i="3"/>
  <c r="AT12498" i="3"/>
  <c r="AW12497" i="3"/>
  <c r="AV12497" i="3"/>
  <c r="AU12497" i="3"/>
  <c r="AT12497" i="3"/>
  <c r="AW12496" i="3"/>
  <c r="AV12496" i="3"/>
  <c r="AU12496" i="3"/>
  <c r="AT12496" i="3"/>
  <c r="AW12495" i="3"/>
  <c r="AV12495" i="3"/>
  <c r="AU12495" i="3"/>
  <c r="AT12495" i="3"/>
  <c r="AW12494" i="3"/>
  <c r="AV12494" i="3"/>
  <c r="AU12494" i="3"/>
  <c r="AT12494" i="3"/>
  <c r="AW12493" i="3"/>
  <c r="AV12493" i="3"/>
  <c r="AU12493" i="3"/>
  <c r="AT12493" i="3"/>
  <c r="AW12492" i="3"/>
  <c r="AV12492" i="3"/>
  <c r="AU12492" i="3"/>
  <c r="AT12492" i="3"/>
  <c r="AW12491" i="3"/>
  <c r="AV12491" i="3"/>
  <c r="AU12491" i="3"/>
  <c r="AT12491" i="3"/>
  <c r="AW12490" i="3"/>
  <c r="AV12490" i="3"/>
  <c r="AU12490" i="3"/>
  <c r="AT12490" i="3"/>
  <c r="AW12489" i="3"/>
  <c r="AV12489" i="3"/>
  <c r="AU12489" i="3"/>
  <c r="AT12489" i="3"/>
  <c r="AW12488" i="3"/>
  <c r="AV12488" i="3"/>
  <c r="AU12488" i="3"/>
  <c r="AT12488" i="3"/>
  <c r="AW12487" i="3"/>
  <c r="AV12487" i="3"/>
  <c r="AU12487" i="3"/>
  <c r="AT12487" i="3"/>
  <c r="AW12486" i="3"/>
  <c r="AV12486" i="3"/>
  <c r="AU12486" i="3"/>
  <c r="AT12486" i="3"/>
  <c r="AW12485" i="3"/>
  <c r="AV12485" i="3"/>
  <c r="AU12485" i="3"/>
  <c r="AT12485" i="3"/>
  <c r="AW12484" i="3"/>
  <c r="AV12484" i="3"/>
  <c r="AU12484" i="3"/>
  <c r="AT12484" i="3"/>
  <c r="AW12483" i="3"/>
  <c r="AV12483" i="3"/>
  <c r="AU12483" i="3"/>
  <c r="AT12483" i="3"/>
  <c r="AW12482" i="3"/>
  <c r="AV12482" i="3"/>
  <c r="AU12482" i="3"/>
  <c r="AT12482" i="3"/>
  <c r="AW12481" i="3"/>
  <c r="AV12481" i="3"/>
  <c r="AU12481" i="3"/>
  <c r="AT12481" i="3"/>
  <c r="AW12480" i="3"/>
  <c r="AV12480" i="3"/>
  <c r="AU12480" i="3"/>
  <c r="AT12480" i="3"/>
  <c r="AW12479" i="3"/>
  <c r="AV12479" i="3"/>
  <c r="AU12479" i="3"/>
  <c r="AT12479" i="3"/>
  <c r="AW12478" i="3"/>
  <c r="AV12478" i="3"/>
  <c r="AU12478" i="3"/>
  <c r="AT12478" i="3"/>
  <c r="AW12477" i="3"/>
  <c r="AV12477" i="3"/>
  <c r="AU12477" i="3"/>
  <c r="AT12477" i="3"/>
  <c r="AW12476" i="3"/>
  <c r="AV12476" i="3"/>
  <c r="AU12476" i="3"/>
  <c r="AT12476" i="3"/>
  <c r="AW12475" i="3"/>
  <c r="AV12475" i="3"/>
  <c r="AU12475" i="3"/>
  <c r="AT12475" i="3"/>
  <c r="AW12474" i="3"/>
  <c r="AV12474" i="3"/>
  <c r="AU12474" i="3"/>
  <c r="AT12474" i="3"/>
  <c r="AW12473" i="3"/>
  <c r="AV12473" i="3"/>
  <c r="AU12473" i="3"/>
  <c r="AT12473" i="3"/>
  <c r="AW12472" i="3"/>
  <c r="AV12472" i="3"/>
  <c r="AU12472" i="3"/>
  <c r="AT12472" i="3"/>
  <c r="AW12471" i="3"/>
  <c r="AV12471" i="3"/>
  <c r="AU12471" i="3"/>
  <c r="AT12471" i="3"/>
  <c r="AW12470" i="3"/>
  <c r="AV12470" i="3"/>
  <c r="AU12470" i="3"/>
  <c r="AT12470" i="3"/>
  <c r="AW12469" i="3"/>
  <c r="AV12469" i="3"/>
  <c r="AU12469" i="3"/>
  <c r="AT12469" i="3"/>
  <c r="AW12468" i="3"/>
  <c r="AV12468" i="3"/>
  <c r="AU12468" i="3"/>
  <c r="AT12468" i="3"/>
  <c r="AW12467" i="3"/>
  <c r="AV12467" i="3"/>
  <c r="AU12467" i="3"/>
  <c r="AT12467" i="3"/>
  <c r="AW12466" i="3"/>
  <c r="AV12466" i="3"/>
  <c r="AU12466" i="3"/>
  <c r="AT12466" i="3"/>
  <c r="AW12465" i="3"/>
  <c r="AV12465" i="3"/>
  <c r="AU12465" i="3"/>
  <c r="AT12465" i="3"/>
  <c r="AW12464" i="3"/>
  <c r="AV12464" i="3"/>
  <c r="AU12464" i="3"/>
  <c r="AT12464" i="3"/>
  <c r="AW12463" i="3"/>
  <c r="AV12463" i="3"/>
  <c r="AU12463" i="3"/>
  <c r="AT12463" i="3"/>
  <c r="AW12462" i="3"/>
  <c r="AV12462" i="3"/>
  <c r="AU12462" i="3"/>
  <c r="AT12462" i="3"/>
  <c r="AW12461" i="3"/>
  <c r="AV12461" i="3"/>
  <c r="AU12461" i="3"/>
  <c r="AT12461" i="3"/>
  <c r="AW12460" i="3"/>
  <c r="AV12460" i="3"/>
  <c r="AU12460" i="3"/>
  <c r="AT12460" i="3"/>
  <c r="AW12459" i="3"/>
  <c r="AV12459" i="3"/>
  <c r="AU12459" i="3"/>
  <c r="AT12459" i="3"/>
  <c r="AW12458" i="3"/>
  <c r="AV12458" i="3"/>
  <c r="AU12458" i="3"/>
  <c r="AT12458" i="3"/>
  <c r="AW12457" i="3"/>
  <c r="AV12457" i="3"/>
  <c r="AU12457" i="3"/>
  <c r="AT12457" i="3"/>
  <c r="AW12456" i="3"/>
  <c r="AV12456" i="3"/>
  <c r="AU12456" i="3"/>
  <c r="AT12456" i="3"/>
  <c r="AW12455" i="3"/>
  <c r="AV12455" i="3"/>
  <c r="AU12455" i="3"/>
  <c r="AT12455" i="3"/>
  <c r="AW12454" i="3"/>
  <c r="AV12454" i="3"/>
  <c r="AU12454" i="3"/>
  <c r="AT12454" i="3"/>
  <c r="AW12453" i="3"/>
  <c r="AV12453" i="3"/>
  <c r="AU12453" i="3"/>
  <c r="AT12453" i="3"/>
  <c r="AW12452" i="3"/>
  <c r="AV12452" i="3"/>
  <c r="AU12452" i="3"/>
  <c r="AT12452" i="3"/>
  <c r="AW12451" i="3"/>
  <c r="AV12451" i="3"/>
  <c r="AU12451" i="3"/>
  <c r="AT12451" i="3"/>
  <c r="AW12450" i="3"/>
  <c r="AV12450" i="3"/>
  <c r="AU12450" i="3"/>
  <c r="AT12450" i="3"/>
  <c r="AW12449" i="3"/>
  <c r="AV12449" i="3"/>
  <c r="AU12449" i="3"/>
  <c r="AT12449" i="3"/>
  <c r="AW12448" i="3"/>
  <c r="AV12448" i="3"/>
  <c r="AU12448" i="3"/>
  <c r="AT12448" i="3"/>
  <c r="AW12447" i="3"/>
  <c r="AV12447" i="3"/>
  <c r="AU12447" i="3"/>
  <c r="AT12447" i="3"/>
  <c r="AW12446" i="3"/>
  <c r="AV12446" i="3"/>
  <c r="AU12446" i="3"/>
  <c r="AT12446" i="3"/>
  <c r="AW12445" i="3"/>
  <c r="AV12445" i="3"/>
  <c r="AU12445" i="3"/>
  <c r="AT12445" i="3"/>
  <c r="AW12444" i="3"/>
  <c r="AV12444" i="3"/>
  <c r="AU12444" i="3"/>
  <c r="AT12444" i="3"/>
  <c r="AW12443" i="3"/>
  <c r="AV12443" i="3"/>
  <c r="AU12443" i="3"/>
  <c r="AT12443" i="3"/>
  <c r="AW12442" i="3"/>
  <c r="AV12442" i="3"/>
  <c r="AU12442" i="3"/>
  <c r="AT12442" i="3"/>
  <c r="AW12441" i="3"/>
  <c r="AV12441" i="3"/>
  <c r="AU12441" i="3"/>
  <c r="AT12441" i="3"/>
  <c r="AW12440" i="3"/>
  <c r="AV12440" i="3"/>
  <c r="AU12440" i="3"/>
  <c r="AT12440" i="3"/>
  <c r="AW12439" i="3"/>
  <c r="AV12439" i="3"/>
  <c r="AU12439" i="3"/>
  <c r="AT12439" i="3"/>
  <c r="AW12438" i="3"/>
  <c r="AV12438" i="3"/>
  <c r="AU12438" i="3"/>
  <c r="AT12438" i="3"/>
  <c r="AW12437" i="3"/>
  <c r="AV12437" i="3"/>
  <c r="AU12437" i="3"/>
  <c r="AT12437" i="3"/>
  <c r="AW12436" i="3"/>
  <c r="AV12436" i="3"/>
  <c r="AU12436" i="3"/>
  <c r="AT12436" i="3"/>
  <c r="AW12435" i="3"/>
  <c r="AV12435" i="3"/>
  <c r="AU12435" i="3"/>
  <c r="AT12435" i="3"/>
  <c r="AW12434" i="3"/>
  <c r="AV12434" i="3"/>
  <c r="AU12434" i="3"/>
  <c r="AT12434" i="3"/>
  <c r="AW12433" i="3"/>
  <c r="AV12433" i="3"/>
  <c r="AU12433" i="3"/>
  <c r="AT12433" i="3"/>
  <c r="AW12432" i="3"/>
  <c r="AV12432" i="3"/>
  <c r="AU12432" i="3"/>
  <c r="AT12432" i="3"/>
  <c r="AW12431" i="3"/>
  <c r="AV12431" i="3"/>
  <c r="AU12431" i="3"/>
  <c r="AT12431" i="3"/>
  <c r="AW12430" i="3"/>
  <c r="AV12430" i="3"/>
  <c r="AU12430" i="3"/>
  <c r="AT12430" i="3"/>
  <c r="AW12429" i="3"/>
  <c r="AV12429" i="3"/>
  <c r="AU12429" i="3"/>
  <c r="AT12429" i="3"/>
  <c r="AW12428" i="3"/>
  <c r="AV12428" i="3"/>
  <c r="AU12428" i="3"/>
  <c r="AT12428" i="3"/>
  <c r="AW12427" i="3"/>
  <c r="AV12427" i="3"/>
  <c r="AU12427" i="3"/>
  <c r="AT12427" i="3"/>
  <c r="AW12426" i="3"/>
  <c r="AV12426" i="3"/>
  <c r="AU12426" i="3"/>
  <c r="AT12426" i="3"/>
  <c r="AW12425" i="3"/>
  <c r="AV12425" i="3"/>
  <c r="AU12425" i="3"/>
  <c r="AT12425" i="3"/>
  <c r="AW12424" i="3"/>
  <c r="AV12424" i="3"/>
  <c r="AU12424" i="3"/>
  <c r="AT12424" i="3"/>
  <c r="AW12423" i="3"/>
  <c r="AV12423" i="3"/>
  <c r="AU12423" i="3"/>
  <c r="AT12423" i="3"/>
  <c r="AW12422" i="3"/>
  <c r="AV12422" i="3"/>
  <c r="AU12422" i="3"/>
  <c r="AT12422" i="3"/>
  <c r="AW12421" i="3"/>
  <c r="AV12421" i="3"/>
  <c r="AU12421" i="3"/>
  <c r="AT12421" i="3"/>
  <c r="AW12420" i="3"/>
  <c r="AV12420" i="3"/>
  <c r="AU12420" i="3"/>
  <c r="AT12420" i="3"/>
  <c r="AW12419" i="3"/>
  <c r="AV12419" i="3"/>
  <c r="AU12419" i="3"/>
  <c r="AT12419" i="3"/>
  <c r="AW12418" i="3"/>
  <c r="AV12418" i="3"/>
  <c r="AU12418" i="3"/>
  <c r="AT12418" i="3"/>
  <c r="AW12417" i="3"/>
  <c r="AV12417" i="3"/>
  <c r="AU12417" i="3"/>
  <c r="AT12417" i="3"/>
  <c r="AW12416" i="3"/>
  <c r="AV12416" i="3"/>
  <c r="AU12416" i="3"/>
  <c r="AT12416" i="3"/>
  <c r="AW12415" i="3"/>
  <c r="AV12415" i="3"/>
  <c r="AU12415" i="3"/>
  <c r="AT12415" i="3"/>
  <c r="AW12414" i="3"/>
  <c r="AV12414" i="3"/>
  <c r="AU12414" i="3"/>
  <c r="AT12414" i="3"/>
  <c r="AW12413" i="3"/>
  <c r="AV12413" i="3"/>
  <c r="AU12413" i="3"/>
  <c r="AT12413" i="3"/>
  <c r="AW12412" i="3"/>
  <c r="AV12412" i="3"/>
  <c r="AU12412" i="3"/>
  <c r="AT12412" i="3"/>
  <c r="AW12411" i="3"/>
  <c r="AV12411" i="3"/>
  <c r="AU12411" i="3"/>
  <c r="AT12411" i="3"/>
  <c r="AW12410" i="3"/>
  <c r="AV12410" i="3"/>
  <c r="AU12410" i="3"/>
  <c r="AT12410" i="3"/>
  <c r="AW12409" i="3"/>
  <c r="AV12409" i="3"/>
  <c r="AU12409" i="3"/>
  <c r="AT12409" i="3"/>
  <c r="AW12408" i="3"/>
  <c r="AV12408" i="3"/>
  <c r="AU12408" i="3"/>
  <c r="AT12408" i="3"/>
  <c r="AW12407" i="3"/>
  <c r="AV12407" i="3"/>
  <c r="AU12407" i="3"/>
  <c r="AT12407" i="3"/>
  <c r="AW12406" i="3"/>
  <c r="AV12406" i="3"/>
  <c r="AU12406" i="3"/>
  <c r="AT12406" i="3"/>
  <c r="AW12405" i="3"/>
  <c r="AV12405" i="3"/>
  <c r="AU12405" i="3"/>
  <c r="AT12405" i="3"/>
  <c r="AW12404" i="3"/>
  <c r="AV12404" i="3"/>
  <c r="AU12404" i="3"/>
  <c r="AT12404" i="3"/>
  <c r="AW12403" i="3"/>
  <c r="AV12403" i="3"/>
  <c r="AU12403" i="3"/>
  <c r="AT12403" i="3"/>
  <c r="AW12402" i="3"/>
  <c r="AV12402" i="3"/>
  <c r="AU12402" i="3"/>
  <c r="AT12402" i="3"/>
  <c r="AW12401" i="3"/>
  <c r="AV12401" i="3"/>
  <c r="AU12401" i="3"/>
  <c r="AT12401" i="3"/>
  <c r="AW12400" i="3"/>
  <c r="AV12400" i="3"/>
  <c r="AU12400" i="3"/>
  <c r="AT12400" i="3"/>
  <c r="AW12399" i="3"/>
  <c r="AV12399" i="3"/>
  <c r="AU12399" i="3"/>
  <c r="AT12399" i="3"/>
  <c r="AW12398" i="3"/>
  <c r="AV12398" i="3"/>
  <c r="AU12398" i="3"/>
  <c r="AT12398" i="3"/>
  <c r="AW12397" i="3"/>
  <c r="AV12397" i="3"/>
  <c r="AU12397" i="3"/>
  <c r="AT12397" i="3"/>
  <c r="AW12396" i="3"/>
  <c r="AV12396" i="3"/>
  <c r="AU12396" i="3"/>
  <c r="AT12396" i="3"/>
  <c r="AW12395" i="3"/>
  <c r="AV12395" i="3"/>
  <c r="AU12395" i="3"/>
  <c r="AT12395" i="3"/>
  <c r="AW12394" i="3"/>
  <c r="AV12394" i="3"/>
  <c r="AU12394" i="3"/>
  <c r="AT12394" i="3"/>
  <c r="AW12393" i="3"/>
  <c r="AV12393" i="3"/>
  <c r="AU12393" i="3"/>
  <c r="AT12393" i="3"/>
  <c r="AW12392" i="3"/>
  <c r="AV12392" i="3"/>
  <c r="AU12392" i="3"/>
  <c r="AT12392" i="3"/>
  <c r="AW12391" i="3"/>
  <c r="AV12391" i="3"/>
  <c r="AU12391" i="3"/>
  <c r="AT12391" i="3"/>
  <c r="AW12390" i="3"/>
  <c r="AV12390" i="3"/>
  <c r="AU12390" i="3"/>
  <c r="AT12390" i="3"/>
  <c r="AW12389" i="3"/>
  <c r="AV12389" i="3"/>
  <c r="AU12389" i="3"/>
  <c r="AT12389" i="3"/>
  <c r="AW12388" i="3"/>
  <c r="AV12388" i="3"/>
  <c r="AU12388" i="3"/>
  <c r="AT12388" i="3"/>
  <c r="AW12387" i="3"/>
  <c r="AV12387" i="3"/>
  <c r="AU12387" i="3"/>
  <c r="AT12387" i="3"/>
  <c r="AW12386" i="3"/>
  <c r="AV12386" i="3"/>
  <c r="AU12386" i="3"/>
  <c r="AT12386" i="3"/>
  <c r="AW12385" i="3"/>
  <c r="AV12385" i="3"/>
  <c r="AU12385" i="3"/>
  <c r="AT12385" i="3"/>
  <c r="AW12384" i="3"/>
  <c r="AV12384" i="3"/>
  <c r="AU12384" i="3"/>
  <c r="AT12384" i="3"/>
  <c r="AW12383" i="3"/>
  <c r="AV12383" i="3"/>
  <c r="AU12383" i="3"/>
  <c r="AT12383" i="3"/>
  <c r="AW12382" i="3"/>
  <c r="AV12382" i="3"/>
  <c r="AU12382" i="3"/>
  <c r="AT12382" i="3"/>
  <c r="AW12381" i="3"/>
  <c r="AV12381" i="3"/>
  <c r="AU12381" i="3"/>
  <c r="AT12381" i="3"/>
  <c r="AW12380" i="3"/>
  <c r="AV12380" i="3"/>
  <c r="AU12380" i="3"/>
  <c r="AT12380" i="3"/>
  <c r="AW12379" i="3"/>
  <c r="AV12379" i="3"/>
  <c r="AU12379" i="3"/>
  <c r="AT12379" i="3"/>
  <c r="AW12378" i="3"/>
  <c r="AV12378" i="3"/>
  <c r="AU12378" i="3"/>
  <c r="AT12378" i="3"/>
  <c r="AW12377" i="3"/>
  <c r="AV12377" i="3"/>
  <c r="AU12377" i="3"/>
  <c r="AT12377" i="3"/>
  <c r="AW12376" i="3"/>
  <c r="AV12376" i="3"/>
  <c r="AU12376" i="3"/>
  <c r="AT12376" i="3"/>
  <c r="AW12375" i="3"/>
  <c r="AV12375" i="3"/>
  <c r="AU12375" i="3"/>
  <c r="AT12375" i="3"/>
  <c r="AW12374" i="3"/>
  <c r="AV12374" i="3"/>
  <c r="AU12374" i="3"/>
  <c r="AT12374" i="3"/>
  <c r="AW12373" i="3"/>
  <c r="AV12373" i="3"/>
  <c r="AU12373" i="3"/>
  <c r="AT12373" i="3"/>
  <c r="AW12372" i="3"/>
  <c r="AV12372" i="3"/>
  <c r="AU12372" i="3"/>
  <c r="AT12372" i="3"/>
  <c r="AW12371" i="3"/>
  <c r="AV12371" i="3"/>
  <c r="AU12371" i="3"/>
  <c r="AT12371" i="3"/>
  <c r="AW12370" i="3"/>
  <c r="AV12370" i="3"/>
  <c r="AU12370" i="3"/>
  <c r="AT12370" i="3"/>
  <c r="AW12369" i="3"/>
  <c r="AV12369" i="3"/>
  <c r="AU12369" i="3"/>
  <c r="AT12369" i="3"/>
  <c r="AW12368" i="3"/>
  <c r="AV12368" i="3"/>
  <c r="AU12368" i="3"/>
  <c r="AT12368" i="3"/>
  <c r="AW12367" i="3"/>
  <c r="AV12367" i="3"/>
  <c r="AU12367" i="3"/>
  <c r="AT12367" i="3"/>
  <c r="AW12366" i="3"/>
  <c r="AV12366" i="3"/>
  <c r="AU12366" i="3"/>
  <c r="AT12366" i="3"/>
  <c r="AW12365" i="3"/>
  <c r="AV12365" i="3"/>
  <c r="AU12365" i="3"/>
  <c r="AT12365" i="3"/>
  <c r="AW12364" i="3"/>
  <c r="AV12364" i="3"/>
  <c r="AU12364" i="3"/>
  <c r="AT12364" i="3"/>
  <c r="AW12363" i="3"/>
  <c r="AV12363" i="3"/>
  <c r="AU12363" i="3"/>
  <c r="AT12363" i="3"/>
  <c r="AW12362" i="3"/>
  <c r="AV12362" i="3"/>
  <c r="AU12362" i="3"/>
  <c r="AT12362" i="3"/>
  <c r="AW12361" i="3"/>
  <c r="AV12361" i="3"/>
  <c r="AU12361" i="3"/>
  <c r="AT12361" i="3"/>
  <c r="AW12360" i="3"/>
  <c r="AV12360" i="3"/>
  <c r="AU12360" i="3"/>
  <c r="AT12360" i="3"/>
  <c r="AW12359" i="3"/>
  <c r="AV12359" i="3"/>
  <c r="AU12359" i="3"/>
  <c r="AT12359" i="3"/>
  <c r="AW12358" i="3"/>
  <c r="AV12358" i="3"/>
  <c r="AU12358" i="3"/>
  <c r="AT12358" i="3"/>
  <c r="AW12357" i="3"/>
  <c r="AV12357" i="3"/>
  <c r="AU12357" i="3"/>
  <c r="AT12357" i="3"/>
  <c r="AW12356" i="3"/>
  <c r="AV12356" i="3"/>
  <c r="AU12356" i="3"/>
  <c r="AT12356" i="3"/>
  <c r="AW12355" i="3"/>
  <c r="AV12355" i="3"/>
  <c r="AU12355" i="3"/>
  <c r="AT12355" i="3"/>
  <c r="AW12354" i="3"/>
  <c r="AV12354" i="3"/>
  <c r="AU12354" i="3"/>
  <c r="AT12354" i="3"/>
  <c r="AW12353" i="3"/>
  <c r="AV12353" i="3"/>
  <c r="AU12353" i="3"/>
  <c r="AT12353" i="3"/>
  <c r="AW12352" i="3"/>
  <c r="AV12352" i="3"/>
  <c r="AU12352" i="3"/>
  <c r="AT12352" i="3"/>
  <c r="AW12351" i="3"/>
  <c r="AV12351" i="3"/>
  <c r="AU12351" i="3"/>
  <c r="AT12351" i="3"/>
  <c r="AW12350" i="3"/>
  <c r="AV12350" i="3"/>
  <c r="AU12350" i="3"/>
  <c r="AT12350" i="3"/>
  <c r="AW12349" i="3"/>
  <c r="AV12349" i="3"/>
  <c r="AU12349" i="3"/>
  <c r="AT12349" i="3"/>
  <c r="AW12348" i="3"/>
  <c r="AV12348" i="3"/>
  <c r="AU12348" i="3"/>
  <c r="AT12348" i="3"/>
  <c r="AW12347" i="3"/>
  <c r="AV12347" i="3"/>
  <c r="AU12347" i="3"/>
  <c r="AT12347" i="3"/>
  <c r="AW12346" i="3"/>
  <c r="AV12346" i="3"/>
  <c r="AU12346" i="3"/>
  <c r="AT12346" i="3"/>
  <c r="AW12345" i="3"/>
  <c r="AV12345" i="3"/>
  <c r="AU12345" i="3"/>
  <c r="AT12345" i="3"/>
  <c r="AW12344" i="3"/>
  <c r="AV12344" i="3"/>
  <c r="AU12344" i="3"/>
  <c r="AT12344" i="3"/>
  <c r="AW12343" i="3"/>
  <c r="AV12343" i="3"/>
  <c r="AU12343" i="3"/>
  <c r="AT12343" i="3"/>
  <c r="AW12342" i="3"/>
  <c r="AV12342" i="3"/>
  <c r="AU12342" i="3"/>
  <c r="AT12342" i="3"/>
  <c r="AW12341" i="3"/>
  <c r="AV12341" i="3"/>
  <c r="AU12341" i="3"/>
  <c r="AT12341" i="3"/>
  <c r="AW12340" i="3"/>
  <c r="AV12340" i="3"/>
  <c r="AU12340" i="3"/>
  <c r="AT12340" i="3"/>
  <c r="AW12339" i="3"/>
  <c r="AV12339" i="3"/>
  <c r="AU12339" i="3"/>
  <c r="AT12339" i="3"/>
  <c r="AW12338" i="3"/>
  <c r="AV12338" i="3"/>
  <c r="AU12338" i="3"/>
  <c r="AT12338" i="3"/>
  <c r="AW12337" i="3"/>
  <c r="AV12337" i="3"/>
  <c r="AU12337" i="3"/>
  <c r="AT12337" i="3"/>
  <c r="AW12336" i="3"/>
  <c r="AV12336" i="3"/>
  <c r="AU12336" i="3"/>
  <c r="AT12336" i="3"/>
  <c r="AW12335" i="3"/>
  <c r="AV12335" i="3"/>
  <c r="AU12335" i="3"/>
  <c r="AT12335" i="3"/>
  <c r="AW12334" i="3"/>
  <c r="AV12334" i="3"/>
  <c r="AU12334" i="3"/>
  <c r="AT12334" i="3"/>
  <c r="AW12333" i="3"/>
  <c r="AV12333" i="3"/>
  <c r="AU12333" i="3"/>
  <c r="AT12333" i="3"/>
  <c r="AW12332" i="3"/>
  <c r="AV12332" i="3"/>
  <c r="AU12332" i="3"/>
  <c r="AT12332" i="3"/>
  <c r="AW12331" i="3"/>
  <c r="AV12331" i="3"/>
  <c r="AU12331" i="3"/>
  <c r="AT12331" i="3"/>
  <c r="AW12330" i="3"/>
  <c r="AV12330" i="3"/>
  <c r="AU12330" i="3"/>
  <c r="AT12330" i="3"/>
  <c r="AW12329" i="3"/>
  <c r="AV12329" i="3"/>
  <c r="AU12329" i="3"/>
  <c r="AT12329" i="3"/>
  <c r="AW12328" i="3"/>
  <c r="AV12328" i="3"/>
  <c r="AU12328" i="3"/>
  <c r="AT12328" i="3"/>
  <c r="AW12327" i="3"/>
  <c r="AV12327" i="3"/>
  <c r="AU12327" i="3"/>
  <c r="AT12327" i="3"/>
  <c r="AW12326" i="3"/>
  <c r="AV12326" i="3"/>
  <c r="AU12326" i="3"/>
  <c r="AT12326" i="3"/>
  <c r="AW12325" i="3"/>
  <c r="AV12325" i="3"/>
  <c r="AU12325" i="3"/>
  <c r="AT12325" i="3"/>
  <c r="AW12324" i="3"/>
  <c r="AV12324" i="3"/>
  <c r="AU12324" i="3"/>
  <c r="AT12324" i="3"/>
  <c r="AW12323" i="3"/>
  <c r="AV12323" i="3"/>
  <c r="AU12323" i="3"/>
  <c r="AT12323" i="3"/>
  <c r="AW12322" i="3"/>
  <c r="AV12322" i="3"/>
  <c r="AU12322" i="3"/>
  <c r="AT12322" i="3"/>
  <c r="AW12321" i="3"/>
  <c r="AV12321" i="3"/>
  <c r="AU12321" i="3"/>
  <c r="AT12321" i="3"/>
  <c r="AW12320" i="3"/>
  <c r="AV12320" i="3"/>
  <c r="AU12320" i="3"/>
  <c r="AT12320" i="3"/>
  <c r="AW12319" i="3"/>
  <c r="AV12319" i="3"/>
  <c r="AU12319" i="3"/>
  <c r="AT12319" i="3"/>
  <c r="AW12318" i="3"/>
  <c r="AV12318" i="3"/>
  <c r="AU12318" i="3"/>
  <c r="AT12318" i="3"/>
  <c r="AW12317" i="3"/>
  <c r="AV12317" i="3"/>
  <c r="AU12317" i="3"/>
  <c r="AT12317" i="3"/>
  <c r="AW12316" i="3"/>
  <c r="AV12316" i="3"/>
  <c r="AU12316" i="3"/>
  <c r="AT12316" i="3"/>
  <c r="AW12315" i="3"/>
  <c r="AV12315" i="3"/>
  <c r="AU12315" i="3"/>
  <c r="AT12315" i="3"/>
  <c r="AW12314" i="3"/>
  <c r="AV12314" i="3"/>
  <c r="AU12314" i="3"/>
  <c r="AT12314" i="3"/>
  <c r="AW12313" i="3"/>
  <c r="AV12313" i="3"/>
  <c r="AU12313" i="3"/>
  <c r="AT12313" i="3"/>
  <c r="AW12312" i="3"/>
  <c r="AV12312" i="3"/>
  <c r="AU12312" i="3"/>
  <c r="AT12312" i="3"/>
  <c r="AW12311" i="3"/>
  <c r="AV12311" i="3"/>
  <c r="AU12311" i="3"/>
  <c r="AT12311" i="3"/>
  <c r="AW12310" i="3"/>
  <c r="AV12310" i="3"/>
  <c r="AU12310" i="3"/>
  <c r="AT12310" i="3"/>
  <c r="AW12309" i="3"/>
  <c r="AV12309" i="3"/>
  <c r="AU12309" i="3"/>
  <c r="AT12309" i="3"/>
  <c r="AW12308" i="3"/>
  <c r="AV12308" i="3"/>
  <c r="AU12308" i="3"/>
  <c r="AT12308" i="3"/>
  <c r="AW12307" i="3"/>
  <c r="AV12307" i="3"/>
  <c r="AU12307" i="3"/>
  <c r="AT12307" i="3"/>
  <c r="AW12306" i="3"/>
  <c r="AV12306" i="3"/>
  <c r="AU12306" i="3"/>
  <c r="AT12306" i="3"/>
  <c r="AW12305" i="3"/>
  <c r="AV12305" i="3"/>
  <c r="AU12305" i="3"/>
  <c r="AT12305" i="3"/>
  <c r="AW12304" i="3"/>
  <c r="AV12304" i="3"/>
  <c r="AU12304" i="3"/>
  <c r="AT12304" i="3"/>
  <c r="AW12303" i="3"/>
  <c r="AV12303" i="3"/>
  <c r="AU12303" i="3"/>
  <c r="AT12303" i="3"/>
  <c r="AW12302" i="3"/>
  <c r="AV12302" i="3"/>
  <c r="AU12302" i="3"/>
  <c r="AT12302" i="3"/>
  <c r="AW12301" i="3"/>
  <c r="AV12301" i="3"/>
  <c r="AU12301" i="3"/>
  <c r="AT12301" i="3"/>
  <c r="AW12300" i="3"/>
  <c r="AV12300" i="3"/>
  <c r="AU12300" i="3"/>
  <c r="AT12300" i="3"/>
  <c r="AW12299" i="3"/>
  <c r="AV12299" i="3"/>
  <c r="AU12299" i="3"/>
  <c r="AT12299" i="3"/>
  <c r="AW12298" i="3"/>
  <c r="AV12298" i="3"/>
  <c r="AU12298" i="3"/>
  <c r="AT12298" i="3"/>
  <c r="AW12297" i="3"/>
  <c r="AV12297" i="3"/>
  <c r="AU12297" i="3"/>
  <c r="AT12297" i="3"/>
  <c r="AW12296" i="3"/>
  <c r="AV12296" i="3"/>
  <c r="AU12296" i="3"/>
  <c r="AT12296" i="3"/>
  <c r="AW12295" i="3"/>
  <c r="AV12295" i="3"/>
  <c r="AU12295" i="3"/>
  <c r="AT12295" i="3"/>
  <c r="AW12294" i="3"/>
  <c r="AV12294" i="3"/>
  <c r="AU12294" i="3"/>
  <c r="AT12294" i="3"/>
  <c r="AW12293" i="3"/>
  <c r="AV12293" i="3"/>
  <c r="AU12293" i="3"/>
  <c r="AT12293" i="3"/>
  <c r="AW12292" i="3"/>
  <c r="AV12292" i="3"/>
  <c r="AU12292" i="3"/>
  <c r="AT12292" i="3"/>
  <c r="AW12291" i="3"/>
  <c r="AV12291" i="3"/>
  <c r="AU12291" i="3"/>
  <c r="AT12291" i="3"/>
  <c r="AW12290" i="3"/>
  <c r="AV12290" i="3"/>
  <c r="AU12290" i="3"/>
  <c r="AT12290" i="3"/>
  <c r="AW12289" i="3"/>
  <c r="AV12289" i="3"/>
  <c r="AU12289" i="3"/>
  <c r="AT12289" i="3"/>
  <c r="AW12288" i="3"/>
  <c r="AV12288" i="3"/>
  <c r="AU12288" i="3"/>
  <c r="AT12288" i="3"/>
  <c r="AW12287" i="3"/>
  <c r="AV12287" i="3"/>
  <c r="AU12287" i="3"/>
  <c r="AT12287" i="3"/>
  <c r="AW12286" i="3"/>
  <c r="AV12286" i="3"/>
  <c r="AU12286" i="3"/>
  <c r="AT12286" i="3"/>
  <c r="AW12285" i="3"/>
  <c r="AV12285" i="3"/>
  <c r="AU12285" i="3"/>
  <c r="AT12285" i="3"/>
  <c r="AW12284" i="3"/>
  <c r="AV12284" i="3"/>
  <c r="AU12284" i="3"/>
  <c r="AT12284" i="3"/>
  <c r="AW12283" i="3"/>
  <c r="AV12283" i="3"/>
  <c r="AU12283" i="3"/>
  <c r="AT12283" i="3"/>
  <c r="AW12282" i="3"/>
  <c r="AV12282" i="3"/>
  <c r="AU12282" i="3"/>
  <c r="AT12282" i="3"/>
  <c r="AW12281" i="3"/>
  <c r="AV12281" i="3"/>
  <c r="AU12281" i="3"/>
  <c r="AT12281" i="3"/>
  <c r="AW12280" i="3"/>
  <c r="AV12280" i="3"/>
  <c r="AU12280" i="3"/>
  <c r="AT12280" i="3"/>
  <c r="AW12279" i="3"/>
  <c r="AV12279" i="3"/>
  <c r="AU12279" i="3"/>
  <c r="AT12279" i="3"/>
  <c r="AW12278" i="3"/>
  <c r="AV12278" i="3"/>
  <c r="AU12278" i="3"/>
  <c r="AT12278" i="3"/>
  <c r="AW12277" i="3"/>
  <c r="AV12277" i="3"/>
  <c r="AU12277" i="3"/>
  <c r="AT12277" i="3"/>
  <c r="AW12276" i="3"/>
  <c r="AV12276" i="3"/>
  <c r="AU12276" i="3"/>
  <c r="AT12276" i="3"/>
  <c r="AW12275" i="3"/>
  <c r="AV12275" i="3"/>
  <c r="AU12275" i="3"/>
  <c r="AT12275" i="3"/>
  <c r="AW12274" i="3"/>
  <c r="AV12274" i="3"/>
  <c r="AU12274" i="3"/>
  <c r="AT12274" i="3"/>
  <c r="AW12273" i="3"/>
  <c r="AV12273" i="3"/>
  <c r="AU12273" i="3"/>
  <c r="AT12273" i="3"/>
  <c r="AW12272" i="3"/>
  <c r="AV12272" i="3"/>
  <c r="AU12272" i="3"/>
  <c r="AT12272" i="3"/>
  <c r="AW12271" i="3"/>
  <c r="AV12271" i="3"/>
  <c r="AU12271" i="3"/>
  <c r="AT12271" i="3"/>
  <c r="AW12270" i="3"/>
  <c r="AV12270" i="3"/>
  <c r="AU12270" i="3"/>
  <c r="AT12270" i="3"/>
  <c r="AW12269" i="3"/>
  <c r="AV12269" i="3"/>
  <c r="AU12269" i="3"/>
  <c r="AT12269" i="3"/>
  <c r="AW12268" i="3"/>
  <c r="AV12268" i="3"/>
  <c r="AU12268" i="3"/>
  <c r="AT12268" i="3"/>
  <c r="AW12267" i="3"/>
  <c r="AV12267" i="3"/>
  <c r="AU12267" i="3"/>
  <c r="AT12267" i="3"/>
  <c r="AW12266" i="3"/>
  <c r="AV12266" i="3"/>
  <c r="AU12266" i="3"/>
  <c r="AT12266" i="3"/>
  <c r="AW12265" i="3"/>
  <c r="AV12265" i="3"/>
  <c r="AU12265" i="3"/>
  <c r="AT12265" i="3"/>
  <c r="AW12264" i="3"/>
  <c r="AV12264" i="3"/>
  <c r="AU12264" i="3"/>
  <c r="AT12264" i="3"/>
  <c r="AW12263" i="3"/>
  <c r="AV12263" i="3"/>
  <c r="AU12263" i="3"/>
  <c r="AT12263" i="3"/>
  <c r="AW12262" i="3"/>
  <c r="AV12262" i="3"/>
  <c r="AU12262" i="3"/>
  <c r="AT12262" i="3"/>
  <c r="AW12261" i="3"/>
  <c r="AV12261" i="3"/>
  <c r="AU12261" i="3"/>
  <c r="AT12261" i="3"/>
  <c r="AW12260" i="3"/>
  <c r="AV12260" i="3"/>
  <c r="AU12260" i="3"/>
  <c r="AT12260" i="3"/>
  <c r="AW12259" i="3"/>
  <c r="AV12259" i="3"/>
  <c r="AU12259" i="3"/>
  <c r="AT12259" i="3"/>
  <c r="AW12258" i="3"/>
  <c r="AV12258" i="3"/>
  <c r="AU12258" i="3"/>
  <c r="AT12258" i="3"/>
  <c r="AW12257" i="3"/>
  <c r="AV12257" i="3"/>
  <c r="AU12257" i="3"/>
  <c r="AT12257" i="3"/>
  <c r="AW12256" i="3"/>
  <c r="AV12256" i="3"/>
  <c r="AU12256" i="3"/>
  <c r="AT12256" i="3"/>
  <c r="AW12255" i="3"/>
  <c r="AV12255" i="3"/>
  <c r="AU12255" i="3"/>
  <c r="AT12255" i="3"/>
  <c r="AW12254" i="3"/>
  <c r="AV12254" i="3"/>
  <c r="AU12254" i="3"/>
  <c r="AT12254" i="3"/>
  <c r="AW12253" i="3"/>
  <c r="AV12253" i="3"/>
  <c r="AU12253" i="3"/>
  <c r="AT12253" i="3"/>
  <c r="AW12252" i="3"/>
  <c r="AV12252" i="3"/>
  <c r="AU12252" i="3"/>
  <c r="AT12252" i="3"/>
  <c r="AW12251" i="3"/>
  <c r="AV12251" i="3"/>
  <c r="AU12251" i="3"/>
  <c r="AT12251" i="3"/>
  <c r="AW12250" i="3"/>
  <c r="AV12250" i="3"/>
  <c r="AU12250" i="3"/>
  <c r="AT12250" i="3"/>
  <c r="AW12249" i="3"/>
  <c r="AV12249" i="3"/>
  <c r="AU12249" i="3"/>
  <c r="AT12249" i="3"/>
  <c r="AW12248" i="3"/>
  <c r="AV12248" i="3"/>
  <c r="AU12248" i="3"/>
  <c r="AT12248" i="3"/>
  <c r="AW12247" i="3"/>
  <c r="AV12247" i="3"/>
  <c r="AU12247" i="3"/>
  <c r="AT12247" i="3"/>
  <c r="AW12246" i="3"/>
  <c r="AV12246" i="3"/>
  <c r="AU12246" i="3"/>
  <c r="AT12246" i="3"/>
  <c r="AW12245" i="3"/>
  <c r="AV12245" i="3"/>
  <c r="AU12245" i="3"/>
  <c r="AT12245" i="3"/>
  <c r="AW12244" i="3"/>
  <c r="AV12244" i="3"/>
  <c r="AU12244" i="3"/>
  <c r="AT12244" i="3"/>
  <c r="AW12243" i="3"/>
  <c r="AV12243" i="3"/>
  <c r="AU12243" i="3"/>
  <c r="AT12243" i="3"/>
  <c r="AW12242" i="3"/>
  <c r="AV12242" i="3"/>
  <c r="AU12242" i="3"/>
  <c r="AT12242" i="3"/>
  <c r="AW12241" i="3"/>
  <c r="AV12241" i="3"/>
  <c r="AU12241" i="3"/>
  <c r="AT12241" i="3"/>
  <c r="AW12240" i="3"/>
  <c r="AV12240" i="3"/>
  <c r="AU12240" i="3"/>
  <c r="AT12240" i="3"/>
  <c r="AW12239" i="3"/>
  <c r="AV12239" i="3"/>
  <c r="AU12239" i="3"/>
  <c r="AT12239" i="3"/>
  <c r="AW12238" i="3"/>
  <c r="AV12238" i="3"/>
  <c r="AU12238" i="3"/>
  <c r="AT12238" i="3"/>
  <c r="AW12237" i="3"/>
  <c r="AV12237" i="3"/>
  <c r="AU12237" i="3"/>
  <c r="AT12237" i="3"/>
  <c r="AW12236" i="3"/>
  <c r="AV12236" i="3"/>
  <c r="AU12236" i="3"/>
  <c r="AT12236" i="3"/>
  <c r="AW12235" i="3"/>
  <c r="AV12235" i="3"/>
  <c r="AU12235" i="3"/>
  <c r="AT12235" i="3"/>
  <c r="AW12234" i="3"/>
  <c r="AV12234" i="3"/>
  <c r="AU12234" i="3"/>
  <c r="AT12234" i="3"/>
  <c r="AW12233" i="3"/>
  <c r="AV12233" i="3"/>
  <c r="AU12233" i="3"/>
  <c r="AT12233" i="3"/>
  <c r="AW12232" i="3"/>
  <c r="AV12232" i="3"/>
  <c r="AU12232" i="3"/>
  <c r="AT12232" i="3"/>
  <c r="AW12231" i="3"/>
  <c r="AV12231" i="3"/>
  <c r="AU12231" i="3"/>
  <c r="AT12231" i="3"/>
  <c r="AW12230" i="3"/>
  <c r="AV12230" i="3"/>
  <c r="AU12230" i="3"/>
  <c r="AT12230" i="3"/>
  <c r="AW12229" i="3"/>
  <c r="AV12229" i="3"/>
  <c r="AU12229" i="3"/>
  <c r="AT12229" i="3"/>
  <c r="AW12228" i="3"/>
  <c r="AV12228" i="3"/>
  <c r="AU12228" i="3"/>
  <c r="AT12228" i="3"/>
  <c r="AW12227" i="3"/>
  <c r="AV12227" i="3"/>
  <c r="AU12227" i="3"/>
  <c r="AT12227" i="3"/>
  <c r="AW12226" i="3"/>
  <c r="AV12226" i="3"/>
  <c r="AU12226" i="3"/>
  <c r="AT12226" i="3"/>
  <c r="AW12225" i="3"/>
  <c r="AV12225" i="3"/>
  <c r="AU12225" i="3"/>
  <c r="AT12225" i="3"/>
  <c r="AW12224" i="3"/>
  <c r="AV12224" i="3"/>
  <c r="AU12224" i="3"/>
  <c r="AT12224" i="3"/>
  <c r="AW12223" i="3"/>
  <c r="AV12223" i="3"/>
  <c r="AU12223" i="3"/>
  <c r="AT12223" i="3"/>
  <c r="AW12222" i="3"/>
  <c r="AV12222" i="3"/>
  <c r="AU12222" i="3"/>
  <c r="AT12222" i="3"/>
  <c r="AW12221" i="3"/>
  <c r="AV12221" i="3"/>
  <c r="AU12221" i="3"/>
  <c r="AT12221" i="3"/>
  <c r="AW12220" i="3"/>
  <c r="AV12220" i="3"/>
  <c r="AU12220" i="3"/>
  <c r="AT12220" i="3"/>
  <c r="AW12219" i="3"/>
  <c r="AV12219" i="3"/>
  <c r="AU12219" i="3"/>
  <c r="AT12219" i="3"/>
  <c r="AW12218" i="3"/>
  <c r="AV12218" i="3"/>
  <c r="AU12218" i="3"/>
  <c r="AT12218" i="3"/>
  <c r="AW12217" i="3"/>
  <c r="AV12217" i="3"/>
  <c r="AU12217" i="3"/>
  <c r="AT12217" i="3"/>
  <c r="AW12216" i="3"/>
  <c r="AV12216" i="3"/>
  <c r="AU12216" i="3"/>
  <c r="AT12216" i="3"/>
  <c r="AW12215" i="3"/>
  <c r="AV12215" i="3"/>
  <c r="AU12215" i="3"/>
  <c r="AT12215" i="3"/>
  <c r="AW12214" i="3"/>
  <c r="AV12214" i="3"/>
  <c r="AU12214" i="3"/>
  <c r="AT12214" i="3"/>
  <c r="AW12213" i="3"/>
  <c r="AV12213" i="3"/>
  <c r="AU12213" i="3"/>
  <c r="AT12213" i="3"/>
  <c r="AW12212" i="3"/>
  <c r="AV12212" i="3"/>
  <c r="AU12212" i="3"/>
  <c r="AT12212" i="3"/>
  <c r="AW12211" i="3"/>
  <c r="AV12211" i="3"/>
  <c r="AU12211" i="3"/>
  <c r="AT12211" i="3"/>
  <c r="AW12210" i="3"/>
  <c r="AV12210" i="3"/>
  <c r="AU12210" i="3"/>
  <c r="AT12210" i="3"/>
  <c r="AW12209" i="3"/>
  <c r="AV12209" i="3"/>
  <c r="AU12209" i="3"/>
  <c r="AT12209" i="3"/>
  <c r="AW12208" i="3"/>
  <c r="AV12208" i="3"/>
  <c r="AU12208" i="3"/>
  <c r="AT12208" i="3"/>
  <c r="AW12207" i="3"/>
  <c r="AV12207" i="3"/>
  <c r="AU12207" i="3"/>
  <c r="AT12207" i="3"/>
  <c r="AW12206" i="3"/>
  <c r="AV12206" i="3"/>
  <c r="AU12206" i="3"/>
  <c r="AT12206" i="3"/>
  <c r="AW12205" i="3"/>
  <c r="AV12205" i="3"/>
  <c r="AU12205" i="3"/>
  <c r="AT12205" i="3"/>
  <c r="AW12204" i="3"/>
  <c r="AV12204" i="3"/>
  <c r="AU12204" i="3"/>
  <c r="AT12204" i="3"/>
  <c r="AW12203" i="3"/>
  <c r="AV12203" i="3"/>
  <c r="AU12203" i="3"/>
  <c r="AT12203" i="3"/>
  <c r="AW12202" i="3"/>
  <c r="AV12202" i="3"/>
  <c r="AU12202" i="3"/>
  <c r="AT12202" i="3"/>
  <c r="AW12201" i="3"/>
  <c r="AV12201" i="3"/>
  <c r="AU12201" i="3"/>
  <c r="AT12201" i="3"/>
  <c r="AW12200" i="3"/>
  <c r="AV12200" i="3"/>
  <c r="AU12200" i="3"/>
  <c r="AT12200" i="3"/>
  <c r="AW12199" i="3"/>
  <c r="AV12199" i="3"/>
  <c r="AU12199" i="3"/>
  <c r="AT12199" i="3"/>
  <c r="AW12198" i="3"/>
  <c r="AV12198" i="3"/>
  <c r="AU12198" i="3"/>
  <c r="AT12198" i="3"/>
  <c r="AW12197" i="3"/>
  <c r="AV12197" i="3"/>
  <c r="AU12197" i="3"/>
  <c r="AT12197" i="3"/>
  <c r="AW12196" i="3"/>
  <c r="AV12196" i="3"/>
  <c r="AU12196" i="3"/>
  <c r="AT12196" i="3"/>
  <c r="AW12195" i="3"/>
  <c r="AV12195" i="3"/>
  <c r="AU12195" i="3"/>
  <c r="AT12195" i="3"/>
  <c r="AW12194" i="3"/>
  <c r="AV12194" i="3"/>
  <c r="AU12194" i="3"/>
  <c r="AT12194" i="3"/>
  <c r="AW12193" i="3"/>
  <c r="AV12193" i="3"/>
  <c r="AU12193" i="3"/>
  <c r="AT12193" i="3"/>
  <c r="AW12192" i="3"/>
  <c r="AV12192" i="3"/>
  <c r="AU12192" i="3"/>
  <c r="AT12192" i="3"/>
  <c r="AW12191" i="3"/>
  <c r="AV12191" i="3"/>
  <c r="AU12191" i="3"/>
  <c r="AT12191" i="3"/>
  <c r="AW12190" i="3"/>
  <c r="AV12190" i="3"/>
  <c r="AU12190" i="3"/>
  <c r="AT12190" i="3"/>
  <c r="AW12189" i="3"/>
  <c r="AV12189" i="3"/>
  <c r="AU12189" i="3"/>
  <c r="AT12189" i="3"/>
  <c r="AW12188" i="3"/>
  <c r="AV12188" i="3"/>
  <c r="AU12188" i="3"/>
  <c r="AT12188" i="3"/>
  <c r="AW12187" i="3"/>
  <c r="AV12187" i="3"/>
  <c r="AU12187" i="3"/>
  <c r="AT12187" i="3"/>
  <c r="AW12186" i="3"/>
  <c r="AV12186" i="3"/>
  <c r="AU12186" i="3"/>
  <c r="AT12186" i="3"/>
  <c r="AW12185" i="3"/>
  <c r="AV12185" i="3"/>
  <c r="AU12185" i="3"/>
  <c r="AT12185" i="3"/>
  <c r="AW12184" i="3"/>
  <c r="AV12184" i="3"/>
  <c r="AU12184" i="3"/>
  <c r="AT12184" i="3"/>
  <c r="AW12183" i="3"/>
  <c r="AV12183" i="3"/>
  <c r="AU12183" i="3"/>
  <c r="AT12183" i="3"/>
  <c r="AW12182" i="3"/>
  <c r="AV12182" i="3"/>
  <c r="AU12182" i="3"/>
  <c r="AT12182" i="3"/>
  <c r="AW12181" i="3"/>
  <c r="AV12181" i="3"/>
  <c r="AU12181" i="3"/>
  <c r="AT12181" i="3"/>
  <c r="AW12180" i="3"/>
  <c r="AV12180" i="3"/>
  <c r="AU12180" i="3"/>
  <c r="AT12180" i="3"/>
  <c r="AW12179" i="3"/>
  <c r="AV12179" i="3"/>
  <c r="AU12179" i="3"/>
  <c r="AT12179" i="3"/>
  <c r="AW12178" i="3"/>
  <c r="AV12178" i="3"/>
  <c r="AU12178" i="3"/>
  <c r="AT12178" i="3"/>
  <c r="AW12177" i="3"/>
  <c r="AV12177" i="3"/>
  <c r="AU12177" i="3"/>
  <c r="AT12177" i="3"/>
  <c r="AW12176" i="3"/>
  <c r="AV12176" i="3"/>
  <c r="AU12176" i="3"/>
  <c r="AT12176" i="3"/>
  <c r="AW12175" i="3"/>
  <c r="AV12175" i="3"/>
  <c r="AU12175" i="3"/>
  <c r="AT12175" i="3"/>
  <c r="AW12174" i="3"/>
  <c r="AV12174" i="3"/>
  <c r="AU12174" i="3"/>
  <c r="AT12174" i="3"/>
  <c r="AW12173" i="3"/>
  <c r="AV12173" i="3"/>
  <c r="AU12173" i="3"/>
  <c r="AT12173" i="3"/>
  <c r="AW12172" i="3"/>
  <c r="AV12172" i="3"/>
  <c r="AU12172" i="3"/>
  <c r="AT12172" i="3"/>
  <c r="AW12171" i="3"/>
  <c r="AV12171" i="3"/>
  <c r="AU12171" i="3"/>
  <c r="AT12171" i="3"/>
  <c r="AW12170" i="3"/>
  <c r="AV12170" i="3"/>
  <c r="AU12170" i="3"/>
  <c r="AT12170" i="3"/>
  <c r="AW12169" i="3"/>
  <c r="AV12169" i="3"/>
  <c r="AU12169" i="3"/>
  <c r="AT12169" i="3"/>
  <c r="AW12168" i="3"/>
  <c r="AV12168" i="3"/>
  <c r="AU12168" i="3"/>
  <c r="AT12168" i="3"/>
  <c r="AW12167" i="3"/>
  <c r="AV12167" i="3"/>
  <c r="AU12167" i="3"/>
  <c r="AT12167" i="3"/>
  <c r="AW12166" i="3"/>
  <c r="AV12166" i="3"/>
  <c r="AU12166" i="3"/>
  <c r="AT12166" i="3"/>
  <c r="AW12165" i="3"/>
  <c r="AV12165" i="3"/>
  <c r="AU12165" i="3"/>
  <c r="AT12165" i="3"/>
  <c r="AW12164" i="3"/>
  <c r="AV12164" i="3"/>
  <c r="AU12164" i="3"/>
  <c r="AT12164" i="3"/>
  <c r="AW12163" i="3"/>
  <c r="AV12163" i="3"/>
  <c r="AU12163" i="3"/>
  <c r="AT12163" i="3"/>
  <c r="AW12162" i="3"/>
  <c r="AV12162" i="3"/>
  <c r="AU12162" i="3"/>
  <c r="AT12162" i="3"/>
  <c r="AW12161" i="3"/>
  <c r="AV12161" i="3"/>
  <c r="AU12161" i="3"/>
  <c r="AT12161" i="3"/>
  <c r="AW12160" i="3"/>
  <c r="AV12160" i="3"/>
  <c r="AU12160" i="3"/>
  <c r="AT12160" i="3"/>
  <c r="AW12159" i="3"/>
  <c r="AV12159" i="3"/>
  <c r="AU12159" i="3"/>
  <c r="AT12159" i="3"/>
  <c r="AW12158" i="3"/>
  <c r="AV12158" i="3"/>
  <c r="AU12158" i="3"/>
  <c r="AT12158" i="3"/>
  <c r="AW12157" i="3"/>
  <c r="AV12157" i="3"/>
  <c r="AU12157" i="3"/>
  <c r="AT12157" i="3"/>
  <c r="AW12156" i="3"/>
  <c r="AV12156" i="3"/>
  <c r="AU12156" i="3"/>
  <c r="AT12156" i="3"/>
  <c r="AW12155" i="3"/>
  <c r="AV12155" i="3"/>
  <c r="AU12155" i="3"/>
  <c r="AT12155" i="3"/>
  <c r="AW12154" i="3"/>
  <c r="AV12154" i="3"/>
  <c r="AU12154" i="3"/>
  <c r="AT12154" i="3"/>
  <c r="AW12153" i="3"/>
  <c r="AV12153" i="3"/>
  <c r="AU12153" i="3"/>
  <c r="AT12153" i="3"/>
  <c r="AW12152" i="3"/>
  <c r="AV12152" i="3"/>
  <c r="AU12152" i="3"/>
  <c r="AT12152" i="3"/>
  <c r="AW12151" i="3"/>
  <c r="AV12151" i="3"/>
  <c r="AU12151" i="3"/>
  <c r="AT12151" i="3"/>
  <c r="AW12150" i="3"/>
  <c r="AV12150" i="3"/>
  <c r="AU12150" i="3"/>
  <c r="AT12150" i="3"/>
  <c r="AW12149" i="3"/>
  <c r="AV12149" i="3"/>
  <c r="AU12149" i="3"/>
  <c r="AT12149" i="3"/>
  <c r="AW12148" i="3"/>
  <c r="AV12148" i="3"/>
  <c r="AU12148" i="3"/>
  <c r="AT12148" i="3"/>
  <c r="AW12147" i="3"/>
  <c r="AV12147" i="3"/>
  <c r="AU12147" i="3"/>
  <c r="AT12147" i="3"/>
  <c r="AW12146" i="3"/>
  <c r="AV12146" i="3"/>
  <c r="AU12146" i="3"/>
  <c r="AT12146" i="3"/>
  <c r="AW12145" i="3"/>
  <c r="AV12145" i="3"/>
  <c r="AU12145" i="3"/>
  <c r="AT12145" i="3"/>
  <c r="AW12144" i="3"/>
  <c r="AV12144" i="3"/>
  <c r="AU12144" i="3"/>
  <c r="AT12144" i="3"/>
  <c r="AW12143" i="3"/>
  <c r="AV12143" i="3"/>
  <c r="AU12143" i="3"/>
  <c r="AT12143" i="3"/>
  <c r="AW12142" i="3"/>
  <c r="AV12142" i="3"/>
  <c r="AU12142" i="3"/>
  <c r="AT12142" i="3"/>
  <c r="AW12141" i="3"/>
  <c r="AV12141" i="3"/>
  <c r="AU12141" i="3"/>
  <c r="AT12141" i="3"/>
  <c r="AW12140" i="3"/>
  <c r="AV12140" i="3"/>
  <c r="AU12140" i="3"/>
  <c r="AT12140" i="3"/>
  <c r="AW12139" i="3"/>
  <c r="AV12139" i="3"/>
  <c r="AU12139" i="3"/>
  <c r="AT12139" i="3"/>
  <c r="AW12138" i="3"/>
  <c r="AV12138" i="3"/>
  <c r="AU12138" i="3"/>
  <c r="AT12138" i="3"/>
  <c r="AW12137" i="3"/>
  <c r="AV12137" i="3"/>
  <c r="AU12137" i="3"/>
  <c r="AT12137" i="3"/>
  <c r="AW12136" i="3"/>
  <c r="AV12136" i="3"/>
  <c r="AU12136" i="3"/>
  <c r="AT12136" i="3"/>
  <c r="AW12135" i="3"/>
  <c r="AV12135" i="3"/>
  <c r="AU12135" i="3"/>
  <c r="AT12135" i="3"/>
  <c r="AW12134" i="3"/>
  <c r="AV12134" i="3"/>
  <c r="AU12134" i="3"/>
  <c r="AT12134" i="3"/>
  <c r="AW12133" i="3"/>
  <c r="AV12133" i="3"/>
  <c r="AU12133" i="3"/>
  <c r="AT12133" i="3"/>
  <c r="AW12132" i="3"/>
  <c r="AV12132" i="3"/>
  <c r="AU12132" i="3"/>
  <c r="AT12132" i="3"/>
  <c r="AW12131" i="3"/>
  <c r="AV12131" i="3"/>
  <c r="AU12131" i="3"/>
  <c r="AT12131" i="3"/>
  <c r="AW12130" i="3"/>
  <c r="AV12130" i="3"/>
  <c r="AU12130" i="3"/>
  <c r="AT12130" i="3"/>
  <c r="AW12129" i="3"/>
  <c r="AV12129" i="3"/>
  <c r="AU12129" i="3"/>
  <c r="AT12129" i="3"/>
  <c r="AW12128" i="3"/>
  <c r="AV12128" i="3"/>
  <c r="AU12128" i="3"/>
  <c r="AT12128" i="3"/>
  <c r="AW12127" i="3"/>
  <c r="AV12127" i="3"/>
  <c r="AU12127" i="3"/>
  <c r="AT12127" i="3"/>
  <c r="AW12126" i="3"/>
  <c r="AV12126" i="3"/>
  <c r="AU12126" i="3"/>
  <c r="AT12126" i="3"/>
  <c r="AW12125" i="3"/>
  <c r="AV12125" i="3"/>
  <c r="AU12125" i="3"/>
  <c r="AT12125" i="3"/>
  <c r="AW12124" i="3"/>
  <c r="AV12124" i="3"/>
  <c r="AU12124" i="3"/>
  <c r="AT12124" i="3"/>
  <c r="AW12123" i="3"/>
  <c r="AV12123" i="3"/>
  <c r="AU12123" i="3"/>
  <c r="AT12123" i="3"/>
  <c r="AW12122" i="3"/>
  <c r="AV12122" i="3"/>
  <c r="AU12122" i="3"/>
  <c r="AT12122" i="3"/>
  <c r="AW12121" i="3"/>
  <c r="AV12121" i="3"/>
  <c r="AU12121" i="3"/>
  <c r="AT12121" i="3"/>
  <c r="AW12120" i="3"/>
  <c r="AV12120" i="3"/>
  <c r="AU12120" i="3"/>
  <c r="AT12120" i="3"/>
  <c r="AW12119" i="3"/>
  <c r="AV12119" i="3"/>
  <c r="AU12119" i="3"/>
  <c r="AT12119" i="3"/>
  <c r="AW12118" i="3"/>
  <c r="AV12118" i="3"/>
  <c r="AU12118" i="3"/>
  <c r="AT12118" i="3"/>
  <c r="AW12117" i="3"/>
  <c r="AV12117" i="3"/>
  <c r="AU12117" i="3"/>
  <c r="AT12117" i="3"/>
  <c r="AW12116" i="3"/>
  <c r="AV12116" i="3"/>
  <c r="AU12116" i="3"/>
  <c r="AT12116" i="3"/>
  <c r="AW12115" i="3"/>
  <c r="AV12115" i="3"/>
  <c r="AU12115" i="3"/>
  <c r="AT12115" i="3"/>
  <c r="AW12114" i="3"/>
  <c r="AV12114" i="3"/>
  <c r="AU12114" i="3"/>
  <c r="AT12114" i="3"/>
  <c r="AW12113" i="3"/>
  <c r="AV12113" i="3"/>
  <c r="AU12113" i="3"/>
  <c r="AT12113" i="3"/>
  <c r="AW12112" i="3"/>
  <c r="AV12112" i="3"/>
  <c r="AU12112" i="3"/>
  <c r="AT12112" i="3"/>
  <c r="AW12111" i="3"/>
  <c r="AV12111" i="3"/>
  <c r="AU12111" i="3"/>
  <c r="AT12111" i="3"/>
  <c r="AW12110" i="3"/>
  <c r="AV12110" i="3"/>
  <c r="AU12110" i="3"/>
  <c r="AT12110" i="3"/>
  <c r="AW12109" i="3"/>
  <c r="AV12109" i="3"/>
  <c r="AU12109" i="3"/>
  <c r="AT12109" i="3"/>
  <c r="AW12108" i="3"/>
  <c r="AV12108" i="3"/>
  <c r="AU12108" i="3"/>
  <c r="AT12108" i="3"/>
  <c r="AW12107" i="3"/>
  <c r="AV12107" i="3"/>
  <c r="AU12107" i="3"/>
  <c r="AT12107" i="3"/>
  <c r="AW12106" i="3"/>
  <c r="AV12106" i="3"/>
  <c r="AU12106" i="3"/>
  <c r="AT12106" i="3"/>
  <c r="AW12105" i="3"/>
  <c r="AV12105" i="3"/>
  <c r="AU12105" i="3"/>
  <c r="AT12105" i="3"/>
  <c r="AW12104" i="3"/>
  <c r="AV12104" i="3"/>
  <c r="AU12104" i="3"/>
  <c r="AT12104" i="3"/>
  <c r="AW12103" i="3"/>
  <c r="AV12103" i="3"/>
  <c r="AU12103" i="3"/>
  <c r="AT12103" i="3"/>
  <c r="AW12102" i="3"/>
  <c r="AV12102" i="3"/>
  <c r="AU12102" i="3"/>
  <c r="AT12102" i="3"/>
  <c r="AW12101" i="3"/>
  <c r="AV12101" i="3"/>
  <c r="AU12101" i="3"/>
  <c r="AT12101" i="3"/>
  <c r="AW12100" i="3"/>
  <c r="AV12100" i="3"/>
  <c r="AU12100" i="3"/>
  <c r="AT12100" i="3"/>
  <c r="AW12099" i="3"/>
  <c r="AV12099" i="3"/>
  <c r="AU12099" i="3"/>
  <c r="AT12099" i="3"/>
  <c r="AW12098" i="3"/>
  <c r="AV12098" i="3"/>
  <c r="AU12098" i="3"/>
  <c r="AT12098" i="3"/>
  <c r="AW12097" i="3"/>
  <c r="AV12097" i="3"/>
  <c r="AU12097" i="3"/>
  <c r="AT12097" i="3"/>
  <c r="AW12096" i="3"/>
  <c r="AV12096" i="3"/>
  <c r="AU12096" i="3"/>
  <c r="AT12096" i="3"/>
  <c r="AW12095" i="3"/>
  <c r="AV12095" i="3"/>
  <c r="AU12095" i="3"/>
  <c r="AT12095" i="3"/>
  <c r="AW12094" i="3"/>
  <c r="AV12094" i="3"/>
  <c r="AU12094" i="3"/>
  <c r="AT12094" i="3"/>
  <c r="AW12093" i="3"/>
  <c r="AV12093" i="3"/>
  <c r="AU12093" i="3"/>
  <c r="AT12093" i="3"/>
  <c r="AW12092" i="3"/>
  <c r="AV12092" i="3"/>
  <c r="AU12092" i="3"/>
  <c r="AT12092" i="3"/>
  <c r="AW12091" i="3"/>
  <c r="AV12091" i="3"/>
  <c r="AU12091" i="3"/>
  <c r="AT12091" i="3"/>
  <c r="AW12090" i="3"/>
  <c r="AV12090" i="3"/>
  <c r="AU12090" i="3"/>
  <c r="AT12090" i="3"/>
  <c r="AW12089" i="3"/>
  <c r="AV12089" i="3"/>
  <c r="AU12089" i="3"/>
  <c r="AT12089" i="3"/>
  <c r="AW12088" i="3"/>
  <c r="AV12088" i="3"/>
  <c r="AU12088" i="3"/>
  <c r="AT12088" i="3"/>
  <c r="AW12087" i="3"/>
  <c r="AV12087" i="3"/>
  <c r="AU12087" i="3"/>
  <c r="AT12087" i="3"/>
  <c r="AW12086" i="3"/>
  <c r="AV12086" i="3"/>
  <c r="AU12086" i="3"/>
  <c r="AT12086" i="3"/>
  <c r="AW12085" i="3"/>
  <c r="AV12085" i="3"/>
  <c r="AU12085" i="3"/>
  <c r="AT12085" i="3"/>
  <c r="AW12084" i="3"/>
  <c r="AV12084" i="3"/>
  <c r="AU12084" i="3"/>
  <c r="AT12084" i="3"/>
  <c r="AW12083" i="3"/>
  <c r="AV12083" i="3"/>
  <c r="AU12083" i="3"/>
  <c r="AT12083" i="3"/>
  <c r="AW12082" i="3"/>
  <c r="AV12082" i="3"/>
  <c r="AU12082" i="3"/>
  <c r="AT12082" i="3"/>
  <c r="AW12081" i="3"/>
  <c r="AV12081" i="3"/>
  <c r="AU12081" i="3"/>
  <c r="AT12081" i="3"/>
  <c r="AW12080" i="3"/>
  <c r="AV12080" i="3"/>
  <c r="AU12080" i="3"/>
  <c r="AT12080" i="3"/>
  <c r="AW12079" i="3"/>
  <c r="AV12079" i="3"/>
  <c r="AU12079" i="3"/>
  <c r="AT12079" i="3"/>
  <c r="AW12078" i="3"/>
  <c r="AV12078" i="3"/>
  <c r="AU12078" i="3"/>
  <c r="AT12078" i="3"/>
  <c r="AW12077" i="3"/>
  <c r="AV12077" i="3"/>
  <c r="AU12077" i="3"/>
  <c r="AT12077" i="3"/>
  <c r="AW12076" i="3"/>
  <c r="AV12076" i="3"/>
  <c r="AU12076" i="3"/>
  <c r="AT12076" i="3"/>
  <c r="AW12075" i="3"/>
  <c r="AV12075" i="3"/>
  <c r="AU12075" i="3"/>
  <c r="AT12075" i="3"/>
  <c r="AW12074" i="3"/>
  <c r="AV12074" i="3"/>
  <c r="AU12074" i="3"/>
  <c r="AT12074" i="3"/>
  <c r="AW12073" i="3"/>
  <c r="AV12073" i="3"/>
  <c r="AU12073" i="3"/>
  <c r="AT12073" i="3"/>
  <c r="AW12072" i="3"/>
  <c r="AV12072" i="3"/>
  <c r="AU12072" i="3"/>
  <c r="AT12072" i="3"/>
  <c r="AW12071" i="3"/>
  <c r="AV12071" i="3"/>
  <c r="AU12071" i="3"/>
  <c r="AT12071" i="3"/>
  <c r="AW12070" i="3"/>
  <c r="AV12070" i="3"/>
  <c r="AU12070" i="3"/>
  <c r="AT12070" i="3"/>
  <c r="AW12069" i="3"/>
  <c r="AV12069" i="3"/>
  <c r="AU12069" i="3"/>
  <c r="AT12069" i="3"/>
  <c r="AW12068" i="3"/>
  <c r="AV12068" i="3"/>
  <c r="AU12068" i="3"/>
  <c r="AT12068" i="3"/>
  <c r="AW12067" i="3"/>
  <c r="AV12067" i="3"/>
  <c r="AU12067" i="3"/>
  <c r="AT12067" i="3"/>
  <c r="AW12066" i="3"/>
  <c r="AV12066" i="3"/>
  <c r="AU12066" i="3"/>
  <c r="AT12066" i="3"/>
  <c r="AW12065" i="3"/>
  <c r="AV12065" i="3"/>
  <c r="AU12065" i="3"/>
  <c r="AT12065" i="3"/>
  <c r="AW12064" i="3"/>
  <c r="AV12064" i="3"/>
  <c r="AU12064" i="3"/>
  <c r="AT12064" i="3"/>
  <c r="AW12063" i="3"/>
  <c r="AV12063" i="3"/>
  <c r="AU12063" i="3"/>
  <c r="AT12063" i="3"/>
  <c r="AW12062" i="3"/>
  <c r="AV12062" i="3"/>
  <c r="AU12062" i="3"/>
  <c r="AT12062" i="3"/>
  <c r="AW12061" i="3"/>
  <c r="AV12061" i="3"/>
  <c r="AU12061" i="3"/>
  <c r="AT12061" i="3"/>
  <c r="AW12060" i="3"/>
  <c r="AV12060" i="3"/>
  <c r="AU12060" i="3"/>
  <c r="AT12060" i="3"/>
  <c r="AW12059" i="3"/>
  <c r="AV12059" i="3"/>
  <c r="AU12059" i="3"/>
  <c r="AT12059" i="3"/>
  <c r="AW12058" i="3"/>
  <c r="AV12058" i="3"/>
  <c r="AU12058" i="3"/>
  <c r="AT12058" i="3"/>
  <c r="AW12057" i="3"/>
  <c r="AV12057" i="3"/>
  <c r="AU12057" i="3"/>
  <c r="AT12057" i="3"/>
  <c r="AW12056" i="3"/>
  <c r="AV12056" i="3"/>
  <c r="AU12056" i="3"/>
  <c r="AT12056" i="3"/>
  <c r="AW12055" i="3"/>
  <c r="AV12055" i="3"/>
  <c r="AU12055" i="3"/>
  <c r="AT12055" i="3"/>
  <c r="AW12054" i="3"/>
  <c r="AV12054" i="3"/>
  <c r="AU12054" i="3"/>
  <c r="AT12054" i="3"/>
  <c r="AW12053" i="3"/>
  <c r="AV12053" i="3"/>
  <c r="AU12053" i="3"/>
  <c r="AT12053" i="3"/>
  <c r="AW12052" i="3"/>
  <c r="AV12052" i="3"/>
  <c r="AU12052" i="3"/>
  <c r="AT12052" i="3"/>
  <c r="AW12051" i="3"/>
  <c r="AV12051" i="3"/>
  <c r="AU12051" i="3"/>
  <c r="AT12051" i="3"/>
  <c r="AW12050" i="3"/>
  <c r="AV12050" i="3"/>
  <c r="AU12050" i="3"/>
  <c r="AT12050" i="3"/>
  <c r="AW12049" i="3"/>
  <c r="AV12049" i="3"/>
  <c r="AU12049" i="3"/>
  <c r="AT12049" i="3"/>
  <c r="AW12048" i="3"/>
  <c r="AV12048" i="3"/>
  <c r="AU12048" i="3"/>
  <c r="AT12048" i="3"/>
  <c r="AW12047" i="3"/>
  <c r="AV12047" i="3"/>
  <c r="AU12047" i="3"/>
  <c r="AT12047" i="3"/>
  <c r="AW12046" i="3"/>
  <c r="AV12046" i="3"/>
  <c r="AU12046" i="3"/>
  <c r="AT12046" i="3"/>
  <c r="AW12045" i="3"/>
  <c r="AV12045" i="3"/>
  <c r="AU12045" i="3"/>
  <c r="AT12045" i="3"/>
  <c r="AW12044" i="3"/>
  <c r="AV12044" i="3"/>
  <c r="AU12044" i="3"/>
  <c r="AT12044" i="3"/>
  <c r="AW12043" i="3"/>
  <c r="AV12043" i="3"/>
  <c r="AU12043" i="3"/>
  <c r="AT12043" i="3"/>
  <c r="AW12042" i="3"/>
  <c r="AV12042" i="3"/>
  <c r="AU12042" i="3"/>
  <c r="AT12042" i="3"/>
  <c r="AW12041" i="3"/>
  <c r="AV12041" i="3"/>
  <c r="AU12041" i="3"/>
  <c r="AT12041" i="3"/>
  <c r="AW12040" i="3"/>
  <c r="AV12040" i="3"/>
  <c r="AU12040" i="3"/>
  <c r="AT12040" i="3"/>
  <c r="AW12039" i="3"/>
  <c r="AV12039" i="3"/>
  <c r="AU12039" i="3"/>
  <c r="AT12039" i="3"/>
  <c r="AW12038" i="3"/>
  <c r="AV12038" i="3"/>
  <c r="AU12038" i="3"/>
  <c r="AT12038" i="3"/>
  <c r="AW12037" i="3"/>
  <c r="AV12037" i="3"/>
  <c r="AU12037" i="3"/>
  <c r="AT12037" i="3"/>
  <c r="AW12036" i="3"/>
  <c r="AV12036" i="3"/>
  <c r="AU12036" i="3"/>
  <c r="AT12036" i="3"/>
  <c r="AW12035" i="3"/>
  <c r="AV12035" i="3"/>
  <c r="AU12035" i="3"/>
  <c r="AT12035" i="3"/>
  <c r="AW12034" i="3"/>
  <c r="AV12034" i="3"/>
  <c r="AU12034" i="3"/>
  <c r="AT12034" i="3"/>
  <c r="AW12033" i="3"/>
  <c r="AV12033" i="3"/>
  <c r="AU12033" i="3"/>
  <c r="AT12033" i="3"/>
  <c r="AW12032" i="3"/>
  <c r="AV12032" i="3"/>
  <c r="AU12032" i="3"/>
  <c r="AT12032" i="3"/>
  <c r="AW12031" i="3"/>
  <c r="AV12031" i="3"/>
  <c r="AU12031" i="3"/>
  <c r="AT12031" i="3"/>
  <c r="AW12030" i="3"/>
  <c r="AV12030" i="3"/>
  <c r="AU12030" i="3"/>
  <c r="AT12030" i="3"/>
  <c r="AW12029" i="3"/>
  <c r="AV12029" i="3"/>
  <c r="AU12029" i="3"/>
  <c r="AT12029" i="3"/>
  <c r="AW12028" i="3"/>
  <c r="AV12028" i="3"/>
  <c r="AU12028" i="3"/>
  <c r="AT12028" i="3"/>
  <c r="AW12027" i="3"/>
  <c r="AV12027" i="3"/>
  <c r="AU12027" i="3"/>
  <c r="AT12027" i="3"/>
  <c r="AW12026" i="3"/>
  <c r="AV12026" i="3"/>
  <c r="AU12026" i="3"/>
  <c r="AT12026" i="3"/>
  <c r="AW12025" i="3"/>
  <c r="AV12025" i="3"/>
  <c r="AU12025" i="3"/>
  <c r="AT12025" i="3"/>
  <c r="AW12024" i="3"/>
  <c r="AV12024" i="3"/>
  <c r="AU12024" i="3"/>
  <c r="AT12024" i="3"/>
  <c r="AW12023" i="3"/>
  <c r="AV12023" i="3"/>
  <c r="AU12023" i="3"/>
  <c r="AT12023" i="3"/>
  <c r="AW12022" i="3"/>
  <c r="AV12022" i="3"/>
  <c r="AU12022" i="3"/>
  <c r="AT12022" i="3"/>
  <c r="AW12021" i="3"/>
  <c r="AV12021" i="3"/>
  <c r="AU12021" i="3"/>
  <c r="AT12021" i="3"/>
  <c r="AW12020" i="3"/>
  <c r="AV12020" i="3"/>
  <c r="AU12020" i="3"/>
  <c r="AT12020" i="3"/>
  <c r="AW12019" i="3"/>
  <c r="AV12019" i="3"/>
  <c r="AU12019" i="3"/>
  <c r="AT12019" i="3"/>
  <c r="AW12018" i="3"/>
  <c r="AV12018" i="3"/>
  <c r="AU12018" i="3"/>
  <c r="AT12018" i="3"/>
  <c r="AW12017" i="3"/>
  <c r="AV12017" i="3"/>
  <c r="AU12017" i="3"/>
  <c r="AT12017" i="3"/>
  <c r="AW12016" i="3"/>
  <c r="AV12016" i="3"/>
  <c r="AU12016" i="3"/>
  <c r="AT12016" i="3"/>
  <c r="AW12015" i="3"/>
  <c r="AV12015" i="3"/>
  <c r="AU12015" i="3"/>
  <c r="AT12015" i="3"/>
  <c r="AW12014" i="3"/>
  <c r="AV12014" i="3"/>
  <c r="AU12014" i="3"/>
  <c r="AT12014" i="3"/>
  <c r="AW12013" i="3"/>
  <c r="AV12013" i="3"/>
  <c r="AU12013" i="3"/>
  <c r="AT12013" i="3"/>
  <c r="AW12012" i="3"/>
  <c r="AV12012" i="3"/>
  <c r="AU12012" i="3"/>
  <c r="AT12012" i="3"/>
  <c r="AW12011" i="3"/>
  <c r="AV12011" i="3"/>
  <c r="AU12011" i="3"/>
  <c r="AT12011" i="3"/>
  <c r="AW12010" i="3"/>
  <c r="AV12010" i="3"/>
  <c r="AU12010" i="3"/>
  <c r="AT12010" i="3"/>
  <c r="AW12009" i="3"/>
  <c r="AV12009" i="3"/>
  <c r="AU12009" i="3"/>
  <c r="AT12009" i="3"/>
  <c r="AW12008" i="3"/>
  <c r="AV12008" i="3"/>
  <c r="AU12008" i="3"/>
  <c r="AT12008" i="3"/>
  <c r="AW12007" i="3"/>
  <c r="AV12007" i="3"/>
  <c r="AU12007" i="3"/>
  <c r="AT12007" i="3"/>
  <c r="AW12006" i="3"/>
  <c r="AV12006" i="3"/>
  <c r="AU12006" i="3"/>
  <c r="AT12006" i="3"/>
  <c r="AW12005" i="3"/>
  <c r="AV12005" i="3"/>
  <c r="AU12005" i="3"/>
  <c r="AT12005" i="3"/>
  <c r="AW12004" i="3"/>
  <c r="AV12004" i="3"/>
  <c r="AU12004" i="3"/>
  <c r="AT12004" i="3"/>
  <c r="AW12003" i="3"/>
  <c r="AV12003" i="3"/>
  <c r="AU12003" i="3"/>
  <c r="AT12003" i="3"/>
  <c r="AW12002" i="3"/>
  <c r="AV12002" i="3"/>
  <c r="AU12002" i="3"/>
  <c r="AT12002" i="3"/>
  <c r="AW12001" i="3"/>
  <c r="AV12001" i="3"/>
  <c r="AU12001" i="3"/>
  <c r="AT12001" i="3"/>
  <c r="AW12000" i="3"/>
  <c r="AV12000" i="3"/>
  <c r="AU12000" i="3"/>
  <c r="AT12000" i="3"/>
  <c r="AW11999" i="3"/>
  <c r="AV11999" i="3"/>
  <c r="AU11999" i="3"/>
  <c r="AT11999" i="3"/>
  <c r="AW11998" i="3"/>
  <c r="AV11998" i="3"/>
  <c r="AU11998" i="3"/>
  <c r="AT11998" i="3"/>
  <c r="AW11997" i="3"/>
  <c r="AV11997" i="3"/>
  <c r="AU11997" i="3"/>
  <c r="AT11997" i="3"/>
  <c r="AW11996" i="3"/>
  <c r="AV11996" i="3"/>
  <c r="AU11996" i="3"/>
  <c r="AT11996" i="3"/>
  <c r="AW11995" i="3"/>
  <c r="AV11995" i="3"/>
  <c r="AU11995" i="3"/>
  <c r="AT11995" i="3"/>
  <c r="AW11994" i="3"/>
  <c r="AV11994" i="3"/>
  <c r="AU11994" i="3"/>
  <c r="AT11994" i="3"/>
  <c r="AW11993" i="3"/>
  <c r="AV11993" i="3"/>
  <c r="AU11993" i="3"/>
  <c r="AT11993" i="3"/>
  <c r="AW11992" i="3"/>
  <c r="AV11992" i="3"/>
  <c r="AU11992" i="3"/>
  <c r="AT11992" i="3"/>
  <c r="AW11991" i="3"/>
  <c r="AV11991" i="3"/>
  <c r="AU11991" i="3"/>
  <c r="AT11991" i="3"/>
  <c r="AW11990" i="3"/>
  <c r="AV11990" i="3"/>
  <c r="AU11990" i="3"/>
  <c r="AT11990" i="3"/>
  <c r="AW11989" i="3"/>
  <c r="AV11989" i="3"/>
  <c r="AU11989" i="3"/>
  <c r="AT11989" i="3"/>
  <c r="AW11988" i="3"/>
  <c r="AV11988" i="3"/>
  <c r="AU11988" i="3"/>
  <c r="AT11988" i="3"/>
  <c r="AW11987" i="3"/>
  <c r="AV11987" i="3"/>
  <c r="AU11987" i="3"/>
  <c r="AT11987" i="3"/>
  <c r="AW11986" i="3"/>
  <c r="AV11986" i="3"/>
  <c r="AU11986" i="3"/>
  <c r="AT11986" i="3"/>
  <c r="AW11985" i="3"/>
  <c r="AV11985" i="3"/>
  <c r="AU11985" i="3"/>
  <c r="AT11985" i="3"/>
  <c r="AW11984" i="3"/>
  <c r="AV11984" i="3"/>
  <c r="AU11984" i="3"/>
  <c r="AT11984" i="3"/>
  <c r="AW11983" i="3"/>
  <c r="AV11983" i="3"/>
  <c r="AU11983" i="3"/>
  <c r="AT11983" i="3"/>
  <c r="AW11982" i="3"/>
  <c r="AV11982" i="3"/>
  <c r="AU11982" i="3"/>
  <c r="AT11982" i="3"/>
  <c r="AW11981" i="3"/>
  <c r="AV11981" i="3"/>
  <c r="AU11981" i="3"/>
  <c r="AT11981" i="3"/>
  <c r="AW11980" i="3"/>
  <c r="AV11980" i="3"/>
  <c r="AU11980" i="3"/>
  <c r="AT11980" i="3"/>
  <c r="AW11979" i="3"/>
  <c r="AV11979" i="3"/>
  <c r="AU11979" i="3"/>
  <c r="AT11979" i="3"/>
  <c r="AW11978" i="3"/>
  <c r="AV11978" i="3"/>
  <c r="AU11978" i="3"/>
  <c r="AT11978" i="3"/>
  <c r="AW11977" i="3"/>
  <c r="AV11977" i="3"/>
  <c r="AU11977" i="3"/>
  <c r="AT11977" i="3"/>
  <c r="AW11976" i="3"/>
  <c r="AV11976" i="3"/>
  <c r="AU11976" i="3"/>
  <c r="AT11976" i="3"/>
  <c r="AW11975" i="3"/>
  <c r="AV11975" i="3"/>
  <c r="AU11975" i="3"/>
  <c r="AT11975" i="3"/>
  <c r="AW11974" i="3"/>
  <c r="AV11974" i="3"/>
  <c r="AU11974" i="3"/>
  <c r="AT11974" i="3"/>
  <c r="AW11973" i="3"/>
  <c r="AV11973" i="3"/>
  <c r="AU11973" i="3"/>
  <c r="AT11973" i="3"/>
  <c r="AW11972" i="3"/>
  <c r="AV11972" i="3"/>
  <c r="AU11972" i="3"/>
  <c r="AT11972" i="3"/>
  <c r="AW11971" i="3"/>
  <c r="AV11971" i="3"/>
  <c r="AU11971" i="3"/>
  <c r="AT11971" i="3"/>
  <c r="AW11970" i="3"/>
  <c r="AV11970" i="3"/>
  <c r="AU11970" i="3"/>
  <c r="AT11970" i="3"/>
  <c r="AW11969" i="3"/>
  <c r="AV11969" i="3"/>
  <c r="AU11969" i="3"/>
  <c r="AT11969" i="3"/>
  <c r="AW11968" i="3"/>
  <c r="AV11968" i="3"/>
  <c r="AU11968" i="3"/>
  <c r="AT11968" i="3"/>
  <c r="AW11967" i="3"/>
  <c r="AV11967" i="3"/>
  <c r="AU11967" i="3"/>
  <c r="AT11967" i="3"/>
  <c r="AW11966" i="3"/>
  <c r="AV11966" i="3"/>
  <c r="AU11966" i="3"/>
  <c r="AT11966" i="3"/>
  <c r="AW11965" i="3"/>
  <c r="AV11965" i="3"/>
  <c r="AU11965" i="3"/>
  <c r="AT11965" i="3"/>
  <c r="AW11964" i="3"/>
  <c r="AV11964" i="3"/>
  <c r="AU11964" i="3"/>
  <c r="AT11964" i="3"/>
  <c r="AW11963" i="3"/>
  <c r="AV11963" i="3"/>
  <c r="AU11963" i="3"/>
  <c r="AT11963" i="3"/>
  <c r="AW11962" i="3"/>
  <c r="AV11962" i="3"/>
  <c r="AU11962" i="3"/>
  <c r="AT11962" i="3"/>
  <c r="AW11961" i="3"/>
  <c r="AV11961" i="3"/>
  <c r="AU11961" i="3"/>
  <c r="AT11961" i="3"/>
  <c r="AW11960" i="3"/>
  <c r="AV11960" i="3"/>
  <c r="AU11960" i="3"/>
  <c r="AT11960" i="3"/>
  <c r="AW11959" i="3"/>
  <c r="AV11959" i="3"/>
  <c r="AU11959" i="3"/>
  <c r="AT11959" i="3"/>
  <c r="AW11958" i="3"/>
  <c r="AV11958" i="3"/>
  <c r="AU11958" i="3"/>
  <c r="AT11958" i="3"/>
  <c r="AW11957" i="3"/>
  <c r="AV11957" i="3"/>
  <c r="AU11957" i="3"/>
  <c r="AT11957" i="3"/>
  <c r="AW11956" i="3"/>
  <c r="AV11956" i="3"/>
  <c r="AU11956" i="3"/>
  <c r="AT11956" i="3"/>
  <c r="AW11955" i="3"/>
  <c r="AV11955" i="3"/>
  <c r="AU11955" i="3"/>
  <c r="AT11955" i="3"/>
  <c r="AW11954" i="3"/>
  <c r="AV11954" i="3"/>
  <c r="AU11954" i="3"/>
  <c r="AT11954" i="3"/>
  <c r="AW11953" i="3"/>
  <c r="AV11953" i="3"/>
  <c r="AU11953" i="3"/>
  <c r="AT11953" i="3"/>
  <c r="AW11952" i="3"/>
  <c r="AV11952" i="3"/>
  <c r="AU11952" i="3"/>
  <c r="AT11952" i="3"/>
  <c r="AW11951" i="3"/>
  <c r="AV11951" i="3"/>
  <c r="AU11951" i="3"/>
  <c r="AT11951" i="3"/>
  <c r="AW11950" i="3"/>
  <c r="AV11950" i="3"/>
  <c r="AU11950" i="3"/>
  <c r="AT11950" i="3"/>
  <c r="AW11949" i="3"/>
  <c r="AV11949" i="3"/>
  <c r="AU11949" i="3"/>
  <c r="AT11949" i="3"/>
  <c r="AW11948" i="3"/>
  <c r="AV11948" i="3"/>
  <c r="AU11948" i="3"/>
  <c r="AT11948" i="3"/>
  <c r="AW11947" i="3"/>
  <c r="AV11947" i="3"/>
  <c r="AU11947" i="3"/>
  <c r="AT11947" i="3"/>
  <c r="AW11946" i="3"/>
  <c r="AV11946" i="3"/>
  <c r="AU11946" i="3"/>
  <c r="AT11946" i="3"/>
  <c r="AW11945" i="3"/>
  <c r="AV11945" i="3"/>
  <c r="AU11945" i="3"/>
  <c r="AT11945" i="3"/>
  <c r="AW11944" i="3"/>
  <c r="AV11944" i="3"/>
  <c r="AU11944" i="3"/>
  <c r="AT11944" i="3"/>
  <c r="AW11943" i="3"/>
  <c r="AV11943" i="3"/>
  <c r="AU11943" i="3"/>
  <c r="AT11943" i="3"/>
  <c r="AW11942" i="3"/>
  <c r="AV11942" i="3"/>
  <c r="AU11942" i="3"/>
  <c r="AT11942" i="3"/>
  <c r="AW11941" i="3"/>
  <c r="AV11941" i="3"/>
  <c r="AU11941" i="3"/>
  <c r="AT11941" i="3"/>
  <c r="AW11940" i="3"/>
  <c r="AV11940" i="3"/>
  <c r="AU11940" i="3"/>
  <c r="AT11940" i="3"/>
  <c r="AW11939" i="3"/>
  <c r="AV11939" i="3"/>
  <c r="AU11939" i="3"/>
  <c r="AT11939" i="3"/>
  <c r="AW11938" i="3"/>
  <c r="AV11938" i="3"/>
  <c r="AU11938" i="3"/>
  <c r="AT11938" i="3"/>
  <c r="AW11937" i="3"/>
  <c r="AV11937" i="3"/>
  <c r="AU11937" i="3"/>
  <c r="AT11937" i="3"/>
  <c r="AW11936" i="3"/>
  <c r="AV11936" i="3"/>
  <c r="AU11936" i="3"/>
  <c r="AT11936" i="3"/>
  <c r="AW11935" i="3"/>
  <c r="AV11935" i="3"/>
  <c r="AU11935" i="3"/>
  <c r="AT11935" i="3"/>
  <c r="AW11934" i="3"/>
  <c r="AV11934" i="3"/>
  <c r="AU11934" i="3"/>
  <c r="AT11934" i="3"/>
  <c r="AW11933" i="3"/>
  <c r="AV11933" i="3"/>
  <c r="AU11933" i="3"/>
  <c r="AT11933" i="3"/>
  <c r="AW11932" i="3"/>
  <c r="AV11932" i="3"/>
  <c r="AU11932" i="3"/>
  <c r="AT11932" i="3"/>
  <c r="AW11931" i="3"/>
  <c r="AV11931" i="3"/>
  <c r="AU11931" i="3"/>
  <c r="AT11931" i="3"/>
  <c r="AW11930" i="3"/>
  <c r="AV11930" i="3"/>
  <c r="AU11930" i="3"/>
  <c r="AT11930" i="3"/>
  <c r="AW11929" i="3"/>
  <c r="AV11929" i="3"/>
  <c r="AU11929" i="3"/>
  <c r="AT11929" i="3"/>
  <c r="AW11928" i="3"/>
  <c r="AV11928" i="3"/>
  <c r="AU11928" i="3"/>
  <c r="AT11928" i="3"/>
  <c r="AW11927" i="3"/>
  <c r="AV11927" i="3"/>
  <c r="AU11927" i="3"/>
  <c r="AT11927" i="3"/>
  <c r="AW11926" i="3"/>
  <c r="AV11926" i="3"/>
  <c r="AU11926" i="3"/>
  <c r="AT11926" i="3"/>
  <c r="AW11925" i="3"/>
  <c r="AV11925" i="3"/>
  <c r="AU11925" i="3"/>
  <c r="AT11925" i="3"/>
  <c r="AW11924" i="3"/>
  <c r="AV11924" i="3"/>
  <c r="AU11924" i="3"/>
  <c r="AT11924" i="3"/>
  <c r="AW11923" i="3"/>
  <c r="AV11923" i="3"/>
  <c r="AU11923" i="3"/>
  <c r="AT11923" i="3"/>
  <c r="AW11922" i="3"/>
  <c r="AV11922" i="3"/>
  <c r="AU11922" i="3"/>
  <c r="AT11922" i="3"/>
  <c r="AW11921" i="3"/>
  <c r="AV11921" i="3"/>
  <c r="AU11921" i="3"/>
  <c r="AT11921" i="3"/>
  <c r="AW11920" i="3"/>
  <c r="AV11920" i="3"/>
  <c r="AU11920" i="3"/>
  <c r="AT11920" i="3"/>
  <c r="AW11919" i="3"/>
  <c r="AV11919" i="3"/>
  <c r="AU11919" i="3"/>
  <c r="AT11919" i="3"/>
  <c r="AW11918" i="3"/>
  <c r="AV11918" i="3"/>
  <c r="AU11918" i="3"/>
  <c r="AT11918" i="3"/>
  <c r="AW11917" i="3"/>
  <c r="AV11917" i="3"/>
  <c r="AU11917" i="3"/>
  <c r="AT11917" i="3"/>
  <c r="AW11916" i="3"/>
  <c r="AV11916" i="3"/>
  <c r="AU11916" i="3"/>
  <c r="AT11916" i="3"/>
  <c r="AW11915" i="3"/>
  <c r="AV11915" i="3"/>
  <c r="AU11915" i="3"/>
  <c r="AT11915" i="3"/>
  <c r="AW11914" i="3"/>
  <c r="AV11914" i="3"/>
  <c r="AU11914" i="3"/>
  <c r="AT11914" i="3"/>
  <c r="AW11913" i="3"/>
  <c r="AV11913" i="3"/>
  <c r="AU11913" i="3"/>
  <c r="AT11913" i="3"/>
  <c r="AW11912" i="3"/>
  <c r="AV11912" i="3"/>
  <c r="AU11912" i="3"/>
  <c r="AT11912" i="3"/>
  <c r="AW11911" i="3"/>
  <c r="AV11911" i="3"/>
  <c r="AU11911" i="3"/>
  <c r="AT11911" i="3"/>
  <c r="AW11910" i="3"/>
  <c r="AV11910" i="3"/>
  <c r="AU11910" i="3"/>
  <c r="AT11910" i="3"/>
  <c r="AW11909" i="3"/>
  <c r="AV11909" i="3"/>
  <c r="AU11909" i="3"/>
  <c r="AT11909" i="3"/>
  <c r="AW11908" i="3"/>
  <c r="AV11908" i="3"/>
  <c r="AU11908" i="3"/>
  <c r="AT11908" i="3"/>
  <c r="AW11907" i="3"/>
  <c r="AV11907" i="3"/>
  <c r="AU11907" i="3"/>
  <c r="AT11907" i="3"/>
  <c r="AW11906" i="3"/>
  <c r="AV11906" i="3"/>
  <c r="AU11906" i="3"/>
  <c r="AT11906" i="3"/>
  <c r="AW11905" i="3"/>
  <c r="AV11905" i="3"/>
  <c r="AU11905" i="3"/>
  <c r="AT11905" i="3"/>
  <c r="AW11904" i="3"/>
  <c r="AV11904" i="3"/>
  <c r="AU11904" i="3"/>
  <c r="AT11904" i="3"/>
  <c r="AW11903" i="3"/>
  <c r="AV11903" i="3"/>
  <c r="AU11903" i="3"/>
  <c r="AT11903" i="3"/>
  <c r="AW11902" i="3"/>
  <c r="AV11902" i="3"/>
  <c r="AU11902" i="3"/>
  <c r="AT11902" i="3"/>
  <c r="AW11901" i="3"/>
  <c r="AV11901" i="3"/>
  <c r="AU11901" i="3"/>
  <c r="AT11901" i="3"/>
  <c r="AW11900" i="3"/>
  <c r="AV11900" i="3"/>
  <c r="AU11900" i="3"/>
  <c r="AT11900" i="3"/>
  <c r="AW11899" i="3"/>
  <c r="AV11899" i="3"/>
  <c r="AU11899" i="3"/>
  <c r="AT11899" i="3"/>
  <c r="AW11898" i="3"/>
  <c r="AV11898" i="3"/>
  <c r="AU11898" i="3"/>
  <c r="AT11898" i="3"/>
  <c r="AW11897" i="3"/>
  <c r="AV11897" i="3"/>
  <c r="AU11897" i="3"/>
  <c r="AT11897" i="3"/>
  <c r="AW11896" i="3"/>
  <c r="AV11896" i="3"/>
  <c r="AU11896" i="3"/>
  <c r="AT11896" i="3"/>
  <c r="AW11895" i="3"/>
  <c r="AV11895" i="3"/>
  <c r="AU11895" i="3"/>
  <c r="AT11895" i="3"/>
  <c r="AW11894" i="3"/>
  <c r="AV11894" i="3"/>
  <c r="AU11894" i="3"/>
  <c r="AT11894" i="3"/>
  <c r="AW11893" i="3"/>
  <c r="AV11893" i="3"/>
  <c r="AU11893" i="3"/>
  <c r="AT11893" i="3"/>
  <c r="AW11892" i="3"/>
  <c r="AV11892" i="3"/>
  <c r="AU11892" i="3"/>
  <c r="AT11892" i="3"/>
  <c r="AW11891" i="3"/>
  <c r="AV11891" i="3"/>
  <c r="AU11891" i="3"/>
  <c r="AT11891" i="3"/>
  <c r="AW11890" i="3"/>
  <c r="AV11890" i="3"/>
  <c r="AU11890" i="3"/>
  <c r="AT11890" i="3"/>
  <c r="AW11889" i="3"/>
  <c r="AV11889" i="3"/>
  <c r="AU11889" i="3"/>
  <c r="AT11889" i="3"/>
  <c r="AW11888" i="3"/>
  <c r="AV11888" i="3"/>
  <c r="AU11888" i="3"/>
  <c r="AT11888" i="3"/>
  <c r="AW11887" i="3"/>
  <c r="AV11887" i="3"/>
  <c r="AU11887" i="3"/>
  <c r="AT11887" i="3"/>
  <c r="AW11886" i="3"/>
  <c r="AV11886" i="3"/>
  <c r="AU11886" i="3"/>
  <c r="AT11886" i="3"/>
  <c r="AW11885" i="3"/>
  <c r="AV11885" i="3"/>
  <c r="AU11885" i="3"/>
  <c r="AT11885" i="3"/>
  <c r="AW11884" i="3"/>
  <c r="AV11884" i="3"/>
  <c r="AU11884" i="3"/>
  <c r="AT11884" i="3"/>
  <c r="AW11883" i="3"/>
  <c r="AV11883" i="3"/>
  <c r="AU11883" i="3"/>
  <c r="AT11883" i="3"/>
  <c r="AW11882" i="3"/>
  <c r="AV11882" i="3"/>
  <c r="AU11882" i="3"/>
  <c r="AT11882" i="3"/>
  <c r="AW11881" i="3"/>
  <c r="AV11881" i="3"/>
  <c r="AU11881" i="3"/>
  <c r="AT11881" i="3"/>
  <c r="AW11880" i="3"/>
  <c r="AV11880" i="3"/>
  <c r="AU11880" i="3"/>
  <c r="AT11880" i="3"/>
  <c r="AW11879" i="3"/>
  <c r="AV11879" i="3"/>
  <c r="AU11879" i="3"/>
  <c r="AT11879" i="3"/>
  <c r="AW11878" i="3"/>
  <c r="AV11878" i="3"/>
  <c r="AU11878" i="3"/>
  <c r="AT11878" i="3"/>
  <c r="AW11877" i="3"/>
  <c r="AV11877" i="3"/>
  <c r="AU11877" i="3"/>
  <c r="AT11877" i="3"/>
  <c r="AW11876" i="3"/>
  <c r="AV11876" i="3"/>
  <c r="AU11876" i="3"/>
  <c r="AT11876" i="3"/>
  <c r="AW11875" i="3"/>
  <c r="AV11875" i="3"/>
  <c r="AU11875" i="3"/>
  <c r="AT11875" i="3"/>
  <c r="AW11874" i="3"/>
  <c r="AV11874" i="3"/>
  <c r="AU11874" i="3"/>
  <c r="AT11874" i="3"/>
  <c r="AW11873" i="3"/>
  <c r="AV11873" i="3"/>
  <c r="AU11873" i="3"/>
  <c r="AT11873" i="3"/>
  <c r="AW11872" i="3"/>
  <c r="AV11872" i="3"/>
  <c r="AU11872" i="3"/>
  <c r="AT11872" i="3"/>
  <c r="AW11871" i="3"/>
  <c r="AV11871" i="3"/>
  <c r="AU11871" i="3"/>
  <c r="AT11871" i="3"/>
  <c r="AW11870" i="3"/>
  <c r="AV11870" i="3"/>
  <c r="AU11870" i="3"/>
  <c r="AT11870" i="3"/>
  <c r="AW11869" i="3"/>
  <c r="AV11869" i="3"/>
  <c r="AU11869" i="3"/>
  <c r="AT11869" i="3"/>
  <c r="AW11868" i="3"/>
  <c r="AV11868" i="3"/>
  <c r="AU11868" i="3"/>
  <c r="AT11868" i="3"/>
  <c r="AW11867" i="3"/>
  <c r="AV11867" i="3"/>
  <c r="AU11867" i="3"/>
  <c r="AT11867" i="3"/>
  <c r="AW11866" i="3"/>
  <c r="AV11866" i="3"/>
  <c r="AU11866" i="3"/>
  <c r="AT11866" i="3"/>
  <c r="AW11865" i="3"/>
  <c r="AV11865" i="3"/>
  <c r="AU11865" i="3"/>
  <c r="AT11865" i="3"/>
  <c r="AW11864" i="3"/>
  <c r="AV11864" i="3"/>
  <c r="AU11864" i="3"/>
  <c r="AT11864" i="3"/>
  <c r="AW11863" i="3"/>
  <c r="AV11863" i="3"/>
  <c r="AU11863" i="3"/>
  <c r="AT11863" i="3"/>
  <c r="AW11862" i="3"/>
  <c r="AV11862" i="3"/>
  <c r="AU11862" i="3"/>
  <c r="AT11862" i="3"/>
  <c r="AW11861" i="3"/>
  <c r="AV11861" i="3"/>
  <c r="AU11861" i="3"/>
  <c r="AT11861" i="3"/>
  <c r="AW11860" i="3"/>
  <c r="AV11860" i="3"/>
  <c r="AU11860" i="3"/>
  <c r="AT11860" i="3"/>
  <c r="AW11859" i="3"/>
  <c r="AV11859" i="3"/>
  <c r="AU11859" i="3"/>
  <c r="AT11859" i="3"/>
  <c r="AW11858" i="3"/>
  <c r="AV11858" i="3"/>
  <c r="AU11858" i="3"/>
  <c r="AT11858" i="3"/>
  <c r="AW11857" i="3"/>
  <c r="AV11857" i="3"/>
  <c r="AU11857" i="3"/>
  <c r="AT11857" i="3"/>
  <c r="AW11856" i="3"/>
  <c r="AV11856" i="3"/>
  <c r="AU11856" i="3"/>
  <c r="AT11856" i="3"/>
  <c r="AW11855" i="3"/>
  <c r="AV11855" i="3"/>
  <c r="AU11855" i="3"/>
  <c r="AT11855" i="3"/>
  <c r="AW11854" i="3"/>
  <c r="AV11854" i="3"/>
  <c r="AU11854" i="3"/>
  <c r="AT11854" i="3"/>
  <c r="AW11853" i="3"/>
  <c r="AV11853" i="3"/>
  <c r="AU11853" i="3"/>
  <c r="AT11853" i="3"/>
  <c r="AW11852" i="3"/>
  <c r="AV11852" i="3"/>
  <c r="AU11852" i="3"/>
  <c r="AT11852" i="3"/>
  <c r="AW11851" i="3"/>
  <c r="AV11851" i="3"/>
  <c r="AU11851" i="3"/>
  <c r="AT11851" i="3"/>
  <c r="AW11850" i="3"/>
  <c r="AV11850" i="3"/>
  <c r="AU11850" i="3"/>
  <c r="AT11850" i="3"/>
  <c r="AW11849" i="3"/>
  <c r="AV11849" i="3"/>
  <c r="AU11849" i="3"/>
  <c r="AT11849" i="3"/>
  <c r="AW11848" i="3"/>
  <c r="AV11848" i="3"/>
  <c r="AU11848" i="3"/>
  <c r="AT11848" i="3"/>
  <c r="AW11847" i="3"/>
  <c r="AV11847" i="3"/>
  <c r="AU11847" i="3"/>
  <c r="AT11847" i="3"/>
  <c r="AW11846" i="3"/>
  <c r="AV11846" i="3"/>
  <c r="AU11846" i="3"/>
  <c r="AT11846" i="3"/>
  <c r="AW11845" i="3"/>
  <c r="AV11845" i="3"/>
  <c r="AU11845" i="3"/>
  <c r="AT11845" i="3"/>
  <c r="AW11844" i="3"/>
  <c r="AV11844" i="3"/>
  <c r="AU11844" i="3"/>
  <c r="AT11844" i="3"/>
  <c r="AW11843" i="3"/>
  <c r="AV11843" i="3"/>
  <c r="AU11843" i="3"/>
  <c r="AT11843" i="3"/>
  <c r="AW11842" i="3"/>
  <c r="AV11842" i="3"/>
  <c r="AU11842" i="3"/>
  <c r="AT11842" i="3"/>
  <c r="AW11841" i="3"/>
  <c r="AV11841" i="3"/>
  <c r="AU11841" i="3"/>
  <c r="AT11841" i="3"/>
  <c r="AW11840" i="3"/>
  <c r="AV11840" i="3"/>
  <c r="AU11840" i="3"/>
  <c r="AT11840" i="3"/>
  <c r="AW11839" i="3"/>
  <c r="AV11839" i="3"/>
  <c r="AU11839" i="3"/>
  <c r="AT11839" i="3"/>
  <c r="AW11838" i="3"/>
  <c r="AV11838" i="3"/>
  <c r="AU11838" i="3"/>
  <c r="AT11838" i="3"/>
  <c r="AW11837" i="3"/>
  <c r="AV11837" i="3"/>
  <c r="AU11837" i="3"/>
  <c r="AT11837" i="3"/>
  <c r="AW11836" i="3"/>
  <c r="AV11836" i="3"/>
  <c r="AU11836" i="3"/>
  <c r="AT11836" i="3"/>
  <c r="AW11835" i="3"/>
  <c r="AV11835" i="3"/>
  <c r="AU11835" i="3"/>
  <c r="AT11835" i="3"/>
  <c r="AW11834" i="3"/>
  <c r="AV11834" i="3"/>
  <c r="AU11834" i="3"/>
  <c r="AT11834" i="3"/>
  <c r="AW11833" i="3"/>
  <c r="AV11833" i="3"/>
  <c r="AU11833" i="3"/>
  <c r="AT11833" i="3"/>
  <c r="AW11832" i="3"/>
  <c r="AV11832" i="3"/>
  <c r="AU11832" i="3"/>
  <c r="AT11832" i="3"/>
  <c r="AW11831" i="3"/>
  <c r="AV11831" i="3"/>
  <c r="AU11831" i="3"/>
  <c r="AT11831" i="3"/>
  <c r="AW11830" i="3"/>
  <c r="AV11830" i="3"/>
  <c r="AU11830" i="3"/>
  <c r="AT11830" i="3"/>
  <c r="AW11829" i="3"/>
  <c r="AV11829" i="3"/>
  <c r="AU11829" i="3"/>
  <c r="AT11829" i="3"/>
  <c r="AW11828" i="3"/>
  <c r="AV11828" i="3"/>
  <c r="AU11828" i="3"/>
  <c r="AT11828" i="3"/>
  <c r="AW11827" i="3"/>
  <c r="AV11827" i="3"/>
  <c r="AU11827" i="3"/>
  <c r="AT11827" i="3"/>
  <c r="AW11826" i="3"/>
  <c r="AV11826" i="3"/>
  <c r="AU11826" i="3"/>
  <c r="AT11826" i="3"/>
  <c r="AW11825" i="3"/>
  <c r="AV11825" i="3"/>
  <c r="AU11825" i="3"/>
  <c r="AT11825" i="3"/>
  <c r="AW11824" i="3"/>
  <c r="AV11824" i="3"/>
  <c r="AU11824" i="3"/>
  <c r="AT11824" i="3"/>
  <c r="AW11823" i="3"/>
  <c r="AV11823" i="3"/>
  <c r="AU11823" i="3"/>
  <c r="AT11823" i="3"/>
  <c r="AW11822" i="3"/>
  <c r="AV11822" i="3"/>
  <c r="AU11822" i="3"/>
  <c r="AT11822" i="3"/>
  <c r="AW11821" i="3"/>
  <c r="AV11821" i="3"/>
  <c r="AU11821" i="3"/>
  <c r="AT11821" i="3"/>
  <c r="AW11820" i="3"/>
  <c r="AV11820" i="3"/>
  <c r="AU11820" i="3"/>
  <c r="AT11820" i="3"/>
  <c r="AW11819" i="3"/>
  <c r="AV11819" i="3"/>
  <c r="AU11819" i="3"/>
  <c r="AT11819" i="3"/>
  <c r="AW11818" i="3"/>
  <c r="AV11818" i="3"/>
  <c r="AU11818" i="3"/>
  <c r="AT11818" i="3"/>
  <c r="AW11817" i="3"/>
  <c r="AV11817" i="3"/>
  <c r="AU11817" i="3"/>
  <c r="AT11817" i="3"/>
  <c r="AW11816" i="3"/>
  <c r="AV11816" i="3"/>
  <c r="AU11816" i="3"/>
  <c r="AT11816" i="3"/>
  <c r="AW11815" i="3"/>
  <c r="AV11815" i="3"/>
  <c r="AU11815" i="3"/>
  <c r="AT11815" i="3"/>
  <c r="AW11814" i="3"/>
  <c r="AV11814" i="3"/>
  <c r="AU11814" i="3"/>
  <c r="AT11814" i="3"/>
  <c r="AW11813" i="3"/>
  <c r="AV11813" i="3"/>
  <c r="AU11813" i="3"/>
  <c r="AT11813" i="3"/>
  <c r="AW11812" i="3"/>
  <c r="AV11812" i="3"/>
  <c r="AU11812" i="3"/>
  <c r="AT11812" i="3"/>
  <c r="AW11811" i="3"/>
  <c r="AV11811" i="3"/>
  <c r="AU11811" i="3"/>
  <c r="AT11811" i="3"/>
  <c r="AW11810" i="3"/>
  <c r="AV11810" i="3"/>
  <c r="AU11810" i="3"/>
  <c r="AT11810" i="3"/>
  <c r="AW11809" i="3"/>
  <c r="AV11809" i="3"/>
  <c r="AU11809" i="3"/>
  <c r="AT11809" i="3"/>
  <c r="AW11808" i="3"/>
  <c r="AV11808" i="3"/>
  <c r="AU11808" i="3"/>
  <c r="AT11808" i="3"/>
  <c r="AW11807" i="3"/>
  <c r="AV11807" i="3"/>
  <c r="AU11807" i="3"/>
  <c r="AT11807" i="3"/>
  <c r="AW11806" i="3"/>
  <c r="AV11806" i="3"/>
  <c r="AU11806" i="3"/>
  <c r="AT11806" i="3"/>
  <c r="AW11805" i="3"/>
  <c r="AV11805" i="3"/>
  <c r="AU11805" i="3"/>
  <c r="AT11805" i="3"/>
  <c r="AW11804" i="3"/>
  <c r="AV11804" i="3"/>
  <c r="AU11804" i="3"/>
  <c r="AT11804" i="3"/>
  <c r="AW11803" i="3"/>
  <c r="AV11803" i="3"/>
  <c r="AU11803" i="3"/>
  <c r="AT11803" i="3"/>
  <c r="AW11802" i="3"/>
  <c r="AV11802" i="3"/>
  <c r="AU11802" i="3"/>
  <c r="AT11802" i="3"/>
  <c r="AW11801" i="3"/>
  <c r="AV11801" i="3"/>
  <c r="AU11801" i="3"/>
  <c r="AT11801" i="3"/>
  <c r="AW11800" i="3"/>
  <c r="AV11800" i="3"/>
  <c r="AU11800" i="3"/>
  <c r="AT11800" i="3"/>
  <c r="AW11799" i="3"/>
  <c r="AV11799" i="3"/>
  <c r="AU11799" i="3"/>
  <c r="AT11799" i="3"/>
  <c r="AW11798" i="3"/>
  <c r="AV11798" i="3"/>
  <c r="AU11798" i="3"/>
  <c r="AT11798" i="3"/>
  <c r="AW11797" i="3"/>
  <c r="AV11797" i="3"/>
  <c r="AU11797" i="3"/>
  <c r="AT11797" i="3"/>
  <c r="AW11796" i="3"/>
  <c r="AV11796" i="3"/>
  <c r="AU11796" i="3"/>
  <c r="AT11796" i="3"/>
  <c r="AW11795" i="3"/>
  <c r="AV11795" i="3"/>
  <c r="AU11795" i="3"/>
  <c r="AT11795" i="3"/>
  <c r="AW11794" i="3"/>
  <c r="AV11794" i="3"/>
  <c r="AU11794" i="3"/>
  <c r="AT11794" i="3"/>
  <c r="AW11793" i="3"/>
  <c r="AV11793" i="3"/>
  <c r="AU11793" i="3"/>
  <c r="AT11793" i="3"/>
  <c r="AW11792" i="3"/>
  <c r="AV11792" i="3"/>
  <c r="AU11792" i="3"/>
  <c r="AT11792" i="3"/>
  <c r="AW11791" i="3"/>
  <c r="AV11791" i="3"/>
  <c r="AU11791" i="3"/>
  <c r="AT11791" i="3"/>
  <c r="AW11790" i="3"/>
  <c r="AV11790" i="3"/>
  <c r="AU11790" i="3"/>
  <c r="AT11790" i="3"/>
  <c r="AW11789" i="3"/>
  <c r="AV11789" i="3"/>
  <c r="AU11789" i="3"/>
  <c r="AT11789" i="3"/>
  <c r="AW11788" i="3"/>
  <c r="AV11788" i="3"/>
  <c r="AU11788" i="3"/>
  <c r="AT11788" i="3"/>
  <c r="AW11787" i="3"/>
  <c r="AV11787" i="3"/>
  <c r="AU11787" i="3"/>
  <c r="AT11787" i="3"/>
  <c r="AW11786" i="3"/>
  <c r="AV11786" i="3"/>
  <c r="AU11786" i="3"/>
  <c r="AT11786" i="3"/>
  <c r="AW11785" i="3"/>
  <c r="AV11785" i="3"/>
  <c r="AU11785" i="3"/>
  <c r="AT11785" i="3"/>
  <c r="AW11784" i="3"/>
  <c r="AV11784" i="3"/>
  <c r="AU11784" i="3"/>
  <c r="AT11784" i="3"/>
  <c r="AW11783" i="3"/>
  <c r="AV11783" i="3"/>
  <c r="AU11783" i="3"/>
  <c r="AT11783" i="3"/>
  <c r="AW11782" i="3"/>
  <c r="AV11782" i="3"/>
  <c r="AU11782" i="3"/>
  <c r="AT11782" i="3"/>
  <c r="AW11781" i="3"/>
  <c r="AV11781" i="3"/>
  <c r="AU11781" i="3"/>
  <c r="AT11781" i="3"/>
  <c r="AW11780" i="3"/>
  <c r="AV11780" i="3"/>
  <c r="AU11780" i="3"/>
  <c r="AT11780" i="3"/>
  <c r="AW11779" i="3"/>
  <c r="AV11779" i="3"/>
  <c r="AU11779" i="3"/>
  <c r="AT11779" i="3"/>
  <c r="AW11778" i="3"/>
  <c r="AV11778" i="3"/>
  <c r="AU11778" i="3"/>
  <c r="AT11778" i="3"/>
  <c r="AW11777" i="3"/>
  <c r="AV11777" i="3"/>
  <c r="AU11777" i="3"/>
  <c r="AT11777" i="3"/>
  <c r="AW11776" i="3"/>
  <c r="AV11776" i="3"/>
  <c r="AU11776" i="3"/>
  <c r="AT11776" i="3"/>
  <c r="AW11775" i="3"/>
  <c r="AV11775" i="3"/>
  <c r="AU11775" i="3"/>
  <c r="AT11775" i="3"/>
  <c r="AW11774" i="3"/>
  <c r="AV11774" i="3"/>
  <c r="AU11774" i="3"/>
  <c r="AT11774" i="3"/>
  <c r="AW11773" i="3"/>
  <c r="AV11773" i="3"/>
  <c r="AU11773" i="3"/>
  <c r="AT11773" i="3"/>
  <c r="AW11772" i="3"/>
  <c r="AV11772" i="3"/>
  <c r="AU11772" i="3"/>
  <c r="AT11772" i="3"/>
  <c r="AW11771" i="3"/>
  <c r="AV11771" i="3"/>
  <c r="AU11771" i="3"/>
  <c r="AT11771" i="3"/>
  <c r="AW11770" i="3"/>
  <c r="AV11770" i="3"/>
  <c r="AU11770" i="3"/>
  <c r="AT11770" i="3"/>
  <c r="AW11769" i="3"/>
  <c r="AV11769" i="3"/>
  <c r="AU11769" i="3"/>
  <c r="AT11769" i="3"/>
  <c r="AW11768" i="3"/>
  <c r="AV11768" i="3"/>
  <c r="AU11768" i="3"/>
  <c r="AT11768" i="3"/>
  <c r="AW11767" i="3"/>
  <c r="AV11767" i="3"/>
  <c r="AU11767" i="3"/>
  <c r="AT11767" i="3"/>
  <c r="AW11766" i="3"/>
  <c r="AV11766" i="3"/>
  <c r="AU11766" i="3"/>
  <c r="AT11766" i="3"/>
  <c r="AW11765" i="3"/>
  <c r="AV11765" i="3"/>
  <c r="AU11765" i="3"/>
  <c r="AT11765" i="3"/>
  <c r="AW11764" i="3"/>
  <c r="AV11764" i="3"/>
  <c r="AU11764" i="3"/>
  <c r="AT11764" i="3"/>
  <c r="AW11763" i="3"/>
  <c r="AV11763" i="3"/>
  <c r="AU11763" i="3"/>
  <c r="AT11763" i="3"/>
  <c r="AW11762" i="3"/>
  <c r="AV11762" i="3"/>
  <c r="AU11762" i="3"/>
  <c r="AT11762" i="3"/>
  <c r="AW11761" i="3"/>
  <c r="AV11761" i="3"/>
  <c r="AU11761" i="3"/>
  <c r="AT11761" i="3"/>
  <c r="AW11760" i="3"/>
  <c r="AV11760" i="3"/>
  <c r="AU11760" i="3"/>
  <c r="AT11760" i="3"/>
  <c r="AW11759" i="3"/>
  <c r="AV11759" i="3"/>
  <c r="AU11759" i="3"/>
  <c r="AT11759" i="3"/>
  <c r="AW11758" i="3"/>
  <c r="AV11758" i="3"/>
  <c r="AU11758" i="3"/>
  <c r="AT11758" i="3"/>
  <c r="AW11757" i="3"/>
  <c r="AV11757" i="3"/>
  <c r="AU11757" i="3"/>
  <c r="AT11757" i="3"/>
  <c r="AW11756" i="3"/>
  <c r="AV11756" i="3"/>
  <c r="AU11756" i="3"/>
  <c r="AT11756" i="3"/>
  <c r="AW11755" i="3"/>
  <c r="AV11755" i="3"/>
  <c r="AU11755" i="3"/>
  <c r="AT11755" i="3"/>
  <c r="AW11754" i="3"/>
  <c r="AV11754" i="3"/>
  <c r="AU11754" i="3"/>
  <c r="AT11754" i="3"/>
  <c r="AW11753" i="3"/>
  <c r="AV11753" i="3"/>
  <c r="AU11753" i="3"/>
  <c r="AT11753" i="3"/>
  <c r="AW11752" i="3"/>
  <c r="AV11752" i="3"/>
  <c r="AU11752" i="3"/>
  <c r="AT11752" i="3"/>
  <c r="AW11751" i="3"/>
  <c r="AV11751" i="3"/>
  <c r="AU11751" i="3"/>
  <c r="AT11751" i="3"/>
  <c r="AW11750" i="3"/>
  <c r="AV11750" i="3"/>
  <c r="AU11750" i="3"/>
  <c r="AT11750" i="3"/>
  <c r="AW11749" i="3"/>
  <c r="AV11749" i="3"/>
  <c r="AU11749" i="3"/>
  <c r="AT11749" i="3"/>
  <c r="AW11748" i="3"/>
  <c r="AV11748" i="3"/>
  <c r="AU11748" i="3"/>
  <c r="AT11748" i="3"/>
  <c r="AW11747" i="3"/>
  <c r="AV11747" i="3"/>
  <c r="AU11747" i="3"/>
  <c r="AT11747" i="3"/>
  <c r="AW11746" i="3"/>
  <c r="AV11746" i="3"/>
  <c r="AU11746" i="3"/>
  <c r="AT11746" i="3"/>
  <c r="AW11745" i="3"/>
  <c r="AV11745" i="3"/>
  <c r="AU11745" i="3"/>
  <c r="AT11745" i="3"/>
  <c r="AW11744" i="3"/>
  <c r="AV11744" i="3"/>
  <c r="AU11744" i="3"/>
  <c r="AT11744" i="3"/>
  <c r="AW11743" i="3"/>
  <c r="AV11743" i="3"/>
  <c r="AU11743" i="3"/>
  <c r="AT11743" i="3"/>
  <c r="AW11742" i="3"/>
  <c r="AV11742" i="3"/>
  <c r="AU11742" i="3"/>
  <c r="AT11742" i="3"/>
  <c r="AW11741" i="3"/>
  <c r="AV11741" i="3"/>
  <c r="AU11741" i="3"/>
  <c r="AT11741" i="3"/>
  <c r="AW11740" i="3"/>
  <c r="AV11740" i="3"/>
  <c r="AU11740" i="3"/>
  <c r="AT11740" i="3"/>
  <c r="AW11739" i="3"/>
  <c r="AV11739" i="3"/>
  <c r="AU11739" i="3"/>
  <c r="AT11739" i="3"/>
  <c r="AW11738" i="3"/>
  <c r="AV11738" i="3"/>
  <c r="AU11738" i="3"/>
  <c r="AT11738" i="3"/>
  <c r="AW11737" i="3"/>
  <c r="AV11737" i="3"/>
  <c r="AU11737" i="3"/>
  <c r="AT11737" i="3"/>
  <c r="AW11736" i="3"/>
  <c r="AV11736" i="3"/>
  <c r="AU11736" i="3"/>
  <c r="AT11736" i="3"/>
  <c r="AW11735" i="3"/>
  <c r="AV11735" i="3"/>
  <c r="AU11735" i="3"/>
  <c r="AT11735" i="3"/>
  <c r="AW11734" i="3"/>
  <c r="AV11734" i="3"/>
  <c r="AU11734" i="3"/>
  <c r="AT11734" i="3"/>
  <c r="AW11733" i="3"/>
  <c r="AV11733" i="3"/>
  <c r="AU11733" i="3"/>
  <c r="AT11733" i="3"/>
  <c r="AW11732" i="3"/>
  <c r="AV11732" i="3"/>
  <c r="AU11732" i="3"/>
  <c r="AT11732" i="3"/>
  <c r="AW11731" i="3"/>
  <c r="AV11731" i="3"/>
  <c r="AU11731" i="3"/>
  <c r="AT11731" i="3"/>
  <c r="AW11730" i="3"/>
  <c r="AV11730" i="3"/>
  <c r="AU11730" i="3"/>
  <c r="AT11730" i="3"/>
  <c r="AW11729" i="3"/>
  <c r="AV11729" i="3"/>
  <c r="AU11729" i="3"/>
  <c r="AT11729" i="3"/>
  <c r="AW11728" i="3"/>
  <c r="AV11728" i="3"/>
  <c r="AU11728" i="3"/>
  <c r="AT11728" i="3"/>
  <c r="AW11727" i="3"/>
  <c r="AV11727" i="3"/>
  <c r="AU11727" i="3"/>
  <c r="AT11727" i="3"/>
  <c r="AW11726" i="3"/>
  <c r="AV11726" i="3"/>
  <c r="AU11726" i="3"/>
  <c r="AT11726" i="3"/>
  <c r="AW11725" i="3"/>
  <c r="AV11725" i="3"/>
  <c r="AU11725" i="3"/>
  <c r="AT11725" i="3"/>
  <c r="AW11724" i="3"/>
  <c r="AV11724" i="3"/>
  <c r="AU11724" i="3"/>
  <c r="AT11724" i="3"/>
  <c r="AW11723" i="3"/>
  <c r="AV11723" i="3"/>
  <c r="AU11723" i="3"/>
  <c r="AT11723" i="3"/>
  <c r="AW11722" i="3"/>
  <c r="AV11722" i="3"/>
  <c r="AU11722" i="3"/>
  <c r="AT11722" i="3"/>
  <c r="AW11721" i="3"/>
  <c r="AV11721" i="3"/>
  <c r="AU11721" i="3"/>
  <c r="AT11721" i="3"/>
  <c r="AW11720" i="3"/>
  <c r="AV11720" i="3"/>
  <c r="AU11720" i="3"/>
  <c r="AT11720" i="3"/>
  <c r="AW11719" i="3"/>
  <c r="AV11719" i="3"/>
  <c r="AU11719" i="3"/>
  <c r="AT11719" i="3"/>
  <c r="AW11718" i="3"/>
  <c r="AV11718" i="3"/>
  <c r="AU11718" i="3"/>
  <c r="AT11718" i="3"/>
  <c r="AW11717" i="3"/>
  <c r="AV11717" i="3"/>
  <c r="AU11717" i="3"/>
  <c r="AT11717" i="3"/>
  <c r="AW11716" i="3"/>
  <c r="AV11716" i="3"/>
  <c r="AU11716" i="3"/>
  <c r="AT11716" i="3"/>
  <c r="AW11715" i="3"/>
  <c r="AV11715" i="3"/>
  <c r="AU11715" i="3"/>
  <c r="AT11715" i="3"/>
  <c r="AW11714" i="3"/>
  <c r="AV11714" i="3"/>
  <c r="AU11714" i="3"/>
  <c r="AT11714" i="3"/>
  <c r="AW11713" i="3"/>
  <c r="AV11713" i="3"/>
  <c r="AU11713" i="3"/>
  <c r="AT11713" i="3"/>
  <c r="AW11712" i="3"/>
  <c r="AV11712" i="3"/>
  <c r="AU11712" i="3"/>
  <c r="AT11712" i="3"/>
  <c r="AW11711" i="3"/>
  <c r="AV11711" i="3"/>
  <c r="AU11711" i="3"/>
  <c r="AT11711" i="3"/>
  <c r="AW11710" i="3"/>
  <c r="AV11710" i="3"/>
  <c r="AU11710" i="3"/>
  <c r="AT11710" i="3"/>
  <c r="AW11709" i="3"/>
  <c r="AV11709" i="3"/>
  <c r="AU11709" i="3"/>
  <c r="AT11709" i="3"/>
  <c r="AW11708" i="3"/>
  <c r="AV11708" i="3"/>
  <c r="AU11708" i="3"/>
  <c r="AT11708" i="3"/>
  <c r="AW11707" i="3"/>
  <c r="AV11707" i="3"/>
  <c r="AU11707" i="3"/>
  <c r="AT11707" i="3"/>
  <c r="AW11706" i="3"/>
  <c r="AV11706" i="3"/>
  <c r="AU11706" i="3"/>
  <c r="AT11706" i="3"/>
  <c r="AW11705" i="3"/>
  <c r="AV11705" i="3"/>
  <c r="AU11705" i="3"/>
  <c r="AT11705" i="3"/>
  <c r="AW11704" i="3"/>
  <c r="AV11704" i="3"/>
  <c r="AU11704" i="3"/>
  <c r="AT11704" i="3"/>
  <c r="AW11703" i="3"/>
  <c r="AV11703" i="3"/>
  <c r="AU11703" i="3"/>
  <c r="AT11703" i="3"/>
  <c r="AW11702" i="3"/>
  <c r="AV11702" i="3"/>
  <c r="AU11702" i="3"/>
  <c r="AT11702" i="3"/>
  <c r="AW11701" i="3"/>
  <c r="AV11701" i="3"/>
  <c r="AU11701" i="3"/>
  <c r="AT11701" i="3"/>
  <c r="AW11700" i="3"/>
  <c r="AV11700" i="3"/>
  <c r="AU11700" i="3"/>
  <c r="AT11700" i="3"/>
  <c r="AW11699" i="3"/>
  <c r="AV11699" i="3"/>
  <c r="AU11699" i="3"/>
  <c r="AT11699" i="3"/>
  <c r="AW11698" i="3"/>
  <c r="AV11698" i="3"/>
  <c r="AU11698" i="3"/>
  <c r="AT11698" i="3"/>
  <c r="AW11697" i="3"/>
  <c r="AV11697" i="3"/>
  <c r="AU11697" i="3"/>
  <c r="AT11697" i="3"/>
  <c r="AW11696" i="3"/>
  <c r="AV11696" i="3"/>
  <c r="AU11696" i="3"/>
  <c r="AT11696" i="3"/>
  <c r="AW11695" i="3"/>
  <c r="AV11695" i="3"/>
  <c r="AU11695" i="3"/>
  <c r="AT11695" i="3"/>
  <c r="AW11694" i="3"/>
  <c r="AV11694" i="3"/>
  <c r="AU11694" i="3"/>
  <c r="AT11694" i="3"/>
  <c r="AW11693" i="3"/>
  <c r="AV11693" i="3"/>
  <c r="AU11693" i="3"/>
  <c r="AT11693" i="3"/>
  <c r="AW11692" i="3"/>
  <c r="AV11692" i="3"/>
  <c r="AU11692" i="3"/>
  <c r="AT11692" i="3"/>
  <c r="AW11691" i="3"/>
  <c r="AV11691" i="3"/>
  <c r="AU11691" i="3"/>
  <c r="AT11691" i="3"/>
  <c r="AW11690" i="3"/>
  <c r="AV11690" i="3"/>
  <c r="AU11690" i="3"/>
  <c r="AT11690" i="3"/>
  <c r="AW11689" i="3"/>
  <c r="AV11689" i="3"/>
  <c r="AU11689" i="3"/>
  <c r="AT11689" i="3"/>
  <c r="AW11688" i="3"/>
  <c r="AV11688" i="3"/>
  <c r="AU11688" i="3"/>
  <c r="AT11688" i="3"/>
  <c r="AW11687" i="3"/>
  <c r="AV11687" i="3"/>
  <c r="AU11687" i="3"/>
  <c r="AT11687" i="3"/>
  <c r="AW11686" i="3"/>
  <c r="AV11686" i="3"/>
  <c r="AU11686" i="3"/>
  <c r="AT11686" i="3"/>
  <c r="AW11685" i="3"/>
  <c r="AV11685" i="3"/>
  <c r="AU11685" i="3"/>
  <c r="AT11685" i="3"/>
  <c r="AW11684" i="3"/>
  <c r="AV11684" i="3"/>
  <c r="AU11684" i="3"/>
  <c r="AT11684" i="3"/>
  <c r="AW11683" i="3"/>
  <c r="AV11683" i="3"/>
  <c r="AU11683" i="3"/>
  <c r="AT11683" i="3"/>
  <c r="AW11682" i="3"/>
  <c r="AV11682" i="3"/>
  <c r="AU11682" i="3"/>
  <c r="AT11682" i="3"/>
  <c r="AW11681" i="3"/>
  <c r="AV11681" i="3"/>
  <c r="AU11681" i="3"/>
  <c r="AT11681" i="3"/>
  <c r="AW11680" i="3"/>
  <c r="AV11680" i="3"/>
  <c r="AU11680" i="3"/>
  <c r="AT11680" i="3"/>
  <c r="AW11679" i="3"/>
  <c r="AV11679" i="3"/>
  <c r="AU11679" i="3"/>
  <c r="AT11679" i="3"/>
  <c r="AW11678" i="3"/>
  <c r="AV11678" i="3"/>
  <c r="AU11678" i="3"/>
  <c r="AT11678" i="3"/>
  <c r="AW11677" i="3"/>
  <c r="AV11677" i="3"/>
  <c r="AU11677" i="3"/>
  <c r="AT11677" i="3"/>
  <c r="AW11676" i="3"/>
  <c r="AV11676" i="3"/>
  <c r="AU11676" i="3"/>
  <c r="AT11676" i="3"/>
  <c r="AW11675" i="3"/>
  <c r="AV11675" i="3"/>
  <c r="AU11675" i="3"/>
  <c r="AT11675" i="3"/>
  <c r="AW11674" i="3"/>
  <c r="AV11674" i="3"/>
  <c r="AU11674" i="3"/>
  <c r="AT11674" i="3"/>
  <c r="AW11673" i="3"/>
  <c r="AV11673" i="3"/>
  <c r="AU11673" i="3"/>
  <c r="AT11673" i="3"/>
  <c r="AW11672" i="3"/>
  <c r="AV11672" i="3"/>
  <c r="AU11672" i="3"/>
  <c r="AT11672" i="3"/>
  <c r="AW11671" i="3"/>
  <c r="AV11671" i="3"/>
  <c r="AU11671" i="3"/>
  <c r="AT11671" i="3"/>
  <c r="AW11670" i="3"/>
  <c r="AV11670" i="3"/>
  <c r="AU11670" i="3"/>
  <c r="AT11670" i="3"/>
  <c r="AW11669" i="3"/>
  <c r="AV11669" i="3"/>
  <c r="AU11669" i="3"/>
  <c r="AT11669" i="3"/>
  <c r="AW11668" i="3"/>
  <c r="AV11668" i="3"/>
  <c r="AU11668" i="3"/>
  <c r="AT11668" i="3"/>
  <c r="AW11667" i="3"/>
  <c r="AV11667" i="3"/>
  <c r="AU11667" i="3"/>
  <c r="AT11667" i="3"/>
  <c r="AW11666" i="3"/>
  <c r="AV11666" i="3"/>
  <c r="AU11666" i="3"/>
  <c r="AT11666" i="3"/>
  <c r="AW11665" i="3"/>
  <c r="AV11665" i="3"/>
  <c r="AU11665" i="3"/>
  <c r="AT11665" i="3"/>
  <c r="AW11664" i="3"/>
  <c r="AV11664" i="3"/>
  <c r="AU11664" i="3"/>
  <c r="AT11664" i="3"/>
  <c r="AW11663" i="3"/>
  <c r="AV11663" i="3"/>
  <c r="AU11663" i="3"/>
  <c r="AT11663" i="3"/>
  <c r="AW11662" i="3"/>
  <c r="AV11662" i="3"/>
  <c r="AU11662" i="3"/>
  <c r="AT11662" i="3"/>
  <c r="AW11661" i="3"/>
  <c r="AV11661" i="3"/>
  <c r="AU11661" i="3"/>
  <c r="AT11661" i="3"/>
  <c r="AW11660" i="3"/>
  <c r="AV11660" i="3"/>
  <c r="AU11660" i="3"/>
  <c r="AT11660" i="3"/>
  <c r="AW11659" i="3"/>
  <c r="AV11659" i="3"/>
  <c r="AU11659" i="3"/>
  <c r="AT11659" i="3"/>
  <c r="AW11658" i="3"/>
  <c r="AV11658" i="3"/>
  <c r="AU11658" i="3"/>
  <c r="AT11658" i="3"/>
  <c r="AW11657" i="3"/>
  <c r="AV11657" i="3"/>
  <c r="AU11657" i="3"/>
  <c r="AT11657" i="3"/>
  <c r="AW11656" i="3"/>
  <c r="AV11656" i="3"/>
  <c r="AU11656" i="3"/>
  <c r="AT11656" i="3"/>
  <c r="AW11655" i="3"/>
  <c r="AV11655" i="3"/>
  <c r="AU11655" i="3"/>
  <c r="AT11655" i="3"/>
  <c r="AW11654" i="3"/>
  <c r="AV11654" i="3"/>
  <c r="AU11654" i="3"/>
  <c r="AT11654" i="3"/>
  <c r="AW11653" i="3"/>
  <c r="AV11653" i="3"/>
  <c r="AU11653" i="3"/>
  <c r="AT11653" i="3"/>
  <c r="AW11652" i="3"/>
  <c r="AV11652" i="3"/>
  <c r="AU11652" i="3"/>
  <c r="AT11652" i="3"/>
  <c r="AW11651" i="3"/>
  <c r="AV11651" i="3"/>
  <c r="AU11651" i="3"/>
  <c r="AT11651" i="3"/>
  <c r="AW11650" i="3"/>
  <c r="AV11650" i="3"/>
  <c r="AU11650" i="3"/>
  <c r="AT11650" i="3"/>
  <c r="AW11649" i="3"/>
  <c r="AV11649" i="3"/>
  <c r="AU11649" i="3"/>
  <c r="AT11649" i="3"/>
  <c r="AW11648" i="3"/>
  <c r="AV11648" i="3"/>
  <c r="AU11648" i="3"/>
  <c r="AT11648" i="3"/>
  <c r="AW11647" i="3"/>
  <c r="AV11647" i="3"/>
  <c r="AU11647" i="3"/>
  <c r="AT11647" i="3"/>
  <c r="AW11646" i="3"/>
  <c r="AV11646" i="3"/>
  <c r="AU11646" i="3"/>
  <c r="AT11646" i="3"/>
  <c r="AW11645" i="3"/>
  <c r="AV11645" i="3"/>
  <c r="AU11645" i="3"/>
  <c r="AT11645" i="3"/>
  <c r="AW11644" i="3"/>
  <c r="AV11644" i="3"/>
  <c r="AU11644" i="3"/>
  <c r="AT11644" i="3"/>
  <c r="AW11643" i="3"/>
  <c r="AV11643" i="3"/>
  <c r="AU11643" i="3"/>
  <c r="AT11643" i="3"/>
  <c r="AW11642" i="3"/>
  <c r="AV11642" i="3"/>
  <c r="AU11642" i="3"/>
  <c r="AT11642" i="3"/>
  <c r="AW11641" i="3"/>
  <c r="AV11641" i="3"/>
  <c r="AU11641" i="3"/>
  <c r="AT11641" i="3"/>
  <c r="AW11640" i="3"/>
  <c r="AV11640" i="3"/>
  <c r="AU11640" i="3"/>
  <c r="AT11640" i="3"/>
  <c r="AW11639" i="3"/>
  <c r="AV11639" i="3"/>
  <c r="AU11639" i="3"/>
  <c r="AT11639" i="3"/>
  <c r="AW11638" i="3"/>
  <c r="AV11638" i="3"/>
  <c r="AU11638" i="3"/>
  <c r="AT11638" i="3"/>
  <c r="AW11637" i="3"/>
  <c r="AV11637" i="3"/>
  <c r="AU11637" i="3"/>
  <c r="AT11637" i="3"/>
  <c r="AW11636" i="3"/>
  <c r="AV11636" i="3"/>
  <c r="AU11636" i="3"/>
  <c r="AT11636" i="3"/>
  <c r="AW11635" i="3"/>
  <c r="AV11635" i="3"/>
  <c r="AU11635" i="3"/>
  <c r="AT11635" i="3"/>
  <c r="AW11634" i="3"/>
  <c r="AV11634" i="3"/>
  <c r="AU11634" i="3"/>
  <c r="AT11634" i="3"/>
  <c r="AW11633" i="3"/>
  <c r="AV11633" i="3"/>
  <c r="AU11633" i="3"/>
  <c r="AT11633" i="3"/>
  <c r="AW11632" i="3"/>
  <c r="AV11632" i="3"/>
  <c r="AU11632" i="3"/>
  <c r="AT11632" i="3"/>
  <c r="AW11631" i="3"/>
  <c r="AV11631" i="3"/>
  <c r="AU11631" i="3"/>
  <c r="AT11631" i="3"/>
  <c r="AW11630" i="3"/>
  <c r="AV11630" i="3"/>
  <c r="AU11630" i="3"/>
  <c r="AT11630" i="3"/>
  <c r="AW11629" i="3"/>
  <c r="AV11629" i="3"/>
  <c r="AU11629" i="3"/>
  <c r="AT11629" i="3"/>
  <c r="AW11628" i="3"/>
  <c r="AV11628" i="3"/>
  <c r="AU11628" i="3"/>
  <c r="AT11628" i="3"/>
  <c r="AW11627" i="3"/>
  <c r="AV11627" i="3"/>
  <c r="AU11627" i="3"/>
  <c r="AT11627" i="3"/>
  <c r="AW11626" i="3"/>
  <c r="AV11626" i="3"/>
  <c r="AU11626" i="3"/>
  <c r="AT11626" i="3"/>
  <c r="AW11625" i="3"/>
  <c r="AV11625" i="3"/>
  <c r="AU11625" i="3"/>
  <c r="AT11625" i="3"/>
  <c r="AW11624" i="3"/>
  <c r="AV11624" i="3"/>
  <c r="AU11624" i="3"/>
  <c r="AT11624" i="3"/>
  <c r="AW11623" i="3"/>
  <c r="AV11623" i="3"/>
  <c r="AU11623" i="3"/>
  <c r="AT11623" i="3"/>
  <c r="AW11622" i="3"/>
  <c r="AV11622" i="3"/>
  <c r="AU11622" i="3"/>
  <c r="AT11622" i="3"/>
  <c r="AW11621" i="3"/>
  <c r="AV11621" i="3"/>
  <c r="AU11621" i="3"/>
  <c r="AT11621" i="3"/>
  <c r="AW11620" i="3"/>
  <c r="AV11620" i="3"/>
  <c r="AU11620" i="3"/>
  <c r="AT11620" i="3"/>
  <c r="AW11619" i="3"/>
  <c r="AV11619" i="3"/>
  <c r="AU11619" i="3"/>
  <c r="AT11619" i="3"/>
  <c r="AW11618" i="3"/>
  <c r="AV11618" i="3"/>
  <c r="AU11618" i="3"/>
  <c r="AT11618" i="3"/>
  <c r="AW11617" i="3"/>
  <c r="AV11617" i="3"/>
  <c r="AU11617" i="3"/>
  <c r="AT11617" i="3"/>
  <c r="AW11616" i="3"/>
  <c r="AV11616" i="3"/>
  <c r="AU11616" i="3"/>
  <c r="AT11616" i="3"/>
  <c r="AW11615" i="3"/>
  <c r="AV11615" i="3"/>
  <c r="AU11615" i="3"/>
  <c r="AT11615" i="3"/>
  <c r="AW11614" i="3"/>
  <c r="AV11614" i="3"/>
  <c r="AU11614" i="3"/>
  <c r="AT11614" i="3"/>
  <c r="AW11613" i="3"/>
  <c r="AV11613" i="3"/>
  <c r="AU11613" i="3"/>
  <c r="AT11613" i="3"/>
  <c r="AW11612" i="3"/>
  <c r="AV11612" i="3"/>
  <c r="AU11612" i="3"/>
  <c r="AT11612" i="3"/>
  <c r="AW11611" i="3"/>
  <c r="AV11611" i="3"/>
  <c r="AU11611" i="3"/>
  <c r="AT11611" i="3"/>
  <c r="AW11610" i="3"/>
  <c r="AV11610" i="3"/>
  <c r="AU11610" i="3"/>
  <c r="AT11610" i="3"/>
  <c r="AW11609" i="3"/>
  <c r="AV11609" i="3"/>
  <c r="AU11609" i="3"/>
  <c r="AT11609" i="3"/>
  <c r="AW11608" i="3"/>
  <c r="AV11608" i="3"/>
  <c r="AU11608" i="3"/>
  <c r="AT11608" i="3"/>
  <c r="AW11607" i="3"/>
  <c r="AV11607" i="3"/>
  <c r="AU11607" i="3"/>
  <c r="AT11607" i="3"/>
  <c r="AW11606" i="3"/>
  <c r="AV11606" i="3"/>
  <c r="AU11606" i="3"/>
  <c r="AT11606" i="3"/>
  <c r="AW11605" i="3"/>
  <c r="AV11605" i="3"/>
  <c r="AU11605" i="3"/>
  <c r="AT11605" i="3"/>
  <c r="AW11604" i="3"/>
  <c r="AV11604" i="3"/>
  <c r="AU11604" i="3"/>
  <c r="AT11604" i="3"/>
  <c r="AW11603" i="3"/>
  <c r="AV11603" i="3"/>
  <c r="AU11603" i="3"/>
  <c r="AT11603" i="3"/>
  <c r="AW11602" i="3"/>
  <c r="AV11602" i="3"/>
  <c r="AU11602" i="3"/>
  <c r="AT11602" i="3"/>
  <c r="AW11601" i="3"/>
  <c r="AV11601" i="3"/>
  <c r="AU11601" i="3"/>
  <c r="AT11601" i="3"/>
  <c r="AW11600" i="3"/>
  <c r="AV11600" i="3"/>
  <c r="AU11600" i="3"/>
  <c r="AT11600" i="3"/>
  <c r="AW11599" i="3"/>
  <c r="AV11599" i="3"/>
  <c r="AU11599" i="3"/>
  <c r="AT11599" i="3"/>
  <c r="AW11598" i="3"/>
  <c r="AV11598" i="3"/>
  <c r="AU11598" i="3"/>
  <c r="AT11598" i="3"/>
  <c r="AW11597" i="3"/>
  <c r="AV11597" i="3"/>
  <c r="AU11597" i="3"/>
  <c r="AT11597" i="3"/>
  <c r="AW11596" i="3"/>
  <c r="AV11596" i="3"/>
  <c r="AU11596" i="3"/>
  <c r="AT11596" i="3"/>
  <c r="AW11595" i="3"/>
  <c r="AV11595" i="3"/>
  <c r="AU11595" i="3"/>
  <c r="AT11595" i="3"/>
  <c r="AW11594" i="3"/>
  <c r="AV11594" i="3"/>
  <c r="AU11594" i="3"/>
  <c r="AT11594" i="3"/>
  <c r="AW11593" i="3"/>
  <c r="AV11593" i="3"/>
  <c r="AU11593" i="3"/>
  <c r="AT11593" i="3"/>
  <c r="AW11592" i="3"/>
  <c r="AV11592" i="3"/>
  <c r="AU11592" i="3"/>
  <c r="AT11592" i="3"/>
  <c r="AW11591" i="3"/>
  <c r="AV11591" i="3"/>
  <c r="AU11591" i="3"/>
  <c r="AT11591" i="3"/>
  <c r="AW11590" i="3"/>
  <c r="AV11590" i="3"/>
  <c r="AU11590" i="3"/>
  <c r="AT11590" i="3"/>
  <c r="AW11589" i="3"/>
  <c r="AV11589" i="3"/>
  <c r="AU11589" i="3"/>
  <c r="AT11589" i="3"/>
  <c r="AW11588" i="3"/>
  <c r="AV11588" i="3"/>
  <c r="AU11588" i="3"/>
  <c r="AT11588" i="3"/>
  <c r="AW11587" i="3"/>
  <c r="AV11587" i="3"/>
  <c r="AU11587" i="3"/>
  <c r="AT11587" i="3"/>
  <c r="AW11586" i="3"/>
  <c r="AV11586" i="3"/>
  <c r="AU11586" i="3"/>
  <c r="AT11586" i="3"/>
  <c r="AW11585" i="3"/>
  <c r="AV11585" i="3"/>
  <c r="AU11585" i="3"/>
  <c r="AT11585" i="3"/>
  <c r="AW11584" i="3"/>
  <c r="AV11584" i="3"/>
  <c r="AU11584" i="3"/>
  <c r="AT11584" i="3"/>
  <c r="AW11583" i="3"/>
  <c r="AV11583" i="3"/>
  <c r="AU11583" i="3"/>
  <c r="AT11583" i="3"/>
  <c r="AW11582" i="3"/>
  <c r="AV11582" i="3"/>
  <c r="AU11582" i="3"/>
  <c r="AT11582" i="3"/>
  <c r="AW11581" i="3"/>
  <c r="AV11581" i="3"/>
  <c r="AU11581" i="3"/>
  <c r="AT11581" i="3"/>
  <c r="AW11580" i="3"/>
  <c r="AV11580" i="3"/>
  <c r="AU11580" i="3"/>
  <c r="AT11580" i="3"/>
  <c r="AW11579" i="3"/>
  <c r="AV11579" i="3"/>
  <c r="AU11579" i="3"/>
  <c r="AT11579" i="3"/>
  <c r="AW11578" i="3"/>
  <c r="AV11578" i="3"/>
  <c r="AU11578" i="3"/>
  <c r="AT11578" i="3"/>
  <c r="AW11577" i="3"/>
  <c r="AV11577" i="3"/>
  <c r="AU11577" i="3"/>
  <c r="AT11577" i="3"/>
  <c r="AW11576" i="3"/>
  <c r="AV11576" i="3"/>
  <c r="AU11576" i="3"/>
  <c r="AT11576" i="3"/>
  <c r="AW11575" i="3"/>
  <c r="AV11575" i="3"/>
  <c r="AU11575" i="3"/>
  <c r="AT11575" i="3"/>
  <c r="AW11574" i="3"/>
  <c r="AV11574" i="3"/>
  <c r="AU11574" i="3"/>
  <c r="AT11574" i="3"/>
  <c r="AW11573" i="3"/>
  <c r="AV11573" i="3"/>
  <c r="AU11573" i="3"/>
  <c r="AT11573" i="3"/>
  <c r="AW11572" i="3"/>
  <c r="AV11572" i="3"/>
  <c r="AU11572" i="3"/>
  <c r="AT11572" i="3"/>
  <c r="AW11571" i="3"/>
  <c r="AV11571" i="3"/>
  <c r="AU11571" i="3"/>
  <c r="AT11571" i="3"/>
  <c r="AW11570" i="3"/>
  <c r="AV11570" i="3"/>
  <c r="AU11570" i="3"/>
  <c r="AT11570" i="3"/>
  <c r="AW11569" i="3"/>
  <c r="AV11569" i="3"/>
  <c r="AU11569" i="3"/>
  <c r="AT11569" i="3"/>
  <c r="AW11568" i="3"/>
  <c r="AV11568" i="3"/>
  <c r="AU11568" i="3"/>
  <c r="AT11568" i="3"/>
  <c r="AW11567" i="3"/>
  <c r="AV11567" i="3"/>
  <c r="AU11567" i="3"/>
  <c r="AT11567" i="3"/>
  <c r="AW11566" i="3"/>
  <c r="AV11566" i="3"/>
  <c r="AU11566" i="3"/>
  <c r="AT11566" i="3"/>
  <c r="AW11565" i="3"/>
  <c r="AV11565" i="3"/>
  <c r="AU11565" i="3"/>
  <c r="AT11565" i="3"/>
  <c r="AW11564" i="3"/>
  <c r="AV11564" i="3"/>
  <c r="AU11564" i="3"/>
  <c r="AT11564" i="3"/>
  <c r="AW11563" i="3"/>
  <c r="AV11563" i="3"/>
  <c r="AU11563" i="3"/>
  <c r="AT11563" i="3"/>
  <c r="AW11562" i="3"/>
  <c r="AV11562" i="3"/>
  <c r="AU11562" i="3"/>
  <c r="AT11562" i="3"/>
  <c r="AW11561" i="3"/>
  <c r="AV11561" i="3"/>
  <c r="AU11561" i="3"/>
  <c r="AT11561" i="3"/>
  <c r="AW11560" i="3"/>
  <c r="AV11560" i="3"/>
  <c r="AU11560" i="3"/>
  <c r="AT11560" i="3"/>
  <c r="AW11559" i="3"/>
  <c r="AV11559" i="3"/>
  <c r="AU11559" i="3"/>
  <c r="AT11559" i="3"/>
  <c r="AW11558" i="3"/>
  <c r="AV11558" i="3"/>
  <c r="AU11558" i="3"/>
  <c r="AT11558" i="3"/>
  <c r="AW11557" i="3"/>
  <c r="AV11557" i="3"/>
  <c r="AU11557" i="3"/>
  <c r="AT11557" i="3"/>
  <c r="AW11556" i="3"/>
  <c r="AV11556" i="3"/>
  <c r="AU11556" i="3"/>
  <c r="AT11556" i="3"/>
  <c r="AW11555" i="3"/>
  <c r="AV11555" i="3"/>
  <c r="AU11555" i="3"/>
  <c r="AT11555" i="3"/>
  <c r="AW11554" i="3"/>
  <c r="AV11554" i="3"/>
  <c r="AU11554" i="3"/>
  <c r="AT11554" i="3"/>
  <c r="AW11553" i="3"/>
  <c r="AV11553" i="3"/>
  <c r="AU11553" i="3"/>
  <c r="AT11553" i="3"/>
  <c r="AW11552" i="3"/>
  <c r="AV11552" i="3"/>
  <c r="AU11552" i="3"/>
  <c r="AT11552" i="3"/>
  <c r="AW11551" i="3"/>
  <c r="AV11551" i="3"/>
  <c r="AU11551" i="3"/>
  <c r="AT11551" i="3"/>
  <c r="AW11550" i="3"/>
  <c r="AV11550" i="3"/>
  <c r="AU11550" i="3"/>
  <c r="AT11550" i="3"/>
  <c r="AW11549" i="3"/>
  <c r="AV11549" i="3"/>
  <c r="AU11549" i="3"/>
  <c r="AT11549" i="3"/>
  <c r="AW11548" i="3"/>
  <c r="AV11548" i="3"/>
  <c r="AU11548" i="3"/>
  <c r="AT11548" i="3"/>
  <c r="AW11547" i="3"/>
  <c r="AV11547" i="3"/>
  <c r="AU11547" i="3"/>
  <c r="AT11547" i="3"/>
  <c r="AW11546" i="3"/>
  <c r="AV11546" i="3"/>
  <c r="AU11546" i="3"/>
  <c r="AT11546" i="3"/>
  <c r="AW11545" i="3"/>
  <c r="AV11545" i="3"/>
  <c r="AU11545" i="3"/>
  <c r="AT11545" i="3"/>
  <c r="AW11544" i="3"/>
  <c r="AV11544" i="3"/>
  <c r="AU11544" i="3"/>
  <c r="AT11544" i="3"/>
  <c r="AW11543" i="3"/>
  <c r="AV11543" i="3"/>
  <c r="AU11543" i="3"/>
  <c r="AT11543" i="3"/>
  <c r="AW11542" i="3"/>
  <c r="AV11542" i="3"/>
  <c r="AU11542" i="3"/>
  <c r="AT11542" i="3"/>
  <c r="AW11541" i="3"/>
  <c r="AV11541" i="3"/>
  <c r="AU11541" i="3"/>
  <c r="AT11541" i="3"/>
  <c r="AW11540" i="3"/>
  <c r="AV11540" i="3"/>
  <c r="AU11540" i="3"/>
  <c r="AT11540" i="3"/>
  <c r="AW11539" i="3"/>
  <c r="AV11539" i="3"/>
  <c r="AU11539" i="3"/>
  <c r="AT11539" i="3"/>
  <c r="AW11538" i="3"/>
  <c r="AV11538" i="3"/>
  <c r="AU11538" i="3"/>
  <c r="AT11538" i="3"/>
  <c r="AW11537" i="3"/>
  <c r="AV11537" i="3"/>
  <c r="AU11537" i="3"/>
  <c r="AT11537" i="3"/>
  <c r="AW11536" i="3"/>
  <c r="AV11536" i="3"/>
  <c r="AU11536" i="3"/>
  <c r="AT11536" i="3"/>
  <c r="AW11535" i="3"/>
  <c r="AV11535" i="3"/>
  <c r="AU11535" i="3"/>
  <c r="AT11535" i="3"/>
  <c r="AW11534" i="3"/>
  <c r="AV11534" i="3"/>
  <c r="AU11534" i="3"/>
  <c r="AT11534" i="3"/>
  <c r="AW11533" i="3"/>
  <c r="AV11533" i="3"/>
  <c r="AU11533" i="3"/>
  <c r="AT11533" i="3"/>
  <c r="AW11532" i="3"/>
  <c r="AV11532" i="3"/>
  <c r="AU11532" i="3"/>
  <c r="AT11532" i="3"/>
  <c r="AW11531" i="3"/>
  <c r="AV11531" i="3"/>
  <c r="AU11531" i="3"/>
  <c r="AT11531" i="3"/>
  <c r="AW11530" i="3"/>
  <c r="AV11530" i="3"/>
  <c r="AU11530" i="3"/>
  <c r="AT11530" i="3"/>
  <c r="AW11529" i="3"/>
  <c r="AV11529" i="3"/>
  <c r="AU11529" i="3"/>
  <c r="AT11529" i="3"/>
  <c r="AW11528" i="3"/>
  <c r="AV11528" i="3"/>
  <c r="AU11528" i="3"/>
  <c r="AT11528" i="3"/>
  <c r="AW11527" i="3"/>
  <c r="AV11527" i="3"/>
  <c r="AU11527" i="3"/>
  <c r="AT11527" i="3"/>
  <c r="AW11526" i="3"/>
  <c r="AV11526" i="3"/>
  <c r="AU11526" i="3"/>
  <c r="AT11526" i="3"/>
  <c r="AW11525" i="3"/>
  <c r="AV11525" i="3"/>
  <c r="AU11525" i="3"/>
  <c r="AT11525" i="3"/>
  <c r="AW11524" i="3"/>
  <c r="AV11524" i="3"/>
  <c r="AU11524" i="3"/>
  <c r="AT11524" i="3"/>
  <c r="AW11523" i="3"/>
  <c r="AV11523" i="3"/>
  <c r="AU11523" i="3"/>
  <c r="AT11523" i="3"/>
  <c r="AW11522" i="3"/>
  <c r="AV11522" i="3"/>
  <c r="AU11522" i="3"/>
  <c r="AT11522" i="3"/>
  <c r="AW11521" i="3"/>
  <c r="AV11521" i="3"/>
  <c r="AU11521" i="3"/>
  <c r="AT11521" i="3"/>
  <c r="AW11520" i="3"/>
  <c r="AV11520" i="3"/>
  <c r="AU11520" i="3"/>
  <c r="AT11520" i="3"/>
  <c r="AW11519" i="3"/>
  <c r="AV11519" i="3"/>
  <c r="AU11519" i="3"/>
  <c r="AT11519" i="3"/>
  <c r="AW11518" i="3"/>
  <c r="AV11518" i="3"/>
  <c r="AU11518" i="3"/>
  <c r="AT11518" i="3"/>
  <c r="AW11517" i="3"/>
  <c r="AV11517" i="3"/>
  <c r="AU11517" i="3"/>
  <c r="AT11517" i="3"/>
  <c r="AW11516" i="3"/>
  <c r="AV11516" i="3"/>
  <c r="AU11516" i="3"/>
  <c r="AT11516" i="3"/>
  <c r="AW11515" i="3"/>
  <c r="AV11515" i="3"/>
  <c r="AU11515" i="3"/>
  <c r="AT11515" i="3"/>
  <c r="AW11514" i="3"/>
  <c r="AV11514" i="3"/>
  <c r="AU11514" i="3"/>
  <c r="AT11514" i="3"/>
  <c r="AW11513" i="3"/>
  <c r="AV11513" i="3"/>
  <c r="AU11513" i="3"/>
  <c r="AT11513" i="3"/>
  <c r="AW11512" i="3"/>
  <c r="AV11512" i="3"/>
  <c r="AU11512" i="3"/>
  <c r="AT11512" i="3"/>
  <c r="AW11511" i="3"/>
  <c r="AV11511" i="3"/>
  <c r="AU11511" i="3"/>
  <c r="AT11511" i="3"/>
  <c r="AW11510" i="3"/>
  <c r="AV11510" i="3"/>
  <c r="AU11510" i="3"/>
  <c r="AT11510" i="3"/>
  <c r="AW11509" i="3"/>
  <c r="AV11509" i="3"/>
  <c r="AU11509" i="3"/>
  <c r="AT11509" i="3"/>
  <c r="AW11508" i="3"/>
  <c r="AV11508" i="3"/>
  <c r="AU11508" i="3"/>
  <c r="AT11508" i="3"/>
  <c r="AW11507" i="3"/>
  <c r="AV11507" i="3"/>
  <c r="AU11507" i="3"/>
  <c r="AT11507" i="3"/>
  <c r="AW11506" i="3"/>
  <c r="AV11506" i="3"/>
  <c r="AU11506" i="3"/>
  <c r="AT11506" i="3"/>
  <c r="AW11505" i="3"/>
  <c r="AV11505" i="3"/>
  <c r="AU11505" i="3"/>
  <c r="AT11505" i="3"/>
  <c r="AW11504" i="3"/>
  <c r="AV11504" i="3"/>
  <c r="AU11504" i="3"/>
  <c r="AT11504" i="3"/>
  <c r="AW11503" i="3"/>
  <c r="AV11503" i="3"/>
  <c r="AU11503" i="3"/>
  <c r="AT11503" i="3"/>
  <c r="AW11502" i="3"/>
  <c r="AV11502" i="3"/>
  <c r="AU11502" i="3"/>
  <c r="AT11502" i="3"/>
  <c r="AW11501" i="3"/>
  <c r="AV11501" i="3"/>
  <c r="AU11501" i="3"/>
  <c r="AT11501" i="3"/>
  <c r="AW11500" i="3"/>
  <c r="AV11500" i="3"/>
  <c r="AU11500" i="3"/>
  <c r="AT11500" i="3"/>
  <c r="AW11499" i="3"/>
  <c r="AV11499" i="3"/>
  <c r="AU11499" i="3"/>
  <c r="AT11499" i="3"/>
  <c r="AW11498" i="3"/>
  <c r="AV11498" i="3"/>
  <c r="AU11498" i="3"/>
  <c r="AT11498" i="3"/>
  <c r="AW11497" i="3"/>
  <c r="AV11497" i="3"/>
  <c r="AU11497" i="3"/>
  <c r="AT11497" i="3"/>
  <c r="AW11496" i="3"/>
  <c r="AV11496" i="3"/>
  <c r="AU11496" i="3"/>
  <c r="AT11496" i="3"/>
  <c r="AW11495" i="3"/>
  <c r="AV11495" i="3"/>
  <c r="AU11495" i="3"/>
  <c r="AT11495" i="3"/>
  <c r="AW11494" i="3"/>
  <c r="AV11494" i="3"/>
  <c r="AU11494" i="3"/>
  <c r="AT11494" i="3"/>
  <c r="AW11493" i="3"/>
  <c r="AV11493" i="3"/>
  <c r="AU11493" i="3"/>
  <c r="AT11493" i="3"/>
  <c r="AW11492" i="3"/>
  <c r="AV11492" i="3"/>
  <c r="AU11492" i="3"/>
  <c r="AT11492" i="3"/>
  <c r="AW11491" i="3"/>
  <c r="AV11491" i="3"/>
  <c r="AU11491" i="3"/>
  <c r="AT11491" i="3"/>
  <c r="AW11490" i="3"/>
  <c r="AV11490" i="3"/>
  <c r="AU11490" i="3"/>
  <c r="AT11490" i="3"/>
  <c r="AW11489" i="3"/>
  <c r="AV11489" i="3"/>
  <c r="AU11489" i="3"/>
  <c r="AT11489" i="3"/>
  <c r="AW11488" i="3"/>
  <c r="AV11488" i="3"/>
  <c r="AU11488" i="3"/>
  <c r="AT11488" i="3"/>
  <c r="AW11487" i="3"/>
  <c r="AV11487" i="3"/>
  <c r="AU11487" i="3"/>
  <c r="AT11487" i="3"/>
  <c r="AW11486" i="3"/>
  <c r="AV11486" i="3"/>
  <c r="AU11486" i="3"/>
  <c r="AT11486" i="3"/>
  <c r="AW11485" i="3"/>
  <c r="AV11485" i="3"/>
  <c r="AU11485" i="3"/>
  <c r="AT11485" i="3"/>
  <c r="AW11484" i="3"/>
  <c r="AV11484" i="3"/>
  <c r="AU11484" i="3"/>
  <c r="AT11484" i="3"/>
  <c r="AW11483" i="3"/>
  <c r="AV11483" i="3"/>
  <c r="AU11483" i="3"/>
  <c r="AT11483" i="3"/>
  <c r="AW11482" i="3"/>
  <c r="AV11482" i="3"/>
  <c r="AU11482" i="3"/>
  <c r="AT11482" i="3"/>
  <c r="AW11481" i="3"/>
  <c r="AV11481" i="3"/>
  <c r="AU11481" i="3"/>
  <c r="AT11481" i="3"/>
  <c r="AW11480" i="3"/>
  <c r="AV11480" i="3"/>
  <c r="AU11480" i="3"/>
  <c r="AT11480" i="3"/>
  <c r="AW11479" i="3"/>
  <c r="AV11479" i="3"/>
  <c r="AU11479" i="3"/>
  <c r="AT11479" i="3"/>
  <c r="AW11478" i="3"/>
  <c r="AV11478" i="3"/>
  <c r="AU11478" i="3"/>
  <c r="AT11478" i="3"/>
  <c r="AW11477" i="3"/>
  <c r="AV11477" i="3"/>
  <c r="AU11477" i="3"/>
  <c r="AT11477" i="3"/>
  <c r="AW11476" i="3"/>
  <c r="AV11476" i="3"/>
  <c r="AU11476" i="3"/>
  <c r="AT11476" i="3"/>
  <c r="AW11475" i="3"/>
  <c r="AV11475" i="3"/>
  <c r="AU11475" i="3"/>
  <c r="AT11475" i="3"/>
  <c r="AW11474" i="3"/>
  <c r="AV11474" i="3"/>
  <c r="AU11474" i="3"/>
  <c r="AT11474" i="3"/>
  <c r="AW11473" i="3"/>
  <c r="AV11473" i="3"/>
  <c r="AU11473" i="3"/>
  <c r="AT11473" i="3"/>
  <c r="AW11472" i="3"/>
  <c r="AV11472" i="3"/>
  <c r="AU11472" i="3"/>
  <c r="AT11472" i="3"/>
  <c r="AW11471" i="3"/>
  <c r="AV11471" i="3"/>
  <c r="AU11471" i="3"/>
  <c r="AT11471" i="3"/>
  <c r="AW11470" i="3"/>
  <c r="AV11470" i="3"/>
  <c r="AU11470" i="3"/>
  <c r="AT11470" i="3"/>
  <c r="AW11469" i="3"/>
  <c r="AV11469" i="3"/>
  <c r="AU11469" i="3"/>
  <c r="AT11469" i="3"/>
  <c r="AW11468" i="3"/>
  <c r="AV11468" i="3"/>
  <c r="AU11468" i="3"/>
  <c r="AT11468" i="3"/>
  <c r="AW11467" i="3"/>
  <c r="AV11467" i="3"/>
  <c r="AU11467" i="3"/>
  <c r="AT11467" i="3"/>
  <c r="AW11466" i="3"/>
  <c r="AV11466" i="3"/>
  <c r="AU11466" i="3"/>
  <c r="AT11466" i="3"/>
  <c r="AW11465" i="3"/>
  <c r="AV11465" i="3"/>
  <c r="AU11465" i="3"/>
  <c r="AT11465" i="3"/>
  <c r="AW11464" i="3"/>
  <c r="AV11464" i="3"/>
  <c r="AU11464" i="3"/>
  <c r="AT11464" i="3"/>
  <c r="AW11463" i="3"/>
  <c r="AV11463" i="3"/>
  <c r="AU11463" i="3"/>
  <c r="AT11463" i="3"/>
  <c r="AW11462" i="3"/>
  <c r="AV11462" i="3"/>
  <c r="AU11462" i="3"/>
  <c r="AT11462" i="3"/>
  <c r="AW11461" i="3"/>
  <c r="AV11461" i="3"/>
  <c r="AU11461" i="3"/>
  <c r="AT11461" i="3"/>
  <c r="AW11460" i="3"/>
  <c r="AV11460" i="3"/>
  <c r="AU11460" i="3"/>
  <c r="AT11460" i="3"/>
  <c r="AW11459" i="3"/>
  <c r="AV11459" i="3"/>
  <c r="AU11459" i="3"/>
  <c r="AT11459" i="3"/>
  <c r="AW11458" i="3"/>
  <c r="AV11458" i="3"/>
  <c r="AU11458" i="3"/>
  <c r="AT11458" i="3"/>
  <c r="AW11457" i="3"/>
  <c r="AV11457" i="3"/>
  <c r="AU11457" i="3"/>
  <c r="AT11457" i="3"/>
  <c r="AW11456" i="3"/>
  <c r="AV11456" i="3"/>
  <c r="AU11456" i="3"/>
  <c r="AT11456" i="3"/>
  <c r="AW11455" i="3"/>
  <c r="AV11455" i="3"/>
  <c r="AU11455" i="3"/>
  <c r="AT11455" i="3"/>
  <c r="AW11454" i="3"/>
  <c r="AV11454" i="3"/>
  <c r="AU11454" i="3"/>
  <c r="AT11454" i="3"/>
  <c r="AW11453" i="3"/>
  <c r="AV11453" i="3"/>
  <c r="AU11453" i="3"/>
  <c r="AT11453" i="3"/>
  <c r="AW11452" i="3"/>
  <c r="AV11452" i="3"/>
  <c r="AU11452" i="3"/>
  <c r="AT11452" i="3"/>
  <c r="AW11451" i="3"/>
  <c r="AV11451" i="3"/>
  <c r="AU11451" i="3"/>
  <c r="AT11451" i="3"/>
  <c r="AW11450" i="3"/>
  <c r="AV11450" i="3"/>
  <c r="AU11450" i="3"/>
  <c r="AT11450" i="3"/>
  <c r="AW11449" i="3"/>
  <c r="AV11449" i="3"/>
  <c r="AU11449" i="3"/>
  <c r="AT11449" i="3"/>
  <c r="AW11448" i="3"/>
  <c r="AV11448" i="3"/>
  <c r="AU11448" i="3"/>
  <c r="AT11448" i="3"/>
  <c r="AW11447" i="3"/>
  <c r="AV11447" i="3"/>
  <c r="AU11447" i="3"/>
  <c r="AT11447" i="3"/>
  <c r="AW11446" i="3"/>
  <c r="AV11446" i="3"/>
  <c r="AU11446" i="3"/>
  <c r="AT11446" i="3"/>
  <c r="AW11445" i="3"/>
  <c r="AV11445" i="3"/>
  <c r="AU11445" i="3"/>
  <c r="AT11445" i="3"/>
  <c r="AW11444" i="3"/>
  <c r="AV11444" i="3"/>
  <c r="AU11444" i="3"/>
  <c r="AT11444" i="3"/>
  <c r="AW11443" i="3"/>
  <c r="AV11443" i="3"/>
  <c r="AU11443" i="3"/>
  <c r="AT11443" i="3"/>
  <c r="AW11442" i="3"/>
  <c r="AV11442" i="3"/>
  <c r="AU11442" i="3"/>
  <c r="AT11442" i="3"/>
  <c r="AW11441" i="3"/>
  <c r="AV11441" i="3"/>
  <c r="AU11441" i="3"/>
  <c r="AT11441" i="3"/>
  <c r="AW11440" i="3"/>
  <c r="AV11440" i="3"/>
  <c r="AU11440" i="3"/>
  <c r="AT11440" i="3"/>
  <c r="AW11439" i="3"/>
  <c r="AV11439" i="3"/>
  <c r="AU11439" i="3"/>
  <c r="AT11439" i="3"/>
  <c r="AW11438" i="3"/>
  <c r="AV11438" i="3"/>
  <c r="AU11438" i="3"/>
  <c r="AT11438" i="3"/>
  <c r="AW11437" i="3"/>
  <c r="AV11437" i="3"/>
  <c r="AU11437" i="3"/>
  <c r="AT11437" i="3"/>
  <c r="AW11436" i="3"/>
  <c r="AV11436" i="3"/>
  <c r="AU11436" i="3"/>
  <c r="AT11436" i="3"/>
  <c r="AW11435" i="3"/>
  <c r="AV11435" i="3"/>
  <c r="AU11435" i="3"/>
  <c r="AT11435" i="3"/>
  <c r="AW11434" i="3"/>
  <c r="AV11434" i="3"/>
  <c r="AU11434" i="3"/>
  <c r="AT11434" i="3"/>
  <c r="AW11433" i="3"/>
  <c r="AV11433" i="3"/>
  <c r="AU11433" i="3"/>
  <c r="AT11433" i="3"/>
  <c r="AW11432" i="3"/>
  <c r="AV11432" i="3"/>
  <c r="AU11432" i="3"/>
  <c r="AT11432" i="3"/>
  <c r="AW11431" i="3"/>
  <c r="AV11431" i="3"/>
  <c r="AU11431" i="3"/>
  <c r="AT11431" i="3"/>
  <c r="AW11430" i="3"/>
  <c r="AV11430" i="3"/>
  <c r="AU11430" i="3"/>
  <c r="AT11430" i="3"/>
  <c r="AW11429" i="3"/>
  <c r="AV11429" i="3"/>
  <c r="AU11429" i="3"/>
  <c r="AT11429" i="3"/>
  <c r="AW11428" i="3"/>
  <c r="AV11428" i="3"/>
  <c r="AU11428" i="3"/>
  <c r="AT11428" i="3"/>
  <c r="AW11427" i="3"/>
  <c r="AV11427" i="3"/>
  <c r="AU11427" i="3"/>
  <c r="AT11427" i="3"/>
  <c r="AW11426" i="3"/>
  <c r="AV11426" i="3"/>
  <c r="AU11426" i="3"/>
  <c r="AT11426" i="3"/>
  <c r="AW11425" i="3"/>
  <c r="AV11425" i="3"/>
  <c r="AU11425" i="3"/>
  <c r="AT11425" i="3"/>
  <c r="AW11424" i="3"/>
  <c r="AV11424" i="3"/>
  <c r="AU11424" i="3"/>
  <c r="AT11424" i="3"/>
  <c r="AW11423" i="3"/>
  <c r="AV11423" i="3"/>
  <c r="AU11423" i="3"/>
  <c r="AT11423" i="3"/>
  <c r="AW11422" i="3"/>
  <c r="AV11422" i="3"/>
  <c r="AU11422" i="3"/>
  <c r="AT11422" i="3"/>
  <c r="AW11421" i="3"/>
  <c r="AV11421" i="3"/>
  <c r="AU11421" i="3"/>
  <c r="AT11421" i="3"/>
  <c r="AW11420" i="3"/>
  <c r="AV11420" i="3"/>
  <c r="AU11420" i="3"/>
  <c r="AT11420" i="3"/>
  <c r="AW11419" i="3"/>
  <c r="AV11419" i="3"/>
  <c r="AU11419" i="3"/>
  <c r="AT11419" i="3"/>
  <c r="AW11418" i="3"/>
  <c r="AV11418" i="3"/>
  <c r="AU11418" i="3"/>
  <c r="AT11418" i="3"/>
  <c r="AW11417" i="3"/>
  <c r="AV11417" i="3"/>
  <c r="AU11417" i="3"/>
  <c r="AT11417" i="3"/>
  <c r="AW11416" i="3"/>
  <c r="AV11416" i="3"/>
  <c r="AU11416" i="3"/>
  <c r="AT11416" i="3"/>
  <c r="AW11415" i="3"/>
  <c r="AV11415" i="3"/>
  <c r="AU11415" i="3"/>
  <c r="AT11415" i="3"/>
  <c r="AW11414" i="3"/>
  <c r="AV11414" i="3"/>
  <c r="AU11414" i="3"/>
  <c r="AT11414" i="3"/>
  <c r="AW11413" i="3"/>
  <c r="AV11413" i="3"/>
  <c r="AU11413" i="3"/>
  <c r="AT11413" i="3"/>
  <c r="AW11412" i="3"/>
  <c r="AV11412" i="3"/>
  <c r="AU11412" i="3"/>
  <c r="AT11412" i="3"/>
  <c r="AW11411" i="3"/>
  <c r="AV11411" i="3"/>
  <c r="AU11411" i="3"/>
  <c r="AT11411" i="3"/>
  <c r="AW11410" i="3"/>
  <c r="AV11410" i="3"/>
  <c r="AU11410" i="3"/>
  <c r="AT11410" i="3"/>
  <c r="AW11409" i="3"/>
  <c r="AV11409" i="3"/>
  <c r="AU11409" i="3"/>
  <c r="AT11409" i="3"/>
  <c r="AW11408" i="3"/>
  <c r="AV11408" i="3"/>
  <c r="AU11408" i="3"/>
  <c r="AT11408" i="3"/>
  <c r="AW11407" i="3"/>
  <c r="AV11407" i="3"/>
  <c r="AU11407" i="3"/>
  <c r="AT11407" i="3"/>
  <c r="AW11406" i="3"/>
  <c r="AV11406" i="3"/>
  <c r="AU11406" i="3"/>
  <c r="AT11406" i="3"/>
  <c r="AW11405" i="3"/>
  <c r="AV11405" i="3"/>
  <c r="AU11405" i="3"/>
  <c r="AT11405" i="3"/>
  <c r="AW11404" i="3"/>
  <c r="AV11404" i="3"/>
  <c r="AU11404" i="3"/>
  <c r="AT11404" i="3"/>
  <c r="AW11403" i="3"/>
  <c r="AV11403" i="3"/>
  <c r="AU11403" i="3"/>
  <c r="AT11403" i="3"/>
  <c r="AW11402" i="3"/>
  <c r="AV11402" i="3"/>
  <c r="AU11402" i="3"/>
  <c r="AT11402" i="3"/>
  <c r="AW11401" i="3"/>
  <c r="AV11401" i="3"/>
  <c r="AU11401" i="3"/>
  <c r="AT11401" i="3"/>
  <c r="AW11400" i="3"/>
  <c r="AV11400" i="3"/>
  <c r="AU11400" i="3"/>
  <c r="AT11400" i="3"/>
  <c r="AW11399" i="3"/>
  <c r="AV11399" i="3"/>
  <c r="AU11399" i="3"/>
  <c r="AT11399" i="3"/>
  <c r="AW11398" i="3"/>
  <c r="AV11398" i="3"/>
  <c r="AU11398" i="3"/>
  <c r="AT11398" i="3"/>
  <c r="AW11397" i="3"/>
  <c r="AV11397" i="3"/>
  <c r="AU11397" i="3"/>
  <c r="AT11397" i="3"/>
  <c r="AW11396" i="3"/>
  <c r="AV11396" i="3"/>
  <c r="AU11396" i="3"/>
  <c r="AT11396" i="3"/>
  <c r="AW11395" i="3"/>
  <c r="AV11395" i="3"/>
  <c r="AU11395" i="3"/>
  <c r="AT11395" i="3"/>
  <c r="AW11394" i="3"/>
  <c r="AV11394" i="3"/>
  <c r="AU11394" i="3"/>
  <c r="AT11394" i="3"/>
  <c r="AW11393" i="3"/>
  <c r="AV11393" i="3"/>
  <c r="AU11393" i="3"/>
  <c r="AT11393" i="3"/>
  <c r="AW11392" i="3"/>
  <c r="AV11392" i="3"/>
  <c r="AU11392" i="3"/>
  <c r="AT11392" i="3"/>
  <c r="AW11391" i="3"/>
  <c r="AV11391" i="3"/>
  <c r="AU11391" i="3"/>
  <c r="AT11391" i="3"/>
  <c r="AW11390" i="3"/>
  <c r="AV11390" i="3"/>
  <c r="AU11390" i="3"/>
  <c r="AT11390" i="3"/>
  <c r="AW11389" i="3"/>
  <c r="AV11389" i="3"/>
  <c r="AU11389" i="3"/>
  <c r="AT11389" i="3"/>
  <c r="AW11388" i="3"/>
  <c r="AV11388" i="3"/>
  <c r="AU11388" i="3"/>
  <c r="AT11388" i="3"/>
  <c r="AW11387" i="3"/>
  <c r="AV11387" i="3"/>
  <c r="AU11387" i="3"/>
  <c r="AT11387" i="3"/>
  <c r="AW11386" i="3"/>
  <c r="AV11386" i="3"/>
  <c r="AU11386" i="3"/>
  <c r="AT11386" i="3"/>
  <c r="AW11385" i="3"/>
  <c r="AV11385" i="3"/>
  <c r="AU11385" i="3"/>
  <c r="AT11385" i="3"/>
  <c r="AW11384" i="3"/>
  <c r="AV11384" i="3"/>
  <c r="AU11384" i="3"/>
  <c r="AT11384" i="3"/>
  <c r="AW11383" i="3"/>
  <c r="AV11383" i="3"/>
  <c r="AU11383" i="3"/>
  <c r="AT11383" i="3"/>
  <c r="AW11382" i="3"/>
  <c r="AV11382" i="3"/>
  <c r="AU11382" i="3"/>
  <c r="AT11382" i="3"/>
  <c r="AW11381" i="3"/>
  <c r="AV11381" i="3"/>
  <c r="AU11381" i="3"/>
  <c r="AT11381" i="3"/>
  <c r="AW11380" i="3"/>
  <c r="AV11380" i="3"/>
  <c r="AU11380" i="3"/>
  <c r="AT11380" i="3"/>
  <c r="AW11379" i="3"/>
  <c r="AV11379" i="3"/>
  <c r="AU11379" i="3"/>
  <c r="AT11379" i="3"/>
  <c r="AW11378" i="3"/>
  <c r="AV11378" i="3"/>
  <c r="AU11378" i="3"/>
  <c r="AT11378" i="3"/>
  <c r="AW11377" i="3"/>
  <c r="AV11377" i="3"/>
  <c r="AU11377" i="3"/>
  <c r="AT11377" i="3"/>
  <c r="AW11376" i="3"/>
  <c r="AV11376" i="3"/>
  <c r="AU11376" i="3"/>
  <c r="AT11376" i="3"/>
  <c r="AW11375" i="3"/>
  <c r="AV11375" i="3"/>
  <c r="AU11375" i="3"/>
  <c r="AT11375" i="3"/>
  <c r="AW11374" i="3"/>
  <c r="AV11374" i="3"/>
  <c r="AU11374" i="3"/>
  <c r="AT11374" i="3"/>
  <c r="AW11373" i="3"/>
  <c r="AV11373" i="3"/>
  <c r="AU11373" i="3"/>
  <c r="AT11373" i="3"/>
  <c r="AW11372" i="3"/>
  <c r="AV11372" i="3"/>
  <c r="AU11372" i="3"/>
  <c r="AT11372" i="3"/>
  <c r="AW11371" i="3"/>
  <c r="AV11371" i="3"/>
  <c r="AU11371" i="3"/>
  <c r="AT11371" i="3"/>
  <c r="AW11370" i="3"/>
  <c r="AV11370" i="3"/>
  <c r="AU11370" i="3"/>
  <c r="AT11370" i="3"/>
  <c r="AW11369" i="3"/>
  <c r="AV11369" i="3"/>
  <c r="AU11369" i="3"/>
  <c r="AT11369" i="3"/>
  <c r="AW11368" i="3"/>
  <c r="AV11368" i="3"/>
  <c r="AU11368" i="3"/>
  <c r="AT11368" i="3"/>
  <c r="AW11367" i="3"/>
  <c r="AV11367" i="3"/>
  <c r="AU11367" i="3"/>
  <c r="AT11367" i="3"/>
  <c r="AW11366" i="3"/>
  <c r="AV11366" i="3"/>
  <c r="AU11366" i="3"/>
  <c r="AT11366" i="3"/>
  <c r="AW11365" i="3"/>
  <c r="AV11365" i="3"/>
  <c r="AU11365" i="3"/>
  <c r="AT11365" i="3"/>
  <c r="AW11364" i="3"/>
  <c r="AV11364" i="3"/>
  <c r="AU11364" i="3"/>
  <c r="AT11364" i="3"/>
  <c r="AW11363" i="3"/>
  <c r="AV11363" i="3"/>
  <c r="AU11363" i="3"/>
  <c r="AT11363" i="3"/>
  <c r="AW11362" i="3"/>
  <c r="AV11362" i="3"/>
  <c r="AU11362" i="3"/>
  <c r="AT11362" i="3"/>
  <c r="AW11361" i="3"/>
  <c r="AV11361" i="3"/>
  <c r="AU11361" i="3"/>
  <c r="AT11361" i="3"/>
  <c r="AW11360" i="3"/>
  <c r="AV11360" i="3"/>
  <c r="AU11360" i="3"/>
  <c r="AT11360" i="3"/>
  <c r="AW11359" i="3"/>
  <c r="AV11359" i="3"/>
  <c r="AU11359" i="3"/>
  <c r="AT11359" i="3"/>
  <c r="AW11358" i="3"/>
  <c r="AV11358" i="3"/>
  <c r="AU11358" i="3"/>
  <c r="AT11358" i="3"/>
  <c r="AW11357" i="3"/>
  <c r="AV11357" i="3"/>
  <c r="AU11357" i="3"/>
  <c r="AT11357" i="3"/>
  <c r="AW11356" i="3"/>
  <c r="AV11356" i="3"/>
  <c r="AU11356" i="3"/>
  <c r="AT11356" i="3"/>
  <c r="AW11355" i="3"/>
  <c r="AV11355" i="3"/>
  <c r="AU11355" i="3"/>
  <c r="AT11355" i="3"/>
  <c r="AW11354" i="3"/>
  <c r="AV11354" i="3"/>
  <c r="AU11354" i="3"/>
  <c r="AT11354" i="3"/>
  <c r="AW11353" i="3"/>
  <c r="AV11353" i="3"/>
  <c r="AU11353" i="3"/>
  <c r="AT11353" i="3"/>
  <c r="AW11352" i="3"/>
  <c r="AV11352" i="3"/>
  <c r="AU11352" i="3"/>
  <c r="AT11352" i="3"/>
  <c r="AW11351" i="3"/>
  <c r="AV11351" i="3"/>
  <c r="AU11351" i="3"/>
  <c r="AT11351" i="3"/>
  <c r="AW11350" i="3"/>
  <c r="AV11350" i="3"/>
  <c r="AU11350" i="3"/>
  <c r="AT11350" i="3"/>
  <c r="AW11349" i="3"/>
  <c r="AV11349" i="3"/>
  <c r="AU11349" i="3"/>
  <c r="AT11349" i="3"/>
  <c r="AW11348" i="3"/>
  <c r="AV11348" i="3"/>
  <c r="AU11348" i="3"/>
  <c r="AT11348" i="3"/>
  <c r="AW11347" i="3"/>
  <c r="AV11347" i="3"/>
  <c r="AU11347" i="3"/>
  <c r="AT11347" i="3"/>
  <c r="AW11346" i="3"/>
  <c r="AV11346" i="3"/>
  <c r="AU11346" i="3"/>
  <c r="AT11346" i="3"/>
  <c r="AW11345" i="3"/>
  <c r="AV11345" i="3"/>
  <c r="AU11345" i="3"/>
  <c r="AT11345" i="3"/>
  <c r="AW11344" i="3"/>
  <c r="AV11344" i="3"/>
  <c r="AU11344" i="3"/>
  <c r="AT11344" i="3"/>
  <c r="AW11343" i="3"/>
  <c r="AV11343" i="3"/>
  <c r="AU11343" i="3"/>
  <c r="AT11343" i="3"/>
  <c r="AW11342" i="3"/>
  <c r="AV11342" i="3"/>
  <c r="AU11342" i="3"/>
  <c r="AT11342" i="3"/>
  <c r="AW11341" i="3"/>
  <c r="AV11341" i="3"/>
  <c r="AU11341" i="3"/>
  <c r="AT11341" i="3"/>
  <c r="AW11340" i="3"/>
  <c r="AV11340" i="3"/>
  <c r="AU11340" i="3"/>
  <c r="AT11340" i="3"/>
  <c r="AW11339" i="3"/>
  <c r="AV11339" i="3"/>
  <c r="AU11339" i="3"/>
  <c r="AT11339" i="3"/>
  <c r="AW11338" i="3"/>
  <c r="AV11338" i="3"/>
  <c r="AU11338" i="3"/>
  <c r="AT11338" i="3"/>
  <c r="AW11337" i="3"/>
  <c r="AV11337" i="3"/>
  <c r="AU11337" i="3"/>
  <c r="AT11337" i="3"/>
  <c r="AW11336" i="3"/>
  <c r="AV11336" i="3"/>
  <c r="AU11336" i="3"/>
  <c r="AT11336" i="3"/>
  <c r="AW11335" i="3"/>
  <c r="AV11335" i="3"/>
  <c r="AU11335" i="3"/>
  <c r="AT11335" i="3"/>
  <c r="AW11334" i="3"/>
  <c r="AV11334" i="3"/>
  <c r="AU11334" i="3"/>
  <c r="AT11334" i="3"/>
  <c r="AW11333" i="3"/>
  <c r="AV11333" i="3"/>
  <c r="AU11333" i="3"/>
  <c r="AT11333" i="3"/>
  <c r="AW11332" i="3"/>
  <c r="AV11332" i="3"/>
  <c r="AU11332" i="3"/>
  <c r="AT11332" i="3"/>
  <c r="AW11331" i="3"/>
  <c r="AV11331" i="3"/>
  <c r="AU11331" i="3"/>
  <c r="AT11331" i="3"/>
  <c r="AW11330" i="3"/>
  <c r="AV11330" i="3"/>
  <c r="AU11330" i="3"/>
  <c r="AT11330" i="3"/>
  <c r="AW11329" i="3"/>
  <c r="AV11329" i="3"/>
  <c r="AU11329" i="3"/>
  <c r="AT11329" i="3"/>
  <c r="AW11328" i="3"/>
  <c r="AV11328" i="3"/>
  <c r="AU11328" i="3"/>
  <c r="AT11328" i="3"/>
  <c r="AW11327" i="3"/>
  <c r="AV11327" i="3"/>
  <c r="AU11327" i="3"/>
  <c r="AT11327" i="3"/>
  <c r="AW11326" i="3"/>
  <c r="AV11326" i="3"/>
  <c r="AU11326" i="3"/>
  <c r="AT11326" i="3"/>
  <c r="AW11325" i="3"/>
  <c r="AV11325" i="3"/>
  <c r="AU11325" i="3"/>
  <c r="AT11325" i="3"/>
  <c r="AW11324" i="3"/>
  <c r="AV11324" i="3"/>
  <c r="AU11324" i="3"/>
  <c r="AT11324" i="3"/>
  <c r="AW11323" i="3"/>
  <c r="AV11323" i="3"/>
  <c r="AU11323" i="3"/>
  <c r="AT11323" i="3"/>
  <c r="AW11322" i="3"/>
  <c r="AV11322" i="3"/>
  <c r="AU11322" i="3"/>
  <c r="AT11322" i="3"/>
  <c r="AW11321" i="3"/>
  <c r="AV11321" i="3"/>
  <c r="AU11321" i="3"/>
  <c r="AT11321" i="3"/>
  <c r="AW11320" i="3"/>
  <c r="AV11320" i="3"/>
  <c r="AU11320" i="3"/>
  <c r="AT11320" i="3"/>
  <c r="AW11319" i="3"/>
  <c r="AV11319" i="3"/>
  <c r="AU11319" i="3"/>
  <c r="AT11319" i="3"/>
  <c r="AW11318" i="3"/>
  <c r="AV11318" i="3"/>
  <c r="AU11318" i="3"/>
  <c r="AT11318" i="3"/>
  <c r="AW11317" i="3"/>
  <c r="AV11317" i="3"/>
  <c r="AU11317" i="3"/>
  <c r="AT11317" i="3"/>
  <c r="AW11316" i="3"/>
  <c r="AV11316" i="3"/>
  <c r="AU11316" i="3"/>
  <c r="AT11316" i="3"/>
  <c r="AW11315" i="3"/>
  <c r="AV11315" i="3"/>
  <c r="AU11315" i="3"/>
  <c r="AT11315" i="3"/>
  <c r="AW11314" i="3"/>
  <c r="AV11314" i="3"/>
  <c r="AU11314" i="3"/>
  <c r="AT11314" i="3"/>
  <c r="AW11313" i="3"/>
  <c r="AV11313" i="3"/>
  <c r="AU11313" i="3"/>
  <c r="AT11313" i="3"/>
  <c r="AW11312" i="3"/>
  <c r="AV11312" i="3"/>
  <c r="AU11312" i="3"/>
  <c r="AT11312" i="3"/>
  <c r="AW11311" i="3"/>
  <c r="AV11311" i="3"/>
  <c r="AU11311" i="3"/>
  <c r="AT11311" i="3"/>
  <c r="AW11310" i="3"/>
  <c r="AV11310" i="3"/>
  <c r="AU11310" i="3"/>
  <c r="AT11310" i="3"/>
  <c r="AW11309" i="3"/>
  <c r="AV11309" i="3"/>
  <c r="AU11309" i="3"/>
  <c r="AT11309" i="3"/>
  <c r="AW11308" i="3"/>
  <c r="AV11308" i="3"/>
  <c r="AU11308" i="3"/>
  <c r="AT11308" i="3"/>
  <c r="AW11307" i="3"/>
  <c r="AV11307" i="3"/>
  <c r="AU11307" i="3"/>
  <c r="AT11307" i="3"/>
  <c r="AW11306" i="3"/>
  <c r="AV11306" i="3"/>
  <c r="AU11306" i="3"/>
  <c r="AT11306" i="3"/>
  <c r="AW11305" i="3"/>
  <c r="AV11305" i="3"/>
  <c r="AU11305" i="3"/>
  <c r="AT11305" i="3"/>
  <c r="AW11304" i="3"/>
  <c r="AV11304" i="3"/>
  <c r="AU11304" i="3"/>
  <c r="AT11304" i="3"/>
  <c r="AW11303" i="3"/>
  <c r="AV11303" i="3"/>
  <c r="AU11303" i="3"/>
  <c r="AT11303" i="3"/>
  <c r="AW11302" i="3"/>
  <c r="AV11302" i="3"/>
  <c r="AU11302" i="3"/>
  <c r="AT11302" i="3"/>
  <c r="AW11301" i="3"/>
  <c r="AV11301" i="3"/>
  <c r="AU11301" i="3"/>
  <c r="AT11301" i="3"/>
  <c r="AW11300" i="3"/>
  <c r="AV11300" i="3"/>
  <c r="AU11300" i="3"/>
  <c r="AT11300" i="3"/>
  <c r="AW11299" i="3"/>
  <c r="AV11299" i="3"/>
  <c r="AU11299" i="3"/>
  <c r="AT11299" i="3"/>
  <c r="AW11298" i="3"/>
  <c r="AV11298" i="3"/>
  <c r="AU11298" i="3"/>
  <c r="AT11298" i="3"/>
  <c r="AW11297" i="3"/>
  <c r="AV11297" i="3"/>
  <c r="AU11297" i="3"/>
  <c r="AT11297" i="3"/>
  <c r="AW11296" i="3"/>
  <c r="AV11296" i="3"/>
  <c r="AU11296" i="3"/>
  <c r="AT11296" i="3"/>
  <c r="AW11295" i="3"/>
  <c r="AV11295" i="3"/>
  <c r="AU11295" i="3"/>
  <c r="AT11295" i="3"/>
  <c r="AW11294" i="3"/>
  <c r="AV11294" i="3"/>
  <c r="AU11294" i="3"/>
  <c r="AT11294" i="3"/>
  <c r="AW11293" i="3"/>
  <c r="AV11293" i="3"/>
  <c r="AU11293" i="3"/>
  <c r="AT11293" i="3"/>
  <c r="AW11292" i="3"/>
  <c r="AV11292" i="3"/>
  <c r="AU11292" i="3"/>
  <c r="AT11292" i="3"/>
  <c r="AW11291" i="3"/>
  <c r="AV11291" i="3"/>
  <c r="AU11291" i="3"/>
  <c r="AT11291" i="3"/>
  <c r="AW11290" i="3"/>
  <c r="AV11290" i="3"/>
  <c r="AU11290" i="3"/>
  <c r="AT11290" i="3"/>
  <c r="AW11289" i="3"/>
  <c r="AV11289" i="3"/>
  <c r="AU11289" i="3"/>
  <c r="AT11289" i="3"/>
  <c r="AW11288" i="3"/>
  <c r="AV11288" i="3"/>
  <c r="AU11288" i="3"/>
  <c r="AT11288" i="3"/>
  <c r="AW11287" i="3"/>
  <c r="AV11287" i="3"/>
  <c r="AU11287" i="3"/>
  <c r="AT11287" i="3"/>
  <c r="AW11286" i="3"/>
  <c r="AV11286" i="3"/>
  <c r="AU11286" i="3"/>
  <c r="AT11286" i="3"/>
  <c r="AW11285" i="3"/>
  <c r="AV11285" i="3"/>
  <c r="AU11285" i="3"/>
  <c r="AT11285" i="3"/>
  <c r="AW11284" i="3"/>
  <c r="AV11284" i="3"/>
  <c r="AU11284" i="3"/>
  <c r="AT11284" i="3"/>
  <c r="AW11283" i="3"/>
  <c r="AV11283" i="3"/>
  <c r="AU11283" i="3"/>
  <c r="AT11283" i="3"/>
  <c r="AW11282" i="3"/>
  <c r="AV11282" i="3"/>
  <c r="AU11282" i="3"/>
  <c r="AT11282" i="3"/>
  <c r="AW11281" i="3"/>
  <c r="AV11281" i="3"/>
  <c r="AU11281" i="3"/>
  <c r="AT11281" i="3"/>
  <c r="AW11280" i="3"/>
  <c r="AV11280" i="3"/>
  <c r="AU11280" i="3"/>
  <c r="AT11280" i="3"/>
  <c r="AW11279" i="3"/>
  <c r="AV11279" i="3"/>
  <c r="AU11279" i="3"/>
  <c r="AT11279" i="3"/>
  <c r="AW11278" i="3"/>
  <c r="AV11278" i="3"/>
  <c r="AU11278" i="3"/>
  <c r="AT11278" i="3"/>
  <c r="AW11277" i="3"/>
  <c r="AV11277" i="3"/>
  <c r="AU11277" i="3"/>
  <c r="AT11277" i="3"/>
  <c r="AW11276" i="3"/>
  <c r="AV11276" i="3"/>
  <c r="AU11276" i="3"/>
  <c r="AT11276" i="3"/>
  <c r="AW11275" i="3"/>
  <c r="AV11275" i="3"/>
  <c r="AU11275" i="3"/>
  <c r="AT11275" i="3"/>
  <c r="AW11274" i="3"/>
  <c r="AV11274" i="3"/>
  <c r="AU11274" i="3"/>
  <c r="AT11274" i="3"/>
  <c r="AW11273" i="3"/>
  <c r="AV11273" i="3"/>
  <c r="AU11273" i="3"/>
  <c r="AT11273" i="3"/>
  <c r="AW11272" i="3"/>
  <c r="AV11272" i="3"/>
  <c r="AU11272" i="3"/>
  <c r="AT11272" i="3"/>
  <c r="AW11271" i="3"/>
  <c r="AV11271" i="3"/>
  <c r="AU11271" i="3"/>
  <c r="AT11271" i="3"/>
  <c r="AW11270" i="3"/>
  <c r="AV11270" i="3"/>
  <c r="AU11270" i="3"/>
  <c r="AT11270" i="3"/>
  <c r="AW11269" i="3"/>
  <c r="AV11269" i="3"/>
  <c r="AU11269" i="3"/>
  <c r="AT11269" i="3"/>
  <c r="AW11268" i="3"/>
  <c r="AV11268" i="3"/>
  <c r="AU11268" i="3"/>
  <c r="AT11268" i="3"/>
  <c r="AW11267" i="3"/>
  <c r="AV11267" i="3"/>
  <c r="AU11267" i="3"/>
  <c r="AT11267" i="3"/>
  <c r="AW11266" i="3"/>
  <c r="AV11266" i="3"/>
  <c r="AU11266" i="3"/>
  <c r="AT11266" i="3"/>
  <c r="AW11265" i="3"/>
  <c r="AV11265" i="3"/>
  <c r="AU11265" i="3"/>
  <c r="AT11265" i="3"/>
  <c r="AW11264" i="3"/>
  <c r="AV11264" i="3"/>
  <c r="AU11264" i="3"/>
  <c r="AT11264" i="3"/>
  <c r="AW11263" i="3"/>
  <c r="AV11263" i="3"/>
  <c r="AU11263" i="3"/>
  <c r="AT11263" i="3"/>
  <c r="AW11262" i="3"/>
  <c r="AV11262" i="3"/>
  <c r="AU11262" i="3"/>
  <c r="AT11262" i="3"/>
  <c r="AW11261" i="3"/>
  <c r="AV11261" i="3"/>
  <c r="AU11261" i="3"/>
  <c r="AT11261" i="3"/>
  <c r="AW11260" i="3"/>
  <c r="AV11260" i="3"/>
  <c r="AU11260" i="3"/>
  <c r="AT11260" i="3"/>
  <c r="AW11259" i="3"/>
  <c r="AV11259" i="3"/>
  <c r="AU11259" i="3"/>
  <c r="AT11259" i="3"/>
  <c r="AW11258" i="3"/>
  <c r="AV11258" i="3"/>
  <c r="AU11258" i="3"/>
  <c r="AT11258" i="3"/>
  <c r="AW11257" i="3"/>
  <c r="AV11257" i="3"/>
  <c r="AU11257" i="3"/>
  <c r="AT11257" i="3"/>
  <c r="AW11256" i="3"/>
  <c r="AV11256" i="3"/>
  <c r="AU11256" i="3"/>
  <c r="AT11256" i="3"/>
  <c r="AW11255" i="3"/>
  <c r="AV11255" i="3"/>
  <c r="AU11255" i="3"/>
  <c r="AT11255" i="3"/>
  <c r="AW11254" i="3"/>
  <c r="AV11254" i="3"/>
  <c r="AU11254" i="3"/>
  <c r="AT11254" i="3"/>
  <c r="AW11253" i="3"/>
  <c r="AV11253" i="3"/>
  <c r="AU11253" i="3"/>
  <c r="AT11253" i="3"/>
  <c r="AW11252" i="3"/>
  <c r="AV11252" i="3"/>
  <c r="AU11252" i="3"/>
  <c r="AT11252" i="3"/>
  <c r="AW11251" i="3"/>
  <c r="AV11251" i="3"/>
  <c r="AU11251" i="3"/>
  <c r="AT11251" i="3"/>
  <c r="AW11250" i="3"/>
  <c r="AV11250" i="3"/>
  <c r="AU11250" i="3"/>
  <c r="AT11250" i="3"/>
  <c r="AW11249" i="3"/>
  <c r="AV11249" i="3"/>
  <c r="AU11249" i="3"/>
  <c r="AT11249" i="3"/>
  <c r="AW11248" i="3"/>
  <c r="AV11248" i="3"/>
  <c r="AU11248" i="3"/>
  <c r="AT11248" i="3"/>
  <c r="AW11247" i="3"/>
  <c r="AV11247" i="3"/>
  <c r="AU11247" i="3"/>
  <c r="AT11247" i="3"/>
  <c r="AW11246" i="3"/>
  <c r="AV11246" i="3"/>
  <c r="AU11246" i="3"/>
  <c r="AT11246" i="3"/>
  <c r="AW11245" i="3"/>
  <c r="AV11245" i="3"/>
  <c r="AU11245" i="3"/>
  <c r="AT11245" i="3"/>
  <c r="AW11244" i="3"/>
  <c r="AV11244" i="3"/>
  <c r="AU11244" i="3"/>
  <c r="AT11244" i="3"/>
  <c r="AW11243" i="3"/>
  <c r="AV11243" i="3"/>
  <c r="AU11243" i="3"/>
  <c r="AT11243" i="3"/>
  <c r="AW11242" i="3"/>
  <c r="AV11242" i="3"/>
  <c r="AU11242" i="3"/>
  <c r="AT11242" i="3"/>
  <c r="AW11241" i="3"/>
  <c r="AV11241" i="3"/>
  <c r="AU11241" i="3"/>
  <c r="AT11241" i="3"/>
  <c r="AW11240" i="3"/>
  <c r="AV11240" i="3"/>
  <c r="AU11240" i="3"/>
  <c r="AT11240" i="3"/>
  <c r="AW11239" i="3"/>
  <c r="AV11239" i="3"/>
  <c r="AU11239" i="3"/>
  <c r="AT11239" i="3"/>
  <c r="AW11238" i="3"/>
  <c r="AV11238" i="3"/>
  <c r="AU11238" i="3"/>
  <c r="AT11238" i="3"/>
  <c r="AW11237" i="3"/>
  <c r="AV11237" i="3"/>
  <c r="AU11237" i="3"/>
  <c r="AT11237" i="3"/>
  <c r="AW11236" i="3"/>
  <c r="AV11236" i="3"/>
  <c r="AU11236" i="3"/>
  <c r="AT11236" i="3"/>
  <c r="AW11235" i="3"/>
  <c r="AV11235" i="3"/>
  <c r="AU11235" i="3"/>
  <c r="AT11235" i="3"/>
  <c r="AW11234" i="3"/>
  <c r="AV11234" i="3"/>
  <c r="AU11234" i="3"/>
  <c r="AT11234" i="3"/>
  <c r="AW11233" i="3"/>
  <c r="AV11233" i="3"/>
  <c r="AU11233" i="3"/>
  <c r="AT11233" i="3"/>
  <c r="AW11232" i="3"/>
  <c r="AV11232" i="3"/>
  <c r="AU11232" i="3"/>
  <c r="AT11232" i="3"/>
  <c r="AW11231" i="3"/>
  <c r="AV11231" i="3"/>
  <c r="AU11231" i="3"/>
  <c r="AT11231" i="3"/>
  <c r="AW11230" i="3"/>
  <c r="AV11230" i="3"/>
  <c r="AU11230" i="3"/>
  <c r="AT11230" i="3"/>
  <c r="AW11229" i="3"/>
  <c r="AV11229" i="3"/>
  <c r="AU11229" i="3"/>
  <c r="AT11229" i="3"/>
  <c r="AW11228" i="3"/>
  <c r="AV11228" i="3"/>
  <c r="AU11228" i="3"/>
  <c r="AT11228" i="3"/>
  <c r="AW11227" i="3"/>
  <c r="AV11227" i="3"/>
  <c r="AU11227" i="3"/>
  <c r="AT11227" i="3"/>
  <c r="AW11226" i="3"/>
  <c r="AV11226" i="3"/>
  <c r="AU11226" i="3"/>
  <c r="AT11226" i="3"/>
  <c r="AW11225" i="3"/>
  <c r="AV11225" i="3"/>
  <c r="AU11225" i="3"/>
  <c r="AT11225" i="3"/>
  <c r="AW11224" i="3"/>
  <c r="AV11224" i="3"/>
  <c r="AU11224" i="3"/>
  <c r="AT11224" i="3"/>
  <c r="AW11223" i="3"/>
  <c r="AV11223" i="3"/>
  <c r="AU11223" i="3"/>
  <c r="AT11223" i="3"/>
  <c r="AW11222" i="3"/>
  <c r="AV11222" i="3"/>
  <c r="AU11222" i="3"/>
  <c r="AT11222" i="3"/>
  <c r="AW11221" i="3"/>
  <c r="AV11221" i="3"/>
  <c r="AU11221" i="3"/>
  <c r="AT11221" i="3"/>
  <c r="AW11220" i="3"/>
  <c r="AV11220" i="3"/>
  <c r="AU11220" i="3"/>
  <c r="AT11220" i="3"/>
  <c r="AW11219" i="3"/>
  <c r="AV11219" i="3"/>
  <c r="AU11219" i="3"/>
  <c r="AT11219" i="3"/>
  <c r="AW11218" i="3"/>
  <c r="AV11218" i="3"/>
  <c r="AU11218" i="3"/>
  <c r="AT11218" i="3"/>
  <c r="AW11217" i="3"/>
  <c r="AV11217" i="3"/>
  <c r="AU11217" i="3"/>
  <c r="AT11217" i="3"/>
  <c r="AW11216" i="3"/>
  <c r="AV11216" i="3"/>
  <c r="AU11216" i="3"/>
  <c r="AT11216" i="3"/>
  <c r="AW11215" i="3"/>
  <c r="AV11215" i="3"/>
  <c r="AU11215" i="3"/>
  <c r="AT11215" i="3"/>
  <c r="AW11214" i="3"/>
  <c r="AV11214" i="3"/>
  <c r="AU11214" i="3"/>
  <c r="AT11214" i="3"/>
  <c r="AW11213" i="3"/>
  <c r="AV11213" i="3"/>
  <c r="AU11213" i="3"/>
  <c r="AT11213" i="3"/>
  <c r="AW11212" i="3"/>
  <c r="AV11212" i="3"/>
  <c r="AU11212" i="3"/>
  <c r="AT11212" i="3"/>
  <c r="AW11211" i="3"/>
  <c r="AV11211" i="3"/>
  <c r="AU11211" i="3"/>
  <c r="AT11211" i="3"/>
  <c r="AW11210" i="3"/>
  <c r="AV11210" i="3"/>
  <c r="AU11210" i="3"/>
  <c r="AT11210" i="3"/>
  <c r="AW11209" i="3"/>
  <c r="AV11209" i="3"/>
  <c r="AU11209" i="3"/>
  <c r="AT11209" i="3"/>
  <c r="AW11208" i="3"/>
  <c r="AV11208" i="3"/>
  <c r="AU11208" i="3"/>
  <c r="AT11208" i="3"/>
  <c r="AW11207" i="3"/>
  <c r="AV11207" i="3"/>
  <c r="AU11207" i="3"/>
  <c r="AT11207" i="3"/>
  <c r="AW11206" i="3"/>
  <c r="AV11206" i="3"/>
  <c r="AU11206" i="3"/>
  <c r="AT11206" i="3"/>
  <c r="AW11205" i="3"/>
  <c r="AV11205" i="3"/>
  <c r="AU11205" i="3"/>
  <c r="AT11205" i="3"/>
  <c r="AW11204" i="3"/>
  <c r="AV11204" i="3"/>
  <c r="AU11204" i="3"/>
  <c r="AT11204" i="3"/>
  <c r="AW11203" i="3"/>
  <c r="AV11203" i="3"/>
  <c r="AU11203" i="3"/>
  <c r="AT11203" i="3"/>
  <c r="AW11202" i="3"/>
  <c r="AV11202" i="3"/>
  <c r="AU11202" i="3"/>
  <c r="AT11202" i="3"/>
  <c r="AW11201" i="3"/>
  <c r="AV11201" i="3"/>
  <c r="AU11201" i="3"/>
  <c r="AT11201" i="3"/>
  <c r="AW11200" i="3"/>
  <c r="AV11200" i="3"/>
  <c r="AU11200" i="3"/>
  <c r="AT11200" i="3"/>
  <c r="AW11199" i="3"/>
  <c r="AV11199" i="3"/>
  <c r="AU11199" i="3"/>
  <c r="AT11199" i="3"/>
  <c r="AW11198" i="3"/>
  <c r="AV11198" i="3"/>
  <c r="AU11198" i="3"/>
  <c r="AT11198" i="3"/>
  <c r="AW11197" i="3"/>
  <c r="AV11197" i="3"/>
  <c r="AU11197" i="3"/>
  <c r="AT11197" i="3"/>
  <c r="AW11196" i="3"/>
  <c r="AV11196" i="3"/>
  <c r="AU11196" i="3"/>
  <c r="AT11196" i="3"/>
  <c r="AW11195" i="3"/>
  <c r="AV11195" i="3"/>
  <c r="AU11195" i="3"/>
  <c r="AT11195" i="3"/>
  <c r="AW11194" i="3"/>
  <c r="AV11194" i="3"/>
  <c r="AU11194" i="3"/>
  <c r="AT11194" i="3"/>
  <c r="AW11193" i="3"/>
  <c r="AV11193" i="3"/>
  <c r="AU11193" i="3"/>
  <c r="AT11193" i="3"/>
  <c r="AW11192" i="3"/>
  <c r="AV11192" i="3"/>
  <c r="AU11192" i="3"/>
  <c r="AT11192" i="3"/>
  <c r="AW11191" i="3"/>
  <c r="AV11191" i="3"/>
  <c r="AU11191" i="3"/>
  <c r="AT11191" i="3"/>
  <c r="AW11190" i="3"/>
  <c r="AV11190" i="3"/>
  <c r="AU11190" i="3"/>
  <c r="AT11190" i="3"/>
  <c r="AW11189" i="3"/>
  <c r="AV11189" i="3"/>
  <c r="AU11189" i="3"/>
  <c r="AT11189" i="3"/>
  <c r="AW11188" i="3"/>
  <c r="AV11188" i="3"/>
  <c r="AU11188" i="3"/>
  <c r="AT11188" i="3"/>
  <c r="AW11187" i="3"/>
  <c r="AV11187" i="3"/>
  <c r="AU11187" i="3"/>
  <c r="AT11187" i="3"/>
  <c r="AW11186" i="3"/>
  <c r="AV11186" i="3"/>
  <c r="AU11186" i="3"/>
  <c r="AT11186" i="3"/>
  <c r="AW11185" i="3"/>
  <c r="AV11185" i="3"/>
  <c r="AU11185" i="3"/>
  <c r="AT11185" i="3"/>
  <c r="AW11184" i="3"/>
  <c r="AV11184" i="3"/>
  <c r="AU11184" i="3"/>
  <c r="AT11184" i="3"/>
  <c r="AW11183" i="3"/>
  <c r="AV11183" i="3"/>
  <c r="AU11183" i="3"/>
  <c r="AT11183" i="3"/>
  <c r="AW11182" i="3"/>
  <c r="AV11182" i="3"/>
  <c r="AU11182" i="3"/>
  <c r="AT11182" i="3"/>
  <c r="AW11181" i="3"/>
  <c r="AV11181" i="3"/>
  <c r="AU11181" i="3"/>
  <c r="AT11181" i="3"/>
  <c r="AW11180" i="3"/>
  <c r="AV11180" i="3"/>
  <c r="AU11180" i="3"/>
  <c r="AT11180" i="3"/>
  <c r="AW11179" i="3"/>
  <c r="AV11179" i="3"/>
  <c r="AU11179" i="3"/>
  <c r="AT11179" i="3"/>
  <c r="AW11178" i="3"/>
  <c r="AV11178" i="3"/>
  <c r="AU11178" i="3"/>
  <c r="AT11178" i="3"/>
  <c r="AW11177" i="3"/>
  <c r="AV11177" i="3"/>
  <c r="AU11177" i="3"/>
  <c r="AT11177" i="3"/>
  <c r="AW11176" i="3"/>
  <c r="AV11176" i="3"/>
  <c r="AU11176" i="3"/>
  <c r="AT11176" i="3"/>
  <c r="AW11175" i="3"/>
  <c r="AV11175" i="3"/>
  <c r="AU11175" i="3"/>
  <c r="AT11175" i="3"/>
  <c r="AW11174" i="3"/>
  <c r="AV11174" i="3"/>
  <c r="AU11174" i="3"/>
  <c r="AT11174" i="3"/>
  <c r="AW11173" i="3"/>
  <c r="AV11173" i="3"/>
  <c r="AU11173" i="3"/>
  <c r="AT11173" i="3"/>
  <c r="AW11172" i="3"/>
  <c r="AV11172" i="3"/>
  <c r="AU11172" i="3"/>
  <c r="AT11172" i="3"/>
  <c r="AW11171" i="3"/>
  <c r="AV11171" i="3"/>
  <c r="AU11171" i="3"/>
  <c r="AT11171" i="3"/>
  <c r="AW11170" i="3"/>
  <c r="AV11170" i="3"/>
  <c r="AU11170" i="3"/>
  <c r="AT11170" i="3"/>
  <c r="AW11169" i="3"/>
  <c r="AV11169" i="3"/>
  <c r="AU11169" i="3"/>
  <c r="AT11169" i="3"/>
  <c r="AW11168" i="3"/>
  <c r="AV11168" i="3"/>
  <c r="AU11168" i="3"/>
  <c r="AT11168" i="3"/>
  <c r="AW11167" i="3"/>
  <c r="AV11167" i="3"/>
  <c r="AU11167" i="3"/>
  <c r="AT11167" i="3"/>
  <c r="AW11166" i="3"/>
  <c r="AV11166" i="3"/>
  <c r="AU11166" i="3"/>
  <c r="AT11166" i="3"/>
  <c r="AW11165" i="3"/>
  <c r="AV11165" i="3"/>
  <c r="AU11165" i="3"/>
  <c r="AT11165" i="3"/>
  <c r="AW11164" i="3"/>
  <c r="AV11164" i="3"/>
  <c r="AU11164" i="3"/>
  <c r="AT11164" i="3"/>
  <c r="AW11163" i="3"/>
  <c r="AV11163" i="3"/>
  <c r="AU11163" i="3"/>
  <c r="AT11163" i="3"/>
  <c r="AW11162" i="3"/>
  <c r="AV11162" i="3"/>
  <c r="AU11162" i="3"/>
  <c r="AT11162" i="3"/>
  <c r="AW11161" i="3"/>
  <c r="AV11161" i="3"/>
  <c r="AU11161" i="3"/>
  <c r="AT11161" i="3"/>
  <c r="AW11160" i="3"/>
  <c r="AV11160" i="3"/>
  <c r="AU11160" i="3"/>
  <c r="AT11160" i="3"/>
  <c r="AW11159" i="3"/>
  <c r="AV11159" i="3"/>
  <c r="AU11159" i="3"/>
  <c r="AT11159" i="3"/>
  <c r="AW11158" i="3"/>
  <c r="AV11158" i="3"/>
  <c r="AU11158" i="3"/>
  <c r="AT11158" i="3"/>
  <c r="AW11157" i="3"/>
  <c r="AV11157" i="3"/>
  <c r="AU11157" i="3"/>
  <c r="AT11157" i="3"/>
  <c r="AW11156" i="3"/>
  <c r="AV11156" i="3"/>
  <c r="AU11156" i="3"/>
  <c r="AT11156" i="3"/>
  <c r="AW11155" i="3"/>
  <c r="AV11155" i="3"/>
  <c r="AU11155" i="3"/>
  <c r="AT11155" i="3"/>
  <c r="AW11154" i="3"/>
  <c r="AV11154" i="3"/>
  <c r="AU11154" i="3"/>
  <c r="AT11154" i="3"/>
  <c r="AW11153" i="3"/>
  <c r="AV11153" i="3"/>
  <c r="AU11153" i="3"/>
  <c r="AT11153" i="3"/>
  <c r="AW11152" i="3"/>
  <c r="AV11152" i="3"/>
  <c r="AU11152" i="3"/>
  <c r="AT11152" i="3"/>
  <c r="AW11151" i="3"/>
  <c r="AV11151" i="3"/>
  <c r="AU11151" i="3"/>
  <c r="AT11151" i="3"/>
  <c r="AW11150" i="3"/>
  <c r="AV11150" i="3"/>
  <c r="AU11150" i="3"/>
  <c r="AT11150" i="3"/>
  <c r="AW11149" i="3"/>
  <c r="AV11149" i="3"/>
  <c r="AU11149" i="3"/>
  <c r="AT11149" i="3"/>
  <c r="AW11148" i="3"/>
  <c r="AV11148" i="3"/>
  <c r="AU11148" i="3"/>
  <c r="AT11148" i="3"/>
  <c r="AW11147" i="3"/>
  <c r="AV11147" i="3"/>
  <c r="AU11147" i="3"/>
  <c r="AT11147" i="3"/>
  <c r="AW11146" i="3"/>
  <c r="AV11146" i="3"/>
  <c r="AU11146" i="3"/>
  <c r="AT11146" i="3"/>
  <c r="AW11145" i="3"/>
  <c r="AV11145" i="3"/>
  <c r="AU11145" i="3"/>
  <c r="AT11145" i="3"/>
  <c r="AW11144" i="3"/>
  <c r="AV11144" i="3"/>
  <c r="AU11144" i="3"/>
  <c r="AT11144" i="3"/>
  <c r="AW11143" i="3"/>
  <c r="AV11143" i="3"/>
  <c r="AU11143" i="3"/>
  <c r="AT11143" i="3"/>
  <c r="AW11142" i="3"/>
  <c r="AV11142" i="3"/>
  <c r="AU11142" i="3"/>
  <c r="AT11142" i="3"/>
  <c r="AW11141" i="3"/>
  <c r="AV11141" i="3"/>
  <c r="AU11141" i="3"/>
  <c r="AT11141" i="3"/>
  <c r="AW11140" i="3"/>
  <c r="AV11140" i="3"/>
  <c r="AU11140" i="3"/>
  <c r="AT11140" i="3"/>
  <c r="AW11139" i="3"/>
  <c r="AV11139" i="3"/>
  <c r="AU11139" i="3"/>
  <c r="AT11139" i="3"/>
  <c r="AW11138" i="3"/>
  <c r="AV11138" i="3"/>
  <c r="AU11138" i="3"/>
  <c r="AT11138" i="3"/>
  <c r="AW11137" i="3"/>
  <c r="AV11137" i="3"/>
  <c r="AU11137" i="3"/>
  <c r="AT11137" i="3"/>
  <c r="AW11136" i="3"/>
  <c r="AV11136" i="3"/>
  <c r="AU11136" i="3"/>
  <c r="AT11136" i="3"/>
  <c r="AW11135" i="3"/>
  <c r="AV11135" i="3"/>
  <c r="AU11135" i="3"/>
  <c r="AT11135" i="3"/>
  <c r="AW11134" i="3"/>
  <c r="AV11134" i="3"/>
  <c r="AU11134" i="3"/>
  <c r="AT11134" i="3"/>
  <c r="AW11133" i="3"/>
  <c r="AV11133" i="3"/>
  <c r="AU11133" i="3"/>
  <c r="AT11133" i="3"/>
  <c r="AW11132" i="3"/>
  <c r="AV11132" i="3"/>
  <c r="AU11132" i="3"/>
  <c r="AT11132" i="3"/>
  <c r="AW11131" i="3"/>
  <c r="AV11131" i="3"/>
  <c r="AU11131" i="3"/>
  <c r="AT11131" i="3"/>
  <c r="AW11130" i="3"/>
  <c r="AV11130" i="3"/>
  <c r="AU11130" i="3"/>
  <c r="AT11130" i="3"/>
  <c r="AW11129" i="3"/>
  <c r="AV11129" i="3"/>
  <c r="AU11129" i="3"/>
  <c r="AT11129" i="3"/>
  <c r="AW11128" i="3"/>
  <c r="AV11128" i="3"/>
  <c r="AU11128" i="3"/>
  <c r="AT11128" i="3"/>
  <c r="AW11127" i="3"/>
  <c r="AV11127" i="3"/>
  <c r="AU11127" i="3"/>
  <c r="AT11127" i="3"/>
  <c r="AW11126" i="3"/>
  <c r="AV11126" i="3"/>
  <c r="AU11126" i="3"/>
  <c r="AT11126" i="3"/>
  <c r="AW11125" i="3"/>
  <c r="AV11125" i="3"/>
  <c r="AU11125" i="3"/>
  <c r="AT11125" i="3"/>
  <c r="AW11124" i="3"/>
  <c r="AV11124" i="3"/>
  <c r="AU11124" i="3"/>
  <c r="AT11124" i="3"/>
  <c r="AW11123" i="3"/>
  <c r="AV11123" i="3"/>
  <c r="AU11123" i="3"/>
  <c r="AT11123" i="3"/>
  <c r="AW11122" i="3"/>
  <c r="AV11122" i="3"/>
  <c r="AU11122" i="3"/>
  <c r="AT11122" i="3"/>
  <c r="AW11121" i="3"/>
  <c r="AV11121" i="3"/>
  <c r="AU11121" i="3"/>
  <c r="AT11121" i="3"/>
  <c r="AW11120" i="3"/>
  <c r="AV11120" i="3"/>
  <c r="AU11120" i="3"/>
  <c r="AT11120" i="3"/>
  <c r="AW11119" i="3"/>
  <c r="AV11119" i="3"/>
  <c r="AU11119" i="3"/>
  <c r="AT11119" i="3"/>
  <c r="AW11118" i="3"/>
  <c r="AV11118" i="3"/>
  <c r="AU11118" i="3"/>
  <c r="AT11118" i="3"/>
  <c r="AW11117" i="3"/>
  <c r="AV11117" i="3"/>
  <c r="AU11117" i="3"/>
  <c r="AT11117" i="3"/>
  <c r="AW11116" i="3"/>
  <c r="AV11116" i="3"/>
  <c r="AU11116" i="3"/>
  <c r="AT11116" i="3"/>
  <c r="AW11115" i="3"/>
  <c r="AV11115" i="3"/>
  <c r="AU11115" i="3"/>
  <c r="AT11115" i="3"/>
  <c r="AW11114" i="3"/>
  <c r="AV11114" i="3"/>
  <c r="AU11114" i="3"/>
  <c r="AT11114" i="3"/>
  <c r="AW11113" i="3"/>
  <c r="AV11113" i="3"/>
  <c r="AU11113" i="3"/>
  <c r="AT11113" i="3"/>
  <c r="AW11112" i="3"/>
  <c r="AV11112" i="3"/>
  <c r="AU11112" i="3"/>
  <c r="AT11112" i="3"/>
  <c r="AW11111" i="3"/>
  <c r="AV11111" i="3"/>
  <c r="AU11111" i="3"/>
  <c r="AT11111" i="3"/>
  <c r="AW11110" i="3"/>
  <c r="AV11110" i="3"/>
  <c r="AU11110" i="3"/>
  <c r="AT11110" i="3"/>
  <c r="AW11109" i="3"/>
  <c r="AV11109" i="3"/>
  <c r="AU11109" i="3"/>
  <c r="AT11109" i="3"/>
  <c r="AW11108" i="3"/>
  <c r="AV11108" i="3"/>
  <c r="AU11108" i="3"/>
  <c r="AT11108" i="3"/>
  <c r="AW11107" i="3"/>
  <c r="AV11107" i="3"/>
  <c r="AU11107" i="3"/>
  <c r="AT11107" i="3"/>
  <c r="AW11106" i="3"/>
  <c r="AV11106" i="3"/>
  <c r="AU11106" i="3"/>
  <c r="AT11106" i="3"/>
  <c r="AW11105" i="3"/>
  <c r="AV11105" i="3"/>
  <c r="AU11105" i="3"/>
  <c r="AT11105" i="3"/>
  <c r="AW11104" i="3"/>
  <c r="AV11104" i="3"/>
  <c r="AU11104" i="3"/>
  <c r="AT11104" i="3"/>
  <c r="AW11103" i="3"/>
  <c r="AV11103" i="3"/>
  <c r="AU11103" i="3"/>
  <c r="AT11103" i="3"/>
  <c r="AW11102" i="3"/>
  <c r="AV11102" i="3"/>
  <c r="AU11102" i="3"/>
  <c r="AT11102" i="3"/>
  <c r="AW11101" i="3"/>
  <c r="AV11101" i="3"/>
  <c r="AU11101" i="3"/>
  <c r="AT11101" i="3"/>
  <c r="AW11100" i="3"/>
  <c r="AV11100" i="3"/>
  <c r="AU11100" i="3"/>
  <c r="AT11100" i="3"/>
  <c r="AW11099" i="3"/>
  <c r="AV11099" i="3"/>
  <c r="AU11099" i="3"/>
  <c r="AT11099" i="3"/>
  <c r="AW11098" i="3"/>
  <c r="AV11098" i="3"/>
  <c r="AU11098" i="3"/>
  <c r="AT11098" i="3"/>
  <c r="AW11097" i="3"/>
  <c r="AV11097" i="3"/>
  <c r="AU11097" i="3"/>
  <c r="AT11097" i="3"/>
  <c r="AW11096" i="3"/>
  <c r="AV11096" i="3"/>
  <c r="AU11096" i="3"/>
  <c r="AT11096" i="3"/>
  <c r="AW11095" i="3"/>
  <c r="AV11095" i="3"/>
  <c r="AU11095" i="3"/>
  <c r="AT11095" i="3"/>
  <c r="AW11094" i="3"/>
  <c r="AV11094" i="3"/>
  <c r="AU11094" i="3"/>
  <c r="AT11094" i="3"/>
  <c r="AW11093" i="3"/>
  <c r="AV11093" i="3"/>
  <c r="AU11093" i="3"/>
  <c r="AT11093" i="3"/>
  <c r="AW11092" i="3"/>
  <c r="AV11092" i="3"/>
  <c r="AU11092" i="3"/>
  <c r="AT11092" i="3"/>
  <c r="AW11091" i="3"/>
  <c r="AV11091" i="3"/>
  <c r="AU11091" i="3"/>
  <c r="AT11091" i="3"/>
  <c r="AW11090" i="3"/>
  <c r="AV11090" i="3"/>
  <c r="AU11090" i="3"/>
  <c r="AT11090" i="3"/>
  <c r="AW11089" i="3"/>
  <c r="AV11089" i="3"/>
  <c r="AU11089" i="3"/>
  <c r="AT11089" i="3"/>
  <c r="AW11088" i="3"/>
  <c r="AV11088" i="3"/>
  <c r="AU11088" i="3"/>
  <c r="AT11088" i="3"/>
  <c r="AW11087" i="3"/>
  <c r="AV11087" i="3"/>
  <c r="AU11087" i="3"/>
  <c r="AT11087" i="3"/>
  <c r="AW11086" i="3"/>
  <c r="AV11086" i="3"/>
  <c r="AU11086" i="3"/>
  <c r="AT11086" i="3"/>
  <c r="AW11085" i="3"/>
  <c r="AV11085" i="3"/>
  <c r="AU11085" i="3"/>
  <c r="AT11085" i="3"/>
  <c r="AW11084" i="3"/>
  <c r="AV11084" i="3"/>
  <c r="AU11084" i="3"/>
  <c r="AT11084" i="3"/>
  <c r="AW11083" i="3"/>
  <c r="AV11083" i="3"/>
  <c r="AU11083" i="3"/>
  <c r="AT11083" i="3"/>
  <c r="AW11082" i="3"/>
  <c r="AV11082" i="3"/>
  <c r="AU11082" i="3"/>
  <c r="AT11082" i="3"/>
  <c r="AW11081" i="3"/>
  <c r="AV11081" i="3"/>
  <c r="AU11081" i="3"/>
  <c r="AT11081" i="3"/>
  <c r="AW11080" i="3"/>
  <c r="AV11080" i="3"/>
  <c r="AU11080" i="3"/>
  <c r="AT11080" i="3"/>
  <c r="AW11079" i="3"/>
  <c r="AV11079" i="3"/>
  <c r="AU11079" i="3"/>
  <c r="AT11079" i="3"/>
  <c r="AW11078" i="3"/>
  <c r="AV11078" i="3"/>
  <c r="AU11078" i="3"/>
  <c r="AT11078" i="3"/>
  <c r="AW11077" i="3"/>
  <c r="AV11077" i="3"/>
  <c r="AU11077" i="3"/>
  <c r="AT11077" i="3"/>
  <c r="AW11076" i="3"/>
  <c r="AV11076" i="3"/>
  <c r="AU11076" i="3"/>
  <c r="AT11076" i="3"/>
  <c r="AW11075" i="3"/>
  <c r="AV11075" i="3"/>
  <c r="AU11075" i="3"/>
  <c r="AT11075" i="3"/>
  <c r="AW11074" i="3"/>
  <c r="AV11074" i="3"/>
  <c r="AU11074" i="3"/>
  <c r="AT11074" i="3"/>
  <c r="AW11073" i="3"/>
  <c r="AV11073" i="3"/>
  <c r="AU11073" i="3"/>
  <c r="AT11073" i="3"/>
  <c r="AW11072" i="3"/>
  <c r="AV11072" i="3"/>
  <c r="AU11072" i="3"/>
  <c r="AT11072" i="3"/>
  <c r="AW11071" i="3"/>
  <c r="AV11071" i="3"/>
  <c r="AU11071" i="3"/>
  <c r="AT11071" i="3"/>
  <c r="AW11070" i="3"/>
  <c r="AV11070" i="3"/>
  <c r="AU11070" i="3"/>
  <c r="AT11070" i="3"/>
  <c r="AW11069" i="3"/>
  <c r="AV11069" i="3"/>
  <c r="AU11069" i="3"/>
  <c r="AT11069" i="3"/>
  <c r="AW11068" i="3"/>
  <c r="AV11068" i="3"/>
  <c r="AU11068" i="3"/>
  <c r="AT11068" i="3"/>
  <c r="AW11067" i="3"/>
  <c r="AV11067" i="3"/>
  <c r="AU11067" i="3"/>
  <c r="AT11067" i="3"/>
  <c r="AW11066" i="3"/>
  <c r="AV11066" i="3"/>
  <c r="AU11066" i="3"/>
  <c r="AT11066" i="3"/>
  <c r="AW11065" i="3"/>
  <c r="AV11065" i="3"/>
  <c r="AU11065" i="3"/>
  <c r="AT11065" i="3"/>
  <c r="AW11064" i="3"/>
  <c r="AV11064" i="3"/>
  <c r="AU11064" i="3"/>
  <c r="AT11064" i="3"/>
  <c r="AW11063" i="3"/>
  <c r="AV11063" i="3"/>
  <c r="AU11063" i="3"/>
  <c r="AT11063" i="3"/>
  <c r="AW11062" i="3"/>
  <c r="AV11062" i="3"/>
  <c r="AU11062" i="3"/>
  <c r="AT11062" i="3"/>
  <c r="AW11061" i="3"/>
  <c r="AV11061" i="3"/>
  <c r="AU11061" i="3"/>
  <c r="AT11061" i="3"/>
  <c r="AW11060" i="3"/>
  <c r="AV11060" i="3"/>
  <c r="AU11060" i="3"/>
  <c r="AT11060" i="3"/>
  <c r="AW11059" i="3"/>
  <c r="AV11059" i="3"/>
  <c r="AU11059" i="3"/>
  <c r="AT11059" i="3"/>
  <c r="AW11058" i="3"/>
  <c r="AV11058" i="3"/>
  <c r="AU11058" i="3"/>
  <c r="AT11058" i="3"/>
  <c r="AW11057" i="3"/>
  <c r="AV11057" i="3"/>
  <c r="AU11057" i="3"/>
  <c r="AT11057" i="3"/>
  <c r="AW11056" i="3"/>
  <c r="AV11056" i="3"/>
  <c r="AU11056" i="3"/>
  <c r="AT11056" i="3"/>
  <c r="AW11055" i="3"/>
  <c r="AV11055" i="3"/>
  <c r="AU11055" i="3"/>
  <c r="AT11055" i="3"/>
  <c r="AW11054" i="3"/>
  <c r="AV11054" i="3"/>
  <c r="AU11054" i="3"/>
  <c r="AT11054" i="3"/>
  <c r="AW11053" i="3"/>
  <c r="AV11053" i="3"/>
  <c r="AU11053" i="3"/>
  <c r="AT11053" i="3"/>
  <c r="AW11052" i="3"/>
  <c r="AV11052" i="3"/>
  <c r="AU11052" i="3"/>
  <c r="AT11052" i="3"/>
  <c r="AW11051" i="3"/>
  <c r="AV11051" i="3"/>
  <c r="AU11051" i="3"/>
  <c r="AT11051" i="3"/>
  <c r="AW11050" i="3"/>
  <c r="AV11050" i="3"/>
  <c r="AU11050" i="3"/>
  <c r="AT11050" i="3"/>
  <c r="AW11049" i="3"/>
  <c r="AV11049" i="3"/>
  <c r="AU11049" i="3"/>
  <c r="AT11049" i="3"/>
  <c r="AW11048" i="3"/>
  <c r="AV11048" i="3"/>
  <c r="AU11048" i="3"/>
  <c r="AT11048" i="3"/>
  <c r="AW11047" i="3"/>
  <c r="AV11047" i="3"/>
  <c r="AU11047" i="3"/>
  <c r="AT11047" i="3"/>
  <c r="AW11046" i="3"/>
  <c r="AV11046" i="3"/>
  <c r="AU11046" i="3"/>
  <c r="AT11046" i="3"/>
  <c r="AW11045" i="3"/>
  <c r="AV11045" i="3"/>
  <c r="AU11045" i="3"/>
  <c r="AT11045" i="3"/>
  <c r="AW11044" i="3"/>
  <c r="AV11044" i="3"/>
  <c r="AU11044" i="3"/>
  <c r="AT11044" i="3"/>
  <c r="AW11043" i="3"/>
  <c r="AV11043" i="3"/>
  <c r="AU11043" i="3"/>
  <c r="AT11043" i="3"/>
  <c r="AW11042" i="3"/>
  <c r="AV11042" i="3"/>
  <c r="AU11042" i="3"/>
  <c r="AT11042" i="3"/>
  <c r="AW11041" i="3"/>
  <c r="AV11041" i="3"/>
  <c r="AU11041" i="3"/>
  <c r="AT11041" i="3"/>
  <c r="AW11040" i="3"/>
  <c r="AV11040" i="3"/>
  <c r="AU11040" i="3"/>
  <c r="AT11040" i="3"/>
  <c r="AW11039" i="3"/>
  <c r="AV11039" i="3"/>
  <c r="AU11039" i="3"/>
  <c r="AT11039" i="3"/>
  <c r="AW11038" i="3"/>
  <c r="AV11038" i="3"/>
  <c r="AU11038" i="3"/>
  <c r="AT11038" i="3"/>
  <c r="AW11037" i="3"/>
  <c r="AV11037" i="3"/>
  <c r="AU11037" i="3"/>
  <c r="AT11037" i="3"/>
  <c r="AW11036" i="3"/>
  <c r="AV11036" i="3"/>
  <c r="AU11036" i="3"/>
  <c r="AT11036" i="3"/>
  <c r="AW11035" i="3"/>
  <c r="AV11035" i="3"/>
  <c r="AU11035" i="3"/>
  <c r="AT11035" i="3"/>
  <c r="AW11034" i="3"/>
  <c r="AV11034" i="3"/>
  <c r="AU11034" i="3"/>
  <c r="AT11034" i="3"/>
  <c r="AW11033" i="3"/>
  <c r="AV11033" i="3"/>
  <c r="AU11033" i="3"/>
  <c r="AT11033" i="3"/>
  <c r="AW11032" i="3"/>
  <c r="AV11032" i="3"/>
  <c r="AU11032" i="3"/>
  <c r="AT11032" i="3"/>
  <c r="AW11031" i="3"/>
  <c r="AV11031" i="3"/>
  <c r="AU11031" i="3"/>
  <c r="AT11031" i="3"/>
  <c r="AW11030" i="3"/>
  <c r="AV11030" i="3"/>
  <c r="AU11030" i="3"/>
  <c r="AT11030" i="3"/>
  <c r="AW11029" i="3"/>
  <c r="AV11029" i="3"/>
  <c r="AU11029" i="3"/>
  <c r="AT11029" i="3"/>
  <c r="AW11028" i="3"/>
  <c r="AV11028" i="3"/>
  <c r="AU11028" i="3"/>
  <c r="AT11028" i="3"/>
  <c r="AW11027" i="3"/>
  <c r="AV11027" i="3"/>
  <c r="AU11027" i="3"/>
  <c r="AT11027" i="3"/>
  <c r="AW11026" i="3"/>
  <c r="AV11026" i="3"/>
  <c r="AU11026" i="3"/>
  <c r="AT11026" i="3"/>
  <c r="AW11025" i="3"/>
  <c r="AV11025" i="3"/>
  <c r="AU11025" i="3"/>
  <c r="AT11025" i="3"/>
  <c r="AW11024" i="3"/>
  <c r="AV11024" i="3"/>
  <c r="AU11024" i="3"/>
  <c r="AT11024" i="3"/>
  <c r="AW11023" i="3"/>
  <c r="AV11023" i="3"/>
  <c r="AU11023" i="3"/>
  <c r="AT11023" i="3"/>
  <c r="AW11022" i="3"/>
  <c r="AV11022" i="3"/>
  <c r="AU11022" i="3"/>
  <c r="AT11022" i="3"/>
  <c r="AW11021" i="3"/>
  <c r="AV11021" i="3"/>
  <c r="AU11021" i="3"/>
  <c r="AT11021" i="3"/>
  <c r="AW11020" i="3"/>
  <c r="AV11020" i="3"/>
  <c r="AU11020" i="3"/>
  <c r="AT11020" i="3"/>
  <c r="AW11019" i="3"/>
  <c r="AV11019" i="3"/>
  <c r="AU11019" i="3"/>
  <c r="AT11019" i="3"/>
  <c r="AW11018" i="3"/>
  <c r="AV11018" i="3"/>
  <c r="AU11018" i="3"/>
  <c r="AT11018" i="3"/>
  <c r="AW11017" i="3"/>
  <c r="AV11017" i="3"/>
  <c r="AU11017" i="3"/>
  <c r="AT11017" i="3"/>
  <c r="AW11016" i="3"/>
  <c r="AV11016" i="3"/>
  <c r="AU11016" i="3"/>
  <c r="AT11016" i="3"/>
  <c r="AW11015" i="3"/>
  <c r="AV11015" i="3"/>
  <c r="AU11015" i="3"/>
  <c r="AT11015" i="3"/>
  <c r="AW11014" i="3"/>
  <c r="AV11014" i="3"/>
  <c r="AU11014" i="3"/>
  <c r="AT11014" i="3"/>
  <c r="AW11013" i="3"/>
  <c r="AV11013" i="3"/>
  <c r="AU11013" i="3"/>
  <c r="AT11013" i="3"/>
  <c r="AW11012" i="3"/>
  <c r="AV11012" i="3"/>
  <c r="AU11012" i="3"/>
  <c r="AT11012" i="3"/>
  <c r="AW11011" i="3"/>
  <c r="AV11011" i="3"/>
  <c r="AU11011" i="3"/>
  <c r="AT11011" i="3"/>
  <c r="AW11010" i="3"/>
  <c r="AV11010" i="3"/>
  <c r="AU11010" i="3"/>
  <c r="AT11010" i="3"/>
  <c r="AW11009" i="3"/>
  <c r="AV11009" i="3"/>
  <c r="AU11009" i="3"/>
  <c r="AT11009" i="3"/>
  <c r="AW11008" i="3"/>
  <c r="AV11008" i="3"/>
  <c r="AU11008" i="3"/>
  <c r="AT11008" i="3"/>
  <c r="AW11007" i="3"/>
  <c r="AV11007" i="3"/>
  <c r="AU11007" i="3"/>
  <c r="AT11007" i="3"/>
  <c r="AW11006" i="3"/>
  <c r="AV11006" i="3"/>
  <c r="AU11006" i="3"/>
  <c r="AT11006" i="3"/>
  <c r="AW11005" i="3"/>
  <c r="AV11005" i="3"/>
  <c r="AU11005" i="3"/>
  <c r="AT11005" i="3"/>
  <c r="AW11004" i="3"/>
  <c r="AV11004" i="3"/>
  <c r="AU11004" i="3"/>
  <c r="AT11004" i="3"/>
  <c r="AW11003" i="3"/>
  <c r="AV11003" i="3"/>
  <c r="AU11003" i="3"/>
  <c r="AT11003" i="3"/>
  <c r="AW11002" i="3"/>
  <c r="AV11002" i="3"/>
  <c r="AU11002" i="3"/>
  <c r="AT11002" i="3"/>
  <c r="AW11001" i="3"/>
  <c r="AV11001" i="3"/>
  <c r="AU11001" i="3"/>
  <c r="AT11001" i="3"/>
  <c r="AW11000" i="3"/>
  <c r="AV11000" i="3"/>
  <c r="AU11000" i="3"/>
  <c r="AT11000" i="3"/>
  <c r="AW10999" i="3"/>
  <c r="AV10999" i="3"/>
  <c r="AU10999" i="3"/>
  <c r="AT10999" i="3"/>
  <c r="AW10998" i="3"/>
  <c r="AV10998" i="3"/>
  <c r="AU10998" i="3"/>
  <c r="AT10998" i="3"/>
  <c r="AW10997" i="3"/>
  <c r="AV10997" i="3"/>
  <c r="AU10997" i="3"/>
  <c r="AT10997" i="3"/>
  <c r="AW10996" i="3"/>
  <c r="AV10996" i="3"/>
  <c r="AU10996" i="3"/>
  <c r="AT10996" i="3"/>
  <c r="AW10995" i="3"/>
  <c r="AV10995" i="3"/>
  <c r="AU10995" i="3"/>
  <c r="AT10995" i="3"/>
  <c r="AW10994" i="3"/>
  <c r="AV10994" i="3"/>
  <c r="AU10994" i="3"/>
  <c r="AT10994" i="3"/>
  <c r="AW10993" i="3"/>
  <c r="AV10993" i="3"/>
  <c r="AU10993" i="3"/>
  <c r="AT10993" i="3"/>
  <c r="AW10992" i="3"/>
  <c r="AV10992" i="3"/>
  <c r="AU10992" i="3"/>
  <c r="AT10992" i="3"/>
  <c r="AW10991" i="3"/>
  <c r="AV10991" i="3"/>
  <c r="AU10991" i="3"/>
  <c r="AT10991" i="3"/>
  <c r="AW10990" i="3"/>
  <c r="AV10990" i="3"/>
  <c r="AU10990" i="3"/>
  <c r="AT10990" i="3"/>
  <c r="AW10989" i="3"/>
  <c r="AV10989" i="3"/>
  <c r="AU10989" i="3"/>
  <c r="AT10989" i="3"/>
  <c r="AW10988" i="3"/>
  <c r="AV10988" i="3"/>
  <c r="AU10988" i="3"/>
  <c r="AT10988" i="3"/>
  <c r="AW10987" i="3"/>
  <c r="AV10987" i="3"/>
  <c r="AU10987" i="3"/>
  <c r="AT10987" i="3"/>
  <c r="AW10986" i="3"/>
  <c r="AV10986" i="3"/>
  <c r="AU10986" i="3"/>
  <c r="AT10986" i="3"/>
  <c r="AW10985" i="3"/>
  <c r="AV10985" i="3"/>
  <c r="AU10985" i="3"/>
  <c r="AT10985" i="3"/>
  <c r="AW10984" i="3"/>
  <c r="AV10984" i="3"/>
  <c r="AU10984" i="3"/>
  <c r="AT10984" i="3"/>
  <c r="AW10983" i="3"/>
  <c r="AV10983" i="3"/>
  <c r="AU10983" i="3"/>
  <c r="AT10983" i="3"/>
  <c r="AW10982" i="3"/>
  <c r="AV10982" i="3"/>
  <c r="AU10982" i="3"/>
  <c r="AT10982" i="3"/>
  <c r="AW10981" i="3"/>
  <c r="AV10981" i="3"/>
  <c r="AU10981" i="3"/>
  <c r="AT10981" i="3"/>
  <c r="AW10980" i="3"/>
  <c r="AV10980" i="3"/>
  <c r="AU10980" i="3"/>
  <c r="AT10980" i="3"/>
  <c r="AW10979" i="3"/>
  <c r="AV10979" i="3"/>
  <c r="AU10979" i="3"/>
  <c r="AT10979" i="3"/>
  <c r="AW10978" i="3"/>
  <c r="AV10978" i="3"/>
  <c r="AU10978" i="3"/>
  <c r="AT10978" i="3"/>
  <c r="AW10977" i="3"/>
  <c r="AV10977" i="3"/>
  <c r="AU10977" i="3"/>
  <c r="AT10977" i="3"/>
  <c r="AW10976" i="3"/>
  <c r="AV10976" i="3"/>
  <c r="AU10976" i="3"/>
  <c r="AT10976" i="3"/>
  <c r="AW10975" i="3"/>
  <c r="AV10975" i="3"/>
  <c r="AU10975" i="3"/>
  <c r="AT10975" i="3"/>
  <c r="AW10974" i="3"/>
  <c r="AV10974" i="3"/>
  <c r="AU10974" i="3"/>
  <c r="AT10974" i="3"/>
  <c r="AW10973" i="3"/>
  <c r="AV10973" i="3"/>
  <c r="AU10973" i="3"/>
  <c r="AT10973" i="3"/>
  <c r="AW10972" i="3"/>
  <c r="AV10972" i="3"/>
  <c r="AU10972" i="3"/>
  <c r="AT10972" i="3"/>
  <c r="AW10971" i="3"/>
  <c r="AV10971" i="3"/>
  <c r="AU10971" i="3"/>
  <c r="AT10971" i="3"/>
  <c r="AW10970" i="3"/>
  <c r="AV10970" i="3"/>
  <c r="AU10970" i="3"/>
  <c r="AT10970" i="3"/>
  <c r="AW10969" i="3"/>
  <c r="AV10969" i="3"/>
  <c r="AU10969" i="3"/>
  <c r="AT10969" i="3"/>
  <c r="AW10968" i="3"/>
  <c r="AV10968" i="3"/>
  <c r="AU10968" i="3"/>
  <c r="AT10968" i="3"/>
  <c r="AW10967" i="3"/>
  <c r="AV10967" i="3"/>
  <c r="AU10967" i="3"/>
  <c r="AT10967" i="3"/>
  <c r="AW10966" i="3"/>
  <c r="AV10966" i="3"/>
  <c r="AU10966" i="3"/>
  <c r="AT10966" i="3"/>
  <c r="AW10965" i="3"/>
  <c r="AV10965" i="3"/>
  <c r="AU10965" i="3"/>
  <c r="AT10965" i="3"/>
  <c r="AW10964" i="3"/>
  <c r="AV10964" i="3"/>
  <c r="AU10964" i="3"/>
  <c r="AT10964" i="3"/>
  <c r="AW10963" i="3"/>
  <c r="AV10963" i="3"/>
  <c r="AU10963" i="3"/>
  <c r="AT10963" i="3"/>
  <c r="AW10962" i="3"/>
  <c r="AV10962" i="3"/>
  <c r="AU10962" i="3"/>
  <c r="AT10962" i="3"/>
  <c r="AW10961" i="3"/>
  <c r="AV10961" i="3"/>
  <c r="AU10961" i="3"/>
  <c r="AT10961" i="3"/>
  <c r="AW10960" i="3"/>
  <c r="AV10960" i="3"/>
  <c r="AU10960" i="3"/>
  <c r="AT10960" i="3"/>
  <c r="AW10959" i="3"/>
  <c r="AV10959" i="3"/>
  <c r="AU10959" i="3"/>
  <c r="AT10959" i="3"/>
  <c r="AW10958" i="3"/>
  <c r="AV10958" i="3"/>
  <c r="AU10958" i="3"/>
  <c r="AT10958" i="3"/>
  <c r="AW10957" i="3"/>
  <c r="AV10957" i="3"/>
  <c r="AU10957" i="3"/>
  <c r="AT10957" i="3"/>
  <c r="AW10956" i="3"/>
  <c r="AV10956" i="3"/>
  <c r="AU10956" i="3"/>
  <c r="AT10956" i="3"/>
  <c r="AW10955" i="3"/>
  <c r="AV10955" i="3"/>
  <c r="AU10955" i="3"/>
  <c r="AT10955" i="3"/>
  <c r="AW10954" i="3"/>
  <c r="AV10954" i="3"/>
  <c r="AU10954" i="3"/>
  <c r="AT10954" i="3"/>
  <c r="AW10953" i="3"/>
  <c r="AV10953" i="3"/>
  <c r="AU10953" i="3"/>
  <c r="AT10953" i="3"/>
  <c r="AW10952" i="3"/>
  <c r="AV10952" i="3"/>
  <c r="AU10952" i="3"/>
  <c r="AT10952" i="3"/>
  <c r="AW10951" i="3"/>
  <c r="AV10951" i="3"/>
  <c r="AU10951" i="3"/>
  <c r="AT10951" i="3"/>
  <c r="AW10950" i="3"/>
  <c r="AV10950" i="3"/>
  <c r="AU10950" i="3"/>
  <c r="AT10950" i="3"/>
  <c r="AW10949" i="3"/>
  <c r="AV10949" i="3"/>
  <c r="AU10949" i="3"/>
  <c r="AT10949" i="3"/>
  <c r="AW10948" i="3"/>
  <c r="AV10948" i="3"/>
  <c r="AU10948" i="3"/>
  <c r="AT10948" i="3"/>
  <c r="AW10947" i="3"/>
  <c r="AV10947" i="3"/>
  <c r="AU10947" i="3"/>
  <c r="AT10947" i="3"/>
  <c r="AW10946" i="3"/>
  <c r="AV10946" i="3"/>
  <c r="AU10946" i="3"/>
  <c r="AT10946" i="3"/>
  <c r="AW10945" i="3"/>
  <c r="AV10945" i="3"/>
  <c r="AU10945" i="3"/>
  <c r="AT10945" i="3"/>
  <c r="AW10944" i="3"/>
  <c r="AV10944" i="3"/>
  <c r="AU10944" i="3"/>
  <c r="AT10944" i="3"/>
  <c r="AW10943" i="3"/>
  <c r="AV10943" i="3"/>
  <c r="AU10943" i="3"/>
  <c r="AT10943" i="3"/>
  <c r="AW10942" i="3"/>
  <c r="AV10942" i="3"/>
  <c r="AU10942" i="3"/>
  <c r="AT10942" i="3"/>
  <c r="AW10941" i="3"/>
  <c r="AV10941" i="3"/>
  <c r="AU10941" i="3"/>
  <c r="AT10941" i="3"/>
  <c r="AW10940" i="3"/>
  <c r="AV10940" i="3"/>
  <c r="AU10940" i="3"/>
  <c r="AT10940" i="3"/>
  <c r="AW10939" i="3"/>
  <c r="AV10939" i="3"/>
  <c r="AU10939" i="3"/>
  <c r="AT10939" i="3"/>
  <c r="AW10938" i="3"/>
  <c r="AV10938" i="3"/>
  <c r="AU10938" i="3"/>
  <c r="AT10938" i="3"/>
  <c r="AW10937" i="3"/>
  <c r="AV10937" i="3"/>
  <c r="AU10937" i="3"/>
  <c r="AT10937" i="3"/>
  <c r="AW10936" i="3"/>
  <c r="AV10936" i="3"/>
  <c r="AU10936" i="3"/>
  <c r="AT10936" i="3"/>
  <c r="AW10935" i="3"/>
  <c r="AV10935" i="3"/>
  <c r="AU10935" i="3"/>
  <c r="AT10935" i="3"/>
  <c r="AW10934" i="3"/>
  <c r="AV10934" i="3"/>
  <c r="AU10934" i="3"/>
  <c r="AT10934" i="3"/>
  <c r="AW10933" i="3"/>
  <c r="AV10933" i="3"/>
  <c r="AU10933" i="3"/>
  <c r="AT10933" i="3"/>
  <c r="AW10932" i="3"/>
  <c r="AV10932" i="3"/>
  <c r="AU10932" i="3"/>
  <c r="AT10932" i="3"/>
  <c r="AW10931" i="3"/>
  <c r="AV10931" i="3"/>
  <c r="AU10931" i="3"/>
  <c r="AT10931" i="3"/>
  <c r="AW10930" i="3"/>
  <c r="AV10930" i="3"/>
  <c r="AU10930" i="3"/>
  <c r="AT10930" i="3"/>
  <c r="AW10929" i="3"/>
  <c r="AV10929" i="3"/>
  <c r="AU10929" i="3"/>
  <c r="AT10929" i="3"/>
  <c r="AW10928" i="3"/>
  <c r="AV10928" i="3"/>
  <c r="AU10928" i="3"/>
  <c r="AT10928" i="3"/>
  <c r="AW10927" i="3"/>
  <c r="AV10927" i="3"/>
  <c r="AU10927" i="3"/>
  <c r="AT10927" i="3"/>
  <c r="AW10926" i="3"/>
  <c r="AV10926" i="3"/>
  <c r="AU10926" i="3"/>
  <c r="AT10926" i="3"/>
  <c r="AW10925" i="3"/>
  <c r="AV10925" i="3"/>
  <c r="AU10925" i="3"/>
  <c r="AT10925" i="3"/>
  <c r="AW10924" i="3"/>
  <c r="AV10924" i="3"/>
  <c r="AU10924" i="3"/>
  <c r="AT10924" i="3"/>
  <c r="AW10923" i="3"/>
  <c r="AV10923" i="3"/>
  <c r="AU10923" i="3"/>
  <c r="AT10923" i="3"/>
  <c r="AW10922" i="3"/>
  <c r="AV10922" i="3"/>
  <c r="AU10922" i="3"/>
  <c r="AT10922" i="3"/>
  <c r="AW10921" i="3"/>
  <c r="AV10921" i="3"/>
  <c r="AU10921" i="3"/>
  <c r="AT10921" i="3"/>
  <c r="AW10920" i="3"/>
  <c r="AV10920" i="3"/>
  <c r="AU10920" i="3"/>
  <c r="AT10920" i="3"/>
  <c r="AW10919" i="3"/>
  <c r="AV10919" i="3"/>
  <c r="AU10919" i="3"/>
  <c r="AT10919" i="3"/>
  <c r="AW10918" i="3"/>
  <c r="AV10918" i="3"/>
  <c r="AU10918" i="3"/>
  <c r="AT10918" i="3"/>
  <c r="AW10917" i="3"/>
  <c r="AV10917" i="3"/>
  <c r="AU10917" i="3"/>
  <c r="AT10917" i="3"/>
  <c r="AW10916" i="3"/>
  <c r="AV10916" i="3"/>
  <c r="AU10916" i="3"/>
  <c r="AT10916" i="3"/>
  <c r="AW10915" i="3"/>
  <c r="AV10915" i="3"/>
  <c r="AU10915" i="3"/>
  <c r="AT10915" i="3"/>
  <c r="AW10914" i="3"/>
  <c r="AV10914" i="3"/>
  <c r="AU10914" i="3"/>
  <c r="AT10914" i="3"/>
  <c r="AW10913" i="3"/>
  <c r="AV10913" i="3"/>
  <c r="AU10913" i="3"/>
  <c r="AT10913" i="3"/>
  <c r="AW10912" i="3"/>
  <c r="AV10912" i="3"/>
  <c r="AU10912" i="3"/>
  <c r="AT10912" i="3"/>
  <c r="AW10911" i="3"/>
  <c r="AV10911" i="3"/>
  <c r="AU10911" i="3"/>
  <c r="AT10911" i="3"/>
  <c r="AW10910" i="3"/>
  <c r="AV10910" i="3"/>
  <c r="AU10910" i="3"/>
  <c r="AT10910" i="3"/>
  <c r="AW10909" i="3"/>
  <c r="AV10909" i="3"/>
  <c r="AU10909" i="3"/>
  <c r="AT10909" i="3"/>
  <c r="AW10908" i="3"/>
  <c r="AV10908" i="3"/>
  <c r="AU10908" i="3"/>
  <c r="AT10908" i="3"/>
  <c r="AW10907" i="3"/>
  <c r="AV10907" i="3"/>
  <c r="AU10907" i="3"/>
  <c r="AT10907" i="3"/>
  <c r="AW10906" i="3"/>
  <c r="AV10906" i="3"/>
  <c r="AU10906" i="3"/>
  <c r="AT10906" i="3"/>
  <c r="AW10905" i="3"/>
  <c r="AV10905" i="3"/>
  <c r="AU10905" i="3"/>
  <c r="AT10905" i="3"/>
  <c r="AW10904" i="3"/>
  <c r="AV10904" i="3"/>
  <c r="AU10904" i="3"/>
  <c r="AT10904" i="3"/>
  <c r="AW10903" i="3"/>
  <c r="AV10903" i="3"/>
  <c r="AU10903" i="3"/>
  <c r="AT10903" i="3"/>
  <c r="AW10902" i="3"/>
  <c r="AV10902" i="3"/>
  <c r="AU10902" i="3"/>
  <c r="AT10902" i="3"/>
  <c r="AW10901" i="3"/>
  <c r="AV10901" i="3"/>
  <c r="AU10901" i="3"/>
  <c r="AT10901" i="3"/>
  <c r="AW10900" i="3"/>
  <c r="AV10900" i="3"/>
  <c r="AU10900" i="3"/>
  <c r="AT10900" i="3"/>
  <c r="AW10899" i="3"/>
  <c r="AV10899" i="3"/>
  <c r="AU10899" i="3"/>
  <c r="AT10899" i="3"/>
  <c r="AW10898" i="3"/>
  <c r="AV10898" i="3"/>
  <c r="AU10898" i="3"/>
  <c r="AT10898" i="3"/>
  <c r="AW10897" i="3"/>
  <c r="AV10897" i="3"/>
  <c r="AU10897" i="3"/>
  <c r="AT10897" i="3"/>
  <c r="AW10896" i="3"/>
  <c r="AV10896" i="3"/>
  <c r="AU10896" i="3"/>
  <c r="AT10896" i="3"/>
  <c r="AW10895" i="3"/>
  <c r="AV10895" i="3"/>
  <c r="AU10895" i="3"/>
  <c r="AT10895" i="3"/>
  <c r="AW10894" i="3"/>
  <c r="AV10894" i="3"/>
  <c r="AU10894" i="3"/>
  <c r="AT10894" i="3"/>
  <c r="AW10893" i="3"/>
  <c r="AV10893" i="3"/>
  <c r="AU10893" i="3"/>
  <c r="AT10893" i="3"/>
  <c r="AW10892" i="3"/>
  <c r="AV10892" i="3"/>
  <c r="AU10892" i="3"/>
  <c r="AT10892" i="3"/>
  <c r="AW10891" i="3"/>
  <c r="AV10891" i="3"/>
  <c r="AU10891" i="3"/>
  <c r="AT10891" i="3"/>
  <c r="AW10890" i="3"/>
  <c r="AV10890" i="3"/>
  <c r="AU10890" i="3"/>
  <c r="AT10890" i="3"/>
  <c r="AW10889" i="3"/>
  <c r="AV10889" i="3"/>
  <c r="AU10889" i="3"/>
  <c r="AT10889" i="3"/>
  <c r="AW10888" i="3"/>
  <c r="AV10888" i="3"/>
  <c r="AU10888" i="3"/>
  <c r="AT10888" i="3"/>
  <c r="AW10887" i="3"/>
  <c r="AV10887" i="3"/>
  <c r="AU10887" i="3"/>
  <c r="AT10887" i="3"/>
  <c r="AW10886" i="3"/>
  <c r="AV10886" i="3"/>
  <c r="AU10886" i="3"/>
  <c r="AT10886" i="3"/>
  <c r="AW10885" i="3"/>
  <c r="AV10885" i="3"/>
  <c r="AU10885" i="3"/>
  <c r="AT10885" i="3"/>
  <c r="AW10884" i="3"/>
  <c r="AV10884" i="3"/>
  <c r="AU10884" i="3"/>
  <c r="AT10884" i="3"/>
  <c r="AW10883" i="3"/>
  <c r="AV10883" i="3"/>
  <c r="AU10883" i="3"/>
  <c r="AT10883" i="3"/>
  <c r="AW10882" i="3"/>
  <c r="AV10882" i="3"/>
  <c r="AU10882" i="3"/>
  <c r="AT10882" i="3"/>
  <c r="AW10881" i="3"/>
  <c r="AV10881" i="3"/>
  <c r="AU10881" i="3"/>
  <c r="AT10881" i="3"/>
  <c r="AW10880" i="3"/>
  <c r="AV10880" i="3"/>
  <c r="AU10880" i="3"/>
  <c r="AT10880" i="3"/>
  <c r="AW10879" i="3"/>
  <c r="AV10879" i="3"/>
  <c r="AU10879" i="3"/>
  <c r="AT10879" i="3"/>
  <c r="AW10878" i="3"/>
  <c r="AV10878" i="3"/>
  <c r="AU10878" i="3"/>
  <c r="AT10878" i="3"/>
  <c r="AW10877" i="3"/>
  <c r="AV10877" i="3"/>
  <c r="AU10877" i="3"/>
  <c r="AT10877" i="3"/>
  <c r="AW10876" i="3"/>
  <c r="AV10876" i="3"/>
  <c r="AU10876" i="3"/>
  <c r="AT10876" i="3"/>
  <c r="AW10875" i="3"/>
  <c r="AV10875" i="3"/>
  <c r="AU10875" i="3"/>
  <c r="AT10875" i="3"/>
  <c r="AW10874" i="3"/>
  <c r="AV10874" i="3"/>
  <c r="AU10874" i="3"/>
  <c r="AT10874" i="3"/>
  <c r="AW10873" i="3"/>
  <c r="AV10873" i="3"/>
  <c r="AU10873" i="3"/>
  <c r="AT10873" i="3"/>
  <c r="AW10872" i="3"/>
  <c r="AV10872" i="3"/>
  <c r="AU10872" i="3"/>
  <c r="AT10872" i="3"/>
  <c r="AW10871" i="3"/>
  <c r="AV10871" i="3"/>
  <c r="AU10871" i="3"/>
  <c r="AT10871" i="3"/>
  <c r="AW10870" i="3"/>
  <c r="AV10870" i="3"/>
  <c r="AU10870" i="3"/>
  <c r="AT10870" i="3"/>
  <c r="AW10869" i="3"/>
  <c r="AV10869" i="3"/>
  <c r="AU10869" i="3"/>
  <c r="AT10869" i="3"/>
  <c r="AW10868" i="3"/>
  <c r="AV10868" i="3"/>
  <c r="AU10868" i="3"/>
  <c r="AT10868" i="3"/>
  <c r="AW10867" i="3"/>
  <c r="AV10867" i="3"/>
  <c r="AU10867" i="3"/>
  <c r="AT10867" i="3"/>
  <c r="AW10866" i="3"/>
  <c r="AV10866" i="3"/>
  <c r="AU10866" i="3"/>
  <c r="AT10866" i="3"/>
  <c r="AW10865" i="3"/>
  <c r="AV10865" i="3"/>
  <c r="AU10865" i="3"/>
  <c r="AT10865" i="3"/>
  <c r="AW10864" i="3"/>
  <c r="AV10864" i="3"/>
  <c r="AU10864" i="3"/>
  <c r="AT10864" i="3"/>
  <c r="AW10863" i="3"/>
  <c r="AV10863" i="3"/>
  <c r="AU10863" i="3"/>
  <c r="AT10863" i="3"/>
  <c r="AW10862" i="3"/>
  <c r="AV10862" i="3"/>
  <c r="AU10862" i="3"/>
  <c r="AT10862" i="3"/>
  <c r="AW10861" i="3"/>
  <c r="AV10861" i="3"/>
  <c r="AU10861" i="3"/>
  <c r="AT10861" i="3"/>
  <c r="AW10860" i="3"/>
  <c r="AV10860" i="3"/>
  <c r="AU10860" i="3"/>
  <c r="AT10860" i="3"/>
  <c r="AW10859" i="3"/>
  <c r="AV10859" i="3"/>
  <c r="AU10859" i="3"/>
  <c r="AT10859" i="3"/>
  <c r="AW10858" i="3"/>
  <c r="AV10858" i="3"/>
  <c r="AU10858" i="3"/>
  <c r="AT10858" i="3"/>
  <c r="AW10857" i="3"/>
  <c r="AV10857" i="3"/>
  <c r="AU10857" i="3"/>
  <c r="AT10857" i="3"/>
  <c r="AW10856" i="3"/>
  <c r="AV10856" i="3"/>
  <c r="AU10856" i="3"/>
  <c r="AT10856" i="3"/>
  <c r="AW10855" i="3"/>
  <c r="AV10855" i="3"/>
  <c r="AU10855" i="3"/>
  <c r="AT10855" i="3"/>
  <c r="AW10854" i="3"/>
  <c r="AV10854" i="3"/>
  <c r="AU10854" i="3"/>
  <c r="AT10854" i="3"/>
  <c r="AW10853" i="3"/>
  <c r="AV10853" i="3"/>
  <c r="AU10853" i="3"/>
  <c r="AT10853" i="3"/>
  <c r="AW10852" i="3"/>
  <c r="AV10852" i="3"/>
  <c r="AU10852" i="3"/>
  <c r="AT10852" i="3"/>
  <c r="AW10851" i="3"/>
  <c r="AV10851" i="3"/>
  <c r="AU10851" i="3"/>
  <c r="AT10851" i="3"/>
  <c r="AW10850" i="3"/>
  <c r="AV10850" i="3"/>
  <c r="AU10850" i="3"/>
  <c r="AT10850" i="3"/>
  <c r="AW10849" i="3"/>
  <c r="AV10849" i="3"/>
  <c r="AU10849" i="3"/>
  <c r="AT10849" i="3"/>
  <c r="AW10848" i="3"/>
  <c r="AV10848" i="3"/>
  <c r="AU10848" i="3"/>
  <c r="AT10848" i="3"/>
  <c r="AW10847" i="3"/>
  <c r="AV10847" i="3"/>
  <c r="AU10847" i="3"/>
  <c r="AT10847" i="3"/>
  <c r="AW10846" i="3"/>
  <c r="AV10846" i="3"/>
  <c r="AU10846" i="3"/>
  <c r="AT10846" i="3"/>
  <c r="AW10845" i="3"/>
  <c r="AV10845" i="3"/>
  <c r="AU10845" i="3"/>
  <c r="AT10845" i="3"/>
  <c r="AW10844" i="3"/>
  <c r="AV10844" i="3"/>
  <c r="AU10844" i="3"/>
  <c r="AT10844" i="3"/>
  <c r="AW10843" i="3"/>
  <c r="AV10843" i="3"/>
  <c r="AU10843" i="3"/>
  <c r="AT10843" i="3"/>
  <c r="AW10842" i="3"/>
  <c r="AV10842" i="3"/>
  <c r="AU10842" i="3"/>
  <c r="AT10842" i="3"/>
  <c r="AW10841" i="3"/>
  <c r="AV10841" i="3"/>
  <c r="AU10841" i="3"/>
  <c r="AT10841" i="3"/>
  <c r="AW10840" i="3"/>
  <c r="AV10840" i="3"/>
  <c r="AU10840" i="3"/>
  <c r="AT10840" i="3"/>
  <c r="AW10839" i="3"/>
  <c r="AV10839" i="3"/>
  <c r="AU10839" i="3"/>
  <c r="AT10839" i="3"/>
  <c r="AW10838" i="3"/>
  <c r="AV10838" i="3"/>
  <c r="AU10838" i="3"/>
  <c r="AT10838" i="3"/>
  <c r="AW10837" i="3"/>
  <c r="AV10837" i="3"/>
  <c r="AU10837" i="3"/>
  <c r="AT10837" i="3"/>
  <c r="AW10836" i="3"/>
  <c r="AV10836" i="3"/>
  <c r="AU10836" i="3"/>
  <c r="AT10836" i="3"/>
  <c r="AW10835" i="3"/>
  <c r="AV10835" i="3"/>
  <c r="AU10835" i="3"/>
  <c r="AT10835" i="3"/>
  <c r="AW10834" i="3"/>
  <c r="AV10834" i="3"/>
  <c r="AU10834" i="3"/>
  <c r="AT10834" i="3"/>
  <c r="AW10833" i="3"/>
  <c r="AV10833" i="3"/>
  <c r="AU10833" i="3"/>
  <c r="AT10833" i="3"/>
  <c r="AW10832" i="3"/>
  <c r="AV10832" i="3"/>
  <c r="AU10832" i="3"/>
  <c r="AT10832" i="3"/>
  <c r="AW10831" i="3"/>
  <c r="AV10831" i="3"/>
  <c r="AU10831" i="3"/>
  <c r="AT10831" i="3"/>
  <c r="AW10830" i="3"/>
  <c r="AV10830" i="3"/>
  <c r="AU10830" i="3"/>
  <c r="AT10830" i="3"/>
  <c r="AW10829" i="3"/>
  <c r="AV10829" i="3"/>
  <c r="AU10829" i="3"/>
  <c r="AT10829" i="3"/>
  <c r="AW10828" i="3"/>
  <c r="AV10828" i="3"/>
  <c r="AU10828" i="3"/>
  <c r="AT10828" i="3"/>
  <c r="AW10827" i="3"/>
  <c r="AV10827" i="3"/>
  <c r="AU10827" i="3"/>
  <c r="AT10827" i="3"/>
  <c r="AW10826" i="3"/>
  <c r="AV10826" i="3"/>
  <c r="AU10826" i="3"/>
  <c r="AT10826" i="3"/>
  <c r="AW10825" i="3"/>
  <c r="AV10825" i="3"/>
  <c r="AU10825" i="3"/>
  <c r="AT10825" i="3"/>
  <c r="AW10824" i="3"/>
  <c r="AV10824" i="3"/>
  <c r="AU10824" i="3"/>
  <c r="AT10824" i="3"/>
  <c r="AW10823" i="3"/>
  <c r="AV10823" i="3"/>
  <c r="AU10823" i="3"/>
  <c r="AT10823" i="3"/>
  <c r="AW10822" i="3"/>
  <c r="AV10822" i="3"/>
  <c r="AU10822" i="3"/>
  <c r="AT10822" i="3"/>
  <c r="AW10821" i="3"/>
  <c r="AV10821" i="3"/>
  <c r="AU10821" i="3"/>
  <c r="AT10821" i="3"/>
  <c r="AW10820" i="3"/>
  <c r="AV10820" i="3"/>
  <c r="AU10820" i="3"/>
  <c r="AT10820" i="3"/>
  <c r="AW10819" i="3"/>
  <c r="AV10819" i="3"/>
  <c r="AU10819" i="3"/>
  <c r="AT10819" i="3"/>
  <c r="AW10818" i="3"/>
  <c r="AV10818" i="3"/>
  <c r="AU10818" i="3"/>
  <c r="AT10818" i="3"/>
  <c r="AW10817" i="3"/>
  <c r="AV10817" i="3"/>
  <c r="AU10817" i="3"/>
  <c r="AT10817" i="3"/>
  <c r="AW10816" i="3"/>
  <c r="AV10816" i="3"/>
  <c r="AU10816" i="3"/>
  <c r="AT10816" i="3"/>
  <c r="AW10815" i="3"/>
  <c r="AV10815" i="3"/>
  <c r="AU10815" i="3"/>
  <c r="AT10815" i="3"/>
  <c r="AW10814" i="3"/>
  <c r="AV10814" i="3"/>
  <c r="AU10814" i="3"/>
  <c r="AT10814" i="3"/>
  <c r="AW10813" i="3"/>
  <c r="AV10813" i="3"/>
  <c r="AU10813" i="3"/>
  <c r="AT10813" i="3"/>
  <c r="AW10812" i="3"/>
  <c r="AV10812" i="3"/>
  <c r="AU10812" i="3"/>
  <c r="AT10812" i="3"/>
  <c r="AW10811" i="3"/>
  <c r="AV10811" i="3"/>
  <c r="AU10811" i="3"/>
  <c r="AT10811" i="3"/>
  <c r="AW10810" i="3"/>
  <c r="AV10810" i="3"/>
  <c r="AU10810" i="3"/>
  <c r="AT10810" i="3"/>
  <c r="AW10809" i="3"/>
  <c r="AV10809" i="3"/>
  <c r="AU10809" i="3"/>
  <c r="AT10809" i="3"/>
  <c r="AW10808" i="3"/>
  <c r="AV10808" i="3"/>
  <c r="AU10808" i="3"/>
  <c r="AT10808" i="3"/>
  <c r="AW10807" i="3"/>
  <c r="AV10807" i="3"/>
  <c r="AU10807" i="3"/>
  <c r="AT10807" i="3"/>
  <c r="AW10806" i="3"/>
  <c r="AV10806" i="3"/>
  <c r="AU10806" i="3"/>
  <c r="AT10806" i="3"/>
  <c r="AW10805" i="3"/>
  <c r="AV10805" i="3"/>
  <c r="AU10805" i="3"/>
  <c r="AT10805" i="3"/>
  <c r="AW10804" i="3"/>
  <c r="AV10804" i="3"/>
  <c r="AU10804" i="3"/>
  <c r="AT10804" i="3"/>
  <c r="AW10803" i="3"/>
  <c r="AV10803" i="3"/>
  <c r="AU10803" i="3"/>
  <c r="AT10803" i="3"/>
  <c r="AW10802" i="3"/>
  <c r="AV10802" i="3"/>
  <c r="AU10802" i="3"/>
  <c r="AT10802" i="3"/>
  <c r="AW10801" i="3"/>
  <c r="AV10801" i="3"/>
  <c r="AU10801" i="3"/>
  <c r="AT10801" i="3"/>
  <c r="AW10800" i="3"/>
  <c r="AV10800" i="3"/>
  <c r="AU10800" i="3"/>
  <c r="AT10800" i="3"/>
  <c r="AW10799" i="3"/>
  <c r="AV10799" i="3"/>
  <c r="AU10799" i="3"/>
  <c r="AT10799" i="3"/>
  <c r="AW10798" i="3"/>
  <c r="AV10798" i="3"/>
  <c r="AU10798" i="3"/>
  <c r="AT10798" i="3"/>
  <c r="AW10797" i="3"/>
  <c r="AV10797" i="3"/>
  <c r="AU10797" i="3"/>
  <c r="AT10797" i="3"/>
  <c r="AW10796" i="3"/>
  <c r="AV10796" i="3"/>
  <c r="AU10796" i="3"/>
  <c r="AT10796" i="3"/>
  <c r="AW10795" i="3"/>
  <c r="AV10795" i="3"/>
  <c r="AU10795" i="3"/>
  <c r="AT10795" i="3"/>
  <c r="AW10794" i="3"/>
  <c r="AV10794" i="3"/>
  <c r="AU10794" i="3"/>
  <c r="AT10794" i="3"/>
  <c r="AW10793" i="3"/>
  <c r="AV10793" i="3"/>
  <c r="AU10793" i="3"/>
  <c r="AT10793" i="3"/>
  <c r="AW10792" i="3"/>
  <c r="AV10792" i="3"/>
  <c r="AU10792" i="3"/>
  <c r="AT10792" i="3"/>
  <c r="AW10791" i="3"/>
  <c r="AV10791" i="3"/>
  <c r="AU10791" i="3"/>
  <c r="AT10791" i="3"/>
  <c r="AW10790" i="3"/>
  <c r="AV10790" i="3"/>
  <c r="AU10790" i="3"/>
  <c r="AT10790" i="3"/>
  <c r="AW10789" i="3"/>
  <c r="AV10789" i="3"/>
  <c r="AU10789" i="3"/>
  <c r="AT10789" i="3"/>
  <c r="AW10788" i="3"/>
  <c r="AV10788" i="3"/>
  <c r="AU10788" i="3"/>
  <c r="AT10788" i="3"/>
  <c r="AW10787" i="3"/>
  <c r="AV10787" i="3"/>
  <c r="AU10787" i="3"/>
  <c r="AT10787" i="3"/>
  <c r="AW10786" i="3"/>
  <c r="AV10786" i="3"/>
  <c r="AU10786" i="3"/>
  <c r="AT10786" i="3"/>
  <c r="AW10785" i="3"/>
  <c r="AV10785" i="3"/>
  <c r="AU10785" i="3"/>
  <c r="AT10785" i="3"/>
  <c r="AW10784" i="3"/>
  <c r="AV10784" i="3"/>
  <c r="AU10784" i="3"/>
  <c r="AT10784" i="3"/>
  <c r="AW10783" i="3"/>
  <c r="AV10783" i="3"/>
  <c r="AU10783" i="3"/>
  <c r="AT10783" i="3"/>
  <c r="AW10782" i="3"/>
  <c r="AV10782" i="3"/>
  <c r="AU10782" i="3"/>
  <c r="AT10782" i="3"/>
  <c r="AW10781" i="3"/>
  <c r="AV10781" i="3"/>
  <c r="AU10781" i="3"/>
  <c r="AT10781" i="3"/>
  <c r="AW10780" i="3"/>
  <c r="AV10780" i="3"/>
  <c r="AU10780" i="3"/>
  <c r="AT10780" i="3"/>
  <c r="AW10779" i="3"/>
  <c r="AV10779" i="3"/>
  <c r="AU10779" i="3"/>
  <c r="AT10779" i="3"/>
  <c r="AW10778" i="3"/>
  <c r="AV10778" i="3"/>
  <c r="AU10778" i="3"/>
  <c r="AT10778" i="3"/>
  <c r="AW10777" i="3"/>
  <c r="AV10777" i="3"/>
  <c r="AU10777" i="3"/>
  <c r="AT10777" i="3"/>
  <c r="AW10776" i="3"/>
  <c r="AV10776" i="3"/>
  <c r="AU10776" i="3"/>
  <c r="AT10776" i="3"/>
  <c r="AW10775" i="3"/>
  <c r="AV10775" i="3"/>
  <c r="AU10775" i="3"/>
  <c r="AT10775" i="3"/>
  <c r="AW10774" i="3"/>
  <c r="AV10774" i="3"/>
  <c r="AU10774" i="3"/>
  <c r="AT10774" i="3"/>
  <c r="AW10773" i="3"/>
  <c r="AV10773" i="3"/>
  <c r="AU10773" i="3"/>
  <c r="AT10773" i="3"/>
  <c r="AW10772" i="3"/>
  <c r="AV10772" i="3"/>
  <c r="AU10772" i="3"/>
  <c r="AT10772" i="3"/>
  <c r="AW10771" i="3"/>
  <c r="AV10771" i="3"/>
  <c r="AU10771" i="3"/>
  <c r="AT10771" i="3"/>
  <c r="AW10770" i="3"/>
  <c r="AV10770" i="3"/>
  <c r="AU10770" i="3"/>
  <c r="AT10770" i="3"/>
  <c r="AW10769" i="3"/>
  <c r="AV10769" i="3"/>
  <c r="AU10769" i="3"/>
  <c r="AT10769" i="3"/>
  <c r="AW10768" i="3"/>
  <c r="AV10768" i="3"/>
  <c r="AU10768" i="3"/>
  <c r="AT10768" i="3"/>
  <c r="AW10767" i="3"/>
  <c r="AV10767" i="3"/>
  <c r="AU10767" i="3"/>
  <c r="AT10767" i="3"/>
  <c r="AW10766" i="3"/>
  <c r="AV10766" i="3"/>
  <c r="AU10766" i="3"/>
  <c r="AT10766" i="3"/>
  <c r="AW10765" i="3"/>
  <c r="AV10765" i="3"/>
  <c r="AU10765" i="3"/>
  <c r="AT10765" i="3"/>
  <c r="AW10764" i="3"/>
  <c r="AV10764" i="3"/>
  <c r="AU10764" i="3"/>
  <c r="AT10764" i="3"/>
  <c r="AW10763" i="3"/>
  <c r="AV10763" i="3"/>
  <c r="AU10763" i="3"/>
  <c r="AT10763" i="3"/>
  <c r="AW10762" i="3"/>
  <c r="AV10762" i="3"/>
  <c r="AU10762" i="3"/>
  <c r="AT10762" i="3"/>
  <c r="AW10761" i="3"/>
  <c r="AV10761" i="3"/>
  <c r="AU10761" i="3"/>
  <c r="AT10761" i="3"/>
  <c r="AW10760" i="3"/>
  <c r="AV10760" i="3"/>
  <c r="AU10760" i="3"/>
  <c r="AT10760" i="3"/>
  <c r="AW10759" i="3"/>
  <c r="AV10759" i="3"/>
  <c r="AU10759" i="3"/>
  <c r="AT10759" i="3"/>
  <c r="AW10758" i="3"/>
  <c r="AV10758" i="3"/>
  <c r="AU10758" i="3"/>
  <c r="AT10758" i="3"/>
  <c r="AW10757" i="3"/>
  <c r="AV10757" i="3"/>
  <c r="AU10757" i="3"/>
  <c r="AT10757" i="3"/>
  <c r="AW10756" i="3"/>
  <c r="AV10756" i="3"/>
  <c r="AU10756" i="3"/>
  <c r="AT10756" i="3"/>
  <c r="AW10755" i="3"/>
  <c r="AV10755" i="3"/>
  <c r="AU10755" i="3"/>
  <c r="AT10755" i="3"/>
  <c r="AW10754" i="3"/>
  <c r="AV10754" i="3"/>
  <c r="AU10754" i="3"/>
  <c r="AT10754" i="3"/>
  <c r="AW10753" i="3"/>
  <c r="AV10753" i="3"/>
  <c r="AU10753" i="3"/>
  <c r="AT10753" i="3"/>
  <c r="AW10752" i="3"/>
  <c r="AV10752" i="3"/>
  <c r="AU10752" i="3"/>
  <c r="AT10752" i="3"/>
  <c r="AW10751" i="3"/>
  <c r="AV10751" i="3"/>
  <c r="AU10751" i="3"/>
  <c r="AT10751" i="3"/>
  <c r="AW10750" i="3"/>
  <c r="AV10750" i="3"/>
  <c r="AU10750" i="3"/>
  <c r="AT10750" i="3"/>
  <c r="AW10749" i="3"/>
  <c r="AV10749" i="3"/>
  <c r="AU10749" i="3"/>
  <c r="AT10749" i="3"/>
  <c r="AW10748" i="3"/>
  <c r="AV10748" i="3"/>
  <c r="AU10748" i="3"/>
  <c r="AT10748" i="3"/>
  <c r="AW10747" i="3"/>
  <c r="AV10747" i="3"/>
  <c r="AU10747" i="3"/>
  <c r="AT10747" i="3"/>
  <c r="AW10746" i="3"/>
  <c r="AV10746" i="3"/>
  <c r="AU10746" i="3"/>
  <c r="AT10746" i="3"/>
  <c r="AW10745" i="3"/>
  <c r="AV10745" i="3"/>
  <c r="AU10745" i="3"/>
  <c r="AT10745" i="3"/>
  <c r="AW10744" i="3"/>
  <c r="AV10744" i="3"/>
  <c r="AU10744" i="3"/>
  <c r="AT10744" i="3"/>
  <c r="AW10743" i="3"/>
  <c r="AV10743" i="3"/>
  <c r="AU10743" i="3"/>
  <c r="AT10743" i="3"/>
  <c r="AW10742" i="3"/>
  <c r="AV10742" i="3"/>
  <c r="AU10742" i="3"/>
  <c r="AT10742" i="3"/>
  <c r="AW10741" i="3"/>
  <c r="AV10741" i="3"/>
  <c r="AU10741" i="3"/>
  <c r="AT10741" i="3"/>
  <c r="AW10740" i="3"/>
  <c r="AV10740" i="3"/>
  <c r="AU10740" i="3"/>
  <c r="AT10740" i="3"/>
  <c r="AW10739" i="3"/>
  <c r="AV10739" i="3"/>
  <c r="AU10739" i="3"/>
  <c r="AT10739" i="3"/>
  <c r="AW10738" i="3"/>
  <c r="AV10738" i="3"/>
  <c r="AU10738" i="3"/>
  <c r="AT10738" i="3"/>
  <c r="AW10737" i="3"/>
  <c r="AV10737" i="3"/>
  <c r="AU10737" i="3"/>
  <c r="AT10737" i="3"/>
  <c r="AW10736" i="3"/>
  <c r="AV10736" i="3"/>
  <c r="AU10736" i="3"/>
  <c r="AT10736" i="3"/>
  <c r="AW10735" i="3"/>
  <c r="AV10735" i="3"/>
  <c r="AU10735" i="3"/>
  <c r="AT10735" i="3"/>
  <c r="AW10734" i="3"/>
  <c r="AV10734" i="3"/>
  <c r="AU10734" i="3"/>
  <c r="AT10734" i="3"/>
  <c r="AW10733" i="3"/>
  <c r="AV10733" i="3"/>
  <c r="AU10733" i="3"/>
  <c r="AT10733" i="3"/>
  <c r="AW10732" i="3"/>
  <c r="AV10732" i="3"/>
  <c r="AU10732" i="3"/>
  <c r="AT10732" i="3"/>
  <c r="AW10731" i="3"/>
  <c r="AV10731" i="3"/>
  <c r="AU10731" i="3"/>
  <c r="AT10731" i="3"/>
  <c r="AW10730" i="3"/>
  <c r="AV10730" i="3"/>
  <c r="AU10730" i="3"/>
  <c r="AT10730" i="3"/>
  <c r="AW10729" i="3"/>
  <c r="AV10729" i="3"/>
  <c r="AU10729" i="3"/>
  <c r="AT10729" i="3"/>
  <c r="AW10728" i="3"/>
  <c r="AV10728" i="3"/>
  <c r="AU10728" i="3"/>
  <c r="AT10728" i="3"/>
  <c r="AW10727" i="3"/>
  <c r="AV10727" i="3"/>
  <c r="AU10727" i="3"/>
  <c r="AT10727" i="3"/>
  <c r="AW10726" i="3"/>
  <c r="AV10726" i="3"/>
  <c r="AU10726" i="3"/>
  <c r="AT10726" i="3"/>
  <c r="AW10725" i="3"/>
  <c r="AV10725" i="3"/>
  <c r="AU10725" i="3"/>
  <c r="AT10725" i="3"/>
  <c r="AW10724" i="3"/>
  <c r="AV10724" i="3"/>
  <c r="AU10724" i="3"/>
  <c r="AT10724" i="3"/>
  <c r="AW10723" i="3"/>
  <c r="AV10723" i="3"/>
  <c r="AU10723" i="3"/>
  <c r="AT10723" i="3"/>
  <c r="AW10722" i="3"/>
  <c r="AV10722" i="3"/>
  <c r="AU10722" i="3"/>
  <c r="AT10722" i="3"/>
  <c r="AW10721" i="3"/>
  <c r="AV10721" i="3"/>
  <c r="AU10721" i="3"/>
  <c r="AT10721" i="3"/>
  <c r="AW10720" i="3"/>
  <c r="AV10720" i="3"/>
  <c r="AU10720" i="3"/>
  <c r="AT10720" i="3"/>
  <c r="AW10719" i="3"/>
  <c r="AV10719" i="3"/>
  <c r="AU10719" i="3"/>
  <c r="AT10719" i="3"/>
  <c r="AW10718" i="3"/>
  <c r="AV10718" i="3"/>
  <c r="AU10718" i="3"/>
  <c r="AT10718" i="3"/>
  <c r="AW10717" i="3"/>
  <c r="AV10717" i="3"/>
  <c r="AU10717" i="3"/>
  <c r="AT10717" i="3"/>
  <c r="AW10716" i="3"/>
  <c r="AV10716" i="3"/>
  <c r="AU10716" i="3"/>
  <c r="AT10716" i="3"/>
  <c r="AW10715" i="3"/>
  <c r="AV10715" i="3"/>
  <c r="AU10715" i="3"/>
  <c r="AT10715" i="3"/>
  <c r="AW10714" i="3"/>
  <c r="AV10714" i="3"/>
  <c r="AU10714" i="3"/>
  <c r="AT10714" i="3"/>
  <c r="AW10713" i="3"/>
  <c r="AV10713" i="3"/>
  <c r="AU10713" i="3"/>
  <c r="AT10713" i="3"/>
  <c r="AW10712" i="3"/>
  <c r="AV10712" i="3"/>
  <c r="AU10712" i="3"/>
  <c r="AT10712" i="3"/>
  <c r="AW10711" i="3"/>
  <c r="AV10711" i="3"/>
  <c r="AU10711" i="3"/>
  <c r="AT10711" i="3"/>
  <c r="AW10710" i="3"/>
  <c r="AV10710" i="3"/>
  <c r="AU10710" i="3"/>
  <c r="AT10710" i="3"/>
  <c r="AW10709" i="3"/>
  <c r="AV10709" i="3"/>
  <c r="AU10709" i="3"/>
  <c r="AT10709" i="3"/>
  <c r="AW10708" i="3"/>
  <c r="AV10708" i="3"/>
  <c r="AU10708" i="3"/>
  <c r="AT10708" i="3"/>
  <c r="AW10707" i="3"/>
  <c r="AV10707" i="3"/>
  <c r="AU10707" i="3"/>
  <c r="AT10707" i="3"/>
  <c r="AW10706" i="3"/>
  <c r="AV10706" i="3"/>
  <c r="AU10706" i="3"/>
  <c r="AT10706" i="3"/>
  <c r="AW10705" i="3"/>
  <c r="AV10705" i="3"/>
  <c r="AU10705" i="3"/>
  <c r="AT10705" i="3"/>
  <c r="AW10704" i="3"/>
  <c r="AV10704" i="3"/>
  <c r="AU10704" i="3"/>
  <c r="AT10704" i="3"/>
  <c r="AW10703" i="3"/>
  <c r="AV10703" i="3"/>
  <c r="AU10703" i="3"/>
  <c r="AT10703" i="3"/>
  <c r="AW10702" i="3"/>
  <c r="AV10702" i="3"/>
  <c r="AU10702" i="3"/>
  <c r="AT10702" i="3"/>
  <c r="AW10701" i="3"/>
  <c r="AV10701" i="3"/>
  <c r="AU10701" i="3"/>
  <c r="AT10701" i="3"/>
  <c r="AW10700" i="3"/>
  <c r="AV10700" i="3"/>
  <c r="AU10700" i="3"/>
  <c r="AT10700" i="3"/>
  <c r="AW10699" i="3"/>
  <c r="AV10699" i="3"/>
  <c r="AU10699" i="3"/>
  <c r="AT10699" i="3"/>
  <c r="AW10698" i="3"/>
  <c r="AV10698" i="3"/>
  <c r="AU10698" i="3"/>
  <c r="AT10698" i="3"/>
  <c r="AW10697" i="3"/>
  <c r="AV10697" i="3"/>
  <c r="AU10697" i="3"/>
  <c r="AT10697" i="3"/>
  <c r="AW10696" i="3"/>
  <c r="AV10696" i="3"/>
  <c r="AU10696" i="3"/>
  <c r="AT10696" i="3"/>
  <c r="AW10695" i="3"/>
  <c r="AV10695" i="3"/>
  <c r="AU10695" i="3"/>
  <c r="AT10695" i="3"/>
  <c r="AW10694" i="3"/>
  <c r="AV10694" i="3"/>
  <c r="AU10694" i="3"/>
  <c r="AT10694" i="3"/>
  <c r="AW10693" i="3"/>
  <c r="AV10693" i="3"/>
  <c r="AU10693" i="3"/>
  <c r="AT10693" i="3"/>
  <c r="AW10692" i="3"/>
  <c r="AV10692" i="3"/>
  <c r="AU10692" i="3"/>
  <c r="AT10692" i="3"/>
  <c r="AW10691" i="3"/>
  <c r="AV10691" i="3"/>
  <c r="AU10691" i="3"/>
  <c r="AT10691" i="3"/>
  <c r="AW10690" i="3"/>
  <c r="AV10690" i="3"/>
  <c r="AU10690" i="3"/>
  <c r="AT10690" i="3"/>
  <c r="AW10689" i="3"/>
  <c r="AV10689" i="3"/>
  <c r="AU10689" i="3"/>
  <c r="AT10689" i="3"/>
  <c r="AW10688" i="3"/>
  <c r="AV10688" i="3"/>
  <c r="AU10688" i="3"/>
  <c r="AT10688" i="3"/>
  <c r="AW10687" i="3"/>
  <c r="AV10687" i="3"/>
  <c r="AU10687" i="3"/>
  <c r="AT10687" i="3"/>
  <c r="AW10686" i="3"/>
  <c r="AV10686" i="3"/>
  <c r="AU10686" i="3"/>
  <c r="AT10686" i="3"/>
  <c r="AW10685" i="3"/>
  <c r="AV10685" i="3"/>
  <c r="AU10685" i="3"/>
  <c r="AT10685" i="3"/>
  <c r="AW10684" i="3"/>
  <c r="AV10684" i="3"/>
  <c r="AU10684" i="3"/>
  <c r="AT10684" i="3"/>
  <c r="AW10683" i="3"/>
  <c r="AV10683" i="3"/>
  <c r="AU10683" i="3"/>
  <c r="AT10683" i="3"/>
  <c r="AW10682" i="3"/>
  <c r="AV10682" i="3"/>
  <c r="AU10682" i="3"/>
  <c r="AT10682" i="3"/>
  <c r="AW10681" i="3"/>
  <c r="AV10681" i="3"/>
  <c r="AU10681" i="3"/>
  <c r="AT10681" i="3"/>
  <c r="AW10680" i="3"/>
  <c r="AV10680" i="3"/>
  <c r="AU10680" i="3"/>
  <c r="AT10680" i="3"/>
  <c r="AW10679" i="3"/>
  <c r="AV10679" i="3"/>
  <c r="AU10679" i="3"/>
  <c r="AT10679" i="3"/>
  <c r="AW10678" i="3"/>
  <c r="AV10678" i="3"/>
  <c r="AU10678" i="3"/>
  <c r="AT10678" i="3"/>
  <c r="AW10677" i="3"/>
  <c r="AV10677" i="3"/>
  <c r="AU10677" i="3"/>
  <c r="AT10677" i="3"/>
  <c r="AW10676" i="3"/>
  <c r="AV10676" i="3"/>
  <c r="AU10676" i="3"/>
  <c r="AT10676" i="3"/>
  <c r="AW10675" i="3"/>
  <c r="AV10675" i="3"/>
  <c r="AU10675" i="3"/>
  <c r="AT10675" i="3"/>
  <c r="AW10674" i="3"/>
  <c r="AV10674" i="3"/>
  <c r="AU10674" i="3"/>
  <c r="AT10674" i="3"/>
  <c r="AW10673" i="3"/>
  <c r="AV10673" i="3"/>
  <c r="AU10673" i="3"/>
  <c r="AT10673" i="3"/>
  <c r="AW10672" i="3"/>
  <c r="AV10672" i="3"/>
  <c r="AU10672" i="3"/>
  <c r="AT10672" i="3"/>
  <c r="AW10671" i="3"/>
  <c r="AV10671" i="3"/>
  <c r="AU10671" i="3"/>
  <c r="AT10671" i="3"/>
  <c r="AW10670" i="3"/>
  <c r="AV10670" i="3"/>
  <c r="AU10670" i="3"/>
  <c r="AT10670" i="3"/>
  <c r="AW10669" i="3"/>
  <c r="AV10669" i="3"/>
  <c r="AU10669" i="3"/>
  <c r="AT10669" i="3"/>
  <c r="AW10668" i="3"/>
  <c r="AV10668" i="3"/>
  <c r="AU10668" i="3"/>
  <c r="AT10668" i="3"/>
  <c r="AW10667" i="3"/>
  <c r="AV10667" i="3"/>
  <c r="AU10667" i="3"/>
  <c r="AT10667" i="3"/>
  <c r="AW10666" i="3"/>
  <c r="AV10666" i="3"/>
  <c r="AU10666" i="3"/>
  <c r="AT10666" i="3"/>
  <c r="AW10665" i="3"/>
  <c r="AV10665" i="3"/>
  <c r="AU10665" i="3"/>
  <c r="AT10665" i="3"/>
  <c r="AW10664" i="3"/>
  <c r="AV10664" i="3"/>
  <c r="AU10664" i="3"/>
  <c r="AT10664" i="3"/>
  <c r="AW10663" i="3"/>
  <c r="AV10663" i="3"/>
  <c r="AU10663" i="3"/>
  <c r="AT10663" i="3"/>
  <c r="AW10662" i="3"/>
  <c r="AV10662" i="3"/>
  <c r="AU10662" i="3"/>
  <c r="AT10662" i="3"/>
  <c r="AW10661" i="3"/>
  <c r="AV10661" i="3"/>
  <c r="AU10661" i="3"/>
  <c r="AT10661" i="3"/>
  <c r="AW10660" i="3"/>
  <c r="AV10660" i="3"/>
  <c r="AU10660" i="3"/>
  <c r="AT10660" i="3"/>
  <c r="AW10659" i="3"/>
  <c r="AV10659" i="3"/>
  <c r="AU10659" i="3"/>
  <c r="AT10659" i="3"/>
  <c r="AW10658" i="3"/>
  <c r="AV10658" i="3"/>
  <c r="AU10658" i="3"/>
  <c r="AT10658" i="3"/>
  <c r="AW10657" i="3"/>
  <c r="AV10657" i="3"/>
  <c r="AU10657" i="3"/>
  <c r="AT10657" i="3"/>
  <c r="AW10656" i="3"/>
  <c r="AV10656" i="3"/>
  <c r="AU10656" i="3"/>
  <c r="AT10656" i="3"/>
  <c r="AW10655" i="3"/>
  <c r="AV10655" i="3"/>
  <c r="AU10655" i="3"/>
  <c r="AT10655" i="3"/>
  <c r="AW10654" i="3"/>
  <c r="AV10654" i="3"/>
  <c r="AU10654" i="3"/>
  <c r="AT10654" i="3"/>
  <c r="AW10653" i="3"/>
  <c r="AV10653" i="3"/>
  <c r="AU10653" i="3"/>
  <c r="AT10653" i="3"/>
  <c r="AW10652" i="3"/>
  <c r="AV10652" i="3"/>
  <c r="AU10652" i="3"/>
  <c r="AT10652" i="3"/>
  <c r="AW10651" i="3"/>
  <c r="AV10651" i="3"/>
  <c r="AU10651" i="3"/>
  <c r="AT10651" i="3"/>
  <c r="AW10650" i="3"/>
  <c r="AV10650" i="3"/>
  <c r="AU10650" i="3"/>
  <c r="AT10650" i="3"/>
  <c r="AW10649" i="3"/>
  <c r="AV10649" i="3"/>
  <c r="AU10649" i="3"/>
  <c r="AT10649" i="3"/>
  <c r="AW10648" i="3"/>
  <c r="AV10648" i="3"/>
  <c r="AU10648" i="3"/>
  <c r="AT10648" i="3"/>
  <c r="AW10647" i="3"/>
  <c r="AV10647" i="3"/>
  <c r="AU10647" i="3"/>
  <c r="AT10647" i="3"/>
  <c r="AW10646" i="3"/>
  <c r="AV10646" i="3"/>
  <c r="AU10646" i="3"/>
  <c r="AT10646" i="3"/>
  <c r="AW10645" i="3"/>
  <c r="AV10645" i="3"/>
  <c r="AU10645" i="3"/>
  <c r="AT10645" i="3"/>
  <c r="AW10644" i="3"/>
  <c r="AV10644" i="3"/>
  <c r="AU10644" i="3"/>
  <c r="AT10644" i="3"/>
  <c r="AW10643" i="3"/>
  <c r="AV10643" i="3"/>
  <c r="AU10643" i="3"/>
  <c r="AT10643" i="3"/>
  <c r="AW10642" i="3"/>
  <c r="AV10642" i="3"/>
  <c r="AU10642" i="3"/>
  <c r="AT10642" i="3"/>
  <c r="AW10641" i="3"/>
  <c r="AV10641" i="3"/>
  <c r="AU10641" i="3"/>
  <c r="AT10641" i="3"/>
  <c r="AW10640" i="3"/>
  <c r="AV10640" i="3"/>
  <c r="AU10640" i="3"/>
  <c r="AT10640" i="3"/>
  <c r="AW10639" i="3"/>
  <c r="AV10639" i="3"/>
  <c r="AU10639" i="3"/>
  <c r="AT10639" i="3"/>
  <c r="AW10638" i="3"/>
  <c r="AV10638" i="3"/>
  <c r="AU10638" i="3"/>
  <c r="AT10638" i="3"/>
  <c r="AW10637" i="3"/>
  <c r="AV10637" i="3"/>
  <c r="AU10637" i="3"/>
  <c r="AT10637" i="3"/>
  <c r="AW10636" i="3"/>
  <c r="AV10636" i="3"/>
  <c r="AU10636" i="3"/>
  <c r="AT10636" i="3"/>
  <c r="AW10635" i="3"/>
  <c r="AV10635" i="3"/>
  <c r="AU10635" i="3"/>
  <c r="AT10635" i="3"/>
  <c r="AW10634" i="3"/>
  <c r="AV10634" i="3"/>
  <c r="AU10634" i="3"/>
  <c r="AT10634" i="3"/>
  <c r="AW10633" i="3"/>
  <c r="AV10633" i="3"/>
  <c r="AU10633" i="3"/>
  <c r="AT10633" i="3"/>
  <c r="AW10632" i="3"/>
  <c r="AV10632" i="3"/>
  <c r="AU10632" i="3"/>
  <c r="AT10632" i="3"/>
  <c r="AW10631" i="3"/>
  <c r="AV10631" i="3"/>
  <c r="AU10631" i="3"/>
  <c r="AT10631" i="3"/>
  <c r="AW10630" i="3"/>
  <c r="AV10630" i="3"/>
  <c r="AU10630" i="3"/>
  <c r="AT10630" i="3"/>
  <c r="AW10629" i="3"/>
  <c r="AV10629" i="3"/>
  <c r="AU10629" i="3"/>
  <c r="AT10629" i="3"/>
  <c r="AW10628" i="3"/>
  <c r="AV10628" i="3"/>
  <c r="AU10628" i="3"/>
  <c r="AT10628" i="3"/>
  <c r="AW10627" i="3"/>
  <c r="AV10627" i="3"/>
  <c r="AU10627" i="3"/>
  <c r="AT10627" i="3"/>
  <c r="AW10626" i="3"/>
  <c r="AV10626" i="3"/>
  <c r="AU10626" i="3"/>
  <c r="AT10626" i="3"/>
  <c r="AW10625" i="3"/>
  <c r="AV10625" i="3"/>
  <c r="AU10625" i="3"/>
  <c r="AT10625" i="3"/>
  <c r="AW10624" i="3"/>
  <c r="AV10624" i="3"/>
  <c r="AU10624" i="3"/>
  <c r="AT10624" i="3"/>
  <c r="AW10623" i="3"/>
  <c r="AV10623" i="3"/>
  <c r="AU10623" i="3"/>
  <c r="AT10623" i="3"/>
  <c r="AW10622" i="3"/>
  <c r="AV10622" i="3"/>
  <c r="AU10622" i="3"/>
  <c r="AT10622" i="3"/>
  <c r="AW10621" i="3"/>
  <c r="AV10621" i="3"/>
  <c r="AU10621" i="3"/>
  <c r="AT10621" i="3"/>
  <c r="AW10620" i="3"/>
  <c r="AV10620" i="3"/>
  <c r="AU10620" i="3"/>
  <c r="AT10620" i="3"/>
  <c r="AW10619" i="3"/>
  <c r="AV10619" i="3"/>
  <c r="AU10619" i="3"/>
  <c r="AT10619" i="3"/>
  <c r="AW10618" i="3"/>
  <c r="AV10618" i="3"/>
  <c r="AU10618" i="3"/>
  <c r="AT10618" i="3"/>
  <c r="AW10617" i="3"/>
  <c r="AV10617" i="3"/>
  <c r="AU10617" i="3"/>
  <c r="AT10617" i="3"/>
  <c r="AW10616" i="3"/>
  <c r="AV10616" i="3"/>
  <c r="AU10616" i="3"/>
  <c r="AT10616" i="3"/>
  <c r="AW10615" i="3"/>
  <c r="AV10615" i="3"/>
  <c r="AU10615" i="3"/>
  <c r="AT10615" i="3"/>
  <c r="AW10614" i="3"/>
  <c r="AV10614" i="3"/>
  <c r="AU10614" i="3"/>
  <c r="AT10614" i="3"/>
  <c r="AW10613" i="3"/>
  <c r="AV10613" i="3"/>
  <c r="AU10613" i="3"/>
  <c r="AT10613" i="3"/>
  <c r="AW10612" i="3"/>
  <c r="AV10612" i="3"/>
  <c r="AU10612" i="3"/>
  <c r="AT10612" i="3"/>
  <c r="AW10611" i="3"/>
  <c r="AV10611" i="3"/>
  <c r="AU10611" i="3"/>
  <c r="AT10611" i="3"/>
  <c r="AW10610" i="3"/>
  <c r="AV10610" i="3"/>
  <c r="AU10610" i="3"/>
  <c r="AT10610" i="3"/>
  <c r="AW10609" i="3"/>
  <c r="AV10609" i="3"/>
  <c r="AU10609" i="3"/>
  <c r="AT10609" i="3"/>
  <c r="AW10608" i="3"/>
  <c r="AV10608" i="3"/>
  <c r="AU10608" i="3"/>
  <c r="AT10608" i="3"/>
  <c r="AW10607" i="3"/>
  <c r="AV10607" i="3"/>
  <c r="AU10607" i="3"/>
  <c r="AT10607" i="3"/>
  <c r="AW10606" i="3"/>
  <c r="AV10606" i="3"/>
  <c r="AU10606" i="3"/>
  <c r="AT10606" i="3"/>
  <c r="AW10605" i="3"/>
  <c r="AV10605" i="3"/>
  <c r="AU10605" i="3"/>
  <c r="AT10605" i="3"/>
  <c r="AW10604" i="3"/>
  <c r="AV10604" i="3"/>
  <c r="AU10604" i="3"/>
  <c r="AT10604" i="3"/>
  <c r="AW10603" i="3"/>
  <c r="AV10603" i="3"/>
  <c r="AU10603" i="3"/>
  <c r="AT10603" i="3"/>
  <c r="AW10602" i="3"/>
  <c r="AV10602" i="3"/>
  <c r="AU10602" i="3"/>
  <c r="AT10602" i="3"/>
  <c r="AW10601" i="3"/>
  <c r="AV10601" i="3"/>
  <c r="AU10601" i="3"/>
  <c r="AT10601" i="3"/>
  <c r="AW10600" i="3"/>
  <c r="AV10600" i="3"/>
  <c r="AU10600" i="3"/>
  <c r="AT10600" i="3"/>
  <c r="AW10599" i="3"/>
  <c r="AV10599" i="3"/>
  <c r="AU10599" i="3"/>
  <c r="AT10599" i="3"/>
  <c r="AW10598" i="3"/>
  <c r="AV10598" i="3"/>
  <c r="AU10598" i="3"/>
  <c r="AT10598" i="3"/>
  <c r="AW10597" i="3"/>
  <c r="AV10597" i="3"/>
  <c r="AU10597" i="3"/>
  <c r="AT10597" i="3"/>
  <c r="AW10596" i="3"/>
  <c r="AV10596" i="3"/>
  <c r="AU10596" i="3"/>
  <c r="AT10596" i="3"/>
  <c r="AW10595" i="3"/>
  <c r="AV10595" i="3"/>
  <c r="AU10595" i="3"/>
  <c r="AT10595" i="3"/>
  <c r="AW10594" i="3"/>
  <c r="AV10594" i="3"/>
  <c r="AU10594" i="3"/>
  <c r="AT10594" i="3"/>
  <c r="AW10593" i="3"/>
  <c r="AV10593" i="3"/>
  <c r="AU10593" i="3"/>
  <c r="AT10593" i="3"/>
  <c r="AW10592" i="3"/>
  <c r="AV10592" i="3"/>
  <c r="AU10592" i="3"/>
  <c r="AT10592" i="3"/>
  <c r="AW10591" i="3"/>
  <c r="AV10591" i="3"/>
  <c r="AU10591" i="3"/>
  <c r="AT10591" i="3"/>
  <c r="AW10590" i="3"/>
  <c r="AV10590" i="3"/>
  <c r="AU10590" i="3"/>
  <c r="AT10590" i="3"/>
  <c r="AW10589" i="3"/>
  <c r="AV10589" i="3"/>
  <c r="AU10589" i="3"/>
  <c r="AT10589" i="3"/>
  <c r="AW10588" i="3"/>
  <c r="AV10588" i="3"/>
  <c r="AU10588" i="3"/>
  <c r="AT10588" i="3"/>
  <c r="AW10587" i="3"/>
  <c r="AV10587" i="3"/>
  <c r="AU10587" i="3"/>
  <c r="AT10587" i="3"/>
  <c r="AW10586" i="3"/>
  <c r="AV10586" i="3"/>
  <c r="AU10586" i="3"/>
  <c r="AT10586" i="3"/>
  <c r="AW10585" i="3"/>
  <c r="AV10585" i="3"/>
  <c r="AU10585" i="3"/>
  <c r="AT10585" i="3"/>
  <c r="AW10584" i="3"/>
  <c r="AV10584" i="3"/>
  <c r="AU10584" i="3"/>
  <c r="AT10584" i="3"/>
  <c r="AW10583" i="3"/>
  <c r="AV10583" i="3"/>
  <c r="AU10583" i="3"/>
  <c r="AT10583" i="3"/>
  <c r="AW10582" i="3"/>
  <c r="AV10582" i="3"/>
  <c r="AU10582" i="3"/>
  <c r="AT10582" i="3"/>
  <c r="AW10581" i="3"/>
  <c r="AV10581" i="3"/>
  <c r="AU10581" i="3"/>
  <c r="AT10581" i="3"/>
  <c r="AW10580" i="3"/>
  <c r="AV10580" i="3"/>
  <c r="AU10580" i="3"/>
  <c r="AT10580" i="3"/>
  <c r="AW10579" i="3"/>
  <c r="AV10579" i="3"/>
  <c r="AU10579" i="3"/>
  <c r="AT10579" i="3"/>
  <c r="AW10578" i="3"/>
  <c r="AV10578" i="3"/>
  <c r="AU10578" i="3"/>
  <c r="AT10578" i="3"/>
  <c r="AW10577" i="3"/>
  <c r="AV10577" i="3"/>
  <c r="AU10577" i="3"/>
  <c r="AT10577" i="3"/>
  <c r="AW10576" i="3"/>
  <c r="AV10576" i="3"/>
  <c r="AU10576" i="3"/>
  <c r="AT10576" i="3"/>
  <c r="AW10575" i="3"/>
  <c r="AV10575" i="3"/>
  <c r="AU10575" i="3"/>
  <c r="AT10575" i="3"/>
  <c r="AW10574" i="3"/>
  <c r="AV10574" i="3"/>
  <c r="AU10574" i="3"/>
  <c r="AT10574" i="3"/>
  <c r="AW10573" i="3"/>
  <c r="AV10573" i="3"/>
  <c r="AU10573" i="3"/>
  <c r="AT10573" i="3"/>
  <c r="AW10572" i="3"/>
  <c r="AV10572" i="3"/>
  <c r="AU10572" i="3"/>
  <c r="AT10572" i="3"/>
  <c r="AW10571" i="3"/>
  <c r="AV10571" i="3"/>
  <c r="AU10571" i="3"/>
  <c r="AT10571" i="3"/>
  <c r="AW10570" i="3"/>
  <c r="AV10570" i="3"/>
  <c r="AU10570" i="3"/>
  <c r="AT10570" i="3"/>
  <c r="AW10569" i="3"/>
  <c r="AV10569" i="3"/>
  <c r="AU10569" i="3"/>
  <c r="AT10569" i="3"/>
  <c r="AW10568" i="3"/>
  <c r="AV10568" i="3"/>
  <c r="AU10568" i="3"/>
  <c r="AT10568" i="3"/>
  <c r="AW10567" i="3"/>
  <c r="AV10567" i="3"/>
  <c r="AU10567" i="3"/>
  <c r="AT10567" i="3"/>
  <c r="AW10566" i="3"/>
  <c r="AV10566" i="3"/>
  <c r="AU10566" i="3"/>
  <c r="AT10566" i="3"/>
  <c r="AW10565" i="3"/>
  <c r="AV10565" i="3"/>
  <c r="AU10565" i="3"/>
  <c r="AT10565" i="3"/>
  <c r="AW10564" i="3"/>
  <c r="AV10564" i="3"/>
  <c r="AU10564" i="3"/>
  <c r="AT10564" i="3"/>
  <c r="AW10563" i="3"/>
  <c r="AV10563" i="3"/>
  <c r="AU10563" i="3"/>
  <c r="AT10563" i="3"/>
  <c r="AW10562" i="3"/>
  <c r="AV10562" i="3"/>
  <c r="AU10562" i="3"/>
  <c r="AT10562" i="3"/>
  <c r="AW10561" i="3"/>
  <c r="AV10561" i="3"/>
  <c r="AU10561" i="3"/>
  <c r="AT10561" i="3"/>
  <c r="AW10560" i="3"/>
  <c r="AV10560" i="3"/>
  <c r="AU10560" i="3"/>
  <c r="AT10560" i="3"/>
  <c r="AW10559" i="3"/>
  <c r="AV10559" i="3"/>
  <c r="AU10559" i="3"/>
  <c r="AT10559" i="3"/>
  <c r="AW10558" i="3"/>
  <c r="AV10558" i="3"/>
  <c r="AU10558" i="3"/>
  <c r="AT10558" i="3"/>
  <c r="AW10557" i="3"/>
  <c r="AV10557" i="3"/>
  <c r="AU10557" i="3"/>
  <c r="AT10557" i="3"/>
  <c r="AW10556" i="3"/>
  <c r="AV10556" i="3"/>
  <c r="AU10556" i="3"/>
  <c r="AT10556" i="3"/>
  <c r="AW10555" i="3"/>
  <c r="AV10555" i="3"/>
  <c r="AU10555" i="3"/>
  <c r="AT10555" i="3"/>
  <c r="AW10554" i="3"/>
  <c r="AV10554" i="3"/>
  <c r="AU10554" i="3"/>
  <c r="AT10554" i="3"/>
  <c r="AW10553" i="3"/>
  <c r="AV10553" i="3"/>
  <c r="AU10553" i="3"/>
  <c r="AT10553" i="3"/>
  <c r="AW10552" i="3"/>
  <c r="AV10552" i="3"/>
  <c r="AU10552" i="3"/>
  <c r="AT10552" i="3"/>
  <c r="AW10551" i="3"/>
  <c r="AV10551" i="3"/>
  <c r="AU10551" i="3"/>
  <c r="AT10551" i="3"/>
  <c r="AW10550" i="3"/>
  <c r="AV10550" i="3"/>
  <c r="AU10550" i="3"/>
  <c r="AT10550" i="3"/>
  <c r="AW10549" i="3"/>
  <c r="AV10549" i="3"/>
  <c r="AU10549" i="3"/>
  <c r="AT10549" i="3"/>
  <c r="AW10548" i="3"/>
  <c r="AV10548" i="3"/>
  <c r="AU10548" i="3"/>
  <c r="AT10548" i="3"/>
  <c r="AW10547" i="3"/>
  <c r="AV10547" i="3"/>
  <c r="AU10547" i="3"/>
  <c r="AT10547" i="3"/>
  <c r="AW10546" i="3"/>
  <c r="AV10546" i="3"/>
  <c r="AU10546" i="3"/>
  <c r="AT10546" i="3"/>
  <c r="AW10545" i="3"/>
  <c r="AV10545" i="3"/>
  <c r="AU10545" i="3"/>
  <c r="AT10545" i="3"/>
  <c r="AW10544" i="3"/>
  <c r="AV10544" i="3"/>
  <c r="AU10544" i="3"/>
  <c r="AT10544" i="3"/>
  <c r="AW10543" i="3"/>
  <c r="AV10543" i="3"/>
  <c r="AU10543" i="3"/>
  <c r="AT10543" i="3"/>
  <c r="AW10542" i="3"/>
  <c r="AV10542" i="3"/>
  <c r="AU10542" i="3"/>
  <c r="AT10542" i="3"/>
  <c r="AW10541" i="3"/>
  <c r="AV10541" i="3"/>
  <c r="AU10541" i="3"/>
  <c r="AT10541" i="3"/>
  <c r="AW10540" i="3"/>
  <c r="AV10540" i="3"/>
  <c r="AU10540" i="3"/>
  <c r="AT10540" i="3"/>
  <c r="AW10539" i="3"/>
  <c r="AV10539" i="3"/>
  <c r="AU10539" i="3"/>
  <c r="AT10539" i="3"/>
  <c r="AW10538" i="3"/>
  <c r="AV10538" i="3"/>
  <c r="AU10538" i="3"/>
  <c r="AT10538" i="3"/>
  <c r="AW10537" i="3"/>
  <c r="AV10537" i="3"/>
  <c r="AU10537" i="3"/>
  <c r="AT10537" i="3"/>
  <c r="AW10536" i="3"/>
  <c r="AV10536" i="3"/>
  <c r="AU10536" i="3"/>
  <c r="AT10536" i="3"/>
  <c r="AW10535" i="3"/>
  <c r="AV10535" i="3"/>
  <c r="AU10535" i="3"/>
  <c r="AT10535" i="3"/>
  <c r="AW10534" i="3"/>
  <c r="AV10534" i="3"/>
  <c r="AU10534" i="3"/>
  <c r="AT10534" i="3"/>
  <c r="AW10533" i="3"/>
  <c r="AV10533" i="3"/>
  <c r="AU10533" i="3"/>
  <c r="AT10533" i="3"/>
  <c r="AW10532" i="3"/>
  <c r="AV10532" i="3"/>
  <c r="AU10532" i="3"/>
  <c r="AT10532" i="3"/>
  <c r="AW10531" i="3"/>
  <c r="AV10531" i="3"/>
  <c r="AU10531" i="3"/>
  <c r="AT10531" i="3"/>
  <c r="AW10530" i="3"/>
  <c r="AV10530" i="3"/>
  <c r="AU10530" i="3"/>
  <c r="AT10530" i="3"/>
  <c r="AW10529" i="3"/>
  <c r="AV10529" i="3"/>
  <c r="AU10529" i="3"/>
  <c r="AT10529" i="3"/>
  <c r="AW10528" i="3"/>
  <c r="AV10528" i="3"/>
  <c r="AU10528" i="3"/>
  <c r="AT10528" i="3"/>
  <c r="AW10527" i="3"/>
  <c r="AV10527" i="3"/>
  <c r="AU10527" i="3"/>
  <c r="AT10527" i="3"/>
  <c r="AW10526" i="3"/>
  <c r="AV10526" i="3"/>
  <c r="AU10526" i="3"/>
  <c r="AT10526" i="3"/>
  <c r="AW10525" i="3"/>
  <c r="AV10525" i="3"/>
  <c r="AU10525" i="3"/>
  <c r="AT10525" i="3"/>
  <c r="AW10524" i="3"/>
  <c r="AV10524" i="3"/>
  <c r="AU10524" i="3"/>
  <c r="AT10524" i="3"/>
  <c r="AW10523" i="3"/>
  <c r="AV10523" i="3"/>
  <c r="AU10523" i="3"/>
  <c r="AT10523" i="3"/>
  <c r="AW10522" i="3"/>
  <c r="AV10522" i="3"/>
  <c r="AU10522" i="3"/>
  <c r="AT10522" i="3"/>
  <c r="AW10521" i="3"/>
  <c r="AV10521" i="3"/>
  <c r="AU10521" i="3"/>
  <c r="AT10521" i="3"/>
  <c r="AW10520" i="3"/>
  <c r="AV10520" i="3"/>
  <c r="AU10520" i="3"/>
  <c r="AT10520" i="3"/>
  <c r="AW10519" i="3"/>
  <c r="AV10519" i="3"/>
  <c r="AU10519" i="3"/>
  <c r="AT10519" i="3"/>
  <c r="AW10518" i="3"/>
  <c r="AV10518" i="3"/>
  <c r="AU10518" i="3"/>
  <c r="AT10518" i="3"/>
  <c r="AW10517" i="3"/>
  <c r="AV10517" i="3"/>
  <c r="AU10517" i="3"/>
  <c r="AT10517" i="3"/>
  <c r="AW10516" i="3"/>
  <c r="AV10516" i="3"/>
  <c r="AU10516" i="3"/>
  <c r="AT10516" i="3"/>
  <c r="AW10515" i="3"/>
  <c r="AV10515" i="3"/>
  <c r="AU10515" i="3"/>
  <c r="AT10515" i="3"/>
  <c r="AW10514" i="3"/>
  <c r="AV10514" i="3"/>
  <c r="AU10514" i="3"/>
  <c r="AT10514" i="3"/>
  <c r="AW10513" i="3"/>
  <c r="AV10513" i="3"/>
  <c r="AU10513" i="3"/>
  <c r="AT10513" i="3"/>
  <c r="AW10512" i="3"/>
  <c r="AV10512" i="3"/>
  <c r="AU10512" i="3"/>
  <c r="AT10512" i="3"/>
  <c r="AW10511" i="3"/>
  <c r="AV10511" i="3"/>
  <c r="AU10511" i="3"/>
  <c r="AT10511" i="3"/>
  <c r="AW10510" i="3"/>
  <c r="AV10510" i="3"/>
  <c r="AU10510" i="3"/>
  <c r="AT10510" i="3"/>
  <c r="AW10509" i="3"/>
  <c r="AV10509" i="3"/>
  <c r="AU10509" i="3"/>
  <c r="AT10509" i="3"/>
  <c r="AW10508" i="3"/>
  <c r="AV10508" i="3"/>
  <c r="AU10508" i="3"/>
  <c r="AT10508" i="3"/>
  <c r="AW10507" i="3"/>
  <c r="AV10507" i="3"/>
  <c r="AU10507" i="3"/>
  <c r="AT10507" i="3"/>
  <c r="AW10506" i="3"/>
  <c r="AV10506" i="3"/>
  <c r="AU10506" i="3"/>
  <c r="AT10506" i="3"/>
  <c r="AW10505" i="3"/>
  <c r="AV10505" i="3"/>
  <c r="AU10505" i="3"/>
  <c r="AT10505" i="3"/>
  <c r="AW10504" i="3"/>
  <c r="AV10504" i="3"/>
  <c r="AU10504" i="3"/>
  <c r="AT10504" i="3"/>
  <c r="AW10503" i="3"/>
  <c r="AV10503" i="3"/>
  <c r="AU10503" i="3"/>
  <c r="AT10503" i="3"/>
  <c r="AW10502" i="3"/>
  <c r="AV10502" i="3"/>
  <c r="AU10502" i="3"/>
  <c r="AT10502" i="3"/>
  <c r="AW10501" i="3"/>
  <c r="AV10501" i="3"/>
  <c r="AU10501" i="3"/>
  <c r="AT10501" i="3"/>
  <c r="AW10500" i="3"/>
  <c r="AV10500" i="3"/>
  <c r="AU10500" i="3"/>
  <c r="AT10500" i="3"/>
  <c r="AW10499" i="3"/>
  <c r="AV10499" i="3"/>
  <c r="AU10499" i="3"/>
  <c r="AT10499" i="3"/>
  <c r="AW10498" i="3"/>
  <c r="AV10498" i="3"/>
  <c r="AU10498" i="3"/>
  <c r="AT10498" i="3"/>
  <c r="AW10497" i="3"/>
  <c r="AV10497" i="3"/>
  <c r="AU10497" i="3"/>
  <c r="AT10497" i="3"/>
  <c r="AW10496" i="3"/>
  <c r="AV10496" i="3"/>
  <c r="AU10496" i="3"/>
  <c r="AT10496" i="3"/>
  <c r="AW10495" i="3"/>
  <c r="AV10495" i="3"/>
  <c r="AU10495" i="3"/>
  <c r="AT10495" i="3"/>
  <c r="AW10494" i="3"/>
  <c r="AV10494" i="3"/>
  <c r="AU10494" i="3"/>
  <c r="AT10494" i="3"/>
  <c r="AW10493" i="3"/>
  <c r="AV10493" i="3"/>
  <c r="AU10493" i="3"/>
  <c r="AT10493" i="3"/>
  <c r="AW10492" i="3"/>
  <c r="AV10492" i="3"/>
  <c r="AU10492" i="3"/>
  <c r="AT10492" i="3"/>
  <c r="AW10491" i="3"/>
  <c r="AV10491" i="3"/>
  <c r="AU10491" i="3"/>
  <c r="AT10491" i="3"/>
  <c r="AW10490" i="3"/>
  <c r="AV10490" i="3"/>
  <c r="AU10490" i="3"/>
  <c r="AT10490" i="3"/>
  <c r="AW10489" i="3"/>
  <c r="AV10489" i="3"/>
  <c r="AU10489" i="3"/>
  <c r="AT10489" i="3"/>
  <c r="AW10488" i="3"/>
  <c r="AV10488" i="3"/>
  <c r="AU10488" i="3"/>
  <c r="AT10488" i="3"/>
  <c r="AW10487" i="3"/>
  <c r="AV10487" i="3"/>
  <c r="AU10487" i="3"/>
  <c r="AT10487" i="3"/>
  <c r="AW10486" i="3"/>
  <c r="AV10486" i="3"/>
  <c r="AU10486" i="3"/>
  <c r="AT10486" i="3"/>
  <c r="AW10485" i="3"/>
  <c r="AV10485" i="3"/>
  <c r="AU10485" i="3"/>
  <c r="AT10485" i="3"/>
  <c r="AW10484" i="3"/>
  <c r="AV10484" i="3"/>
  <c r="AU10484" i="3"/>
  <c r="AT10484" i="3"/>
  <c r="AW10483" i="3"/>
  <c r="AV10483" i="3"/>
  <c r="AU10483" i="3"/>
  <c r="AT10483" i="3"/>
  <c r="AW10482" i="3"/>
  <c r="AV10482" i="3"/>
  <c r="AU10482" i="3"/>
  <c r="AT10482" i="3"/>
  <c r="AW10481" i="3"/>
  <c r="AV10481" i="3"/>
  <c r="AU10481" i="3"/>
  <c r="AT10481" i="3"/>
  <c r="AW10480" i="3"/>
  <c r="AV10480" i="3"/>
  <c r="AU10480" i="3"/>
  <c r="AT10480" i="3"/>
  <c r="AW10479" i="3"/>
  <c r="AV10479" i="3"/>
  <c r="AU10479" i="3"/>
  <c r="AT10479" i="3"/>
  <c r="AW10478" i="3"/>
  <c r="AV10478" i="3"/>
  <c r="AU10478" i="3"/>
  <c r="AT10478" i="3"/>
  <c r="AW10477" i="3"/>
  <c r="AV10477" i="3"/>
  <c r="AU10477" i="3"/>
  <c r="AT10477" i="3"/>
  <c r="AW10476" i="3"/>
  <c r="AV10476" i="3"/>
  <c r="AU10476" i="3"/>
  <c r="AT10476" i="3"/>
  <c r="AW10475" i="3"/>
  <c r="AV10475" i="3"/>
  <c r="AU10475" i="3"/>
  <c r="AT10475" i="3"/>
  <c r="AW10474" i="3"/>
  <c r="AV10474" i="3"/>
  <c r="AU10474" i="3"/>
  <c r="AT10474" i="3"/>
  <c r="AW10473" i="3"/>
  <c r="AV10473" i="3"/>
  <c r="AU10473" i="3"/>
  <c r="AT10473" i="3"/>
  <c r="AW10472" i="3"/>
  <c r="AV10472" i="3"/>
  <c r="AU10472" i="3"/>
  <c r="AT10472" i="3"/>
  <c r="AW10471" i="3"/>
  <c r="AV10471" i="3"/>
  <c r="AU10471" i="3"/>
  <c r="AT10471" i="3"/>
  <c r="AW10470" i="3"/>
  <c r="AV10470" i="3"/>
  <c r="AU10470" i="3"/>
  <c r="AT10470" i="3"/>
  <c r="AW10469" i="3"/>
  <c r="AV10469" i="3"/>
  <c r="AU10469" i="3"/>
  <c r="AT10469" i="3"/>
  <c r="AW10468" i="3"/>
  <c r="AV10468" i="3"/>
  <c r="AU10468" i="3"/>
  <c r="AT10468" i="3"/>
  <c r="AW10467" i="3"/>
  <c r="AV10467" i="3"/>
  <c r="AU10467" i="3"/>
  <c r="AT10467" i="3"/>
  <c r="AW10466" i="3"/>
  <c r="AV10466" i="3"/>
  <c r="AU10466" i="3"/>
  <c r="AT10466" i="3"/>
  <c r="AW10465" i="3"/>
  <c r="AV10465" i="3"/>
  <c r="AU10465" i="3"/>
  <c r="AT10465" i="3"/>
  <c r="AW10464" i="3"/>
  <c r="AV10464" i="3"/>
  <c r="AU10464" i="3"/>
  <c r="AT10464" i="3"/>
  <c r="AW10463" i="3"/>
  <c r="AV10463" i="3"/>
  <c r="AU10463" i="3"/>
  <c r="AT10463" i="3"/>
  <c r="AW10462" i="3"/>
  <c r="AV10462" i="3"/>
  <c r="AU10462" i="3"/>
  <c r="AT10462" i="3"/>
  <c r="AW10461" i="3"/>
  <c r="AV10461" i="3"/>
  <c r="AU10461" i="3"/>
  <c r="AT10461" i="3"/>
  <c r="AW10460" i="3"/>
  <c r="AV10460" i="3"/>
  <c r="AU10460" i="3"/>
  <c r="AT10460" i="3"/>
  <c r="AW10459" i="3"/>
  <c r="AV10459" i="3"/>
  <c r="AU10459" i="3"/>
  <c r="AT10459" i="3"/>
  <c r="AW10458" i="3"/>
  <c r="AV10458" i="3"/>
  <c r="AU10458" i="3"/>
  <c r="AT10458" i="3"/>
  <c r="AW10457" i="3"/>
  <c r="AV10457" i="3"/>
  <c r="AU10457" i="3"/>
  <c r="AT10457" i="3"/>
  <c r="AW10456" i="3"/>
  <c r="AV10456" i="3"/>
  <c r="AU10456" i="3"/>
  <c r="AT10456" i="3"/>
  <c r="AW10455" i="3"/>
  <c r="AV10455" i="3"/>
  <c r="AU10455" i="3"/>
  <c r="AT10455" i="3"/>
  <c r="AW10454" i="3"/>
  <c r="AV10454" i="3"/>
  <c r="AU10454" i="3"/>
  <c r="AT10454" i="3"/>
  <c r="AW10453" i="3"/>
  <c r="AV10453" i="3"/>
  <c r="AU10453" i="3"/>
  <c r="AT10453" i="3"/>
  <c r="AW10452" i="3"/>
  <c r="AV10452" i="3"/>
  <c r="AU10452" i="3"/>
  <c r="AT10452" i="3"/>
  <c r="AW10451" i="3"/>
  <c r="AV10451" i="3"/>
  <c r="AU10451" i="3"/>
  <c r="AT10451" i="3"/>
  <c r="AW10450" i="3"/>
  <c r="AV10450" i="3"/>
  <c r="AU10450" i="3"/>
  <c r="AT10450" i="3"/>
  <c r="AW10449" i="3"/>
  <c r="AV10449" i="3"/>
  <c r="AU10449" i="3"/>
  <c r="AT10449" i="3"/>
  <c r="AW10448" i="3"/>
  <c r="AV10448" i="3"/>
  <c r="AU10448" i="3"/>
  <c r="AT10448" i="3"/>
  <c r="AW10447" i="3"/>
  <c r="AV10447" i="3"/>
  <c r="AU10447" i="3"/>
  <c r="AT10447" i="3"/>
  <c r="AW10446" i="3"/>
  <c r="AV10446" i="3"/>
  <c r="AU10446" i="3"/>
  <c r="AT10446" i="3"/>
  <c r="AW10445" i="3"/>
  <c r="AV10445" i="3"/>
  <c r="AU10445" i="3"/>
  <c r="AT10445" i="3"/>
  <c r="AW10444" i="3"/>
  <c r="AV10444" i="3"/>
  <c r="AU10444" i="3"/>
  <c r="AT10444" i="3"/>
  <c r="AW10443" i="3"/>
  <c r="AV10443" i="3"/>
  <c r="AU10443" i="3"/>
  <c r="AT10443" i="3"/>
  <c r="AW10442" i="3"/>
  <c r="AV10442" i="3"/>
  <c r="AU10442" i="3"/>
  <c r="AT10442" i="3"/>
  <c r="AW10441" i="3"/>
  <c r="AV10441" i="3"/>
  <c r="AU10441" i="3"/>
  <c r="AT10441" i="3"/>
  <c r="AW10440" i="3"/>
  <c r="AV10440" i="3"/>
  <c r="AU10440" i="3"/>
  <c r="AT10440" i="3"/>
  <c r="AW10439" i="3"/>
  <c r="AV10439" i="3"/>
  <c r="AU10439" i="3"/>
  <c r="AT10439" i="3"/>
  <c r="AW10438" i="3"/>
  <c r="AV10438" i="3"/>
  <c r="AU10438" i="3"/>
  <c r="AT10438" i="3"/>
  <c r="AW10437" i="3"/>
  <c r="AV10437" i="3"/>
  <c r="AU10437" i="3"/>
  <c r="AT10437" i="3"/>
  <c r="AW10436" i="3"/>
  <c r="AV10436" i="3"/>
  <c r="AU10436" i="3"/>
  <c r="AT10436" i="3"/>
  <c r="AW10435" i="3"/>
  <c r="AV10435" i="3"/>
  <c r="AU10435" i="3"/>
  <c r="AT10435" i="3"/>
  <c r="AW10434" i="3"/>
  <c r="AV10434" i="3"/>
  <c r="AU10434" i="3"/>
  <c r="AT10434" i="3"/>
  <c r="AW10433" i="3"/>
  <c r="AV10433" i="3"/>
  <c r="AU10433" i="3"/>
  <c r="AT10433" i="3"/>
  <c r="AW10432" i="3"/>
  <c r="AV10432" i="3"/>
  <c r="AU10432" i="3"/>
  <c r="AT10432" i="3"/>
  <c r="AW10431" i="3"/>
  <c r="AV10431" i="3"/>
  <c r="AU10431" i="3"/>
  <c r="AT10431" i="3"/>
  <c r="AW10430" i="3"/>
  <c r="AV10430" i="3"/>
  <c r="AU10430" i="3"/>
  <c r="AT10430" i="3"/>
  <c r="AW10429" i="3"/>
  <c r="AV10429" i="3"/>
  <c r="AU10429" i="3"/>
  <c r="AT10429" i="3"/>
  <c r="AW10428" i="3"/>
  <c r="AV10428" i="3"/>
  <c r="AU10428" i="3"/>
  <c r="AT10428" i="3"/>
  <c r="AW10427" i="3"/>
  <c r="AV10427" i="3"/>
  <c r="AU10427" i="3"/>
  <c r="AT10427" i="3"/>
  <c r="AW10426" i="3"/>
  <c r="AV10426" i="3"/>
  <c r="AU10426" i="3"/>
  <c r="AT10426" i="3"/>
  <c r="AW10425" i="3"/>
  <c r="AV10425" i="3"/>
  <c r="AU10425" i="3"/>
  <c r="AT10425" i="3"/>
  <c r="AW10424" i="3"/>
  <c r="AV10424" i="3"/>
  <c r="AU10424" i="3"/>
  <c r="AT10424" i="3"/>
  <c r="AW10423" i="3"/>
  <c r="AV10423" i="3"/>
  <c r="AU10423" i="3"/>
  <c r="AT10423" i="3"/>
  <c r="AW10422" i="3"/>
  <c r="AV10422" i="3"/>
  <c r="AU10422" i="3"/>
  <c r="AT10422" i="3"/>
  <c r="AW10421" i="3"/>
  <c r="AV10421" i="3"/>
  <c r="AU10421" i="3"/>
  <c r="AT10421" i="3"/>
  <c r="AW10420" i="3"/>
  <c r="AV10420" i="3"/>
  <c r="AU10420" i="3"/>
  <c r="AT10420" i="3"/>
  <c r="AW10419" i="3"/>
  <c r="AV10419" i="3"/>
  <c r="AU10419" i="3"/>
  <c r="AT10419" i="3"/>
  <c r="AW10418" i="3"/>
  <c r="AV10418" i="3"/>
  <c r="AU10418" i="3"/>
  <c r="AT10418" i="3"/>
  <c r="AW10417" i="3"/>
  <c r="AV10417" i="3"/>
  <c r="AU10417" i="3"/>
  <c r="AT10417" i="3"/>
  <c r="AW10416" i="3"/>
  <c r="AV10416" i="3"/>
  <c r="AU10416" i="3"/>
  <c r="AT10416" i="3"/>
  <c r="AW10415" i="3"/>
  <c r="AV10415" i="3"/>
  <c r="AU10415" i="3"/>
  <c r="AT10415" i="3"/>
  <c r="AW10414" i="3"/>
  <c r="AV10414" i="3"/>
  <c r="AU10414" i="3"/>
  <c r="AT10414" i="3"/>
  <c r="AW10413" i="3"/>
  <c r="AV10413" i="3"/>
  <c r="AU10413" i="3"/>
  <c r="AT10413" i="3"/>
  <c r="AW10412" i="3"/>
  <c r="AV10412" i="3"/>
  <c r="AU10412" i="3"/>
  <c r="AT10412" i="3"/>
  <c r="AW10411" i="3"/>
  <c r="AV10411" i="3"/>
  <c r="AU10411" i="3"/>
  <c r="AT10411" i="3"/>
  <c r="AW10410" i="3"/>
  <c r="AV10410" i="3"/>
  <c r="AU10410" i="3"/>
  <c r="AT10410" i="3"/>
  <c r="AW10409" i="3"/>
  <c r="AV10409" i="3"/>
  <c r="AU10409" i="3"/>
  <c r="AT10409" i="3"/>
  <c r="AW10408" i="3"/>
  <c r="AV10408" i="3"/>
  <c r="AU10408" i="3"/>
  <c r="AT10408" i="3"/>
  <c r="AW10407" i="3"/>
  <c r="AV10407" i="3"/>
  <c r="AU10407" i="3"/>
  <c r="AT10407" i="3"/>
  <c r="AW10406" i="3"/>
  <c r="AV10406" i="3"/>
  <c r="AU10406" i="3"/>
  <c r="AT10406" i="3"/>
  <c r="AW10405" i="3"/>
  <c r="AV10405" i="3"/>
  <c r="AU10405" i="3"/>
  <c r="AT10405" i="3"/>
  <c r="AW10404" i="3"/>
  <c r="AV10404" i="3"/>
  <c r="AU10404" i="3"/>
  <c r="AT10404" i="3"/>
  <c r="AW10403" i="3"/>
  <c r="AV10403" i="3"/>
  <c r="AU10403" i="3"/>
  <c r="AT10403" i="3"/>
  <c r="AW10402" i="3"/>
  <c r="AV10402" i="3"/>
  <c r="AU10402" i="3"/>
  <c r="AT10402" i="3"/>
  <c r="AW10401" i="3"/>
  <c r="AV10401" i="3"/>
  <c r="AU10401" i="3"/>
  <c r="AT10401" i="3"/>
  <c r="AW10400" i="3"/>
  <c r="AV10400" i="3"/>
  <c r="AU10400" i="3"/>
  <c r="AT10400" i="3"/>
  <c r="AW10399" i="3"/>
  <c r="AV10399" i="3"/>
  <c r="AU10399" i="3"/>
  <c r="AT10399" i="3"/>
  <c r="AW10398" i="3"/>
  <c r="AV10398" i="3"/>
  <c r="AU10398" i="3"/>
  <c r="AT10398" i="3"/>
  <c r="AW10397" i="3"/>
  <c r="AV10397" i="3"/>
  <c r="AU10397" i="3"/>
  <c r="AT10397" i="3"/>
  <c r="AW10396" i="3"/>
  <c r="AV10396" i="3"/>
  <c r="AU10396" i="3"/>
  <c r="AT10396" i="3"/>
  <c r="AW10395" i="3"/>
  <c r="AV10395" i="3"/>
  <c r="AU10395" i="3"/>
  <c r="AT10395" i="3"/>
  <c r="AW10394" i="3"/>
  <c r="AV10394" i="3"/>
  <c r="AU10394" i="3"/>
  <c r="AT10394" i="3"/>
  <c r="AW10393" i="3"/>
  <c r="AV10393" i="3"/>
  <c r="AU10393" i="3"/>
  <c r="AT10393" i="3"/>
  <c r="AW10392" i="3"/>
  <c r="AV10392" i="3"/>
  <c r="AU10392" i="3"/>
  <c r="AT10392" i="3"/>
  <c r="AW10391" i="3"/>
  <c r="AV10391" i="3"/>
  <c r="AU10391" i="3"/>
  <c r="AT10391" i="3"/>
  <c r="AW10390" i="3"/>
  <c r="AV10390" i="3"/>
  <c r="AU10390" i="3"/>
  <c r="AT10390" i="3"/>
  <c r="AW10389" i="3"/>
  <c r="AV10389" i="3"/>
  <c r="AU10389" i="3"/>
  <c r="AT10389" i="3"/>
  <c r="AW10388" i="3"/>
  <c r="AV10388" i="3"/>
  <c r="AU10388" i="3"/>
  <c r="AT10388" i="3"/>
  <c r="AW10387" i="3"/>
  <c r="AV10387" i="3"/>
  <c r="AU10387" i="3"/>
  <c r="AT10387" i="3"/>
  <c r="AW10386" i="3"/>
  <c r="AV10386" i="3"/>
  <c r="AU10386" i="3"/>
  <c r="AT10386" i="3"/>
  <c r="AW10385" i="3"/>
  <c r="AV10385" i="3"/>
  <c r="AU10385" i="3"/>
  <c r="AT10385" i="3"/>
  <c r="AW10384" i="3"/>
  <c r="AV10384" i="3"/>
  <c r="AU10384" i="3"/>
  <c r="AT10384" i="3"/>
  <c r="AW10383" i="3"/>
  <c r="AV10383" i="3"/>
  <c r="AU10383" i="3"/>
  <c r="AT10383" i="3"/>
  <c r="AW10382" i="3"/>
  <c r="AV10382" i="3"/>
  <c r="AU10382" i="3"/>
  <c r="AT10382" i="3"/>
  <c r="AW10381" i="3"/>
  <c r="AV10381" i="3"/>
  <c r="AU10381" i="3"/>
  <c r="AT10381" i="3"/>
  <c r="AW10380" i="3"/>
  <c r="AV10380" i="3"/>
  <c r="AU10380" i="3"/>
  <c r="AT10380" i="3"/>
  <c r="AW10379" i="3"/>
  <c r="AV10379" i="3"/>
  <c r="AU10379" i="3"/>
  <c r="AT10379" i="3"/>
  <c r="AW10378" i="3"/>
  <c r="AV10378" i="3"/>
  <c r="AU10378" i="3"/>
  <c r="AT10378" i="3"/>
  <c r="AW10377" i="3"/>
  <c r="AV10377" i="3"/>
  <c r="AU10377" i="3"/>
  <c r="AT10377" i="3"/>
  <c r="AW10376" i="3"/>
  <c r="AV10376" i="3"/>
  <c r="AU10376" i="3"/>
  <c r="AT10376" i="3"/>
  <c r="AW10375" i="3"/>
  <c r="AV10375" i="3"/>
  <c r="AU10375" i="3"/>
  <c r="AT10375" i="3"/>
  <c r="AW10374" i="3"/>
  <c r="AV10374" i="3"/>
  <c r="AU10374" i="3"/>
  <c r="AT10374" i="3"/>
  <c r="AW10373" i="3"/>
  <c r="AV10373" i="3"/>
  <c r="AU10373" i="3"/>
  <c r="AT10373" i="3"/>
  <c r="AW10372" i="3"/>
  <c r="AV10372" i="3"/>
  <c r="AU10372" i="3"/>
  <c r="AT10372" i="3"/>
  <c r="AW10371" i="3"/>
  <c r="AV10371" i="3"/>
  <c r="AU10371" i="3"/>
  <c r="AT10371" i="3"/>
  <c r="AW10370" i="3"/>
  <c r="AV10370" i="3"/>
  <c r="AU10370" i="3"/>
  <c r="AT10370" i="3"/>
  <c r="AW10369" i="3"/>
  <c r="AV10369" i="3"/>
  <c r="AU10369" i="3"/>
  <c r="AT10369" i="3"/>
  <c r="AW10368" i="3"/>
  <c r="AV10368" i="3"/>
  <c r="AU10368" i="3"/>
  <c r="AT10368" i="3"/>
  <c r="AW10367" i="3"/>
  <c r="AV10367" i="3"/>
  <c r="AU10367" i="3"/>
  <c r="AT10367" i="3"/>
  <c r="AW10366" i="3"/>
  <c r="AV10366" i="3"/>
  <c r="AU10366" i="3"/>
  <c r="AT10366" i="3"/>
  <c r="AW10365" i="3"/>
  <c r="AV10365" i="3"/>
  <c r="AU10365" i="3"/>
  <c r="AT10365" i="3"/>
  <c r="AW10364" i="3"/>
  <c r="AV10364" i="3"/>
  <c r="AU10364" i="3"/>
  <c r="AT10364" i="3"/>
  <c r="AW10363" i="3"/>
  <c r="AV10363" i="3"/>
  <c r="AU10363" i="3"/>
  <c r="AT10363" i="3"/>
  <c r="AW10362" i="3"/>
  <c r="AV10362" i="3"/>
  <c r="AU10362" i="3"/>
  <c r="AT10362" i="3"/>
  <c r="AW10361" i="3"/>
  <c r="AV10361" i="3"/>
  <c r="AU10361" i="3"/>
  <c r="AT10361" i="3"/>
  <c r="AW10360" i="3"/>
  <c r="AV10360" i="3"/>
  <c r="AU10360" i="3"/>
  <c r="AT10360" i="3"/>
  <c r="AW10359" i="3"/>
  <c r="AV10359" i="3"/>
  <c r="AU10359" i="3"/>
  <c r="AT10359" i="3"/>
  <c r="AW10358" i="3"/>
  <c r="AV10358" i="3"/>
  <c r="AU10358" i="3"/>
  <c r="AT10358" i="3"/>
  <c r="AW10357" i="3"/>
  <c r="AV10357" i="3"/>
  <c r="AU10357" i="3"/>
  <c r="AT10357" i="3"/>
  <c r="AW10356" i="3"/>
  <c r="AV10356" i="3"/>
  <c r="AU10356" i="3"/>
  <c r="AT10356" i="3"/>
  <c r="AW10355" i="3"/>
  <c r="AV10355" i="3"/>
  <c r="AU10355" i="3"/>
  <c r="AT10355" i="3"/>
  <c r="AW10354" i="3"/>
  <c r="AV10354" i="3"/>
  <c r="AU10354" i="3"/>
  <c r="AT10354" i="3"/>
  <c r="AW10353" i="3"/>
  <c r="AV10353" i="3"/>
  <c r="AU10353" i="3"/>
  <c r="AT10353" i="3"/>
  <c r="AW10352" i="3"/>
  <c r="AV10352" i="3"/>
  <c r="AU10352" i="3"/>
  <c r="AT10352" i="3"/>
  <c r="AW10351" i="3"/>
  <c r="AV10351" i="3"/>
  <c r="AU10351" i="3"/>
  <c r="AT10351" i="3"/>
  <c r="AW10350" i="3"/>
  <c r="AV10350" i="3"/>
  <c r="AU10350" i="3"/>
  <c r="AT10350" i="3"/>
  <c r="AW10349" i="3"/>
  <c r="AV10349" i="3"/>
  <c r="AU10349" i="3"/>
  <c r="AT10349" i="3"/>
  <c r="AW10348" i="3"/>
  <c r="AV10348" i="3"/>
  <c r="AU10348" i="3"/>
  <c r="AT10348" i="3"/>
  <c r="AW10347" i="3"/>
  <c r="AV10347" i="3"/>
  <c r="AU10347" i="3"/>
  <c r="AT10347" i="3"/>
  <c r="AW10346" i="3"/>
  <c r="AV10346" i="3"/>
  <c r="AU10346" i="3"/>
  <c r="AT10346" i="3"/>
  <c r="AW10345" i="3"/>
  <c r="AV10345" i="3"/>
  <c r="AU10345" i="3"/>
  <c r="AT10345" i="3"/>
  <c r="AW10344" i="3"/>
  <c r="AV10344" i="3"/>
  <c r="AU10344" i="3"/>
  <c r="AT10344" i="3"/>
  <c r="AW10343" i="3"/>
  <c r="AV10343" i="3"/>
  <c r="AU10343" i="3"/>
  <c r="AT10343" i="3"/>
  <c r="AW10342" i="3"/>
  <c r="AV10342" i="3"/>
  <c r="AU10342" i="3"/>
  <c r="AT10342" i="3"/>
  <c r="AW10341" i="3"/>
  <c r="AV10341" i="3"/>
  <c r="AU10341" i="3"/>
  <c r="AT10341" i="3"/>
  <c r="AW10340" i="3"/>
  <c r="AV10340" i="3"/>
  <c r="AU10340" i="3"/>
  <c r="AT10340" i="3"/>
  <c r="AW10339" i="3"/>
  <c r="AV10339" i="3"/>
  <c r="AU10339" i="3"/>
  <c r="AT10339" i="3"/>
  <c r="AW10338" i="3"/>
  <c r="AV10338" i="3"/>
  <c r="AU10338" i="3"/>
  <c r="AT10338" i="3"/>
  <c r="AW10337" i="3"/>
  <c r="AV10337" i="3"/>
  <c r="AU10337" i="3"/>
  <c r="AT10337" i="3"/>
  <c r="AW10336" i="3"/>
  <c r="AV10336" i="3"/>
  <c r="AU10336" i="3"/>
  <c r="AT10336" i="3"/>
  <c r="AW10335" i="3"/>
  <c r="AV10335" i="3"/>
  <c r="AU10335" i="3"/>
  <c r="AT10335" i="3"/>
  <c r="AW10334" i="3"/>
  <c r="AV10334" i="3"/>
  <c r="AU10334" i="3"/>
  <c r="AT10334" i="3"/>
  <c r="AW10333" i="3"/>
  <c r="AV10333" i="3"/>
  <c r="AU10333" i="3"/>
  <c r="AT10333" i="3"/>
  <c r="AW10332" i="3"/>
  <c r="AV10332" i="3"/>
  <c r="AU10332" i="3"/>
  <c r="AT10332" i="3"/>
  <c r="AW10331" i="3"/>
  <c r="AV10331" i="3"/>
  <c r="AU10331" i="3"/>
  <c r="AT10331" i="3"/>
  <c r="AW10330" i="3"/>
  <c r="AV10330" i="3"/>
  <c r="AU10330" i="3"/>
  <c r="AT10330" i="3"/>
  <c r="AW10329" i="3"/>
  <c r="AV10329" i="3"/>
  <c r="AU10329" i="3"/>
  <c r="AT10329" i="3"/>
  <c r="AW10328" i="3"/>
  <c r="AV10328" i="3"/>
  <c r="AU10328" i="3"/>
  <c r="AT10328" i="3"/>
  <c r="AW10327" i="3"/>
  <c r="AV10327" i="3"/>
  <c r="AU10327" i="3"/>
  <c r="AT10327" i="3"/>
  <c r="AW10326" i="3"/>
  <c r="AV10326" i="3"/>
  <c r="AU10326" i="3"/>
  <c r="AT10326" i="3"/>
  <c r="AW10325" i="3"/>
  <c r="AV10325" i="3"/>
  <c r="AU10325" i="3"/>
  <c r="AT10325" i="3"/>
  <c r="AW10324" i="3"/>
  <c r="AV10324" i="3"/>
  <c r="AU10324" i="3"/>
  <c r="AT10324" i="3"/>
  <c r="AW10323" i="3"/>
  <c r="AV10323" i="3"/>
  <c r="AU10323" i="3"/>
  <c r="AT10323" i="3"/>
  <c r="AW10322" i="3"/>
  <c r="AV10322" i="3"/>
  <c r="AU10322" i="3"/>
  <c r="AT10322" i="3"/>
  <c r="AW10321" i="3"/>
  <c r="AV10321" i="3"/>
  <c r="AU10321" i="3"/>
  <c r="AT10321" i="3"/>
  <c r="AW10320" i="3"/>
  <c r="AV10320" i="3"/>
  <c r="AU10320" i="3"/>
  <c r="AT10320" i="3"/>
  <c r="AW10319" i="3"/>
  <c r="AV10319" i="3"/>
  <c r="AU10319" i="3"/>
  <c r="AT10319" i="3"/>
  <c r="AW10318" i="3"/>
  <c r="AV10318" i="3"/>
  <c r="AU10318" i="3"/>
  <c r="AT10318" i="3"/>
  <c r="AW10317" i="3"/>
  <c r="AV10317" i="3"/>
  <c r="AU10317" i="3"/>
  <c r="AT10317" i="3"/>
  <c r="AW10316" i="3"/>
  <c r="AV10316" i="3"/>
  <c r="AU10316" i="3"/>
  <c r="AT10316" i="3"/>
  <c r="AW10315" i="3"/>
  <c r="AV10315" i="3"/>
  <c r="AU10315" i="3"/>
  <c r="AT10315" i="3"/>
  <c r="AW10314" i="3"/>
  <c r="AV10314" i="3"/>
  <c r="AU10314" i="3"/>
  <c r="AT10314" i="3"/>
  <c r="AW10313" i="3"/>
  <c r="AV10313" i="3"/>
  <c r="AU10313" i="3"/>
  <c r="AT10313" i="3"/>
  <c r="AW10312" i="3"/>
  <c r="AV10312" i="3"/>
  <c r="AU10312" i="3"/>
  <c r="AT10312" i="3"/>
  <c r="AW10311" i="3"/>
  <c r="AV10311" i="3"/>
  <c r="AU10311" i="3"/>
  <c r="AT10311" i="3"/>
  <c r="AW10310" i="3"/>
  <c r="AV10310" i="3"/>
  <c r="AU10310" i="3"/>
  <c r="AT10310" i="3"/>
  <c r="AW10309" i="3"/>
  <c r="AV10309" i="3"/>
  <c r="AU10309" i="3"/>
  <c r="AT10309" i="3"/>
  <c r="AW10308" i="3"/>
  <c r="AV10308" i="3"/>
  <c r="AU10308" i="3"/>
  <c r="AT10308" i="3"/>
  <c r="AW10307" i="3"/>
  <c r="AV10307" i="3"/>
  <c r="AU10307" i="3"/>
  <c r="AT10307" i="3"/>
  <c r="AW10306" i="3"/>
  <c r="AV10306" i="3"/>
  <c r="AU10306" i="3"/>
  <c r="AT10306" i="3"/>
  <c r="AW10305" i="3"/>
  <c r="AV10305" i="3"/>
  <c r="AU10305" i="3"/>
  <c r="AT10305" i="3"/>
  <c r="AW10304" i="3"/>
  <c r="AV10304" i="3"/>
  <c r="AU10304" i="3"/>
  <c r="AT10304" i="3"/>
  <c r="AW10303" i="3"/>
  <c r="AV10303" i="3"/>
  <c r="AU10303" i="3"/>
  <c r="AT10303" i="3"/>
  <c r="AW10302" i="3"/>
  <c r="AV10302" i="3"/>
  <c r="AU10302" i="3"/>
  <c r="AT10302" i="3"/>
  <c r="AW10301" i="3"/>
  <c r="AV10301" i="3"/>
  <c r="AU10301" i="3"/>
  <c r="AT10301" i="3"/>
  <c r="AW10300" i="3"/>
  <c r="AV10300" i="3"/>
  <c r="AU10300" i="3"/>
  <c r="AT10300" i="3"/>
  <c r="AW10299" i="3"/>
  <c r="AV10299" i="3"/>
  <c r="AU10299" i="3"/>
  <c r="AT10299" i="3"/>
  <c r="AW10298" i="3"/>
  <c r="AV10298" i="3"/>
  <c r="AU10298" i="3"/>
  <c r="AT10298" i="3"/>
  <c r="AW10297" i="3"/>
  <c r="AV10297" i="3"/>
  <c r="AU10297" i="3"/>
  <c r="AT10297" i="3"/>
  <c r="AW10296" i="3"/>
  <c r="AV10296" i="3"/>
  <c r="AU10296" i="3"/>
  <c r="AT10296" i="3"/>
  <c r="AW10295" i="3"/>
  <c r="AV10295" i="3"/>
  <c r="AU10295" i="3"/>
  <c r="AT10295" i="3"/>
  <c r="AW10294" i="3"/>
  <c r="AV10294" i="3"/>
  <c r="AU10294" i="3"/>
  <c r="AT10294" i="3"/>
  <c r="AW10293" i="3"/>
  <c r="AV10293" i="3"/>
  <c r="AU10293" i="3"/>
  <c r="AT10293" i="3"/>
  <c r="AW10292" i="3"/>
  <c r="AV10292" i="3"/>
  <c r="AU10292" i="3"/>
  <c r="AT10292" i="3"/>
  <c r="AW10291" i="3"/>
  <c r="AV10291" i="3"/>
  <c r="AU10291" i="3"/>
  <c r="AT10291" i="3"/>
  <c r="AW10290" i="3"/>
  <c r="AV10290" i="3"/>
  <c r="AU10290" i="3"/>
  <c r="AT10290" i="3"/>
  <c r="AW10289" i="3"/>
  <c r="AV10289" i="3"/>
  <c r="AU10289" i="3"/>
  <c r="AT10289" i="3"/>
  <c r="AW10288" i="3"/>
  <c r="AV10288" i="3"/>
  <c r="AU10288" i="3"/>
  <c r="AT10288" i="3"/>
  <c r="AW10287" i="3"/>
  <c r="AV10287" i="3"/>
  <c r="AU10287" i="3"/>
  <c r="AT10287" i="3"/>
  <c r="AW10286" i="3"/>
  <c r="AV10286" i="3"/>
  <c r="AU10286" i="3"/>
  <c r="AT10286" i="3"/>
  <c r="AW10285" i="3"/>
  <c r="AV10285" i="3"/>
  <c r="AU10285" i="3"/>
  <c r="AT10285" i="3"/>
  <c r="AW10284" i="3"/>
  <c r="AV10284" i="3"/>
  <c r="AU10284" i="3"/>
  <c r="AT10284" i="3"/>
  <c r="AW10283" i="3"/>
  <c r="AV10283" i="3"/>
  <c r="AU10283" i="3"/>
  <c r="AT10283" i="3"/>
  <c r="AW10282" i="3"/>
  <c r="AV10282" i="3"/>
  <c r="AU10282" i="3"/>
  <c r="AT10282" i="3"/>
  <c r="AW10281" i="3"/>
  <c r="AV10281" i="3"/>
  <c r="AU10281" i="3"/>
  <c r="AT10281" i="3"/>
  <c r="AW10280" i="3"/>
  <c r="AV10280" i="3"/>
  <c r="AU10280" i="3"/>
  <c r="AT10280" i="3"/>
  <c r="AW10279" i="3"/>
  <c r="AV10279" i="3"/>
  <c r="AU10279" i="3"/>
  <c r="AT10279" i="3"/>
  <c r="AW10278" i="3"/>
  <c r="AV10278" i="3"/>
  <c r="AU10278" i="3"/>
  <c r="AT10278" i="3"/>
  <c r="AW10277" i="3"/>
  <c r="AV10277" i="3"/>
  <c r="AU10277" i="3"/>
  <c r="AT10277" i="3"/>
  <c r="AW10276" i="3"/>
  <c r="AV10276" i="3"/>
  <c r="AU10276" i="3"/>
  <c r="AT10276" i="3"/>
  <c r="AW10275" i="3"/>
  <c r="AV10275" i="3"/>
  <c r="AU10275" i="3"/>
  <c r="AT10275" i="3"/>
  <c r="AW10274" i="3"/>
  <c r="AV10274" i="3"/>
  <c r="AU10274" i="3"/>
  <c r="AT10274" i="3"/>
  <c r="AW10273" i="3"/>
  <c r="AV10273" i="3"/>
  <c r="AU10273" i="3"/>
  <c r="AT10273" i="3"/>
  <c r="AW10272" i="3"/>
  <c r="AV10272" i="3"/>
  <c r="AU10272" i="3"/>
  <c r="AT10272" i="3"/>
  <c r="AW10271" i="3"/>
  <c r="AV10271" i="3"/>
  <c r="AU10271" i="3"/>
  <c r="AT10271" i="3"/>
  <c r="AW10270" i="3"/>
  <c r="AV10270" i="3"/>
  <c r="AU10270" i="3"/>
  <c r="AT10270" i="3"/>
  <c r="AW10269" i="3"/>
  <c r="AV10269" i="3"/>
  <c r="AU10269" i="3"/>
  <c r="AT10269" i="3"/>
  <c r="AW10268" i="3"/>
  <c r="AV10268" i="3"/>
  <c r="AU10268" i="3"/>
  <c r="AT10268" i="3"/>
  <c r="AW10267" i="3"/>
  <c r="AV10267" i="3"/>
  <c r="AU10267" i="3"/>
  <c r="AT10267" i="3"/>
  <c r="AW10266" i="3"/>
  <c r="AV10266" i="3"/>
  <c r="AU10266" i="3"/>
  <c r="AT10266" i="3"/>
  <c r="AW10265" i="3"/>
  <c r="AV10265" i="3"/>
  <c r="AU10265" i="3"/>
  <c r="AT10265" i="3"/>
  <c r="AW10264" i="3"/>
  <c r="AV10264" i="3"/>
  <c r="AU10264" i="3"/>
  <c r="AT10264" i="3"/>
  <c r="AW10263" i="3"/>
  <c r="AV10263" i="3"/>
  <c r="AU10263" i="3"/>
  <c r="AT10263" i="3"/>
  <c r="AW10262" i="3"/>
  <c r="AV10262" i="3"/>
  <c r="AU10262" i="3"/>
  <c r="AT10262" i="3"/>
  <c r="AW10261" i="3"/>
  <c r="AV10261" i="3"/>
  <c r="AU10261" i="3"/>
  <c r="AT10261" i="3"/>
  <c r="AW10260" i="3"/>
  <c r="AV10260" i="3"/>
  <c r="AU10260" i="3"/>
  <c r="AT10260" i="3"/>
  <c r="AW10259" i="3"/>
  <c r="AV10259" i="3"/>
  <c r="AU10259" i="3"/>
  <c r="AT10259" i="3"/>
  <c r="AW10258" i="3"/>
  <c r="AV10258" i="3"/>
  <c r="AU10258" i="3"/>
  <c r="AT10258" i="3"/>
  <c r="AW10257" i="3"/>
  <c r="AV10257" i="3"/>
  <c r="AU10257" i="3"/>
  <c r="AT10257" i="3"/>
  <c r="AW10256" i="3"/>
  <c r="AV10256" i="3"/>
  <c r="AU10256" i="3"/>
  <c r="AT10256" i="3"/>
  <c r="AW10255" i="3"/>
  <c r="AV10255" i="3"/>
  <c r="AU10255" i="3"/>
  <c r="AT10255" i="3"/>
  <c r="AW10254" i="3"/>
  <c r="AV10254" i="3"/>
  <c r="AU10254" i="3"/>
  <c r="AT10254" i="3"/>
  <c r="AW10253" i="3"/>
  <c r="AV10253" i="3"/>
  <c r="AU10253" i="3"/>
  <c r="AT10253" i="3"/>
  <c r="AW10252" i="3"/>
  <c r="AV10252" i="3"/>
  <c r="AU10252" i="3"/>
  <c r="AT10252" i="3"/>
  <c r="AW10251" i="3"/>
  <c r="AV10251" i="3"/>
  <c r="AU10251" i="3"/>
  <c r="AT10251" i="3"/>
  <c r="AW10250" i="3"/>
  <c r="AV10250" i="3"/>
  <c r="AU10250" i="3"/>
  <c r="AT10250" i="3"/>
  <c r="AW10249" i="3"/>
  <c r="AV10249" i="3"/>
  <c r="AU10249" i="3"/>
  <c r="AT10249" i="3"/>
  <c r="AW10248" i="3"/>
  <c r="AV10248" i="3"/>
  <c r="AU10248" i="3"/>
  <c r="AT10248" i="3"/>
  <c r="AW10247" i="3"/>
  <c r="AV10247" i="3"/>
  <c r="AU10247" i="3"/>
  <c r="AT10247" i="3"/>
  <c r="AW10246" i="3"/>
  <c r="AV10246" i="3"/>
  <c r="AU10246" i="3"/>
  <c r="AT10246" i="3"/>
  <c r="AW10245" i="3"/>
  <c r="AV10245" i="3"/>
  <c r="AU10245" i="3"/>
  <c r="AT10245" i="3"/>
  <c r="AW10244" i="3"/>
  <c r="AV10244" i="3"/>
  <c r="AU10244" i="3"/>
  <c r="AT10244" i="3"/>
  <c r="AW10243" i="3"/>
  <c r="AV10243" i="3"/>
  <c r="AU10243" i="3"/>
  <c r="AT10243" i="3"/>
  <c r="AW10242" i="3"/>
  <c r="AV10242" i="3"/>
  <c r="AU10242" i="3"/>
  <c r="AT10242" i="3"/>
  <c r="AW10241" i="3"/>
  <c r="AV10241" i="3"/>
  <c r="AU10241" i="3"/>
  <c r="AT10241" i="3"/>
  <c r="AW10240" i="3"/>
  <c r="AV10240" i="3"/>
  <c r="AU10240" i="3"/>
  <c r="AT10240" i="3"/>
  <c r="AW10239" i="3"/>
  <c r="AV10239" i="3"/>
  <c r="AU10239" i="3"/>
  <c r="AT10239" i="3"/>
  <c r="AW10238" i="3"/>
  <c r="AV10238" i="3"/>
  <c r="AU10238" i="3"/>
  <c r="AT10238" i="3"/>
  <c r="AW10237" i="3"/>
  <c r="AV10237" i="3"/>
  <c r="AU10237" i="3"/>
  <c r="AT10237" i="3"/>
  <c r="AW10236" i="3"/>
  <c r="AV10236" i="3"/>
  <c r="AU10236" i="3"/>
  <c r="AT10236" i="3"/>
  <c r="AW10235" i="3"/>
  <c r="AV10235" i="3"/>
  <c r="AU10235" i="3"/>
  <c r="AT10235" i="3"/>
  <c r="AW10234" i="3"/>
  <c r="AV10234" i="3"/>
  <c r="AU10234" i="3"/>
  <c r="AT10234" i="3"/>
  <c r="AW10233" i="3"/>
  <c r="AV10233" i="3"/>
  <c r="AU10233" i="3"/>
  <c r="AT10233" i="3"/>
  <c r="AW10232" i="3"/>
  <c r="AV10232" i="3"/>
  <c r="AU10232" i="3"/>
  <c r="AT10232" i="3"/>
  <c r="AW10231" i="3"/>
  <c r="AV10231" i="3"/>
  <c r="AU10231" i="3"/>
  <c r="AT10231" i="3"/>
  <c r="AW10230" i="3"/>
  <c r="AV10230" i="3"/>
  <c r="AU10230" i="3"/>
  <c r="AT10230" i="3"/>
  <c r="AW10229" i="3"/>
  <c r="AV10229" i="3"/>
  <c r="AU10229" i="3"/>
  <c r="AT10229" i="3"/>
  <c r="AW10228" i="3"/>
  <c r="AV10228" i="3"/>
  <c r="AU10228" i="3"/>
  <c r="AT10228" i="3"/>
  <c r="AW10227" i="3"/>
  <c r="AV10227" i="3"/>
  <c r="AU10227" i="3"/>
  <c r="AT10227" i="3"/>
  <c r="AW10226" i="3"/>
  <c r="AV10226" i="3"/>
  <c r="AU10226" i="3"/>
  <c r="AT10226" i="3"/>
  <c r="AW10225" i="3"/>
  <c r="AV10225" i="3"/>
  <c r="AU10225" i="3"/>
  <c r="AT10225" i="3"/>
  <c r="AW10224" i="3"/>
  <c r="AV10224" i="3"/>
  <c r="AU10224" i="3"/>
  <c r="AT10224" i="3"/>
  <c r="AW10223" i="3"/>
  <c r="AV10223" i="3"/>
  <c r="AU10223" i="3"/>
  <c r="AT10223" i="3"/>
  <c r="AW10222" i="3"/>
  <c r="AV10222" i="3"/>
  <c r="AU10222" i="3"/>
  <c r="AT10222" i="3"/>
  <c r="AW10221" i="3"/>
  <c r="AV10221" i="3"/>
  <c r="AU10221" i="3"/>
  <c r="AT10221" i="3"/>
  <c r="AW10220" i="3"/>
  <c r="AV10220" i="3"/>
  <c r="AU10220" i="3"/>
  <c r="AT10220" i="3"/>
  <c r="AW10219" i="3"/>
  <c r="AV10219" i="3"/>
  <c r="AU10219" i="3"/>
  <c r="AT10219" i="3"/>
  <c r="AW10218" i="3"/>
  <c r="AV10218" i="3"/>
  <c r="AU10218" i="3"/>
  <c r="AT10218" i="3"/>
  <c r="AW10217" i="3"/>
  <c r="AV10217" i="3"/>
  <c r="AU10217" i="3"/>
  <c r="AT10217" i="3"/>
  <c r="AW10216" i="3"/>
  <c r="AV10216" i="3"/>
  <c r="AU10216" i="3"/>
  <c r="AT10216" i="3"/>
  <c r="AW10215" i="3"/>
  <c r="AV10215" i="3"/>
  <c r="AU10215" i="3"/>
  <c r="AT10215" i="3"/>
  <c r="AW10214" i="3"/>
  <c r="AV10214" i="3"/>
  <c r="AU10214" i="3"/>
  <c r="AT10214" i="3"/>
  <c r="AW10213" i="3"/>
  <c r="AV10213" i="3"/>
  <c r="AU10213" i="3"/>
  <c r="AT10213" i="3"/>
  <c r="AW10212" i="3"/>
  <c r="AV10212" i="3"/>
  <c r="AU10212" i="3"/>
  <c r="AT10212" i="3"/>
  <c r="AW10211" i="3"/>
  <c r="AV10211" i="3"/>
  <c r="AU10211" i="3"/>
  <c r="AT10211" i="3"/>
  <c r="AW10210" i="3"/>
  <c r="AV10210" i="3"/>
  <c r="AU10210" i="3"/>
  <c r="AT10210" i="3"/>
  <c r="AW10209" i="3"/>
  <c r="AV10209" i="3"/>
  <c r="AU10209" i="3"/>
  <c r="AT10209" i="3"/>
  <c r="AW10208" i="3"/>
  <c r="AV10208" i="3"/>
  <c r="AU10208" i="3"/>
  <c r="AT10208" i="3"/>
  <c r="AW10207" i="3"/>
  <c r="AV10207" i="3"/>
  <c r="AU10207" i="3"/>
  <c r="AT10207" i="3"/>
  <c r="AW10206" i="3"/>
  <c r="AV10206" i="3"/>
  <c r="AU10206" i="3"/>
  <c r="AT10206" i="3"/>
  <c r="AW10205" i="3"/>
  <c r="AV10205" i="3"/>
  <c r="AU10205" i="3"/>
  <c r="AT10205" i="3"/>
  <c r="AW10204" i="3"/>
  <c r="AV10204" i="3"/>
  <c r="AU10204" i="3"/>
  <c r="AT10204" i="3"/>
  <c r="AW10203" i="3"/>
  <c r="AV10203" i="3"/>
  <c r="AU10203" i="3"/>
  <c r="AT10203" i="3"/>
  <c r="AW10202" i="3"/>
  <c r="AV10202" i="3"/>
  <c r="AU10202" i="3"/>
  <c r="AT10202" i="3"/>
  <c r="AW10201" i="3"/>
  <c r="AV10201" i="3"/>
  <c r="AU10201" i="3"/>
  <c r="AT10201" i="3"/>
  <c r="AW10200" i="3"/>
  <c r="AV10200" i="3"/>
  <c r="AU10200" i="3"/>
  <c r="AT10200" i="3"/>
  <c r="AW10199" i="3"/>
  <c r="AV10199" i="3"/>
  <c r="AU10199" i="3"/>
  <c r="AT10199" i="3"/>
  <c r="AW10198" i="3"/>
  <c r="AV10198" i="3"/>
  <c r="AU10198" i="3"/>
  <c r="AT10198" i="3"/>
  <c r="AW10197" i="3"/>
  <c r="AV10197" i="3"/>
  <c r="AU10197" i="3"/>
  <c r="AT10197" i="3"/>
  <c r="AW10196" i="3"/>
  <c r="AV10196" i="3"/>
  <c r="AU10196" i="3"/>
  <c r="AT10196" i="3"/>
  <c r="AW10195" i="3"/>
  <c r="AV10195" i="3"/>
  <c r="AU10195" i="3"/>
  <c r="AT10195" i="3"/>
  <c r="AW10194" i="3"/>
  <c r="AV10194" i="3"/>
  <c r="AU10194" i="3"/>
  <c r="AT10194" i="3"/>
  <c r="AW10193" i="3"/>
  <c r="AV10193" i="3"/>
  <c r="AU10193" i="3"/>
  <c r="AT10193" i="3"/>
  <c r="AW10192" i="3"/>
  <c r="AV10192" i="3"/>
  <c r="AU10192" i="3"/>
  <c r="AT10192" i="3"/>
  <c r="AW10191" i="3"/>
  <c r="AV10191" i="3"/>
  <c r="AU10191" i="3"/>
  <c r="AT10191" i="3"/>
  <c r="AW10190" i="3"/>
  <c r="AV10190" i="3"/>
  <c r="AU10190" i="3"/>
  <c r="AT10190" i="3"/>
  <c r="AW10189" i="3"/>
  <c r="AV10189" i="3"/>
  <c r="AU10189" i="3"/>
  <c r="AT10189" i="3"/>
  <c r="AW10188" i="3"/>
  <c r="AV10188" i="3"/>
  <c r="AU10188" i="3"/>
  <c r="AT10188" i="3"/>
  <c r="AW10187" i="3"/>
  <c r="AV10187" i="3"/>
  <c r="AU10187" i="3"/>
  <c r="AT10187" i="3"/>
  <c r="AW10186" i="3"/>
  <c r="AV10186" i="3"/>
  <c r="AU10186" i="3"/>
  <c r="AT10186" i="3"/>
  <c r="AW10185" i="3"/>
  <c r="AV10185" i="3"/>
  <c r="AU10185" i="3"/>
  <c r="AT10185" i="3"/>
  <c r="AW10184" i="3"/>
  <c r="AV10184" i="3"/>
  <c r="AU10184" i="3"/>
  <c r="AT10184" i="3"/>
  <c r="AW10183" i="3"/>
  <c r="AV10183" i="3"/>
  <c r="AU10183" i="3"/>
  <c r="AT10183" i="3"/>
  <c r="AW10182" i="3"/>
  <c r="AV10182" i="3"/>
  <c r="AU10182" i="3"/>
  <c r="AT10182" i="3"/>
  <c r="AW10181" i="3"/>
  <c r="AV10181" i="3"/>
  <c r="AU10181" i="3"/>
  <c r="AT10181" i="3"/>
  <c r="AW10180" i="3"/>
  <c r="AV10180" i="3"/>
  <c r="AU10180" i="3"/>
  <c r="AT10180" i="3"/>
  <c r="AW10179" i="3"/>
  <c r="AV10179" i="3"/>
  <c r="AU10179" i="3"/>
  <c r="AT10179" i="3"/>
  <c r="AW10178" i="3"/>
  <c r="AV10178" i="3"/>
  <c r="AU10178" i="3"/>
  <c r="AT10178" i="3"/>
  <c r="AW10177" i="3"/>
  <c r="AV10177" i="3"/>
  <c r="AU10177" i="3"/>
  <c r="AT10177" i="3"/>
  <c r="AW10176" i="3"/>
  <c r="AV10176" i="3"/>
  <c r="AU10176" i="3"/>
  <c r="AT10176" i="3"/>
  <c r="AW10175" i="3"/>
  <c r="AV10175" i="3"/>
  <c r="AU10175" i="3"/>
  <c r="AT10175" i="3"/>
  <c r="AW10174" i="3"/>
  <c r="AV10174" i="3"/>
  <c r="AU10174" i="3"/>
  <c r="AT10174" i="3"/>
  <c r="AW10173" i="3"/>
  <c r="AV10173" i="3"/>
  <c r="AU10173" i="3"/>
  <c r="AT10173" i="3"/>
  <c r="AW10172" i="3"/>
  <c r="AV10172" i="3"/>
  <c r="AU10172" i="3"/>
  <c r="AT10172" i="3"/>
  <c r="AW10171" i="3"/>
  <c r="AV10171" i="3"/>
  <c r="AU10171" i="3"/>
  <c r="AT10171" i="3"/>
  <c r="AW10170" i="3"/>
  <c r="AV10170" i="3"/>
  <c r="AU10170" i="3"/>
  <c r="AT10170" i="3"/>
  <c r="AW10169" i="3"/>
  <c r="AV10169" i="3"/>
  <c r="AU10169" i="3"/>
  <c r="AT10169" i="3"/>
  <c r="AW10168" i="3"/>
  <c r="AV10168" i="3"/>
  <c r="AU10168" i="3"/>
  <c r="AT10168" i="3"/>
  <c r="AW10167" i="3"/>
  <c r="AV10167" i="3"/>
  <c r="AU10167" i="3"/>
  <c r="AT10167" i="3"/>
  <c r="AW10166" i="3"/>
  <c r="AV10166" i="3"/>
  <c r="AU10166" i="3"/>
  <c r="AT10166" i="3"/>
  <c r="AW10165" i="3"/>
  <c r="AV10165" i="3"/>
  <c r="AU10165" i="3"/>
  <c r="AT10165" i="3"/>
  <c r="AW10164" i="3"/>
  <c r="AV10164" i="3"/>
  <c r="AU10164" i="3"/>
  <c r="AT10164" i="3"/>
  <c r="AW10163" i="3"/>
  <c r="AV10163" i="3"/>
  <c r="AU10163" i="3"/>
  <c r="AT10163" i="3"/>
  <c r="AW10162" i="3"/>
  <c r="AV10162" i="3"/>
  <c r="AU10162" i="3"/>
  <c r="AT10162" i="3"/>
  <c r="AW10161" i="3"/>
  <c r="AV10161" i="3"/>
  <c r="AU10161" i="3"/>
  <c r="AT10161" i="3"/>
  <c r="AW10160" i="3"/>
  <c r="AV10160" i="3"/>
  <c r="AU10160" i="3"/>
  <c r="AT10160" i="3"/>
  <c r="AW10159" i="3"/>
  <c r="AV10159" i="3"/>
  <c r="AU10159" i="3"/>
  <c r="AT10159" i="3"/>
  <c r="AW10158" i="3"/>
  <c r="AV10158" i="3"/>
  <c r="AU10158" i="3"/>
  <c r="AT10158" i="3"/>
  <c r="AW10157" i="3"/>
  <c r="AV10157" i="3"/>
  <c r="AU10157" i="3"/>
  <c r="AT10157" i="3"/>
  <c r="AW10156" i="3"/>
  <c r="AV10156" i="3"/>
  <c r="AU10156" i="3"/>
  <c r="AT10156" i="3"/>
  <c r="AW10155" i="3"/>
  <c r="AV10155" i="3"/>
  <c r="AU10155" i="3"/>
  <c r="AT10155" i="3"/>
  <c r="AW10154" i="3"/>
  <c r="AV10154" i="3"/>
  <c r="AU10154" i="3"/>
  <c r="AT10154" i="3"/>
  <c r="AW10153" i="3"/>
  <c r="AV10153" i="3"/>
  <c r="AU10153" i="3"/>
  <c r="AT10153" i="3"/>
  <c r="AW10152" i="3"/>
  <c r="AV10152" i="3"/>
  <c r="AU10152" i="3"/>
  <c r="AT10152" i="3"/>
  <c r="AW10151" i="3"/>
  <c r="AV10151" i="3"/>
  <c r="AU10151" i="3"/>
  <c r="AT10151" i="3"/>
  <c r="AW10150" i="3"/>
  <c r="AV10150" i="3"/>
  <c r="AU10150" i="3"/>
  <c r="AT10150" i="3"/>
  <c r="AW10149" i="3"/>
  <c r="AV10149" i="3"/>
  <c r="AU10149" i="3"/>
  <c r="AT10149" i="3"/>
  <c r="AW10148" i="3"/>
  <c r="AV10148" i="3"/>
  <c r="AU10148" i="3"/>
  <c r="AT10148" i="3"/>
  <c r="AW10147" i="3"/>
  <c r="AV10147" i="3"/>
  <c r="AU10147" i="3"/>
  <c r="AT10147" i="3"/>
  <c r="AW10146" i="3"/>
  <c r="AV10146" i="3"/>
  <c r="AU10146" i="3"/>
  <c r="AT10146" i="3"/>
  <c r="AW10145" i="3"/>
  <c r="AV10145" i="3"/>
  <c r="AU10145" i="3"/>
  <c r="AT10145" i="3"/>
  <c r="AW10144" i="3"/>
  <c r="AV10144" i="3"/>
  <c r="AU10144" i="3"/>
  <c r="AT10144" i="3"/>
  <c r="AW10143" i="3"/>
  <c r="AV10143" i="3"/>
  <c r="AU10143" i="3"/>
  <c r="AT10143" i="3"/>
  <c r="AW10142" i="3"/>
  <c r="AV10142" i="3"/>
  <c r="AU10142" i="3"/>
  <c r="AT10142" i="3"/>
  <c r="AW10141" i="3"/>
  <c r="AV10141" i="3"/>
  <c r="AU10141" i="3"/>
  <c r="AT10141" i="3"/>
  <c r="AW10140" i="3"/>
  <c r="AV10140" i="3"/>
  <c r="AU10140" i="3"/>
  <c r="AT10140" i="3"/>
  <c r="AW10139" i="3"/>
  <c r="AV10139" i="3"/>
  <c r="AU10139" i="3"/>
  <c r="AT10139" i="3"/>
  <c r="AW10138" i="3"/>
  <c r="AV10138" i="3"/>
  <c r="AU10138" i="3"/>
  <c r="AT10138" i="3"/>
  <c r="AW10137" i="3"/>
  <c r="AV10137" i="3"/>
  <c r="AU10137" i="3"/>
  <c r="AT10137" i="3"/>
  <c r="AW10136" i="3"/>
  <c r="AV10136" i="3"/>
  <c r="AU10136" i="3"/>
  <c r="AT10136" i="3"/>
  <c r="AW10135" i="3"/>
  <c r="AV10135" i="3"/>
  <c r="AU10135" i="3"/>
  <c r="AT10135" i="3"/>
  <c r="AW10134" i="3"/>
  <c r="AV10134" i="3"/>
  <c r="AU10134" i="3"/>
  <c r="AT10134" i="3"/>
  <c r="AW10133" i="3"/>
  <c r="AV10133" i="3"/>
  <c r="AU10133" i="3"/>
  <c r="AT10133" i="3"/>
  <c r="AW10132" i="3"/>
  <c r="AV10132" i="3"/>
  <c r="AU10132" i="3"/>
  <c r="AT10132" i="3"/>
  <c r="AW10131" i="3"/>
  <c r="AV10131" i="3"/>
  <c r="AU10131" i="3"/>
  <c r="AT10131" i="3"/>
  <c r="AW10130" i="3"/>
  <c r="AV10130" i="3"/>
  <c r="AU10130" i="3"/>
  <c r="AT10130" i="3"/>
  <c r="AW10129" i="3"/>
  <c r="AV10129" i="3"/>
  <c r="AU10129" i="3"/>
  <c r="AT10129" i="3"/>
  <c r="AW10128" i="3"/>
  <c r="AV10128" i="3"/>
  <c r="AU10128" i="3"/>
  <c r="AT10128" i="3"/>
  <c r="AW10127" i="3"/>
  <c r="AV10127" i="3"/>
  <c r="AU10127" i="3"/>
  <c r="AT10127" i="3"/>
  <c r="AW10126" i="3"/>
  <c r="AV10126" i="3"/>
  <c r="AU10126" i="3"/>
  <c r="AT10126" i="3"/>
  <c r="AW10125" i="3"/>
  <c r="AV10125" i="3"/>
  <c r="AU10125" i="3"/>
  <c r="AT10125" i="3"/>
  <c r="AW10124" i="3"/>
  <c r="AV10124" i="3"/>
  <c r="AU10124" i="3"/>
  <c r="AT10124" i="3"/>
  <c r="AW10123" i="3"/>
  <c r="AV10123" i="3"/>
  <c r="AU10123" i="3"/>
  <c r="AT10123" i="3"/>
  <c r="AW10122" i="3"/>
  <c r="AV10122" i="3"/>
  <c r="AU10122" i="3"/>
  <c r="AT10122" i="3"/>
  <c r="AW10121" i="3"/>
  <c r="AV10121" i="3"/>
  <c r="AU10121" i="3"/>
  <c r="AT10121" i="3"/>
  <c r="AW10120" i="3"/>
  <c r="AV10120" i="3"/>
  <c r="AU10120" i="3"/>
  <c r="AT10120" i="3"/>
  <c r="AW10119" i="3"/>
  <c r="AV10119" i="3"/>
  <c r="AU10119" i="3"/>
  <c r="AT10119" i="3"/>
  <c r="AW10118" i="3"/>
  <c r="AV10118" i="3"/>
  <c r="AU10118" i="3"/>
  <c r="AT10118" i="3"/>
  <c r="AW10117" i="3"/>
  <c r="AV10117" i="3"/>
  <c r="AU10117" i="3"/>
  <c r="AT10117" i="3"/>
  <c r="AW10116" i="3"/>
  <c r="AV10116" i="3"/>
  <c r="AU10116" i="3"/>
  <c r="AT10116" i="3"/>
  <c r="AW10115" i="3"/>
  <c r="AV10115" i="3"/>
  <c r="AU10115" i="3"/>
  <c r="AT10115" i="3"/>
  <c r="AW10114" i="3"/>
  <c r="AV10114" i="3"/>
  <c r="AU10114" i="3"/>
  <c r="AT10114" i="3"/>
  <c r="AW10113" i="3"/>
  <c r="AV10113" i="3"/>
  <c r="AU10113" i="3"/>
  <c r="AT10113" i="3"/>
  <c r="AW10112" i="3"/>
  <c r="AV10112" i="3"/>
  <c r="AU10112" i="3"/>
  <c r="AT10112" i="3"/>
  <c r="AW10111" i="3"/>
  <c r="AV10111" i="3"/>
  <c r="AU10111" i="3"/>
  <c r="AT10111" i="3"/>
  <c r="AW10110" i="3"/>
  <c r="AV10110" i="3"/>
  <c r="AU10110" i="3"/>
  <c r="AT10110" i="3"/>
  <c r="AW10109" i="3"/>
  <c r="AV10109" i="3"/>
  <c r="AU10109" i="3"/>
  <c r="AT10109" i="3"/>
  <c r="AW10108" i="3"/>
  <c r="AV10108" i="3"/>
  <c r="AU10108" i="3"/>
  <c r="AT10108" i="3"/>
  <c r="AW10107" i="3"/>
  <c r="AV10107" i="3"/>
  <c r="AU10107" i="3"/>
  <c r="AT10107" i="3"/>
  <c r="AW10106" i="3"/>
  <c r="AV10106" i="3"/>
  <c r="AU10106" i="3"/>
  <c r="AT10106" i="3"/>
  <c r="AW10105" i="3"/>
  <c r="AV10105" i="3"/>
  <c r="AU10105" i="3"/>
  <c r="AT10105" i="3"/>
  <c r="AW10104" i="3"/>
  <c r="AV10104" i="3"/>
  <c r="AU10104" i="3"/>
  <c r="AT10104" i="3"/>
  <c r="AW10103" i="3"/>
  <c r="AV10103" i="3"/>
  <c r="AU10103" i="3"/>
  <c r="AT10103" i="3"/>
  <c r="AW10102" i="3"/>
  <c r="AV10102" i="3"/>
  <c r="AU10102" i="3"/>
  <c r="AT10102" i="3"/>
  <c r="AW10101" i="3"/>
  <c r="AV10101" i="3"/>
  <c r="AU10101" i="3"/>
  <c r="AT10101" i="3"/>
  <c r="AW10100" i="3"/>
  <c r="AV10100" i="3"/>
  <c r="AU10100" i="3"/>
  <c r="AT10100" i="3"/>
  <c r="AW10099" i="3"/>
  <c r="AV10099" i="3"/>
  <c r="AU10099" i="3"/>
  <c r="AT10099" i="3"/>
  <c r="AW10098" i="3"/>
  <c r="AV10098" i="3"/>
  <c r="AU10098" i="3"/>
  <c r="AT10098" i="3"/>
  <c r="AW10097" i="3"/>
  <c r="AV10097" i="3"/>
  <c r="AU10097" i="3"/>
  <c r="AT10097" i="3"/>
  <c r="AW10096" i="3"/>
  <c r="AV10096" i="3"/>
  <c r="AU10096" i="3"/>
  <c r="AT10096" i="3"/>
  <c r="AW10095" i="3"/>
  <c r="AV10095" i="3"/>
  <c r="AU10095" i="3"/>
  <c r="AT10095" i="3"/>
  <c r="AW10094" i="3"/>
  <c r="AV10094" i="3"/>
  <c r="AU10094" i="3"/>
  <c r="AT10094" i="3"/>
  <c r="AW10093" i="3"/>
  <c r="AV10093" i="3"/>
  <c r="AU10093" i="3"/>
  <c r="AT10093" i="3"/>
  <c r="AW10092" i="3"/>
  <c r="AV10092" i="3"/>
  <c r="AU10092" i="3"/>
  <c r="AT10092" i="3"/>
  <c r="AW10091" i="3"/>
  <c r="AV10091" i="3"/>
  <c r="AU10091" i="3"/>
  <c r="AT10091" i="3"/>
  <c r="AW10090" i="3"/>
  <c r="AV10090" i="3"/>
  <c r="AU10090" i="3"/>
  <c r="AT10090" i="3"/>
  <c r="AW10089" i="3"/>
  <c r="AV10089" i="3"/>
  <c r="AU10089" i="3"/>
  <c r="AT10089" i="3"/>
  <c r="AW10088" i="3"/>
  <c r="AV10088" i="3"/>
  <c r="AU10088" i="3"/>
  <c r="AT10088" i="3"/>
  <c r="AW10087" i="3"/>
  <c r="AV10087" i="3"/>
  <c r="AU10087" i="3"/>
  <c r="AT10087" i="3"/>
  <c r="AW10086" i="3"/>
  <c r="AV10086" i="3"/>
  <c r="AU10086" i="3"/>
  <c r="AT10086" i="3"/>
  <c r="AW10085" i="3"/>
  <c r="AV10085" i="3"/>
  <c r="AU10085" i="3"/>
  <c r="AT10085" i="3"/>
  <c r="AW10084" i="3"/>
  <c r="AV10084" i="3"/>
  <c r="AU10084" i="3"/>
  <c r="AT10084" i="3"/>
  <c r="AW10083" i="3"/>
  <c r="AV10083" i="3"/>
  <c r="AU10083" i="3"/>
  <c r="AT10083" i="3"/>
  <c r="AW10082" i="3"/>
  <c r="AV10082" i="3"/>
  <c r="AU10082" i="3"/>
  <c r="AT10082" i="3"/>
  <c r="AW10081" i="3"/>
  <c r="AV10081" i="3"/>
  <c r="AU10081" i="3"/>
  <c r="AT10081" i="3"/>
  <c r="AW10080" i="3"/>
  <c r="AV10080" i="3"/>
  <c r="AU10080" i="3"/>
  <c r="AT10080" i="3"/>
  <c r="AW10079" i="3"/>
  <c r="AV10079" i="3"/>
  <c r="AU10079" i="3"/>
  <c r="AT10079" i="3"/>
  <c r="AW10078" i="3"/>
  <c r="AV10078" i="3"/>
  <c r="AU10078" i="3"/>
  <c r="AT10078" i="3"/>
  <c r="AW10077" i="3"/>
  <c r="AV10077" i="3"/>
  <c r="AU10077" i="3"/>
  <c r="AT10077" i="3"/>
  <c r="AW10076" i="3"/>
  <c r="AV10076" i="3"/>
  <c r="AU10076" i="3"/>
  <c r="AT10076" i="3"/>
  <c r="AW10075" i="3"/>
  <c r="AV10075" i="3"/>
  <c r="AU10075" i="3"/>
  <c r="AT10075" i="3"/>
  <c r="AW10074" i="3"/>
  <c r="AV10074" i="3"/>
  <c r="AU10074" i="3"/>
  <c r="AT10074" i="3"/>
  <c r="AW10073" i="3"/>
  <c r="AV10073" i="3"/>
  <c r="AU10073" i="3"/>
  <c r="AT10073" i="3"/>
  <c r="AW10072" i="3"/>
  <c r="AV10072" i="3"/>
  <c r="AU10072" i="3"/>
  <c r="AT10072" i="3"/>
  <c r="AW10071" i="3"/>
  <c r="AV10071" i="3"/>
  <c r="AU10071" i="3"/>
  <c r="AT10071" i="3"/>
  <c r="AW10070" i="3"/>
  <c r="AV10070" i="3"/>
  <c r="AU10070" i="3"/>
  <c r="AT10070" i="3"/>
  <c r="AW10069" i="3"/>
  <c r="AV10069" i="3"/>
  <c r="AU10069" i="3"/>
  <c r="AT10069" i="3"/>
  <c r="AW10068" i="3"/>
  <c r="AV10068" i="3"/>
  <c r="AU10068" i="3"/>
  <c r="AT10068" i="3"/>
  <c r="AW10067" i="3"/>
  <c r="AV10067" i="3"/>
  <c r="AU10067" i="3"/>
  <c r="AT10067" i="3"/>
  <c r="AW10066" i="3"/>
  <c r="AV10066" i="3"/>
  <c r="AU10066" i="3"/>
  <c r="AT10066" i="3"/>
  <c r="AW10065" i="3"/>
  <c r="AV10065" i="3"/>
  <c r="AU10065" i="3"/>
  <c r="AT10065" i="3"/>
  <c r="AW10064" i="3"/>
  <c r="AV10064" i="3"/>
  <c r="AU10064" i="3"/>
  <c r="AT10064" i="3"/>
  <c r="AW10063" i="3"/>
  <c r="AV10063" i="3"/>
  <c r="AU10063" i="3"/>
  <c r="AT10063" i="3"/>
  <c r="AW10062" i="3"/>
  <c r="AV10062" i="3"/>
  <c r="AU10062" i="3"/>
  <c r="AT10062" i="3"/>
  <c r="AW10061" i="3"/>
  <c r="AV10061" i="3"/>
  <c r="AU10061" i="3"/>
  <c r="AT10061" i="3"/>
  <c r="AW10060" i="3"/>
  <c r="AV10060" i="3"/>
  <c r="AU10060" i="3"/>
  <c r="AT10060" i="3"/>
  <c r="AW10059" i="3"/>
  <c r="AV10059" i="3"/>
  <c r="AU10059" i="3"/>
  <c r="AT10059" i="3"/>
  <c r="AW10058" i="3"/>
  <c r="AV10058" i="3"/>
  <c r="AU10058" i="3"/>
  <c r="AT10058" i="3"/>
  <c r="AW10057" i="3"/>
  <c r="AV10057" i="3"/>
  <c r="AU10057" i="3"/>
  <c r="AT10057" i="3"/>
  <c r="AW10056" i="3"/>
  <c r="AV10056" i="3"/>
  <c r="AU10056" i="3"/>
  <c r="AT10056" i="3"/>
  <c r="AW10055" i="3"/>
  <c r="AV10055" i="3"/>
  <c r="AU10055" i="3"/>
  <c r="AT10055" i="3"/>
  <c r="AW10054" i="3"/>
  <c r="AV10054" i="3"/>
  <c r="AU10054" i="3"/>
  <c r="AT10054" i="3"/>
  <c r="AW10053" i="3"/>
  <c r="AV10053" i="3"/>
  <c r="AU10053" i="3"/>
  <c r="AT10053" i="3"/>
  <c r="AW10052" i="3"/>
  <c r="AV10052" i="3"/>
  <c r="AU10052" i="3"/>
  <c r="AT10052" i="3"/>
  <c r="AW10051" i="3"/>
  <c r="AV10051" i="3"/>
  <c r="AU10051" i="3"/>
  <c r="AT10051" i="3"/>
  <c r="AW10050" i="3"/>
  <c r="AV10050" i="3"/>
  <c r="AU10050" i="3"/>
  <c r="AT10050" i="3"/>
  <c r="AW10049" i="3"/>
  <c r="AV10049" i="3"/>
  <c r="AU10049" i="3"/>
  <c r="AT10049" i="3"/>
  <c r="AW10048" i="3"/>
  <c r="AV10048" i="3"/>
  <c r="AU10048" i="3"/>
  <c r="AT10048" i="3"/>
  <c r="AW10047" i="3"/>
  <c r="AV10047" i="3"/>
  <c r="AU10047" i="3"/>
  <c r="AT10047" i="3"/>
  <c r="AW10046" i="3"/>
  <c r="AV10046" i="3"/>
  <c r="AU10046" i="3"/>
  <c r="AT10046" i="3"/>
  <c r="AW10045" i="3"/>
  <c r="AV10045" i="3"/>
  <c r="AU10045" i="3"/>
  <c r="AT10045" i="3"/>
  <c r="AW10044" i="3"/>
  <c r="AV10044" i="3"/>
  <c r="AU10044" i="3"/>
  <c r="AT10044" i="3"/>
  <c r="AW10043" i="3"/>
  <c r="AV10043" i="3"/>
  <c r="AU10043" i="3"/>
  <c r="AT10043" i="3"/>
  <c r="AW10042" i="3"/>
  <c r="AV10042" i="3"/>
  <c r="AU10042" i="3"/>
  <c r="AT10042" i="3"/>
  <c r="AW10041" i="3"/>
  <c r="AV10041" i="3"/>
  <c r="AU10041" i="3"/>
  <c r="AT10041" i="3"/>
  <c r="AW10040" i="3"/>
  <c r="AV10040" i="3"/>
  <c r="AU10040" i="3"/>
  <c r="AT10040" i="3"/>
  <c r="AW10039" i="3"/>
  <c r="AV10039" i="3"/>
  <c r="AU10039" i="3"/>
  <c r="AT10039" i="3"/>
  <c r="AW10038" i="3"/>
  <c r="AV10038" i="3"/>
  <c r="AU10038" i="3"/>
  <c r="AT10038" i="3"/>
  <c r="AW10037" i="3"/>
  <c r="AV10037" i="3"/>
  <c r="AU10037" i="3"/>
  <c r="AT10037" i="3"/>
  <c r="AW10036" i="3"/>
  <c r="AV10036" i="3"/>
  <c r="AU10036" i="3"/>
  <c r="AT10036" i="3"/>
  <c r="AW10035" i="3"/>
  <c r="AV10035" i="3"/>
  <c r="AU10035" i="3"/>
  <c r="AT10035" i="3"/>
  <c r="AW10034" i="3"/>
  <c r="AV10034" i="3"/>
  <c r="AU10034" i="3"/>
  <c r="AT10034" i="3"/>
  <c r="AW10033" i="3"/>
  <c r="AV10033" i="3"/>
  <c r="AU10033" i="3"/>
  <c r="AT10033" i="3"/>
  <c r="AW10032" i="3"/>
  <c r="AV10032" i="3"/>
  <c r="AU10032" i="3"/>
  <c r="AT10032" i="3"/>
  <c r="AW10031" i="3"/>
  <c r="AV10031" i="3"/>
  <c r="AU10031" i="3"/>
  <c r="AT10031" i="3"/>
  <c r="AW10030" i="3"/>
  <c r="AV10030" i="3"/>
  <c r="AU10030" i="3"/>
  <c r="AT10030" i="3"/>
  <c r="AW10029" i="3"/>
  <c r="AV10029" i="3"/>
  <c r="AU10029" i="3"/>
  <c r="AT10029" i="3"/>
  <c r="AW10028" i="3"/>
  <c r="AV10028" i="3"/>
  <c r="AU10028" i="3"/>
  <c r="AT10028" i="3"/>
  <c r="AW10027" i="3"/>
  <c r="AV10027" i="3"/>
  <c r="AU10027" i="3"/>
  <c r="AT10027" i="3"/>
  <c r="AW10026" i="3"/>
  <c r="AV10026" i="3"/>
  <c r="AU10026" i="3"/>
  <c r="AT10026" i="3"/>
  <c r="AW10025" i="3"/>
  <c r="AV10025" i="3"/>
  <c r="AU10025" i="3"/>
  <c r="AT10025" i="3"/>
  <c r="AW10024" i="3"/>
  <c r="AV10024" i="3"/>
  <c r="AU10024" i="3"/>
  <c r="AT10024" i="3"/>
  <c r="AW10023" i="3"/>
  <c r="AV10023" i="3"/>
  <c r="AU10023" i="3"/>
  <c r="AT10023" i="3"/>
  <c r="AW10022" i="3"/>
  <c r="AV10022" i="3"/>
  <c r="AU10022" i="3"/>
  <c r="AT10022" i="3"/>
  <c r="AW10021" i="3"/>
  <c r="AV10021" i="3"/>
  <c r="AU10021" i="3"/>
  <c r="AT10021" i="3"/>
  <c r="AW10020" i="3"/>
  <c r="AV10020" i="3"/>
  <c r="AU10020" i="3"/>
  <c r="AT10020" i="3"/>
  <c r="AW10019" i="3"/>
  <c r="AV10019" i="3"/>
  <c r="AU10019" i="3"/>
  <c r="AT10019" i="3"/>
  <c r="AW10018" i="3"/>
  <c r="AV10018" i="3"/>
  <c r="AU10018" i="3"/>
  <c r="AT10018" i="3"/>
  <c r="AW10017" i="3"/>
  <c r="AV10017" i="3"/>
  <c r="AU10017" i="3"/>
  <c r="AT10017" i="3"/>
  <c r="AW10016" i="3"/>
  <c r="AV10016" i="3"/>
  <c r="AU10016" i="3"/>
  <c r="AT10016" i="3"/>
  <c r="AW10015" i="3"/>
  <c r="AV10015" i="3"/>
  <c r="AU10015" i="3"/>
  <c r="AT10015" i="3"/>
  <c r="AW10014" i="3"/>
  <c r="AV10014" i="3"/>
  <c r="AU10014" i="3"/>
  <c r="AT10014" i="3"/>
  <c r="AW10013" i="3"/>
  <c r="AV10013" i="3"/>
  <c r="AU10013" i="3"/>
  <c r="AT10013" i="3"/>
  <c r="AW10012" i="3"/>
  <c r="AV10012" i="3"/>
  <c r="AU10012" i="3"/>
  <c r="AT10012" i="3"/>
  <c r="AW10011" i="3"/>
  <c r="AV10011" i="3"/>
  <c r="AU10011" i="3"/>
  <c r="AT10011" i="3"/>
  <c r="AW10010" i="3"/>
  <c r="AV10010" i="3"/>
  <c r="AU10010" i="3"/>
  <c r="AT10010" i="3"/>
  <c r="AW10009" i="3"/>
  <c r="AV10009" i="3"/>
  <c r="AU10009" i="3"/>
  <c r="AT10009" i="3"/>
  <c r="AW10008" i="3"/>
  <c r="AV10008" i="3"/>
  <c r="AU10008" i="3"/>
  <c r="AT10008" i="3"/>
  <c r="AW10007" i="3"/>
  <c r="AV10007" i="3"/>
  <c r="AU10007" i="3"/>
  <c r="AT10007" i="3"/>
  <c r="AW10006" i="3"/>
  <c r="AV10006" i="3"/>
  <c r="AU10006" i="3"/>
  <c r="AT10006" i="3"/>
  <c r="AW10005" i="3"/>
  <c r="AV10005" i="3"/>
  <c r="AU10005" i="3"/>
  <c r="AT10005" i="3"/>
  <c r="AW10004" i="3"/>
  <c r="AV10004" i="3"/>
  <c r="AU10004" i="3"/>
  <c r="AT10004" i="3"/>
  <c r="AW10003" i="3"/>
  <c r="AV10003" i="3"/>
  <c r="AU10003" i="3"/>
  <c r="AT10003" i="3"/>
  <c r="AW10002" i="3"/>
  <c r="AV10002" i="3"/>
  <c r="AU10002" i="3"/>
  <c r="AT10002" i="3"/>
  <c r="AW10001" i="3"/>
  <c r="AV10001" i="3"/>
  <c r="AU10001" i="3"/>
  <c r="AT10001" i="3"/>
  <c r="AW10000" i="3"/>
  <c r="AV10000" i="3"/>
  <c r="AU10000" i="3"/>
  <c r="AT10000" i="3"/>
  <c r="AW9999" i="3"/>
  <c r="AV9999" i="3"/>
  <c r="AU9999" i="3"/>
  <c r="AT9999" i="3"/>
  <c r="AW9998" i="3"/>
  <c r="AV9998" i="3"/>
  <c r="AU9998" i="3"/>
  <c r="AT9998" i="3"/>
  <c r="AW9997" i="3"/>
  <c r="AV9997" i="3"/>
  <c r="AU9997" i="3"/>
  <c r="AT9997" i="3"/>
  <c r="AW9996" i="3"/>
  <c r="AV9996" i="3"/>
  <c r="AU9996" i="3"/>
  <c r="AT9996" i="3"/>
  <c r="AW9995" i="3"/>
  <c r="AV9995" i="3"/>
  <c r="AU9995" i="3"/>
  <c r="AT9995" i="3"/>
  <c r="AW9994" i="3"/>
  <c r="AV9994" i="3"/>
  <c r="AU9994" i="3"/>
  <c r="AT9994" i="3"/>
  <c r="AW9993" i="3"/>
  <c r="AV9993" i="3"/>
  <c r="AU9993" i="3"/>
  <c r="AT9993" i="3"/>
  <c r="AW9992" i="3"/>
  <c r="AV9992" i="3"/>
  <c r="AU9992" i="3"/>
  <c r="AT9992" i="3"/>
  <c r="AW9991" i="3"/>
  <c r="AV9991" i="3"/>
  <c r="AU9991" i="3"/>
  <c r="AT9991" i="3"/>
  <c r="AW9990" i="3"/>
  <c r="AV9990" i="3"/>
  <c r="AU9990" i="3"/>
  <c r="AT9990" i="3"/>
  <c r="AW9989" i="3"/>
  <c r="AV9989" i="3"/>
  <c r="AU9989" i="3"/>
  <c r="AT9989" i="3"/>
  <c r="AW9988" i="3"/>
  <c r="AV9988" i="3"/>
  <c r="AU9988" i="3"/>
  <c r="AT9988" i="3"/>
  <c r="AW9987" i="3"/>
  <c r="AV9987" i="3"/>
  <c r="AU9987" i="3"/>
  <c r="AT9987" i="3"/>
  <c r="AW9986" i="3"/>
  <c r="AV9986" i="3"/>
  <c r="AU9986" i="3"/>
  <c r="AT9986" i="3"/>
  <c r="AW9985" i="3"/>
  <c r="AV9985" i="3"/>
  <c r="AU9985" i="3"/>
  <c r="AT9985" i="3"/>
  <c r="AW9984" i="3"/>
  <c r="AV9984" i="3"/>
  <c r="AU9984" i="3"/>
  <c r="AT9984" i="3"/>
  <c r="AW9983" i="3"/>
  <c r="AV9983" i="3"/>
  <c r="AU9983" i="3"/>
  <c r="AT9983" i="3"/>
  <c r="AW9982" i="3"/>
  <c r="AV9982" i="3"/>
  <c r="AU9982" i="3"/>
  <c r="AT9982" i="3"/>
  <c r="AW9981" i="3"/>
  <c r="AV9981" i="3"/>
  <c r="AU9981" i="3"/>
  <c r="AT9981" i="3"/>
  <c r="AW9980" i="3"/>
  <c r="AV9980" i="3"/>
  <c r="AU9980" i="3"/>
  <c r="AT9980" i="3"/>
  <c r="AW9979" i="3"/>
  <c r="AV9979" i="3"/>
  <c r="AU9979" i="3"/>
  <c r="AT9979" i="3"/>
  <c r="AW9978" i="3"/>
  <c r="AV9978" i="3"/>
  <c r="AU9978" i="3"/>
  <c r="AT9978" i="3"/>
  <c r="AW9977" i="3"/>
  <c r="AV9977" i="3"/>
  <c r="AU9977" i="3"/>
  <c r="AT9977" i="3"/>
  <c r="AW9976" i="3"/>
  <c r="AV9976" i="3"/>
  <c r="AU9976" i="3"/>
  <c r="AT9976" i="3"/>
  <c r="AW9975" i="3"/>
  <c r="AV9975" i="3"/>
  <c r="AU9975" i="3"/>
  <c r="AT9975" i="3"/>
  <c r="AW9974" i="3"/>
  <c r="AV9974" i="3"/>
  <c r="AU9974" i="3"/>
  <c r="AT9974" i="3"/>
  <c r="AW9973" i="3"/>
  <c r="AV9973" i="3"/>
  <c r="AU9973" i="3"/>
  <c r="AT9973" i="3"/>
  <c r="AW9972" i="3"/>
  <c r="AV9972" i="3"/>
  <c r="AU9972" i="3"/>
  <c r="AT9972" i="3"/>
  <c r="AW9971" i="3"/>
  <c r="AV9971" i="3"/>
  <c r="AU9971" i="3"/>
  <c r="AT9971" i="3"/>
  <c r="AW9970" i="3"/>
  <c r="AV9970" i="3"/>
  <c r="AU9970" i="3"/>
  <c r="AT9970" i="3"/>
  <c r="AW9969" i="3"/>
  <c r="AV9969" i="3"/>
  <c r="AU9969" i="3"/>
  <c r="AT9969" i="3"/>
  <c r="AW9968" i="3"/>
  <c r="AV9968" i="3"/>
  <c r="AU9968" i="3"/>
  <c r="AT9968" i="3"/>
  <c r="AW9967" i="3"/>
  <c r="AV9967" i="3"/>
  <c r="AU9967" i="3"/>
  <c r="AT9967" i="3"/>
  <c r="AW9966" i="3"/>
  <c r="AV9966" i="3"/>
  <c r="AU9966" i="3"/>
  <c r="AT9966" i="3"/>
  <c r="AW9965" i="3"/>
  <c r="AV9965" i="3"/>
  <c r="AU9965" i="3"/>
  <c r="AT9965" i="3"/>
  <c r="AW9964" i="3"/>
  <c r="AV9964" i="3"/>
  <c r="AU9964" i="3"/>
  <c r="AT9964" i="3"/>
  <c r="AW9963" i="3"/>
  <c r="AV9963" i="3"/>
  <c r="AU9963" i="3"/>
  <c r="AT9963" i="3"/>
  <c r="AW9962" i="3"/>
  <c r="AV9962" i="3"/>
  <c r="AU9962" i="3"/>
  <c r="AT9962" i="3"/>
  <c r="AW9961" i="3"/>
  <c r="AV9961" i="3"/>
  <c r="AU9961" i="3"/>
  <c r="AT9961" i="3"/>
  <c r="AW9960" i="3"/>
  <c r="AV9960" i="3"/>
  <c r="AU9960" i="3"/>
  <c r="AT9960" i="3"/>
  <c r="AW9959" i="3"/>
  <c r="AV9959" i="3"/>
  <c r="AU9959" i="3"/>
  <c r="AT9959" i="3"/>
  <c r="AW9958" i="3"/>
  <c r="AV9958" i="3"/>
  <c r="AU9958" i="3"/>
  <c r="AT9958" i="3"/>
  <c r="AW9957" i="3"/>
  <c r="AV9957" i="3"/>
  <c r="AU9957" i="3"/>
  <c r="AT9957" i="3"/>
  <c r="AW9956" i="3"/>
  <c r="AV9956" i="3"/>
  <c r="AU9956" i="3"/>
  <c r="AT9956" i="3"/>
  <c r="AW9955" i="3"/>
  <c r="AV9955" i="3"/>
  <c r="AU9955" i="3"/>
  <c r="AT9955" i="3"/>
  <c r="AW9954" i="3"/>
  <c r="AV9954" i="3"/>
  <c r="AU9954" i="3"/>
  <c r="AT9954" i="3"/>
  <c r="AW9953" i="3"/>
  <c r="AV9953" i="3"/>
  <c r="AU9953" i="3"/>
  <c r="AT9953" i="3"/>
  <c r="AW9952" i="3"/>
  <c r="AV9952" i="3"/>
  <c r="AU9952" i="3"/>
  <c r="AT9952" i="3"/>
  <c r="AW9951" i="3"/>
  <c r="AV9951" i="3"/>
  <c r="AU9951" i="3"/>
  <c r="AT9951" i="3"/>
  <c r="AW9950" i="3"/>
  <c r="AV9950" i="3"/>
  <c r="AU9950" i="3"/>
  <c r="AT9950" i="3"/>
  <c r="AW9949" i="3"/>
  <c r="AV9949" i="3"/>
  <c r="AU9949" i="3"/>
  <c r="AT9949" i="3"/>
  <c r="AW9948" i="3"/>
  <c r="AV9948" i="3"/>
  <c r="AU9948" i="3"/>
  <c r="AT9948" i="3"/>
  <c r="AW9947" i="3"/>
  <c r="AV9947" i="3"/>
  <c r="AU9947" i="3"/>
  <c r="AT9947" i="3"/>
  <c r="AW9946" i="3"/>
  <c r="AV9946" i="3"/>
  <c r="AU9946" i="3"/>
  <c r="AT9946" i="3"/>
  <c r="AW9945" i="3"/>
  <c r="AV9945" i="3"/>
  <c r="AU9945" i="3"/>
  <c r="AT9945" i="3"/>
  <c r="AW9944" i="3"/>
  <c r="AV9944" i="3"/>
  <c r="AU9944" i="3"/>
  <c r="AT9944" i="3"/>
  <c r="AW9943" i="3"/>
  <c r="AV9943" i="3"/>
  <c r="AU9943" i="3"/>
  <c r="AT9943" i="3"/>
  <c r="AW9942" i="3"/>
  <c r="AV9942" i="3"/>
  <c r="AU9942" i="3"/>
  <c r="AT9942" i="3"/>
  <c r="AW9941" i="3"/>
  <c r="AV9941" i="3"/>
  <c r="AU9941" i="3"/>
  <c r="AT9941" i="3"/>
  <c r="AW9940" i="3"/>
  <c r="AV9940" i="3"/>
  <c r="AU9940" i="3"/>
  <c r="AT9940" i="3"/>
  <c r="AW9939" i="3"/>
  <c r="AV9939" i="3"/>
  <c r="AU9939" i="3"/>
  <c r="AT9939" i="3"/>
  <c r="AW9938" i="3"/>
  <c r="AV9938" i="3"/>
  <c r="AU9938" i="3"/>
  <c r="AT9938" i="3"/>
  <c r="AW9937" i="3"/>
  <c r="AV9937" i="3"/>
  <c r="AU9937" i="3"/>
  <c r="AT9937" i="3"/>
  <c r="AW9936" i="3"/>
  <c r="AV9936" i="3"/>
  <c r="AU9936" i="3"/>
  <c r="AT9936" i="3"/>
  <c r="AW9935" i="3"/>
  <c r="AV9935" i="3"/>
  <c r="AU9935" i="3"/>
  <c r="AT9935" i="3"/>
  <c r="AW9934" i="3"/>
  <c r="AV9934" i="3"/>
  <c r="AU9934" i="3"/>
  <c r="AT9934" i="3"/>
  <c r="AW9933" i="3"/>
  <c r="AV9933" i="3"/>
  <c r="AU9933" i="3"/>
  <c r="AT9933" i="3"/>
  <c r="AW9932" i="3"/>
  <c r="AV9932" i="3"/>
  <c r="AU9932" i="3"/>
  <c r="AT9932" i="3"/>
  <c r="AW9931" i="3"/>
  <c r="AV9931" i="3"/>
  <c r="AU9931" i="3"/>
  <c r="AT9931" i="3"/>
  <c r="AW9930" i="3"/>
  <c r="AV9930" i="3"/>
  <c r="AU9930" i="3"/>
  <c r="AT9930" i="3"/>
  <c r="AW9929" i="3"/>
  <c r="AV9929" i="3"/>
  <c r="AU9929" i="3"/>
  <c r="AT9929" i="3"/>
  <c r="AW9928" i="3"/>
  <c r="AV9928" i="3"/>
  <c r="AU9928" i="3"/>
  <c r="AT9928" i="3"/>
  <c r="AW9927" i="3"/>
  <c r="AV9927" i="3"/>
  <c r="AU9927" i="3"/>
  <c r="AT9927" i="3"/>
  <c r="AW9926" i="3"/>
  <c r="AV9926" i="3"/>
  <c r="AU9926" i="3"/>
  <c r="AT9926" i="3"/>
  <c r="AW9925" i="3"/>
  <c r="AV9925" i="3"/>
  <c r="AU9925" i="3"/>
  <c r="AT9925" i="3"/>
  <c r="AW9924" i="3"/>
  <c r="AV9924" i="3"/>
  <c r="AU9924" i="3"/>
  <c r="AT9924" i="3"/>
  <c r="AW9923" i="3"/>
  <c r="AV9923" i="3"/>
  <c r="AU9923" i="3"/>
  <c r="AT9923" i="3"/>
  <c r="AW9922" i="3"/>
  <c r="AV9922" i="3"/>
  <c r="AU9922" i="3"/>
  <c r="AT9922" i="3"/>
  <c r="AW9921" i="3"/>
  <c r="AV9921" i="3"/>
  <c r="AU9921" i="3"/>
  <c r="AT9921" i="3"/>
  <c r="AW9920" i="3"/>
  <c r="AV9920" i="3"/>
  <c r="AU9920" i="3"/>
  <c r="AT9920" i="3"/>
  <c r="AW9919" i="3"/>
  <c r="AV9919" i="3"/>
  <c r="AU9919" i="3"/>
  <c r="AT9919" i="3"/>
  <c r="AW9918" i="3"/>
  <c r="AV9918" i="3"/>
  <c r="AU9918" i="3"/>
  <c r="AT9918" i="3"/>
  <c r="AW9917" i="3"/>
  <c r="AV9917" i="3"/>
  <c r="AU9917" i="3"/>
  <c r="AT9917" i="3"/>
  <c r="AW9916" i="3"/>
  <c r="AV9916" i="3"/>
  <c r="AU9916" i="3"/>
  <c r="AT9916" i="3"/>
  <c r="AW9915" i="3"/>
  <c r="AV9915" i="3"/>
  <c r="AU9915" i="3"/>
  <c r="AT9915" i="3"/>
  <c r="AW9914" i="3"/>
  <c r="AV9914" i="3"/>
  <c r="AU9914" i="3"/>
  <c r="AT9914" i="3"/>
  <c r="AW9913" i="3"/>
  <c r="AV9913" i="3"/>
  <c r="AU9913" i="3"/>
  <c r="AT9913" i="3"/>
  <c r="AW9912" i="3"/>
  <c r="AV9912" i="3"/>
  <c r="AU9912" i="3"/>
  <c r="AT9912" i="3"/>
  <c r="AW9911" i="3"/>
  <c r="AV9911" i="3"/>
  <c r="AU9911" i="3"/>
  <c r="AT9911" i="3"/>
  <c r="AW9910" i="3"/>
  <c r="AV9910" i="3"/>
  <c r="AU9910" i="3"/>
  <c r="AT9910" i="3"/>
  <c r="AW9909" i="3"/>
  <c r="AV9909" i="3"/>
  <c r="AU9909" i="3"/>
  <c r="AT9909" i="3"/>
  <c r="AW9908" i="3"/>
  <c r="AV9908" i="3"/>
  <c r="AU9908" i="3"/>
  <c r="AT9908" i="3"/>
  <c r="AW9907" i="3"/>
  <c r="AV9907" i="3"/>
  <c r="AU9907" i="3"/>
  <c r="AT9907" i="3"/>
  <c r="AW9906" i="3"/>
  <c r="AV9906" i="3"/>
  <c r="AU9906" i="3"/>
  <c r="AT9906" i="3"/>
  <c r="AW9905" i="3"/>
  <c r="AV9905" i="3"/>
  <c r="AU9905" i="3"/>
  <c r="AT9905" i="3"/>
  <c r="AW9904" i="3"/>
  <c r="AV9904" i="3"/>
  <c r="AU9904" i="3"/>
  <c r="AT9904" i="3"/>
  <c r="AW9903" i="3"/>
  <c r="AV9903" i="3"/>
  <c r="AU9903" i="3"/>
  <c r="AT9903" i="3"/>
  <c r="AW9902" i="3"/>
  <c r="AV9902" i="3"/>
  <c r="AU9902" i="3"/>
  <c r="AT9902" i="3"/>
  <c r="AW9901" i="3"/>
  <c r="AV9901" i="3"/>
  <c r="AU9901" i="3"/>
  <c r="AT9901" i="3"/>
  <c r="AW9900" i="3"/>
  <c r="AV9900" i="3"/>
  <c r="AU9900" i="3"/>
  <c r="AT9900" i="3"/>
  <c r="AW9899" i="3"/>
  <c r="AV9899" i="3"/>
  <c r="AU9899" i="3"/>
  <c r="AT9899" i="3"/>
  <c r="AW9898" i="3"/>
  <c r="AV9898" i="3"/>
  <c r="AU9898" i="3"/>
  <c r="AT9898" i="3"/>
  <c r="AW9897" i="3"/>
  <c r="AV9897" i="3"/>
  <c r="AU9897" i="3"/>
  <c r="AT9897" i="3"/>
  <c r="AW9896" i="3"/>
  <c r="AV9896" i="3"/>
  <c r="AU9896" i="3"/>
  <c r="AT9896" i="3"/>
  <c r="AW9895" i="3"/>
  <c r="AV9895" i="3"/>
  <c r="AU9895" i="3"/>
  <c r="AT9895" i="3"/>
  <c r="AW9894" i="3"/>
  <c r="AV9894" i="3"/>
  <c r="AU9894" i="3"/>
  <c r="AT9894" i="3"/>
  <c r="AW9893" i="3"/>
  <c r="AV9893" i="3"/>
  <c r="AU9893" i="3"/>
  <c r="AT9893" i="3"/>
  <c r="AW9892" i="3"/>
  <c r="AV9892" i="3"/>
  <c r="AU9892" i="3"/>
  <c r="AT9892" i="3"/>
  <c r="AW9891" i="3"/>
  <c r="AV9891" i="3"/>
  <c r="AU9891" i="3"/>
  <c r="AT9891" i="3"/>
  <c r="AW9890" i="3"/>
  <c r="AV9890" i="3"/>
  <c r="AU9890" i="3"/>
  <c r="AT9890" i="3"/>
  <c r="AW9889" i="3"/>
  <c r="AV9889" i="3"/>
  <c r="AU9889" i="3"/>
  <c r="AT9889" i="3"/>
  <c r="AW9888" i="3"/>
  <c r="AV9888" i="3"/>
  <c r="AU9888" i="3"/>
  <c r="AT9888" i="3"/>
  <c r="AW9887" i="3"/>
  <c r="AV9887" i="3"/>
  <c r="AU9887" i="3"/>
  <c r="AT9887" i="3"/>
  <c r="AW9886" i="3"/>
  <c r="AV9886" i="3"/>
  <c r="AU9886" i="3"/>
  <c r="AT9886" i="3"/>
  <c r="AW9885" i="3"/>
  <c r="AV9885" i="3"/>
  <c r="AU9885" i="3"/>
  <c r="AT9885" i="3"/>
  <c r="AW9884" i="3"/>
  <c r="AV9884" i="3"/>
  <c r="AU9884" i="3"/>
  <c r="AT9884" i="3"/>
  <c r="AW9883" i="3"/>
  <c r="AV9883" i="3"/>
  <c r="AU9883" i="3"/>
  <c r="AT9883" i="3"/>
  <c r="AW9882" i="3"/>
  <c r="AV9882" i="3"/>
  <c r="AU9882" i="3"/>
  <c r="AT9882" i="3"/>
  <c r="AW9881" i="3"/>
  <c r="AV9881" i="3"/>
  <c r="AU9881" i="3"/>
  <c r="AT9881" i="3"/>
  <c r="AW9880" i="3"/>
  <c r="AV9880" i="3"/>
  <c r="AU9880" i="3"/>
  <c r="AT9880" i="3"/>
  <c r="AW9879" i="3"/>
  <c r="AV9879" i="3"/>
  <c r="AU9879" i="3"/>
  <c r="AT9879" i="3"/>
  <c r="AW9878" i="3"/>
  <c r="AV9878" i="3"/>
  <c r="AU9878" i="3"/>
  <c r="AT9878" i="3"/>
  <c r="AW9877" i="3"/>
  <c r="AV9877" i="3"/>
  <c r="AU9877" i="3"/>
  <c r="AT9877" i="3"/>
  <c r="AW9876" i="3"/>
  <c r="AV9876" i="3"/>
  <c r="AU9876" i="3"/>
  <c r="AT9876" i="3"/>
  <c r="AW9875" i="3"/>
  <c r="AV9875" i="3"/>
  <c r="AU9875" i="3"/>
  <c r="AT9875" i="3"/>
  <c r="AW9874" i="3"/>
  <c r="AV9874" i="3"/>
  <c r="AU9874" i="3"/>
  <c r="AT9874" i="3"/>
  <c r="AW9873" i="3"/>
  <c r="AV9873" i="3"/>
  <c r="AU9873" i="3"/>
  <c r="AT9873" i="3"/>
  <c r="AW9872" i="3"/>
  <c r="AV9872" i="3"/>
  <c r="AU9872" i="3"/>
  <c r="AT9872" i="3"/>
  <c r="AW9871" i="3"/>
  <c r="AV9871" i="3"/>
  <c r="AU9871" i="3"/>
  <c r="AT9871" i="3"/>
  <c r="AW9870" i="3"/>
  <c r="AV9870" i="3"/>
  <c r="AU9870" i="3"/>
  <c r="AT9870" i="3"/>
  <c r="AW9869" i="3"/>
  <c r="AV9869" i="3"/>
  <c r="AU9869" i="3"/>
  <c r="AT9869" i="3"/>
  <c r="AW9868" i="3"/>
  <c r="AV9868" i="3"/>
  <c r="AU9868" i="3"/>
  <c r="AT9868" i="3"/>
  <c r="AW9867" i="3"/>
  <c r="AV9867" i="3"/>
  <c r="AU9867" i="3"/>
  <c r="AT9867" i="3"/>
  <c r="AW9866" i="3"/>
  <c r="AV9866" i="3"/>
  <c r="AU9866" i="3"/>
  <c r="AT9866" i="3"/>
  <c r="AW9865" i="3"/>
  <c r="AV9865" i="3"/>
  <c r="AU9865" i="3"/>
  <c r="AT9865" i="3"/>
  <c r="AW9864" i="3"/>
  <c r="AV9864" i="3"/>
  <c r="AU9864" i="3"/>
  <c r="AT9864" i="3"/>
  <c r="AW9863" i="3"/>
  <c r="AV9863" i="3"/>
  <c r="AU9863" i="3"/>
  <c r="AT9863" i="3"/>
  <c r="AW9862" i="3"/>
  <c r="AV9862" i="3"/>
  <c r="AU9862" i="3"/>
  <c r="AT9862" i="3"/>
  <c r="AW9861" i="3"/>
  <c r="AV9861" i="3"/>
  <c r="AU9861" i="3"/>
  <c r="AT9861" i="3"/>
  <c r="AW9860" i="3"/>
  <c r="AV9860" i="3"/>
  <c r="AU9860" i="3"/>
  <c r="AT9860" i="3"/>
  <c r="AW9859" i="3"/>
  <c r="AV9859" i="3"/>
  <c r="AU9859" i="3"/>
  <c r="AT9859" i="3"/>
  <c r="AW9858" i="3"/>
  <c r="AV9858" i="3"/>
  <c r="AU9858" i="3"/>
  <c r="AT9858" i="3"/>
  <c r="AW9857" i="3"/>
  <c r="AV9857" i="3"/>
  <c r="AU9857" i="3"/>
  <c r="AT9857" i="3"/>
  <c r="AW9856" i="3"/>
  <c r="AV9856" i="3"/>
  <c r="AU9856" i="3"/>
  <c r="AT9856" i="3"/>
  <c r="AW9855" i="3"/>
  <c r="AV9855" i="3"/>
  <c r="AU9855" i="3"/>
  <c r="AT9855" i="3"/>
  <c r="AW9854" i="3"/>
  <c r="AV9854" i="3"/>
  <c r="AU9854" i="3"/>
  <c r="AT9854" i="3"/>
  <c r="AW9853" i="3"/>
  <c r="AV9853" i="3"/>
  <c r="AU9853" i="3"/>
  <c r="AT9853" i="3"/>
  <c r="AW9852" i="3"/>
  <c r="AV9852" i="3"/>
  <c r="AU9852" i="3"/>
  <c r="AT9852" i="3"/>
  <c r="AW9851" i="3"/>
  <c r="AV9851" i="3"/>
  <c r="AU9851" i="3"/>
  <c r="AT9851" i="3"/>
  <c r="AW9850" i="3"/>
  <c r="AV9850" i="3"/>
  <c r="AU9850" i="3"/>
  <c r="AT9850" i="3"/>
  <c r="AW9849" i="3"/>
  <c r="AV9849" i="3"/>
  <c r="AU9849" i="3"/>
  <c r="AT9849" i="3"/>
  <c r="AW9848" i="3"/>
  <c r="AV9848" i="3"/>
  <c r="AU9848" i="3"/>
  <c r="AT9848" i="3"/>
  <c r="AW9847" i="3"/>
  <c r="AV9847" i="3"/>
  <c r="AU9847" i="3"/>
  <c r="AT9847" i="3"/>
  <c r="AW9846" i="3"/>
  <c r="AV9846" i="3"/>
  <c r="AU9846" i="3"/>
  <c r="AT9846" i="3"/>
  <c r="AW9845" i="3"/>
  <c r="AV9845" i="3"/>
  <c r="AU9845" i="3"/>
  <c r="AT9845" i="3"/>
  <c r="AW9844" i="3"/>
  <c r="AV9844" i="3"/>
  <c r="AU9844" i="3"/>
  <c r="AT9844" i="3"/>
  <c r="AW9843" i="3"/>
  <c r="AV9843" i="3"/>
  <c r="AU9843" i="3"/>
  <c r="AT9843" i="3"/>
  <c r="AW9842" i="3"/>
  <c r="AV9842" i="3"/>
  <c r="AU9842" i="3"/>
  <c r="AT9842" i="3"/>
  <c r="AW9841" i="3"/>
  <c r="AV9841" i="3"/>
  <c r="AU9841" i="3"/>
  <c r="AT9841" i="3"/>
  <c r="AW9840" i="3"/>
  <c r="AV9840" i="3"/>
  <c r="AU9840" i="3"/>
  <c r="AT9840" i="3"/>
  <c r="AW9839" i="3"/>
  <c r="AV9839" i="3"/>
  <c r="AU9839" i="3"/>
  <c r="AT9839" i="3"/>
  <c r="AW9838" i="3"/>
  <c r="AV9838" i="3"/>
  <c r="AU9838" i="3"/>
  <c r="AT9838" i="3"/>
  <c r="AW9837" i="3"/>
  <c r="AV9837" i="3"/>
  <c r="AU9837" i="3"/>
  <c r="AT9837" i="3"/>
  <c r="AW9836" i="3"/>
  <c r="AV9836" i="3"/>
  <c r="AU9836" i="3"/>
  <c r="AT9836" i="3"/>
  <c r="AW9835" i="3"/>
  <c r="AV9835" i="3"/>
  <c r="AU9835" i="3"/>
  <c r="AT9835" i="3"/>
  <c r="AW9834" i="3"/>
  <c r="AV9834" i="3"/>
  <c r="AU9834" i="3"/>
  <c r="AT9834" i="3"/>
  <c r="AW9833" i="3"/>
  <c r="AV9833" i="3"/>
  <c r="AU9833" i="3"/>
  <c r="AT9833" i="3"/>
  <c r="AW9832" i="3"/>
  <c r="AV9832" i="3"/>
  <c r="AU9832" i="3"/>
  <c r="AT9832" i="3"/>
  <c r="AW9831" i="3"/>
  <c r="AV9831" i="3"/>
  <c r="AU9831" i="3"/>
  <c r="AT9831" i="3"/>
  <c r="AW9830" i="3"/>
  <c r="AV9830" i="3"/>
  <c r="AU9830" i="3"/>
  <c r="AT9830" i="3"/>
  <c r="AW9829" i="3"/>
  <c r="AV9829" i="3"/>
  <c r="AU9829" i="3"/>
  <c r="AT9829" i="3"/>
  <c r="AW9828" i="3"/>
  <c r="AV9828" i="3"/>
  <c r="AU9828" i="3"/>
  <c r="AT9828" i="3"/>
  <c r="AW9827" i="3"/>
  <c r="AV9827" i="3"/>
  <c r="AU9827" i="3"/>
  <c r="AT9827" i="3"/>
  <c r="AW9826" i="3"/>
  <c r="AV9826" i="3"/>
  <c r="AU9826" i="3"/>
  <c r="AT9826" i="3"/>
  <c r="AW9825" i="3"/>
  <c r="AV9825" i="3"/>
  <c r="AU9825" i="3"/>
  <c r="AT9825" i="3"/>
  <c r="AW9824" i="3"/>
  <c r="AV9824" i="3"/>
  <c r="AU9824" i="3"/>
  <c r="AT9824" i="3"/>
  <c r="AW9823" i="3"/>
  <c r="AV9823" i="3"/>
  <c r="AU9823" i="3"/>
  <c r="AT9823" i="3"/>
  <c r="AW9822" i="3"/>
  <c r="AV9822" i="3"/>
  <c r="AU9822" i="3"/>
  <c r="AT9822" i="3"/>
  <c r="AW9821" i="3"/>
  <c r="AV9821" i="3"/>
  <c r="AU9821" i="3"/>
  <c r="AT9821" i="3"/>
  <c r="AW9820" i="3"/>
  <c r="AV9820" i="3"/>
  <c r="AU9820" i="3"/>
  <c r="AT9820" i="3"/>
  <c r="AW9819" i="3"/>
  <c r="AV9819" i="3"/>
  <c r="AU9819" i="3"/>
  <c r="AT9819" i="3"/>
  <c r="AW9818" i="3"/>
  <c r="AV9818" i="3"/>
  <c r="AU9818" i="3"/>
  <c r="AT9818" i="3"/>
  <c r="AW9817" i="3"/>
  <c r="AV9817" i="3"/>
  <c r="AU9817" i="3"/>
  <c r="AT9817" i="3"/>
  <c r="AW9816" i="3"/>
  <c r="AV9816" i="3"/>
  <c r="AU9816" i="3"/>
  <c r="AT9816" i="3"/>
  <c r="AW9815" i="3"/>
  <c r="AV9815" i="3"/>
  <c r="AU9815" i="3"/>
  <c r="AT9815" i="3"/>
  <c r="AW9814" i="3"/>
  <c r="AV9814" i="3"/>
  <c r="AU9814" i="3"/>
  <c r="AT9814" i="3"/>
  <c r="AW9813" i="3"/>
  <c r="AV9813" i="3"/>
  <c r="AU9813" i="3"/>
  <c r="AT9813" i="3"/>
  <c r="AW9812" i="3"/>
  <c r="AV9812" i="3"/>
  <c r="AU9812" i="3"/>
  <c r="AT9812" i="3"/>
  <c r="AW9811" i="3"/>
  <c r="AV9811" i="3"/>
  <c r="AU9811" i="3"/>
  <c r="AT9811" i="3"/>
  <c r="AW9810" i="3"/>
  <c r="AV9810" i="3"/>
  <c r="AU9810" i="3"/>
  <c r="AT9810" i="3"/>
  <c r="AW9809" i="3"/>
  <c r="AV9809" i="3"/>
  <c r="AU9809" i="3"/>
  <c r="AT9809" i="3"/>
  <c r="AW9808" i="3"/>
  <c r="AV9808" i="3"/>
  <c r="AU9808" i="3"/>
  <c r="AT9808" i="3"/>
  <c r="AW9807" i="3"/>
  <c r="AV9807" i="3"/>
  <c r="AU9807" i="3"/>
  <c r="AT9807" i="3"/>
  <c r="AW9806" i="3"/>
  <c r="AV9806" i="3"/>
  <c r="AU9806" i="3"/>
  <c r="AT9806" i="3"/>
  <c r="AW9805" i="3"/>
  <c r="AV9805" i="3"/>
  <c r="AU9805" i="3"/>
  <c r="AT9805" i="3"/>
  <c r="AW9804" i="3"/>
  <c r="AV9804" i="3"/>
  <c r="AU9804" i="3"/>
  <c r="AT9804" i="3"/>
  <c r="AW9803" i="3"/>
  <c r="AV9803" i="3"/>
  <c r="AU9803" i="3"/>
  <c r="AT9803" i="3"/>
  <c r="AW9802" i="3"/>
  <c r="AV9802" i="3"/>
  <c r="AU9802" i="3"/>
  <c r="AT9802" i="3"/>
  <c r="AW9801" i="3"/>
  <c r="AV9801" i="3"/>
  <c r="AU9801" i="3"/>
  <c r="AT9801" i="3"/>
  <c r="AW9800" i="3"/>
  <c r="AV9800" i="3"/>
  <c r="AU9800" i="3"/>
  <c r="AT9800" i="3"/>
  <c r="AW9799" i="3"/>
  <c r="AV9799" i="3"/>
  <c r="AU9799" i="3"/>
  <c r="AT9799" i="3"/>
  <c r="AW9798" i="3"/>
  <c r="AV9798" i="3"/>
  <c r="AU9798" i="3"/>
  <c r="AT9798" i="3"/>
  <c r="AW9797" i="3"/>
  <c r="AV9797" i="3"/>
  <c r="AU9797" i="3"/>
  <c r="AT9797" i="3"/>
  <c r="AW9796" i="3"/>
  <c r="AV9796" i="3"/>
  <c r="AU9796" i="3"/>
  <c r="AT9796" i="3"/>
  <c r="AW9795" i="3"/>
  <c r="AV9795" i="3"/>
  <c r="AU9795" i="3"/>
  <c r="AT9795" i="3"/>
  <c r="AW9794" i="3"/>
  <c r="AV9794" i="3"/>
  <c r="AU9794" i="3"/>
  <c r="AT9794" i="3"/>
  <c r="AW9793" i="3"/>
  <c r="AV9793" i="3"/>
  <c r="AU9793" i="3"/>
  <c r="AT9793" i="3"/>
  <c r="AW9792" i="3"/>
  <c r="AV9792" i="3"/>
  <c r="AU9792" i="3"/>
  <c r="AT9792" i="3"/>
  <c r="AW9791" i="3"/>
  <c r="AV9791" i="3"/>
  <c r="AU9791" i="3"/>
  <c r="AT9791" i="3"/>
  <c r="AW9790" i="3"/>
  <c r="AV9790" i="3"/>
  <c r="AU9790" i="3"/>
  <c r="AT9790" i="3"/>
  <c r="AW9789" i="3"/>
  <c r="AV9789" i="3"/>
  <c r="AU9789" i="3"/>
  <c r="AT9789" i="3"/>
  <c r="AW9788" i="3"/>
  <c r="AV9788" i="3"/>
  <c r="AU9788" i="3"/>
  <c r="AT9788" i="3"/>
  <c r="AW9787" i="3"/>
  <c r="AV9787" i="3"/>
  <c r="AU9787" i="3"/>
  <c r="AT9787" i="3"/>
  <c r="AW9786" i="3"/>
  <c r="AV9786" i="3"/>
  <c r="AU9786" i="3"/>
  <c r="AT9786" i="3"/>
  <c r="AW9785" i="3"/>
  <c r="AV9785" i="3"/>
  <c r="AU9785" i="3"/>
  <c r="AT9785" i="3"/>
  <c r="AW9784" i="3"/>
  <c r="AV9784" i="3"/>
  <c r="AU9784" i="3"/>
  <c r="AT9784" i="3"/>
  <c r="AW9783" i="3"/>
  <c r="AV9783" i="3"/>
  <c r="AU9783" i="3"/>
  <c r="AT9783" i="3"/>
  <c r="AW9782" i="3"/>
  <c r="AV9782" i="3"/>
  <c r="AU9782" i="3"/>
  <c r="AT9782" i="3"/>
  <c r="AW9781" i="3"/>
  <c r="AV9781" i="3"/>
  <c r="AU9781" i="3"/>
  <c r="AT9781" i="3"/>
  <c r="AW9780" i="3"/>
  <c r="AV9780" i="3"/>
  <c r="AU9780" i="3"/>
  <c r="AT9780" i="3"/>
  <c r="AW9779" i="3"/>
  <c r="AV9779" i="3"/>
  <c r="AU9779" i="3"/>
  <c r="AT9779" i="3"/>
  <c r="AW9778" i="3"/>
  <c r="AV9778" i="3"/>
  <c r="AU9778" i="3"/>
  <c r="AT9778" i="3"/>
  <c r="AW9777" i="3"/>
  <c r="AV9777" i="3"/>
  <c r="AU9777" i="3"/>
  <c r="AT9777" i="3"/>
  <c r="AW9776" i="3"/>
  <c r="AV9776" i="3"/>
  <c r="AU9776" i="3"/>
  <c r="AT9776" i="3"/>
  <c r="AW9775" i="3"/>
  <c r="AV9775" i="3"/>
  <c r="AU9775" i="3"/>
  <c r="AT9775" i="3"/>
  <c r="AW9774" i="3"/>
  <c r="AV9774" i="3"/>
  <c r="AU9774" i="3"/>
  <c r="AT9774" i="3"/>
  <c r="AW9773" i="3"/>
  <c r="AV9773" i="3"/>
  <c r="AU9773" i="3"/>
  <c r="AT9773" i="3"/>
  <c r="AW9772" i="3"/>
  <c r="AV9772" i="3"/>
  <c r="AU9772" i="3"/>
  <c r="AT9772" i="3"/>
  <c r="AW9771" i="3"/>
  <c r="AV9771" i="3"/>
  <c r="AU9771" i="3"/>
  <c r="AT9771" i="3"/>
  <c r="AW9770" i="3"/>
  <c r="AV9770" i="3"/>
  <c r="AU9770" i="3"/>
  <c r="AT9770" i="3"/>
  <c r="AW9769" i="3"/>
  <c r="AV9769" i="3"/>
  <c r="AU9769" i="3"/>
  <c r="AT9769" i="3"/>
  <c r="AW9768" i="3"/>
  <c r="AV9768" i="3"/>
  <c r="AU9768" i="3"/>
  <c r="AT9768" i="3"/>
  <c r="AW9767" i="3"/>
  <c r="AV9767" i="3"/>
  <c r="AU9767" i="3"/>
  <c r="AT9767" i="3"/>
  <c r="AW9766" i="3"/>
  <c r="AV9766" i="3"/>
  <c r="AU9766" i="3"/>
  <c r="AT9766" i="3"/>
  <c r="AW9765" i="3"/>
  <c r="AV9765" i="3"/>
  <c r="AU9765" i="3"/>
  <c r="AT9765" i="3"/>
  <c r="AW9764" i="3"/>
  <c r="AV9764" i="3"/>
  <c r="AU9764" i="3"/>
  <c r="AT9764" i="3"/>
  <c r="AW9763" i="3"/>
  <c r="AV9763" i="3"/>
  <c r="AU9763" i="3"/>
  <c r="AT9763" i="3"/>
  <c r="AW9762" i="3"/>
  <c r="AV9762" i="3"/>
  <c r="AU9762" i="3"/>
  <c r="AT9762" i="3"/>
  <c r="AW9761" i="3"/>
  <c r="AV9761" i="3"/>
  <c r="AU9761" i="3"/>
  <c r="AT9761" i="3"/>
  <c r="AW9760" i="3"/>
  <c r="AV9760" i="3"/>
  <c r="AU9760" i="3"/>
  <c r="AT9760" i="3"/>
  <c r="AW9759" i="3"/>
  <c r="AV9759" i="3"/>
  <c r="AU9759" i="3"/>
  <c r="AT9759" i="3"/>
  <c r="AW9758" i="3"/>
  <c r="AV9758" i="3"/>
  <c r="AU9758" i="3"/>
  <c r="AT9758" i="3"/>
  <c r="AW9757" i="3"/>
  <c r="AV9757" i="3"/>
  <c r="AU9757" i="3"/>
  <c r="AT9757" i="3"/>
  <c r="AW9756" i="3"/>
  <c r="AV9756" i="3"/>
  <c r="AU9756" i="3"/>
  <c r="AT9756" i="3"/>
  <c r="AW9755" i="3"/>
  <c r="AV9755" i="3"/>
  <c r="AU9755" i="3"/>
  <c r="AT9755" i="3"/>
  <c r="AW9754" i="3"/>
  <c r="AV9754" i="3"/>
  <c r="AU9754" i="3"/>
  <c r="AT9754" i="3"/>
  <c r="AW9753" i="3"/>
  <c r="AV9753" i="3"/>
  <c r="AU9753" i="3"/>
  <c r="AT9753" i="3"/>
  <c r="AW9752" i="3"/>
  <c r="AV9752" i="3"/>
  <c r="AU9752" i="3"/>
  <c r="AT9752" i="3"/>
  <c r="AW9751" i="3"/>
  <c r="AV9751" i="3"/>
  <c r="AU9751" i="3"/>
  <c r="AT9751" i="3"/>
  <c r="AW9750" i="3"/>
  <c r="AV9750" i="3"/>
  <c r="AU9750" i="3"/>
  <c r="AT9750" i="3"/>
  <c r="AW9749" i="3"/>
  <c r="AV9749" i="3"/>
  <c r="AU9749" i="3"/>
  <c r="AT9749" i="3"/>
  <c r="AW9748" i="3"/>
  <c r="AV9748" i="3"/>
  <c r="AU9748" i="3"/>
  <c r="AT9748" i="3"/>
  <c r="AW9747" i="3"/>
  <c r="AV9747" i="3"/>
  <c r="AU9747" i="3"/>
  <c r="AT9747" i="3"/>
  <c r="AW9746" i="3"/>
  <c r="AV9746" i="3"/>
  <c r="AU9746" i="3"/>
  <c r="AT9746" i="3"/>
  <c r="AW9745" i="3"/>
  <c r="AV9745" i="3"/>
  <c r="AU9745" i="3"/>
  <c r="AT9745" i="3"/>
  <c r="AW9744" i="3"/>
  <c r="AV9744" i="3"/>
  <c r="AU9744" i="3"/>
  <c r="AT9744" i="3"/>
  <c r="AW9743" i="3"/>
  <c r="AV9743" i="3"/>
  <c r="AU9743" i="3"/>
  <c r="AT9743" i="3"/>
  <c r="AW9742" i="3"/>
  <c r="AV9742" i="3"/>
  <c r="AU9742" i="3"/>
  <c r="AT9742" i="3"/>
  <c r="AW9741" i="3"/>
  <c r="AV9741" i="3"/>
  <c r="AU9741" i="3"/>
  <c r="AT9741" i="3"/>
  <c r="AW9740" i="3"/>
  <c r="AV9740" i="3"/>
  <c r="AU9740" i="3"/>
  <c r="AT9740" i="3"/>
  <c r="AW9739" i="3"/>
  <c r="AV9739" i="3"/>
  <c r="AU9739" i="3"/>
  <c r="AT9739" i="3"/>
  <c r="AW9738" i="3"/>
  <c r="AV9738" i="3"/>
  <c r="AU9738" i="3"/>
  <c r="AT9738" i="3"/>
  <c r="AW9737" i="3"/>
  <c r="AV9737" i="3"/>
  <c r="AU9737" i="3"/>
  <c r="AT9737" i="3"/>
  <c r="AW9736" i="3"/>
  <c r="AV9736" i="3"/>
  <c r="AU9736" i="3"/>
  <c r="AT9736" i="3"/>
  <c r="AW9735" i="3"/>
  <c r="AV9735" i="3"/>
  <c r="AU9735" i="3"/>
  <c r="AT9735" i="3"/>
  <c r="AW9734" i="3"/>
  <c r="AV9734" i="3"/>
  <c r="AU9734" i="3"/>
  <c r="AT9734" i="3"/>
  <c r="AW9733" i="3"/>
  <c r="AV9733" i="3"/>
  <c r="AU9733" i="3"/>
  <c r="AT9733" i="3"/>
  <c r="AW9732" i="3"/>
  <c r="AV9732" i="3"/>
  <c r="AU9732" i="3"/>
  <c r="AT9732" i="3"/>
  <c r="AW9731" i="3"/>
  <c r="AV9731" i="3"/>
  <c r="AU9731" i="3"/>
  <c r="AT9731" i="3"/>
  <c r="AW9730" i="3"/>
  <c r="AV9730" i="3"/>
  <c r="AU9730" i="3"/>
  <c r="AT9730" i="3"/>
  <c r="AW9729" i="3"/>
  <c r="AV9729" i="3"/>
  <c r="AU9729" i="3"/>
  <c r="AT9729" i="3"/>
  <c r="AW9728" i="3"/>
  <c r="AV9728" i="3"/>
  <c r="AU9728" i="3"/>
  <c r="AT9728" i="3"/>
  <c r="AW9727" i="3"/>
  <c r="AV9727" i="3"/>
  <c r="AU9727" i="3"/>
  <c r="AT9727" i="3"/>
  <c r="AW9726" i="3"/>
  <c r="AV9726" i="3"/>
  <c r="AU9726" i="3"/>
  <c r="AT9726" i="3"/>
  <c r="AW9725" i="3"/>
  <c r="AV9725" i="3"/>
  <c r="AU9725" i="3"/>
  <c r="AT9725" i="3"/>
  <c r="AW9724" i="3"/>
  <c r="AV9724" i="3"/>
  <c r="AU9724" i="3"/>
  <c r="AT9724" i="3"/>
  <c r="AW9723" i="3"/>
  <c r="AV9723" i="3"/>
  <c r="AU9723" i="3"/>
  <c r="AT9723" i="3"/>
  <c r="AW9722" i="3"/>
  <c r="AV9722" i="3"/>
  <c r="AU9722" i="3"/>
  <c r="AT9722" i="3"/>
  <c r="AW9721" i="3"/>
  <c r="AV9721" i="3"/>
  <c r="AU9721" i="3"/>
  <c r="AT9721" i="3"/>
  <c r="AW9720" i="3"/>
  <c r="AV9720" i="3"/>
  <c r="AU9720" i="3"/>
  <c r="AT9720" i="3"/>
  <c r="AW9719" i="3"/>
  <c r="AV9719" i="3"/>
  <c r="AU9719" i="3"/>
  <c r="AT9719" i="3"/>
  <c r="AW9718" i="3"/>
  <c r="AV9718" i="3"/>
  <c r="AU9718" i="3"/>
  <c r="AT9718" i="3"/>
  <c r="AW9717" i="3"/>
  <c r="AV9717" i="3"/>
  <c r="AU9717" i="3"/>
  <c r="AT9717" i="3"/>
  <c r="AW9716" i="3"/>
  <c r="AV9716" i="3"/>
  <c r="AU9716" i="3"/>
  <c r="AT9716" i="3"/>
  <c r="AW9715" i="3"/>
  <c r="AV9715" i="3"/>
  <c r="AU9715" i="3"/>
  <c r="AT9715" i="3"/>
  <c r="AW9714" i="3"/>
  <c r="AV9714" i="3"/>
  <c r="AU9714" i="3"/>
  <c r="AT9714" i="3"/>
  <c r="AW9713" i="3"/>
  <c r="AV9713" i="3"/>
  <c r="AU9713" i="3"/>
  <c r="AT9713" i="3"/>
  <c r="AW9712" i="3"/>
  <c r="AV9712" i="3"/>
  <c r="AU9712" i="3"/>
  <c r="AT9712" i="3"/>
  <c r="AW9711" i="3"/>
  <c r="AV9711" i="3"/>
  <c r="AU9711" i="3"/>
  <c r="AT9711" i="3"/>
  <c r="AW9710" i="3"/>
  <c r="AV9710" i="3"/>
  <c r="AU9710" i="3"/>
  <c r="AT9710" i="3"/>
  <c r="AW9709" i="3"/>
  <c r="AV9709" i="3"/>
  <c r="AU9709" i="3"/>
  <c r="AT9709" i="3"/>
  <c r="AW9708" i="3"/>
  <c r="AV9708" i="3"/>
  <c r="AU9708" i="3"/>
  <c r="AT9708" i="3"/>
  <c r="AW9707" i="3"/>
  <c r="AV9707" i="3"/>
  <c r="AU9707" i="3"/>
  <c r="AT9707" i="3"/>
  <c r="AW9706" i="3"/>
  <c r="AV9706" i="3"/>
  <c r="AU9706" i="3"/>
  <c r="AT9706" i="3"/>
  <c r="AW9705" i="3"/>
  <c r="AV9705" i="3"/>
  <c r="AU9705" i="3"/>
  <c r="AT9705" i="3"/>
  <c r="AW9704" i="3"/>
  <c r="AV9704" i="3"/>
  <c r="AU9704" i="3"/>
  <c r="AT9704" i="3"/>
  <c r="AW9703" i="3"/>
  <c r="AV9703" i="3"/>
  <c r="AU9703" i="3"/>
  <c r="AT9703" i="3"/>
  <c r="AW9702" i="3"/>
  <c r="AV9702" i="3"/>
  <c r="AU9702" i="3"/>
  <c r="AT9702" i="3"/>
  <c r="AW9701" i="3"/>
  <c r="AV9701" i="3"/>
  <c r="AU9701" i="3"/>
  <c r="AT9701" i="3"/>
  <c r="AW9700" i="3"/>
  <c r="AV9700" i="3"/>
  <c r="AU9700" i="3"/>
  <c r="AT9700" i="3"/>
  <c r="AW9699" i="3"/>
  <c r="AV9699" i="3"/>
  <c r="AU9699" i="3"/>
  <c r="AT9699" i="3"/>
  <c r="AW9698" i="3"/>
  <c r="AV9698" i="3"/>
  <c r="AU9698" i="3"/>
  <c r="AT9698" i="3"/>
  <c r="AW9697" i="3"/>
  <c r="AV9697" i="3"/>
  <c r="AU9697" i="3"/>
  <c r="AT9697" i="3"/>
  <c r="AW9696" i="3"/>
  <c r="AV9696" i="3"/>
  <c r="AU9696" i="3"/>
  <c r="AT9696" i="3"/>
  <c r="AW9695" i="3"/>
  <c r="AV9695" i="3"/>
  <c r="AU9695" i="3"/>
  <c r="AT9695" i="3"/>
  <c r="AW9694" i="3"/>
  <c r="AV9694" i="3"/>
  <c r="AU9694" i="3"/>
  <c r="AT9694" i="3"/>
  <c r="AW9693" i="3"/>
  <c r="AV9693" i="3"/>
  <c r="AU9693" i="3"/>
  <c r="AT9693" i="3"/>
  <c r="AW9692" i="3"/>
  <c r="AV9692" i="3"/>
  <c r="AU9692" i="3"/>
  <c r="AT9692" i="3"/>
  <c r="AW9691" i="3"/>
  <c r="AV9691" i="3"/>
  <c r="AU9691" i="3"/>
  <c r="AT9691" i="3"/>
  <c r="AW9690" i="3"/>
  <c r="AV9690" i="3"/>
  <c r="AU9690" i="3"/>
  <c r="AT9690" i="3"/>
  <c r="AW9689" i="3"/>
  <c r="AV9689" i="3"/>
  <c r="AU9689" i="3"/>
  <c r="AT9689" i="3"/>
  <c r="AW9688" i="3"/>
  <c r="AV9688" i="3"/>
  <c r="AU9688" i="3"/>
  <c r="AT9688" i="3"/>
  <c r="AW9687" i="3"/>
  <c r="AV9687" i="3"/>
  <c r="AU9687" i="3"/>
  <c r="AT9687" i="3"/>
  <c r="AW9686" i="3"/>
  <c r="AV9686" i="3"/>
  <c r="AU9686" i="3"/>
  <c r="AT9686" i="3"/>
  <c r="AW9685" i="3"/>
  <c r="AV9685" i="3"/>
  <c r="AU9685" i="3"/>
  <c r="AT9685" i="3"/>
  <c r="AW9684" i="3"/>
  <c r="AV9684" i="3"/>
  <c r="AU9684" i="3"/>
  <c r="AT9684" i="3"/>
  <c r="AW9683" i="3"/>
  <c r="AV9683" i="3"/>
  <c r="AU9683" i="3"/>
  <c r="AT9683" i="3"/>
  <c r="AW9682" i="3"/>
  <c r="AV9682" i="3"/>
  <c r="AU9682" i="3"/>
  <c r="AT9682" i="3"/>
  <c r="AW9681" i="3"/>
  <c r="AV9681" i="3"/>
  <c r="AU9681" i="3"/>
  <c r="AT9681" i="3"/>
  <c r="AW9680" i="3"/>
  <c r="AV9680" i="3"/>
  <c r="AU9680" i="3"/>
  <c r="AT9680" i="3"/>
  <c r="AW9679" i="3"/>
  <c r="AV9679" i="3"/>
  <c r="AU9679" i="3"/>
  <c r="AT9679" i="3"/>
  <c r="AW9678" i="3"/>
  <c r="AV9678" i="3"/>
  <c r="AU9678" i="3"/>
  <c r="AT9678" i="3"/>
  <c r="AW9677" i="3"/>
  <c r="AV9677" i="3"/>
  <c r="AU9677" i="3"/>
  <c r="AT9677" i="3"/>
  <c r="AW9676" i="3"/>
  <c r="AV9676" i="3"/>
  <c r="AU9676" i="3"/>
  <c r="AT9676" i="3"/>
  <c r="AW9675" i="3"/>
  <c r="AV9675" i="3"/>
  <c r="AU9675" i="3"/>
  <c r="AT9675" i="3"/>
  <c r="AW9674" i="3"/>
  <c r="AV9674" i="3"/>
  <c r="AU9674" i="3"/>
  <c r="AT9674" i="3"/>
  <c r="AW9673" i="3"/>
  <c r="AV9673" i="3"/>
  <c r="AU9673" i="3"/>
  <c r="AT9673" i="3"/>
  <c r="AW9672" i="3"/>
  <c r="AV9672" i="3"/>
  <c r="AU9672" i="3"/>
  <c r="AT9672" i="3"/>
  <c r="AW9671" i="3"/>
  <c r="AV9671" i="3"/>
  <c r="AU9671" i="3"/>
  <c r="AT9671" i="3"/>
  <c r="AW9670" i="3"/>
  <c r="AV9670" i="3"/>
  <c r="AU9670" i="3"/>
  <c r="AT9670" i="3"/>
  <c r="AW9669" i="3"/>
  <c r="AV9669" i="3"/>
  <c r="AU9669" i="3"/>
  <c r="AT9669" i="3"/>
  <c r="AW9668" i="3"/>
  <c r="AV9668" i="3"/>
  <c r="AU9668" i="3"/>
  <c r="AT9668" i="3"/>
  <c r="AW9667" i="3"/>
  <c r="AV9667" i="3"/>
  <c r="AU9667" i="3"/>
  <c r="AT9667" i="3"/>
  <c r="AW9666" i="3"/>
  <c r="AV9666" i="3"/>
  <c r="AU9666" i="3"/>
  <c r="AT9666" i="3"/>
  <c r="AW9665" i="3"/>
  <c r="AV9665" i="3"/>
  <c r="AU9665" i="3"/>
  <c r="AT9665" i="3"/>
  <c r="AW9664" i="3"/>
  <c r="AV9664" i="3"/>
  <c r="AU9664" i="3"/>
  <c r="AT9664" i="3"/>
  <c r="AW9663" i="3"/>
  <c r="AV9663" i="3"/>
  <c r="AU9663" i="3"/>
  <c r="AT9663" i="3"/>
  <c r="AW9662" i="3"/>
  <c r="AV9662" i="3"/>
  <c r="AU9662" i="3"/>
  <c r="AT9662" i="3"/>
  <c r="AW9661" i="3"/>
  <c r="AV9661" i="3"/>
  <c r="AU9661" i="3"/>
  <c r="AT9661" i="3"/>
  <c r="AW9660" i="3"/>
  <c r="AV9660" i="3"/>
  <c r="AU9660" i="3"/>
  <c r="AT9660" i="3"/>
  <c r="AW9659" i="3"/>
  <c r="AV9659" i="3"/>
  <c r="AU9659" i="3"/>
  <c r="AT9659" i="3"/>
  <c r="AW9658" i="3"/>
  <c r="AV9658" i="3"/>
  <c r="AU9658" i="3"/>
  <c r="AT9658" i="3"/>
  <c r="AW9657" i="3"/>
  <c r="AV9657" i="3"/>
  <c r="AU9657" i="3"/>
  <c r="AT9657" i="3"/>
  <c r="AW9656" i="3"/>
  <c r="AV9656" i="3"/>
  <c r="AU9656" i="3"/>
  <c r="AT9656" i="3"/>
  <c r="AW9655" i="3"/>
  <c r="AV9655" i="3"/>
  <c r="AU9655" i="3"/>
  <c r="AT9655" i="3"/>
  <c r="AW9654" i="3"/>
  <c r="AV9654" i="3"/>
  <c r="AU9654" i="3"/>
  <c r="AT9654" i="3"/>
  <c r="AW9653" i="3"/>
  <c r="AV9653" i="3"/>
  <c r="AU9653" i="3"/>
  <c r="AT9653" i="3"/>
  <c r="AW9652" i="3"/>
  <c r="AV9652" i="3"/>
  <c r="AU9652" i="3"/>
  <c r="AT9652" i="3"/>
  <c r="AW9651" i="3"/>
  <c r="AV9651" i="3"/>
  <c r="AU9651" i="3"/>
  <c r="AT9651" i="3"/>
  <c r="AW9650" i="3"/>
  <c r="AV9650" i="3"/>
  <c r="AU9650" i="3"/>
  <c r="AT9650" i="3"/>
  <c r="AW9649" i="3"/>
  <c r="AV9649" i="3"/>
  <c r="AU9649" i="3"/>
  <c r="AT9649" i="3"/>
  <c r="AW9648" i="3"/>
  <c r="AV9648" i="3"/>
  <c r="AU9648" i="3"/>
  <c r="AT9648" i="3"/>
  <c r="AW9647" i="3"/>
  <c r="AV9647" i="3"/>
  <c r="AU9647" i="3"/>
  <c r="AT9647" i="3"/>
  <c r="AW9646" i="3"/>
  <c r="AV9646" i="3"/>
  <c r="AU9646" i="3"/>
  <c r="AT9646" i="3"/>
  <c r="AW9645" i="3"/>
  <c r="AV9645" i="3"/>
  <c r="AU9645" i="3"/>
  <c r="AT9645" i="3"/>
  <c r="AW9644" i="3"/>
  <c r="AV9644" i="3"/>
  <c r="AU9644" i="3"/>
  <c r="AT9644" i="3"/>
  <c r="AW9643" i="3"/>
  <c r="AV9643" i="3"/>
  <c r="AU9643" i="3"/>
  <c r="AT9643" i="3"/>
  <c r="AW9642" i="3"/>
  <c r="AV9642" i="3"/>
  <c r="AU9642" i="3"/>
  <c r="AT9642" i="3"/>
  <c r="AW9641" i="3"/>
  <c r="AV9641" i="3"/>
  <c r="AU9641" i="3"/>
  <c r="AT9641" i="3"/>
  <c r="AW9640" i="3"/>
  <c r="AV9640" i="3"/>
  <c r="AU9640" i="3"/>
  <c r="AT9640" i="3"/>
  <c r="AW9639" i="3"/>
  <c r="AV9639" i="3"/>
  <c r="AU9639" i="3"/>
  <c r="AT9639" i="3"/>
  <c r="AW9638" i="3"/>
  <c r="AV9638" i="3"/>
  <c r="AU9638" i="3"/>
  <c r="AT9638" i="3"/>
  <c r="AW9637" i="3"/>
  <c r="AV9637" i="3"/>
  <c r="AU9637" i="3"/>
  <c r="AT9637" i="3"/>
  <c r="AW9636" i="3"/>
  <c r="AV9636" i="3"/>
  <c r="AU9636" i="3"/>
  <c r="AT9636" i="3"/>
  <c r="AW9635" i="3"/>
  <c r="AV9635" i="3"/>
  <c r="AU9635" i="3"/>
  <c r="AT9635" i="3"/>
  <c r="AW9634" i="3"/>
  <c r="AV9634" i="3"/>
  <c r="AU9634" i="3"/>
  <c r="AT9634" i="3"/>
  <c r="AW9633" i="3"/>
  <c r="AV9633" i="3"/>
  <c r="AU9633" i="3"/>
  <c r="AT9633" i="3"/>
  <c r="AW9632" i="3"/>
  <c r="AV9632" i="3"/>
  <c r="AU9632" i="3"/>
  <c r="AT9632" i="3"/>
  <c r="AW9631" i="3"/>
  <c r="AV9631" i="3"/>
  <c r="AU9631" i="3"/>
  <c r="AT9631" i="3"/>
  <c r="AW9630" i="3"/>
  <c r="AV9630" i="3"/>
  <c r="AU9630" i="3"/>
  <c r="AT9630" i="3"/>
  <c r="AW9629" i="3"/>
  <c r="AV9629" i="3"/>
  <c r="AU9629" i="3"/>
  <c r="AT9629" i="3"/>
  <c r="AW9628" i="3"/>
  <c r="AV9628" i="3"/>
  <c r="AU9628" i="3"/>
  <c r="AT9628" i="3"/>
  <c r="AW9627" i="3"/>
  <c r="AV9627" i="3"/>
  <c r="AU9627" i="3"/>
  <c r="AT9627" i="3"/>
  <c r="AW9626" i="3"/>
  <c r="AV9626" i="3"/>
  <c r="AU9626" i="3"/>
  <c r="AT9626" i="3"/>
  <c r="AW9625" i="3"/>
  <c r="AV9625" i="3"/>
  <c r="AU9625" i="3"/>
  <c r="AT9625" i="3"/>
  <c r="AW9624" i="3"/>
  <c r="AV9624" i="3"/>
  <c r="AU9624" i="3"/>
  <c r="AT9624" i="3"/>
  <c r="AW9623" i="3"/>
  <c r="AV9623" i="3"/>
  <c r="AU9623" i="3"/>
  <c r="AT9623" i="3"/>
  <c r="AW9622" i="3"/>
  <c r="AV9622" i="3"/>
  <c r="AU9622" i="3"/>
  <c r="AT9622" i="3"/>
  <c r="AW9621" i="3"/>
  <c r="AV9621" i="3"/>
  <c r="AU9621" i="3"/>
  <c r="AT9621" i="3"/>
  <c r="AW9620" i="3"/>
  <c r="AV9620" i="3"/>
  <c r="AU9620" i="3"/>
  <c r="AT9620" i="3"/>
  <c r="AW9619" i="3"/>
  <c r="AV9619" i="3"/>
  <c r="AU9619" i="3"/>
  <c r="AT9619" i="3"/>
  <c r="AW9618" i="3"/>
  <c r="AV9618" i="3"/>
  <c r="AU9618" i="3"/>
  <c r="AT9618" i="3"/>
  <c r="AW9617" i="3"/>
  <c r="AV9617" i="3"/>
  <c r="AU9617" i="3"/>
  <c r="AT9617" i="3"/>
  <c r="AW9616" i="3"/>
  <c r="AV9616" i="3"/>
  <c r="AU9616" i="3"/>
  <c r="AT9616" i="3"/>
  <c r="AW9615" i="3"/>
  <c r="AV9615" i="3"/>
  <c r="AU9615" i="3"/>
  <c r="AT9615" i="3"/>
  <c r="AW9614" i="3"/>
  <c r="AV9614" i="3"/>
  <c r="AU9614" i="3"/>
  <c r="AT9614" i="3"/>
  <c r="AW9613" i="3"/>
  <c r="AV9613" i="3"/>
  <c r="AU9613" i="3"/>
  <c r="AT9613" i="3"/>
  <c r="AW9612" i="3"/>
  <c r="AV9612" i="3"/>
  <c r="AU9612" i="3"/>
  <c r="AT9612" i="3"/>
  <c r="AW9611" i="3"/>
  <c r="AV9611" i="3"/>
  <c r="AU9611" i="3"/>
  <c r="AT9611" i="3"/>
  <c r="AW9610" i="3"/>
  <c r="AV9610" i="3"/>
  <c r="AU9610" i="3"/>
  <c r="AT9610" i="3"/>
  <c r="AW9609" i="3"/>
  <c r="AV9609" i="3"/>
  <c r="AU9609" i="3"/>
  <c r="AT9609" i="3"/>
  <c r="AW9608" i="3"/>
  <c r="AV9608" i="3"/>
  <c r="AU9608" i="3"/>
  <c r="AT9608" i="3"/>
  <c r="AW9607" i="3"/>
  <c r="AV9607" i="3"/>
  <c r="AU9607" i="3"/>
  <c r="AT9607" i="3"/>
  <c r="AW9606" i="3"/>
  <c r="AV9606" i="3"/>
  <c r="AU9606" i="3"/>
  <c r="AT9606" i="3"/>
  <c r="AW9605" i="3"/>
  <c r="AV9605" i="3"/>
  <c r="AU9605" i="3"/>
  <c r="AT9605" i="3"/>
  <c r="AW9604" i="3"/>
  <c r="AV9604" i="3"/>
  <c r="AU9604" i="3"/>
  <c r="AT9604" i="3"/>
  <c r="AW9603" i="3"/>
  <c r="AV9603" i="3"/>
  <c r="AU9603" i="3"/>
  <c r="AT9603" i="3"/>
  <c r="AW9602" i="3"/>
  <c r="AV9602" i="3"/>
  <c r="AU9602" i="3"/>
  <c r="AT9602" i="3"/>
  <c r="AW9601" i="3"/>
  <c r="AV9601" i="3"/>
  <c r="AU9601" i="3"/>
  <c r="AT9601" i="3"/>
  <c r="AW9600" i="3"/>
  <c r="AV9600" i="3"/>
  <c r="AU9600" i="3"/>
  <c r="AT9600" i="3"/>
  <c r="AW9599" i="3"/>
  <c r="AV9599" i="3"/>
  <c r="AU9599" i="3"/>
  <c r="AT9599" i="3"/>
  <c r="AW9598" i="3"/>
  <c r="AV9598" i="3"/>
  <c r="AU9598" i="3"/>
  <c r="AT9598" i="3"/>
  <c r="AW9597" i="3"/>
  <c r="AV9597" i="3"/>
  <c r="AU9597" i="3"/>
  <c r="AT9597" i="3"/>
  <c r="AW9596" i="3"/>
  <c r="AV9596" i="3"/>
  <c r="AU9596" i="3"/>
  <c r="AT9596" i="3"/>
  <c r="AW9595" i="3"/>
  <c r="AV9595" i="3"/>
  <c r="AU9595" i="3"/>
  <c r="AT9595" i="3"/>
  <c r="AW9594" i="3"/>
  <c r="AV9594" i="3"/>
  <c r="AU9594" i="3"/>
  <c r="AT9594" i="3"/>
  <c r="AW9593" i="3"/>
  <c r="AV9593" i="3"/>
  <c r="AU9593" i="3"/>
  <c r="AT9593" i="3"/>
  <c r="AW9592" i="3"/>
  <c r="AV9592" i="3"/>
  <c r="AU9592" i="3"/>
  <c r="AT9592" i="3"/>
  <c r="AW9591" i="3"/>
  <c r="AV9591" i="3"/>
  <c r="AU9591" i="3"/>
  <c r="AT9591" i="3"/>
  <c r="AW9590" i="3"/>
  <c r="AV9590" i="3"/>
  <c r="AU9590" i="3"/>
  <c r="AT9590" i="3"/>
  <c r="AW9589" i="3"/>
  <c r="AV9589" i="3"/>
  <c r="AU9589" i="3"/>
  <c r="AT9589" i="3"/>
  <c r="AW9588" i="3"/>
  <c r="AV9588" i="3"/>
  <c r="AU9588" i="3"/>
  <c r="AT9588" i="3"/>
  <c r="AW9587" i="3"/>
  <c r="AV9587" i="3"/>
  <c r="AU9587" i="3"/>
  <c r="AT9587" i="3"/>
  <c r="AW9586" i="3"/>
  <c r="AV9586" i="3"/>
  <c r="AU9586" i="3"/>
  <c r="AT9586" i="3"/>
  <c r="AW9585" i="3"/>
  <c r="AV9585" i="3"/>
  <c r="AU9585" i="3"/>
  <c r="AT9585" i="3"/>
  <c r="AW9584" i="3"/>
  <c r="AV9584" i="3"/>
  <c r="AU9584" i="3"/>
  <c r="AT9584" i="3"/>
  <c r="AW9583" i="3"/>
  <c r="AV9583" i="3"/>
  <c r="AU9583" i="3"/>
  <c r="AT9583" i="3"/>
  <c r="AW9582" i="3"/>
  <c r="AV9582" i="3"/>
  <c r="AU9582" i="3"/>
  <c r="AT9582" i="3"/>
  <c r="AW9581" i="3"/>
  <c r="AV9581" i="3"/>
  <c r="AU9581" i="3"/>
  <c r="AT9581" i="3"/>
  <c r="AW9580" i="3"/>
  <c r="AV9580" i="3"/>
  <c r="AU9580" i="3"/>
  <c r="AT9580" i="3"/>
  <c r="AW9579" i="3"/>
  <c r="AV9579" i="3"/>
  <c r="AU9579" i="3"/>
  <c r="AT9579" i="3"/>
  <c r="AW9578" i="3"/>
  <c r="AV9578" i="3"/>
  <c r="AU9578" i="3"/>
  <c r="AT9578" i="3"/>
  <c r="AW9577" i="3"/>
  <c r="AV9577" i="3"/>
  <c r="AU9577" i="3"/>
  <c r="AT9577" i="3"/>
  <c r="AW9576" i="3"/>
  <c r="AV9576" i="3"/>
  <c r="AU9576" i="3"/>
  <c r="AT9576" i="3"/>
  <c r="AW9575" i="3"/>
  <c r="AV9575" i="3"/>
  <c r="AU9575" i="3"/>
  <c r="AT9575" i="3"/>
  <c r="AW9574" i="3"/>
  <c r="AV9574" i="3"/>
  <c r="AU9574" i="3"/>
  <c r="AT9574" i="3"/>
  <c r="AW9573" i="3"/>
  <c r="AV9573" i="3"/>
  <c r="AU9573" i="3"/>
  <c r="AT9573" i="3"/>
  <c r="AW9572" i="3"/>
  <c r="AV9572" i="3"/>
  <c r="AU9572" i="3"/>
  <c r="AT9572" i="3"/>
  <c r="AW9571" i="3"/>
  <c r="AV9571" i="3"/>
  <c r="AU9571" i="3"/>
  <c r="AT9571" i="3"/>
  <c r="AW9570" i="3"/>
  <c r="AV9570" i="3"/>
  <c r="AU9570" i="3"/>
  <c r="AT9570" i="3"/>
  <c r="AW9569" i="3"/>
  <c r="AV9569" i="3"/>
  <c r="AU9569" i="3"/>
  <c r="AT9569" i="3"/>
  <c r="AW9568" i="3"/>
  <c r="AV9568" i="3"/>
  <c r="AU9568" i="3"/>
  <c r="AT9568" i="3"/>
  <c r="AW9567" i="3"/>
  <c r="AV9567" i="3"/>
  <c r="AU9567" i="3"/>
  <c r="AT9567" i="3"/>
  <c r="AW9566" i="3"/>
  <c r="AV9566" i="3"/>
  <c r="AU9566" i="3"/>
  <c r="AT9566" i="3"/>
  <c r="AW9565" i="3"/>
  <c r="AV9565" i="3"/>
  <c r="AU9565" i="3"/>
  <c r="AT9565" i="3"/>
  <c r="AW9564" i="3"/>
  <c r="AV9564" i="3"/>
  <c r="AU9564" i="3"/>
  <c r="AT9564" i="3"/>
  <c r="AW9563" i="3"/>
  <c r="AV9563" i="3"/>
  <c r="AU9563" i="3"/>
  <c r="AT9563" i="3"/>
  <c r="AW9562" i="3"/>
  <c r="AV9562" i="3"/>
  <c r="AU9562" i="3"/>
  <c r="AT9562" i="3"/>
  <c r="AW9561" i="3"/>
  <c r="AV9561" i="3"/>
  <c r="AU9561" i="3"/>
  <c r="AT9561" i="3"/>
  <c r="AW9560" i="3"/>
  <c r="AV9560" i="3"/>
  <c r="AU9560" i="3"/>
  <c r="AT9560" i="3"/>
  <c r="AW9559" i="3"/>
  <c r="AV9559" i="3"/>
  <c r="AU9559" i="3"/>
  <c r="AT9559" i="3"/>
  <c r="AW9558" i="3"/>
  <c r="AV9558" i="3"/>
  <c r="AU9558" i="3"/>
  <c r="AT9558" i="3"/>
  <c r="AW9557" i="3"/>
  <c r="AV9557" i="3"/>
  <c r="AU9557" i="3"/>
  <c r="AT9557" i="3"/>
  <c r="AW9556" i="3"/>
  <c r="AV9556" i="3"/>
  <c r="AU9556" i="3"/>
  <c r="AT9556" i="3"/>
  <c r="AW9555" i="3"/>
  <c r="AV9555" i="3"/>
  <c r="AU9555" i="3"/>
  <c r="AT9555" i="3"/>
  <c r="AW9554" i="3"/>
  <c r="AV9554" i="3"/>
  <c r="AU9554" i="3"/>
  <c r="AT9554" i="3"/>
  <c r="AW9553" i="3"/>
  <c r="AV9553" i="3"/>
  <c r="AU9553" i="3"/>
  <c r="AT9553" i="3"/>
  <c r="AW9552" i="3"/>
  <c r="AV9552" i="3"/>
  <c r="AU9552" i="3"/>
  <c r="AT9552" i="3"/>
  <c r="AW9551" i="3"/>
  <c r="AV9551" i="3"/>
  <c r="AU9551" i="3"/>
  <c r="AT9551" i="3"/>
  <c r="AW9550" i="3"/>
  <c r="AV9550" i="3"/>
  <c r="AU9550" i="3"/>
  <c r="AT9550" i="3"/>
  <c r="AW9549" i="3"/>
  <c r="AV9549" i="3"/>
  <c r="AU9549" i="3"/>
  <c r="AT9549" i="3"/>
  <c r="AW9548" i="3"/>
  <c r="AV9548" i="3"/>
  <c r="AU9548" i="3"/>
  <c r="AT9548" i="3"/>
  <c r="AW9547" i="3"/>
  <c r="AV9547" i="3"/>
  <c r="AU9547" i="3"/>
  <c r="AT9547" i="3"/>
  <c r="AW9546" i="3"/>
  <c r="AV9546" i="3"/>
  <c r="AU9546" i="3"/>
  <c r="AT9546" i="3"/>
  <c r="AW9545" i="3"/>
  <c r="AV9545" i="3"/>
  <c r="AU9545" i="3"/>
  <c r="AT9545" i="3"/>
  <c r="AW9544" i="3"/>
  <c r="AV9544" i="3"/>
  <c r="AU9544" i="3"/>
  <c r="AT9544" i="3"/>
  <c r="AW9543" i="3"/>
  <c r="AV9543" i="3"/>
  <c r="AU9543" i="3"/>
  <c r="AT9543" i="3"/>
  <c r="AW9542" i="3"/>
  <c r="AV9542" i="3"/>
  <c r="AU9542" i="3"/>
  <c r="AT9542" i="3"/>
  <c r="AW9541" i="3"/>
  <c r="AV9541" i="3"/>
  <c r="AU9541" i="3"/>
  <c r="AT9541" i="3"/>
  <c r="AW9540" i="3"/>
  <c r="AV9540" i="3"/>
  <c r="AU9540" i="3"/>
  <c r="AT9540" i="3"/>
  <c r="AW9539" i="3"/>
  <c r="AV9539" i="3"/>
  <c r="AU9539" i="3"/>
  <c r="AT9539" i="3"/>
  <c r="AW9538" i="3"/>
  <c r="AV9538" i="3"/>
  <c r="AU9538" i="3"/>
  <c r="AT9538" i="3"/>
  <c r="AW9537" i="3"/>
  <c r="AV9537" i="3"/>
  <c r="AU9537" i="3"/>
  <c r="AT9537" i="3"/>
  <c r="AW9536" i="3"/>
  <c r="AV9536" i="3"/>
  <c r="AU9536" i="3"/>
  <c r="AT9536" i="3"/>
  <c r="AW9535" i="3"/>
  <c r="AV9535" i="3"/>
  <c r="AU9535" i="3"/>
  <c r="AT9535" i="3"/>
  <c r="AW9534" i="3"/>
  <c r="AV9534" i="3"/>
  <c r="AU9534" i="3"/>
  <c r="AT9534" i="3"/>
  <c r="AW9533" i="3"/>
  <c r="AV9533" i="3"/>
  <c r="AU9533" i="3"/>
  <c r="AT9533" i="3"/>
  <c r="AW9532" i="3"/>
  <c r="AV9532" i="3"/>
  <c r="AU9532" i="3"/>
  <c r="AT9532" i="3"/>
  <c r="AW9531" i="3"/>
  <c r="AV9531" i="3"/>
  <c r="AU9531" i="3"/>
  <c r="AT9531" i="3"/>
  <c r="AW9530" i="3"/>
  <c r="AV9530" i="3"/>
  <c r="AU9530" i="3"/>
  <c r="AT9530" i="3"/>
  <c r="AW9529" i="3"/>
  <c r="AV9529" i="3"/>
  <c r="AU9529" i="3"/>
  <c r="AT9529" i="3"/>
  <c r="AW9528" i="3"/>
  <c r="AV9528" i="3"/>
  <c r="AU9528" i="3"/>
  <c r="AT9528" i="3"/>
  <c r="AW9527" i="3"/>
  <c r="AV9527" i="3"/>
  <c r="AU9527" i="3"/>
  <c r="AT9527" i="3"/>
  <c r="AW9526" i="3"/>
  <c r="AV9526" i="3"/>
  <c r="AU9526" i="3"/>
  <c r="AT9526" i="3"/>
  <c r="AW9525" i="3"/>
  <c r="AV9525" i="3"/>
  <c r="AU9525" i="3"/>
  <c r="AT9525" i="3"/>
  <c r="AW9524" i="3"/>
  <c r="AV9524" i="3"/>
  <c r="AU9524" i="3"/>
  <c r="AT9524" i="3"/>
  <c r="AW9523" i="3"/>
  <c r="AV9523" i="3"/>
  <c r="AU9523" i="3"/>
  <c r="AT9523" i="3"/>
  <c r="AW9522" i="3"/>
  <c r="AV9522" i="3"/>
  <c r="AU9522" i="3"/>
  <c r="AT9522" i="3"/>
  <c r="AW9521" i="3"/>
  <c r="AV9521" i="3"/>
  <c r="AU9521" i="3"/>
  <c r="AT9521" i="3"/>
  <c r="AW9520" i="3"/>
  <c r="AV9520" i="3"/>
  <c r="AU9520" i="3"/>
  <c r="AT9520" i="3"/>
  <c r="AW9519" i="3"/>
  <c r="AV9519" i="3"/>
  <c r="AU9519" i="3"/>
  <c r="AT9519" i="3"/>
  <c r="AW9518" i="3"/>
  <c r="AV9518" i="3"/>
  <c r="AU9518" i="3"/>
  <c r="AT9518" i="3"/>
  <c r="AW9517" i="3"/>
  <c r="AV9517" i="3"/>
  <c r="AU9517" i="3"/>
  <c r="AT9517" i="3"/>
  <c r="AW9516" i="3"/>
  <c r="AV9516" i="3"/>
  <c r="AU9516" i="3"/>
  <c r="AT9516" i="3"/>
  <c r="AW9515" i="3"/>
  <c r="AV9515" i="3"/>
  <c r="AU9515" i="3"/>
  <c r="AT9515" i="3"/>
  <c r="AW9514" i="3"/>
  <c r="AV9514" i="3"/>
  <c r="AU9514" i="3"/>
  <c r="AT9514" i="3"/>
  <c r="AW9513" i="3"/>
  <c r="AV9513" i="3"/>
  <c r="AU9513" i="3"/>
  <c r="AT9513" i="3"/>
  <c r="AW9512" i="3"/>
  <c r="AV9512" i="3"/>
  <c r="AU9512" i="3"/>
  <c r="AT9512" i="3"/>
  <c r="AW9511" i="3"/>
  <c r="AV9511" i="3"/>
  <c r="AU9511" i="3"/>
  <c r="AT9511" i="3"/>
  <c r="AW9510" i="3"/>
  <c r="AV9510" i="3"/>
  <c r="AU9510" i="3"/>
  <c r="AT9510" i="3"/>
  <c r="AW9509" i="3"/>
  <c r="AV9509" i="3"/>
  <c r="AU9509" i="3"/>
  <c r="AT9509" i="3"/>
  <c r="AW9508" i="3"/>
  <c r="AV9508" i="3"/>
  <c r="AU9508" i="3"/>
  <c r="AT9508" i="3"/>
  <c r="AW9507" i="3"/>
  <c r="AV9507" i="3"/>
  <c r="AU9507" i="3"/>
  <c r="AT9507" i="3"/>
  <c r="AW9506" i="3"/>
  <c r="AV9506" i="3"/>
  <c r="AU9506" i="3"/>
  <c r="AT9506" i="3"/>
  <c r="AW9505" i="3"/>
  <c r="AV9505" i="3"/>
  <c r="AU9505" i="3"/>
  <c r="AT9505" i="3"/>
  <c r="AW9504" i="3"/>
  <c r="AV9504" i="3"/>
  <c r="AU9504" i="3"/>
  <c r="AT9504" i="3"/>
  <c r="AW9503" i="3"/>
  <c r="AV9503" i="3"/>
  <c r="AU9503" i="3"/>
  <c r="AT9503" i="3"/>
  <c r="AW9502" i="3"/>
  <c r="AV9502" i="3"/>
  <c r="AU9502" i="3"/>
  <c r="AT9502" i="3"/>
  <c r="AW9501" i="3"/>
  <c r="AV9501" i="3"/>
  <c r="AU9501" i="3"/>
  <c r="AT9501" i="3"/>
  <c r="AW9500" i="3"/>
  <c r="AV9500" i="3"/>
  <c r="AU9500" i="3"/>
  <c r="AT9500" i="3"/>
  <c r="AW9499" i="3"/>
  <c r="AV9499" i="3"/>
  <c r="AU9499" i="3"/>
  <c r="AT9499" i="3"/>
  <c r="AW9498" i="3"/>
  <c r="AV9498" i="3"/>
  <c r="AU9498" i="3"/>
  <c r="AT9498" i="3"/>
  <c r="AW9497" i="3"/>
  <c r="AV9497" i="3"/>
  <c r="AU9497" i="3"/>
  <c r="AT9497" i="3"/>
  <c r="AW9496" i="3"/>
  <c r="AV9496" i="3"/>
  <c r="AU9496" i="3"/>
  <c r="AT9496" i="3"/>
  <c r="AW9495" i="3"/>
  <c r="AV9495" i="3"/>
  <c r="AU9495" i="3"/>
  <c r="AT9495" i="3"/>
  <c r="AW9494" i="3"/>
  <c r="AV9494" i="3"/>
  <c r="AU9494" i="3"/>
  <c r="AT9494" i="3"/>
  <c r="AW9493" i="3"/>
  <c r="AV9493" i="3"/>
  <c r="AU9493" i="3"/>
  <c r="AT9493" i="3"/>
  <c r="AW9492" i="3"/>
  <c r="AV9492" i="3"/>
  <c r="AU9492" i="3"/>
  <c r="AT9492" i="3"/>
  <c r="AW9491" i="3"/>
  <c r="AV9491" i="3"/>
  <c r="AU9491" i="3"/>
  <c r="AT9491" i="3"/>
  <c r="AW9490" i="3"/>
  <c r="AV9490" i="3"/>
  <c r="AU9490" i="3"/>
  <c r="AT9490" i="3"/>
  <c r="AW9489" i="3"/>
  <c r="AV9489" i="3"/>
  <c r="AU9489" i="3"/>
  <c r="AT9489" i="3"/>
  <c r="AW9488" i="3"/>
  <c r="AV9488" i="3"/>
  <c r="AU9488" i="3"/>
  <c r="AT9488" i="3"/>
  <c r="AW9487" i="3"/>
  <c r="AV9487" i="3"/>
  <c r="AU9487" i="3"/>
  <c r="AT9487" i="3"/>
  <c r="AW9486" i="3"/>
  <c r="AV9486" i="3"/>
  <c r="AU9486" i="3"/>
  <c r="AT9486" i="3"/>
  <c r="AW9485" i="3"/>
  <c r="AV9485" i="3"/>
  <c r="AU9485" i="3"/>
  <c r="AT9485" i="3"/>
  <c r="AW9484" i="3"/>
  <c r="AV9484" i="3"/>
  <c r="AU9484" i="3"/>
  <c r="AT9484" i="3"/>
  <c r="AW9483" i="3"/>
  <c r="AV9483" i="3"/>
  <c r="AU9483" i="3"/>
  <c r="AT9483" i="3"/>
  <c r="AW9482" i="3"/>
  <c r="AV9482" i="3"/>
  <c r="AU9482" i="3"/>
  <c r="AT9482" i="3"/>
  <c r="AW9481" i="3"/>
  <c r="AV9481" i="3"/>
  <c r="AU9481" i="3"/>
  <c r="AT9481" i="3"/>
  <c r="AW9480" i="3"/>
  <c r="AV9480" i="3"/>
  <c r="AU9480" i="3"/>
  <c r="AT9480" i="3"/>
  <c r="AW9479" i="3"/>
  <c r="AV9479" i="3"/>
  <c r="AU9479" i="3"/>
  <c r="AT9479" i="3"/>
  <c r="AW9478" i="3"/>
  <c r="AV9478" i="3"/>
  <c r="AU9478" i="3"/>
  <c r="AT9478" i="3"/>
  <c r="AW9477" i="3"/>
  <c r="AV9477" i="3"/>
  <c r="AU9477" i="3"/>
  <c r="AT9477" i="3"/>
  <c r="AW9476" i="3"/>
  <c r="AV9476" i="3"/>
  <c r="AU9476" i="3"/>
  <c r="AT9476" i="3"/>
  <c r="AW9475" i="3"/>
  <c r="AV9475" i="3"/>
  <c r="AU9475" i="3"/>
  <c r="AT9475" i="3"/>
  <c r="AW9474" i="3"/>
  <c r="AV9474" i="3"/>
  <c r="AU9474" i="3"/>
  <c r="AT9474" i="3"/>
  <c r="AW9473" i="3"/>
  <c r="AV9473" i="3"/>
  <c r="AU9473" i="3"/>
  <c r="AT9473" i="3"/>
  <c r="AW9472" i="3"/>
  <c r="AV9472" i="3"/>
  <c r="AU9472" i="3"/>
  <c r="AT9472" i="3"/>
  <c r="AW9471" i="3"/>
  <c r="AV9471" i="3"/>
  <c r="AU9471" i="3"/>
  <c r="AT9471" i="3"/>
  <c r="AW9470" i="3"/>
  <c r="AV9470" i="3"/>
  <c r="AU9470" i="3"/>
  <c r="AT9470" i="3"/>
  <c r="AW9469" i="3"/>
  <c r="AV9469" i="3"/>
  <c r="AU9469" i="3"/>
  <c r="AT9469" i="3"/>
  <c r="AW9468" i="3"/>
  <c r="AV9468" i="3"/>
  <c r="AU9468" i="3"/>
  <c r="AT9468" i="3"/>
  <c r="AW9467" i="3"/>
  <c r="AV9467" i="3"/>
  <c r="AU9467" i="3"/>
  <c r="AT9467" i="3"/>
  <c r="AW9466" i="3"/>
  <c r="AV9466" i="3"/>
  <c r="AU9466" i="3"/>
  <c r="AT9466" i="3"/>
  <c r="AW9465" i="3"/>
  <c r="AV9465" i="3"/>
  <c r="AU9465" i="3"/>
  <c r="AT9465" i="3"/>
  <c r="AW9464" i="3"/>
  <c r="AV9464" i="3"/>
  <c r="AU9464" i="3"/>
  <c r="AT9464" i="3"/>
  <c r="AW9463" i="3"/>
  <c r="AV9463" i="3"/>
  <c r="AU9463" i="3"/>
  <c r="AT9463" i="3"/>
  <c r="AW9462" i="3"/>
  <c r="AV9462" i="3"/>
  <c r="AU9462" i="3"/>
  <c r="AT9462" i="3"/>
  <c r="AW9461" i="3"/>
  <c r="AV9461" i="3"/>
  <c r="AU9461" i="3"/>
  <c r="AT9461" i="3"/>
  <c r="AW9460" i="3"/>
  <c r="AV9460" i="3"/>
  <c r="AU9460" i="3"/>
  <c r="AT9460" i="3"/>
  <c r="AW9459" i="3"/>
  <c r="AV9459" i="3"/>
  <c r="AU9459" i="3"/>
  <c r="AT9459" i="3"/>
  <c r="AW9458" i="3"/>
  <c r="AV9458" i="3"/>
  <c r="AU9458" i="3"/>
  <c r="AT9458" i="3"/>
  <c r="AW9457" i="3"/>
  <c r="AV9457" i="3"/>
  <c r="AU9457" i="3"/>
  <c r="AT9457" i="3"/>
  <c r="AW9456" i="3"/>
  <c r="AV9456" i="3"/>
  <c r="AU9456" i="3"/>
  <c r="AT9456" i="3"/>
  <c r="AW9455" i="3"/>
  <c r="AV9455" i="3"/>
  <c r="AU9455" i="3"/>
  <c r="AT9455" i="3"/>
  <c r="AW9454" i="3"/>
  <c r="AV9454" i="3"/>
  <c r="AU9454" i="3"/>
  <c r="AT9454" i="3"/>
  <c r="AW9453" i="3"/>
  <c r="AV9453" i="3"/>
  <c r="AU9453" i="3"/>
  <c r="AT9453" i="3"/>
  <c r="AW9452" i="3"/>
  <c r="AV9452" i="3"/>
  <c r="AU9452" i="3"/>
  <c r="AT9452" i="3"/>
  <c r="AW9451" i="3"/>
  <c r="AV9451" i="3"/>
  <c r="AU9451" i="3"/>
  <c r="AT9451" i="3"/>
  <c r="AW9450" i="3"/>
  <c r="AV9450" i="3"/>
  <c r="AU9450" i="3"/>
  <c r="AT9450" i="3"/>
  <c r="AW9449" i="3"/>
  <c r="AV9449" i="3"/>
  <c r="AU9449" i="3"/>
  <c r="AT9449" i="3"/>
  <c r="AW9448" i="3"/>
  <c r="AV9448" i="3"/>
  <c r="AU9448" i="3"/>
  <c r="AT9448" i="3"/>
  <c r="AW9447" i="3"/>
  <c r="AV9447" i="3"/>
  <c r="AU9447" i="3"/>
  <c r="AT9447" i="3"/>
  <c r="AW9446" i="3"/>
  <c r="AV9446" i="3"/>
  <c r="AU9446" i="3"/>
  <c r="AT9446" i="3"/>
  <c r="AW9445" i="3"/>
  <c r="AV9445" i="3"/>
  <c r="AU9445" i="3"/>
  <c r="AT9445" i="3"/>
  <c r="AW9444" i="3"/>
  <c r="AV9444" i="3"/>
  <c r="AU9444" i="3"/>
  <c r="AT9444" i="3"/>
  <c r="AW9443" i="3"/>
  <c r="AV9443" i="3"/>
  <c r="AU9443" i="3"/>
  <c r="AT9443" i="3"/>
  <c r="AW9442" i="3"/>
  <c r="AV9442" i="3"/>
  <c r="AU9442" i="3"/>
  <c r="AT9442" i="3"/>
  <c r="AW9441" i="3"/>
  <c r="AV9441" i="3"/>
  <c r="AU9441" i="3"/>
  <c r="AT9441" i="3"/>
  <c r="AW9440" i="3"/>
  <c r="AV9440" i="3"/>
  <c r="AU9440" i="3"/>
  <c r="AT9440" i="3"/>
  <c r="AW9439" i="3"/>
  <c r="AV9439" i="3"/>
  <c r="AU9439" i="3"/>
  <c r="AT9439" i="3"/>
  <c r="AW9438" i="3"/>
  <c r="AV9438" i="3"/>
  <c r="AU9438" i="3"/>
  <c r="AT9438" i="3"/>
  <c r="AW9437" i="3"/>
  <c r="AV9437" i="3"/>
  <c r="AU9437" i="3"/>
  <c r="AT9437" i="3"/>
  <c r="AW9436" i="3"/>
  <c r="AV9436" i="3"/>
  <c r="AU9436" i="3"/>
  <c r="AT9436" i="3"/>
  <c r="AW9435" i="3"/>
  <c r="AV9435" i="3"/>
  <c r="AU9435" i="3"/>
  <c r="AT9435" i="3"/>
  <c r="AW9434" i="3"/>
  <c r="AV9434" i="3"/>
  <c r="AU9434" i="3"/>
  <c r="AT9434" i="3"/>
  <c r="AW9433" i="3"/>
  <c r="AV9433" i="3"/>
  <c r="AU9433" i="3"/>
  <c r="AT9433" i="3"/>
  <c r="AW9432" i="3"/>
  <c r="AV9432" i="3"/>
  <c r="AU9432" i="3"/>
  <c r="AT9432" i="3"/>
  <c r="AW9431" i="3"/>
  <c r="AV9431" i="3"/>
  <c r="AU9431" i="3"/>
  <c r="AT9431" i="3"/>
  <c r="AW9430" i="3"/>
  <c r="AV9430" i="3"/>
  <c r="AU9430" i="3"/>
  <c r="AT9430" i="3"/>
  <c r="AW9429" i="3"/>
  <c r="AV9429" i="3"/>
  <c r="AU9429" i="3"/>
  <c r="AT9429" i="3"/>
  <c r="AW9428" i="3"/>
  <c r="AV9428" i="3"/>
  <c r="AU9428" i="3"/>
  <c r="AT9428" i="3"/>
  <c r="AW9427" i="3"/>
  <c r="AV9427" i="3"/>
  <c r="AU9427" i="3"/>
  <c r="AT9427" i="3"/>
  <c r="AW9426" i="3"/>
  <c r="AV9426" i="3"/>
  <c r="AU9426" i="3"/>
  <c r="AT9426" i="3"/>
  <c r="AW9425" i="3"/>
  <c r="AV9425" i="3"/>
  <c r="AU9425" i="3"/>
  <c r="AT9425" i="3"/>
  <c r="AW9424" i="3"/>
  <c r="AV9424" i="3"/>
  <c r="AU9424" i="3"/>
  <c r="AT9424" i="3"/>
  <c r="AW9423" i="3"/>
  <c r="AV9423" i="3"/>
  <c r="AU9423" i="3"/>
  <c r="AT9423" i="3"/>
  <c r="AW9422" i="3"/>
  <c r="AV9422" i="3"/>
  <c r="AU9422" i="3"/>
  <c r="AT9422" i="3"/>
  <c r="AW9421" i="3"/>
  <c r="AV9421" i="3"/>
  <c r="AU9421" i="3"/>
  <c r="AT9421" i="3"/>
  <c r="AW9420" i="3"/>
  <c r="AV9420" i="3"/>
  <c r="AU9420" i="3"/>
  <c r="AT9420" i="3"/>
  <c r="AW9419" i="3"/>
  <c r="AV9419" i="3"/>
  <c r="AU9419" i="3"/>
  <c r="AT9419" i="3"/>
  <c r="AW9418" i="3"/>
  <c r="AV9418" i="3"/>
  <c r="AU9418" i="3"/>
  <c r="AT9418" i="3"/>
  <c r="AW9417" i="3"/>
  <c r="AV9417" i="3"/>
  <c r="AU9417" i="3"/>
  <c r="AT9417" i="3"/>
  <c r="AW9416" i="3"/>
  <c r="AV9416" i="3"/>
  <c r="AU9416" i="3"/>
  <c r="AT9416" i="3"/>
  <c r="AW9415" i="3"/>
  <c r="AV9415" i="3"/>
  <c r="AU9415" i="3"/>
  <c r="AT9415" i="3"/>
  <c r="AW9414" i="3"/>
  <c r="AV9414" i="3"/>
  <c r="AU9414" i="3"/>
  <c r="AT9414" i="3"/>
  <c r="AW9413" i="3"/>
  <c r="AV9413" i="3"/>
  <c r="AU9413" i="3"/>
  <c r="AT9413" i="3"/>
  <c r="AW9412" i="3"/>
  <c r="AV9412" i="3"/>
  <c r="AU9412" i="3"/>
  <c r="AT9412" i="3"/>
  <c r="AW9411" i="3"/>
  <c r="AV9411" i="3"/>
  <c r="AU9411" i="3"/>
  <c r="AT9411" i="3"/>
  <c r="AW9410" i="3"/>
  <c r="AV9410" i="3"/>
  <c r="AU9410" i="3"/>
  <c r="AT9410" i="3"/>
  <c r="AW9409" i="3"/>
  <c r="AV9409" i="3"/>
  <c r="AU9409" i="3"/>
  <c r="AT9409" i="3"/>
  <c r="AW9408" i="3"/>
  <c r="AV9408" i="3"/>
  <c r="AU9408" i="3"/>
  <c r="AT9408" i="3"/>
  <c r="AW9407" i="3"/>
  <c r="AV9407" i="3"/>
  <c r="AU9407" i="3"/>
  <c r="AT9407" i="3"/>
  <c r="AW9406" i="3"/>
  <c r="AV9406" i="3"/>
  <c r="AU9406" i="3"/>
  <c r="AT9406" i="3"/>
  <c r="AW9405" i="3"/>
  <c r="AV9405" i="3"/>
  <c r="AU9405" i="3"/>
  <c r="AT9405" i="3"/>
  <c r="AW9404" i="3"/>
  <c r="AV9404" i="3"/>
  <c r="AU9404" i="3"/>
  <c r="AT9404" i="3"/>
  <c r="AW9403" i="3"/>
  <c r="AV9403" i="3"/>
  <c r="AU9403" i="3"/>
  <c r="AT9403" i="3"/>
  <c r="AW9402" i="3"/>
  <c r="AV9402" i="3"/>
  <c r="AU9402" i="3"/>
  <c r="AT9402" i="3"/>
  <c r="AW9401" i="3"/>
  <c r="AV9401" i="3"/>
  <c r="AU9401" i="3"/>
  <c r="AT9401" i="3"/>
  <c r="AW9400" i="3"/>
  <c r="AV9400" i="3"/>
  <c r="AU9400" i="3"/>
  <c r="AT9400" i="3"/>
  <c r="AW9399" i="3"/>
  <c r="AV9399" i="3"/>
  <c r="AU9399" i="3"/>
  <c r="AT9399" i="3"/>
  <c r="AW9398" i="3"/>
  <c r="AV9398" i="3"/>
  <c r="AU9398" i="3"/>
  <c r="AT9398" i="3"/>
  <c r="AW9397" i="3"/>
  <c r="AV9397" i="3"/>
  <c r="AU9397" i="3"/>
  <c r="AT9397" i="3"/>
  <c r="AW9396" i="3"/>
  <c r="AV9396" i="3"/>
  <c r="AU9396" i="3"/>
  <c r="AT9396" i="3"/>
  <c r="AW9395" i="3"/>
  <c r="AV9395" i="3"/>
  <c r="AU9395" i="3"/>
  <c r="AT9395" i="3"/>
  <c r="AW9394" i="3"/>
  <c r="AV9394" i="3"/>
  <c r="AU9394" i="3"/>
  <c r="AT9394" i="3"/>
  <c r="AW9393" i="3"/>
  <c r="AV9393" i="3"/>
  <c r="AU9393" i="3"/>
  <c r="AT9393" i="3"/>
  <c r="AW9392" i="3"/>
  <c r="AV9392" i="3"/>
  <c r="AU9392" i="3"/>
  <c r="AT9392" i="3"/>
  <c r="AW9391" i="3"/>
  <c r="AV9391" i="3"/>
  <c r="AU9391" i="3"/>
  <c r="AT9391" i="3"/>
  <c r="AW9390" i="3"/>
  <c r="AV9390" i="3"/>
  <c r="AU9390" i="3"/>
  <c r="AT9390" i="3"/>
  <c r="AW9389" i="3"/>
  <c r="AV9389" i="3"/>
  <c r="AU9389" i="3"/>
  <c r="AT9389" i="3"/>
  <c r="AW9388" i="3"/>
  <c r="AV9388" i="3"/>
  <c r="AU9388" i="3"/>
  <c r="AT9388" i="3"/>
  <c r="AW9387" i="3"/>
  <c r="AV9387" i="3"/>
  <c r="AU9387" i="3"/>
  <c r="AT9387" i="3"/>
  <c r="AW9386" i="3"/>
  <c r="AV9386" i="3"/>
  <c r="AU9386" i="3"/>
  <c r="AT9386" i="3"/>
  <c r="AW9385" i="3"/>
  <c r="AV9385" i="3"/>
  <c r="AU9385" i="3"/>
  <c r="AT9385" i="3"/>
  <c r="AW9384" i="3"/>
  <c r="AV9384" i="3"/>
  <c r="AU9384" i="3"/>
  <c r="AT9384" i="3"/>
  <c r="AW9383" i="3"/>
  <c r="AV9383" i="3"/>
  <c r="AU9383" i="3"/>
  <c r="AT9383" i="3"/>
  <c r="AW9382" i="3"/>
  <c r="AV9382" i="3"/>
  <c r="AU9382" i="3"/>
  <c r="AT9382" i="3"/>
  <c r="AW9381" i="3"/>
  <c r="AV9381" i="3"/>
  <c r="AU9381" i="3"/>
  <c r="AT9381" i="3"/>
  <c r="AW9380" i="3"/>
  <c r="AV9380" i="3"/>
  <c r="AU9380" i="3"/>
  <c r="AT9380" i="3"/>
  <c r="AW9379" i="3"/>
  <c r="AV9379" i="3"/>
  <c r="AU9379" i="3"/>
  <c r="AT9379" i="3"/>
  <c r="AW9378" i="3"/>
  <c r="AV9378" i="3"/>
  <c r="AU9378" i="3"/>
  <c r="AT9378" i="3"/>
  <c r="AW9377" i="3"/>
  <c r="AV9377" i="3"/>
  <c r="AU9377" i="3"/>
  <c r="AT9377" i="3"/>
  <c r="AW9376" i="3"/>
  <c r="AV9376" i="3"/>
  <c r="AU9376" i="3"/>
  <c r="AT9376" i="3"/>
  <c r="AW9375" i="3"/>
  <c r="AV9375" i="3"/>
  <c r="AU9375" i="3"/>
  <c r="AT9375" i="3"/>
  <c r="AW9374" i="3"/>
  <c r="AV9374" i="3"/>
  <c r="AU9374" i="3"/>
  <c r="AT9374" i="3"/>
  <c r="AW9373" i="3"/>
  <c r="AV9373" i="3"/>
  <c r="AU9373" i="3"/>
  <c r="AT9373" i="3"/>
  <c r="AW9372" i="3"/>
  <c r="AV9372" i="3"/>
  <c r="AU9372" i="3"/>
  <c r="AT9372" i="3"/>
  <c r="AW9371" i="3"/>
  <c r="AV9371" i="3"/>
  <c r="AU9371" i="3"/>
  <c r="AT9371" i="3"/>
  <c r="AW9370" i="3"/>
  <c r="AV9370" i="3"/>
  <c r="AU9370" i="3"/>
  <c r="AT9370" i="3"/>
  <c r="AW9369" i="3"/>
  <c r="AV9369" i="3"/>
  <c r="AU9369" i="3"/>
  <c r="AT9369" i="3"/>
  <c r="AW9368" i="3"/>
  <c r="AV9368" i="3"/>
  <c r="AU9368" i="3"/>
  <c r="AT9368" i="3"/>
  <c r="AW9367" i="3"/>
  <c r="AV9367" i="3"/>
  <c r="AU9367" i="3"/>
  <c r="AT9367" i="3"/>
  <c r="AW9366" i="3"/>
  <c r="AV9366" i="3"/>
  <c r="AU9366" i="3"/>
  <c r="AT9366" i="3"/>
  <c r="AW9365" i="3"/>
  <c r="AV9365" i="3"/>
  <c r="AU9365" i="3"/>
  <c r="AT9365" i="3"/>
  <c r="AW9364" i="3"/>
  <c r="AV9364" i="3"/>
  <c r="AU9364" i="3"/>
  <c r="AT9364" i="3"/>
  <c r="AW9363" i="3"/>
  <c r="AV9363" i="3"/>
  <c r="AU9363" i="3"/>
  <c r="AT9363" i="3"/>
  <c r="AW9362" i="3"/>
  <c r="AV9362" i="3"/>
  <c r="AU9362" i="3"/>
  <c r="AT9362" i="3"/>
  <c r="AW9361" i="3"/>
  <c r="AV9361" i="3"/>
  <c r="AU9361" i="3"/>
  <c r="AT9361" i="3"/>
  <c r="AW9360" i="3"/>
  <c r="AV9360" i="3"/>
  <c r="AU9360" i="3"/>
  <c r="AT9360" i="3"/>
  <c r="AW9359" i="3"/>
  <c r="AV9359" i="3"/>
  <c r="AU9359" i="3"/>
  <c r="AT9359" i="3"/>
  <c r="AW9358" i="3"/>
  <c r="AV9358" i="3"/>
  <c r="AU9358" i="3"/>
  <c r="AT9358" i="3"/>
  <c r="AW9357" i="3"/>
  <c r="AV9357" i="3"/>
  <c r="AU9357" i="3"/>
  <c r="AT9357" i="3"/>
  <c r="AW9356" i="3"/>
  <c r="AV9356" i="3"/>
  <c r="AU9356" i="3"/>
  <c r="AT9356" i="3"/>
  <c r="AW9355" i="3"/>
  <c r="AV9355" i="3"/>
  <c r="AU9355" i="3"/>
  <c r="AT9355" i="3"/>
  <c r="AW9354" i="3"/>
  <c r="AV9354" i="3"/>
  <c r="AU9354" i="3"/>
  <c r="AT9354" i="3"/>
  <c r="AW9353" i="3"/>
  <c r="AV9353" i="3"/>
  <c r="AU9353" i="3"/>
  <c r="AT9353" i="3"/>
  <c r="AW9352" i="3"/>
  <c r="AV9352" i="3"/>
  <c r="AU9352" i="3"/>
  <c r="AT9352" i="3"/>
  <c r="AW9351" i="3"/>
  <c r="AV9351" i="3"/>
  <c r="AU9351" i="3"/>
  <c r="AT9351" i="3"/>
  <c r="AW9350" i="3"/>
  <c r="AV9350" i="3"/>
  <c r="AU9350" i="3"/>
  <c r="AT9350" i="3"/>
  <c r="AW9349" i="3"/>
  <c r="AV9349" i="3"/>
  <c r="AU9349" i="3"/>
  <c r="AT9349" i="3"/>
  <c r="AW9348" i="3"/>
  <c r="AV9348" i="3"/>
  <c r="AU9348" i="3"/>
  <c r="AT9348" i="3"/>
  <c r="AW9347" i="3"/>
  <c r="AV9347" i="3"/>
  <c r="AU9347" i="3"/>
  <c r="AT9347" i="3"/>
  <c r="AW9346" i="3"/>
  <c r="AV9346" i="3"/>
  <c r="AU9346" i="3"/>
  <c r="AT9346" i="3"/>
  <c r="AW9345" i="3"/>
  <c r="AV9345" i="3"/>
  <c r="AU9345" i="3"/>
  <c r="AT9345" i="3"/>
  <c r="AW9344" i="3"/>
  <c r="AV9344" i="3"/>
  <c r="AU9344" i="3"/>
  <c r="AT9344" i="3"/>
  <c r="AW9343" i="3"/>
  <c r="AV9343" i="3"/>
  <c r="AU9343" i="3"/>
  <c r="AT9343" i="3"/>
  <c r="AW9342" i="3"/>
  <c r="AV9342" i="3"/>
  <c r="AU9342" i="3"/>
  <c r="AT9342" i="3"/>
  <c r="AW9341" i="3"/>
  <c r="AV9341" i="3"/>
  <c r="AU9341" i="3"/>
  <c r="AT9341" i="3"/>
  <c r="AW9340" i="3"/>
  <c r="AV9340" i="3"/>
  <c r="AU9340" i="3"/>
  <c r="AT9340" i="3"/>
  <c r="AW9339" i="3"/>
  <c r="AV9339" i="3"/>
  <c r="AU9339" i="3"/>
  <c r="AT9339" i="3"/>
  <c r="AW9338" i="3"/>
  <c r="AV9338" i="3"/>
  <c r="AU9338" i="3"/>
  <c r="AT9338" i="3"/>
  <c r="AW9337" i="3"/>
  <c r="AV9337" i="3"/>
  <c r="AU9337" i="3"/>
  <c r="AT9337" i="3"/>
  <c r="AW9336" i="3"/>
  <c r="AV9336" i="3"/>
  <c r="AU9336" i="3"/>
  <c r="AT9336" i="3"/>
  <c r="AW9335" i="3"/>
  <c r="AV9335" i="3"/>
  <c r="AU9335" i="3"/>
  <c r="AT9335" i="3"/>
  <c r="AW9334" i="3"/>
  <c r="AV9334" i="3"/>
  <c r="AU9334" i="3"/>
  <c r="AT9334" i="3"/>
  <c r="AW9333" i="3"/>
  <c r="AV9333" i="3"/>
  <c r="AU9333" i="3"/>
  <c r="AT9333" i="3"/>
  <c r="AW9332" i="3"/>
  <c r="AV9332" i="3"/>
  <c r="AU9332" i="3"/>
  <c r="AT9332" i="3"/>
  <c r="AW9331" i="3"/>
  <c r="AV9331" i="3"/>
  <c r="AU9331" i="3"/>
  <c r="AT9331" i="3"/>
  <c r="AW9330" i="3"/>
  <c r="AV9330" i="3"/>
  <c r="AU9330" i="3"/>
  <c r="AT9330" i="3"/>
  <c r="AW9329" i="3"/>
  <c r="AV9329" i="3"/>
  <c r="AU9329" i="3"/>
  <c r="AT9329" i="3"/>
  <c r="AW9328" i="3"/>
  <c r="AV9328" i="3"/>
  <c r="AU9328" i="3"/>
  <c r="AT9328" i="3"/>
  <c r="AW9327" i="3"/>
  <c r="AV9327" i="3"/>
  <c r="AU9327" i="3"/>
  <c r="AT9327" i="3"/>
  <c r="AW9326" i="3"/>
  <c r="AV9326" i="3"/>
  <c r="AU9326" i="3"/>
  <c r="AT9326" i="3"/>
  <c r="AW9325" i="3"/>
  <c r="AV9325" i="3"/>
  <c r="AU9325" i="3"/>
  <c r="AT9325" i="3"/>
  <c r="AW9324" i="3"/>
  <c r="AV9324" i="3"/>
  <c r="AU9324" i="3"/>
  <c r="AT9324" i="3"/>
  <c r="AW9323" i="3"/>
  <c r="AV9323" i="3"/>
  <c r="AU9323" i="3"/>
  <c r="AT9323" i="3"/>
  <c r="AW9322" i="3"/>
  <c r="AV9322" i="3"/>
  <c r="AU9322" i="3"/>
  <c r="AT9322" i="3"/>
  <c r="AW9321" i="3"/>
  <c r="AV9321" i="3"/>
  <c r="AU9321" i="3"/>
  <c r="AT9321" i="3"/>
  <c r="AW9320" i="3"/>
  <c r="AV9320" i="3"/>
  <c r="AU9320" i="3"/>
  <c r="AT9320" i="3"/>
  <c r="AW9319" i="3"/>
  <c r="AV9319" i="3"/>
  <c r="AU9319" i="3"/>
  <c r="AT9319" i="3"/>
  <c r="AW9318" i="3"/>
  <c r="AV9318" i="3"/>
  <c r="AU9318" i="3"/>
  <c r="AT9318" i="3"/>
  <c r="AW9317" i="3"/>
  <c r="AV9317" i="3"/>
  <c r="AU9317" i="3"/>
  <c r="AT9317" i="3"/>
  <c r="AW9316" i="3"/>
  <c r="AV9316" i="3"/>
  <c r="AU9316" i="3"/>
  <c r="AT9316" i="3"/>
  <c r="AW9315" i="3"/>
  <c r="AV9315" i="3"/>
  <c r="AU9315" i="3"/>
  <c r="AT9315" i="3"/>
  <c r="AW9314" i="3"/>
  <c r="AV9314" i="3"/>
  <c r="AU9314" i="3"/>
  <c r="AT9314" i="3"/>
  <c r="AW9313" i="3"/>
  <c r="AV9313" i="3"/>
  <c r="AU9313" i="3"/>
  <c r="AT9313" i="3"/>
  <c r="AW9312" i="3"/>
  <c r="AV9312" i="3"/>
  <c r="AU9312" i="3"/>
  <c r="AT9312" i="3"/>
  <c r="AW9311" i="3"/>
  <c r="AV9311" i="3"/>
  <c r="AU9311" i="3"/>
  <c r="AT9311" i="3"/>
  <c r="AW9310" i="3"/>
  <c r="AV9310" i="3"/>
  <c r="AU9310" i="3"/>
  <c r="AT9310" i="3"/>
  <c r="AW9309" i="3"/>
  <c r="AV9309" i="3"/>
  <c r="AU9309" i="3"/>
  <c r="AT9309" i="3"/>
  <c r="AW9308" i="3"/>
  <c r="AV9308" i="3"/>
  <c r="AU9308" i="3"/>
  <c r="AT9308" i="3"/>
  <c r="AW9307" i="3"/>
  <c r="AV9307" i="3"/>
  <c r="AU9307" i="3"/>
  <c r="AT9307" i="3"/>
  <c r="AW9306" i="3"/>
  <c r="AV9306" i="3"/>
  <c r="AU9306" i="3"/>
  <c r="AT9306" i="3"/>
  <c r="AW9305" i="3"/>
  <c r="AV9305" i="3"/>
  <c r="AU9305" i="3"/>
  <c r="AT9305" i="3"/>
  <c r="AW9304" i="3"/>
  <c r="AV9304" i="3"/>
  <c r="AU9304" i="3"/>
  <c r="AT9304" i="3"/>
  <c r="AW9303" i="3"/>
  <c r="AV9303" i="3"/>
  <c r="AU9303" i="3"/>
  <c r="AT9303" i="3"/>
  <c r="AW9302" i="3"/>
  <c r="AV9302" i="3"/>
  <c r="AU9302" i="3"/>
  <c r="AT9302" i="3"/>
  <c r="AW9301" i="3"/>
  <c r="AV9301" i="3"/>
  <c r="AU9301" i="3"/>
  <c r="AT9301" i="3"/>
  <c r="AW9300" i="3"/>
  <c r="AV9300" i="3"/>
  <c r="AU9300" i="3"/>
  <c r="AT9300" i="3"/>
  <c r="AW9299" i="3"/>
  <c r="AV9299" i="3"/>
  <c r="AU9299" i="3"/>
  <c r="AT9299" i="3"/>
  <c r="AW9298" i="3"/>
  <c r="AV9298" i="3"/>
  <c r="AU9298" i="3"/>
  <c r="AT9298" i="3"/>
  <c r="AW9297" i="3"/>
  <c r="AV9297" i="3"/>
  <c r="AU9297" i="3"/>
  <c r="AT9297" i="3"/>
  <c r="AW9296" i="3"/>
  <c r="AV9296" i="3"/>
  <c r="AU9296" i="3"/>
  <c r="AT9296" i="3"/>
  <c r="AW9295" i="3"/>
  <c r="AV9295" i="3"/>
  <c r="AU9295" i="3"/>
  <c r="AT9295" i="3"/>
  <c r="AW9294" i="3"/>
  <c r="AV9294" i="3"/>
  <c r="AU9294" i="3"/>
  <c r="AT9294" i="3"/>
  <c r="AW9293" i="3"/>
  <c r="AV9293" i="3"/>
  <c r="AU9293" i="3"/>
  <c r="AT9293" i="3"/>
  <c r="AW9292" i="3"/>
  <c r="AV9292" i="3"/>
  <c r="AU9292" i="3"/>
  <c r="AT9292" i="3"/>
  <c r="AW9291" i="3"/>
  <c r="AV9291" i="3"/>
  <c r="AU9291" i="3"/>
  <c r="AT9291" i="3"/>
  <c r="AW9290" i="3"/>
  <c r="AV9290" i="3"/>
  <c r="AU9290" i="3"/>
  <c r="AT9290" i="3"/>
  <c r="AW9289" i="3"/>
  <c r="AV9289" i="3"/>
  <c r="AU9289" i="3"/>
  <c r="AT9289" i="3"/>
  <c r="AW9288" i="3"/>
  <c r="AV9288" i="3"/>
  <c r="AU9288" i="3"/>
  <c r="AT9288" i="3"/>
  <c r="AW9287" i="3"/>
  <c r="AV9287" i="3"/>
  <c r="AU9287" i="3"/>
  <c r="AT9287" i="3"/>
  <c r="AW9286" i="3"/>
  <c r="AV9286" i="3"/>
  <c r="AU9286" i="3"/>
  <c r="AT9286" i="3"/>
  <c r="AW9285" i="3"/>
  <c r="AV9285" i="3"/>
  <c r="AU9285" i="3"/>
  <c r="AT9285" i="3"/>
  <c r="AW9284" i="3"/>
  <c r="AV9284" i="3"/>
  <c r="AU9284" i="3"/>
  <c r="AT9284" i="3"/>
  <c r="AW9283" i="3"/>
  <c r="AV9283" i="3"/>
  <c r="AU9283" i="3"/>
  <c r="AT9283" i="3"/>
  <c r="AW9282" i="3"/>
  <c r="AV9282" i="3"/>
  <c r="AU9282" i="3"/>
  <c r="AT9282" i="3"/>
  <c r="AW9281" i="3"/>
  <c r="AV9281" i="3"/>
  <c r="AU9281" i="3"/>
  <c r="AT9281" i="3"/>
  <c r="AW9280" i="3"/>
  <c r="AV9280" i="3"/>
  <c r="AU9280" i="3"/>
  <c r="AT9280" i="3"/>
  <c r="AW9279" i="3"/>
  <c r="AV9279" i="3"/>
  <c r="AU9279" i="3"/>
  <c r="AT9279" i="3"/>
  <c r="AW9278" i="3"/>
  <c r="AV9278" i="3"/>
  <c r="AU9278" i="3"/>
  <c r="AT9278" i="3"/>
  <c r="AW9277" i="3"/>
  <c r="AV9277" i="3"/>
  <c r="AU9277" i="3"/>
  <c r="AT9277" i="3"/>
  <c r="AW9276" i="3"/>
  <c r="AV9276" i="3"/>
  <c r="AU9276" i="3"/>
  <c r="AT9276" i="3"/>
  <c r="AW9275" i="3"/>
  <c r="AV9275" i="3"/>
  <c r="AU9275" i="3"/>
  <c r="AT9275" i="3"/>
  <c r="AW9274" i="3"/>
  <c r="AV9274" i="3"/>
  <c r="AU9274" i="3"/>
  <c r="AT9274" i="3"/>
  <c r="AW9273" i="3"/>
  <c r="AV9273" i="3"/>
  <c r="AU9273" i="3"/>
  <c r="AT9273" i="3"/>
  <c r="AW9272" i="3"/>
  <c r="AV9272" i="3"/>
  <c r="AU9272" i="3"/>
  <c r="AT9272" i="3"/>
  <c r="AW9271" i="3"/>
  <c r="AV9271" i="3"/>
  <c r="AU9271" i="3"/>
  <c r="AT9271" i="3"/>
  <c r="AW9270" i="3"/>
  <c r="AV9270" i="3"/>
  <c r="AU9270" i="3"/>
  <c r="AT9270" i="3"/>
  <c r="AW9269" i="3"/>
  <c r="AV9269" i="3"/>
  <c r="AU9269" i="3"/>
  <c r="AT9269" i="3"/>
  <c r="AW9268" i="3"/>
  <c r="AV9268" i="3"/>
  <c r="AU9268" i="3"/>
  <c r="AT9268" i="3"/>
  <c r="AW9267" i="3"/>
  <c r="AV9267" i="3"/>
  <c r="AU9267" i="3"/>
  <c r="AT9267" i="3"/>
  <c r="AW9266" i="3"/>
  <c r="AV9266" i="3"/>
  <c r="AU9266" i="3"/>
  <c r="AT9266" i="3"/>
  <c r="AW9265" i="3"/>
  <c r="AV9265" i="3"/>
  <c r="AU9265" i="3"/>
  <c r="AT9265" i="3"/>
  <c r="AW9264" i="3"/>
  <c r="AV9264" i="3"/>
  <c r="AU9264" i="3"/>
  <c r="AT9264" i="3"/>
  <c r="AW9263" i="3"/>
  <c r="AV9263" i="3"/>
  <c r="AU9263" i="3"/>
  <c r="AT9263" i="3"/>
  <c r="AW9262" i="3"/>
  <c r="AV9262" i="3"/>
  <c r="AU9262" i="3"/>
  <c r="AT9262" i="3"/>
  <c r="AW9261" i="3"/>
  <c r="AV9261" i="3"/>
  <c r="AU9261" i="3"/>
  <c r="AT9261" i="3"/>
  <c r="AW9260" i="3"/>
  <c r="AV9260" i="3"/>
  <c r="AU9260" i="3"/>
  <c r="AT9260" i="3"/>
  <c r="AW9259" i="3"/>
  <c r="AV9259" i="3"/>
  <c r="AU9259" i="3"/>
  <c r="AT9259" i="3"/>
  <c r="AW9258" i="3"/>
  <c r="AV9258" i="3"/>
  <c r="AU9258" i="3"/>
  <c r="AT9258" i="3"/>
  <c r="AW9257" i="3"/>
  <c r="AV9257" i="3"/>
  <c r="AU9257" i="3"/>
  <c r="AT9257" i="3"/>
  <c r="AW9256" i="3"/>
  <c r="AV9256" i="3"/>
  <c r="AU9256" i="3"/>
  <c r="AT9256" i="3"/>
  <c r="AW9255" i="3"/>
  <c r="AV9255" i="3"/>
  <c r="AU9255" i="3"/>
  <c r="AT9255" i="3"/>
  <c r="AW9254" i="3"/>
  <c r="AV9254" i="3"/>
  <c r="AU9254" i="3"/>
  <c r="AT9254" i="3"/>
  <c r="AW9253" i="3"/>
  <c r="AV9253" i="3"/>
  <c r="AU9253" i="3"/>
  <c r="AT9253" i="3"/>
  <c r="AW9252" i="3"/>
  <c r="AV9252" i="3"/>
  <c r="AU9252" i="3"/>
  <c r="AT9252" i="3"/>
  <c r="AW9251" i="3"/>
  <c r="AV9251" i="3"/>
  <c r="AU9251" i="3"/>
  <c r="AT9251" i="3"/>
  <c r="AW9250" i="3"/>
  <c r="AV9250" i="3"/>
  <c r="AU9250" i="3"/>
  <c r="AT9250" i="3"/>
  <c r="AW9249" i="3"/>
  <c r="AV9249" i="3"/>
  <c r="AU9249" i="3"/>
  <c r="AT9249" i="3"/>
  <c r="AW9248" i="3"/>
  <c r="AV9248" i="3"/>
  <c r="AU9248" i="3"/>
  <c r="AT9248" i="3"/>
  <c r="AW9247" i="3"/>
  <c r="AV9247" i="3"/>
  <c r="AU9247" i="3"/>
  <c r="AT9247" i="3"/>
  <c r="AW9246" i="3"/>
  <c r="AV9246" i="3"/>
  <c r="AU9246" i="3"/>
  <c r="AT9246" i="3"/>
  <c r="AW9245" i="3"/>
  <c r="AV9245" i="3"/>
  <c r="AU9245" i="3"/>
  <c r="AT9245" i="3"/>
  <c r="AW9244" i="3"/>
  <c r="AV9244" i="3"/>
  <c r="AU9244" i="3"/>
  <c r="AT9244" i="3"/>
  <c r="AW9243" i="3"/>
  <c r="AV9243" i="3"/>
  <c r="AU9243" i="3"/>
  <c r="AT9243" i="3"/>
  <c r="AW9242" i="3"/>
  <c r="AV9242" i="3"/>
  <c r="AU9242" i="3"/>
  <c r="AT9242" i="3"/>
  <c r="AW9241" i="3"/>
  <c r="AV9241" i="3"/>
  <c r="AU9241" i="3"/>
  <c r="AT9241" i="3"/>
  <c r="AW9240" i="3"/>
  <c r="AV9240" i="3"/>
  <c r="AU9240" i="3"/>
  <c r="AT9240" i="3"/>
  <c r="AW9239" i="3"/>
  <c r="AV9239" i="3"/>
  <c r="AU9239" i="3"/>
  <c r="AT9239" i="3"/>
  <c r="AW9238" i="3"/>
  <c r="AV9238" i="3"/>
  <c r="AU9238" i="3"/>
  <c r="AT9238" i="3"/>
  <c r="AW9237" i="3"/>
  <c r="AV9237" i="3"/>
  <c r="AU9237" i="3"/>
  <c r="AT9237" i="3"/>
  <c r="AW9236" i="3"/>
  <c r="AV9236" i="3"/>
  <c r="AU9236" i="3"/>
  <c r="AT9236" i="3"/>
  <c r="AW9235" i="3"/>
  <c r="AV9235" i="3"/>
  <c r="AU9235" i="3"/>
  <c r="AT9235" i="3"/>
  <c r="AW9234" i="3"/>
  <c r="AV9234" i="3"/>
  <c r="AU9234" i="3"/>
  <c r="AT9234" i="3"/>
  <c r="AW9233" i="3"/>
  <c r="AV9233" i="3"/>
  <c r="AU9233" i="3"/>
  <c r="AT9233" i="3"/>
  <c r="AW9232" i="3"/>
  <c r="AV9232" i="3"/>
  <c r="AU9232" i="3"/>
  <c r="AT9232" i="3"/>
  <c r="AW9231" i="3"/>
  <c r="AV9231" i="3"/>
  <c r="AU9231" i="3"/>
  <c r="AT9231" i="3"/>
  <c r="AW9230" i="3"/>
  <c r="AV9230" i="3"/>
  <c r="AU9230" i="3"/>
  <c r="AT9230" i="3"/>
  <c r="AW9229" i="3"/>
  <c r="AV9229" i="3"/>
  <c r="AU9229" i="3"/>
  <c r="AT9229" i="3"/>
  <c r="AW9228" i="3"/>
  <c r="AV9228" i="3"/>
  <c r="AU9228" i="3"/>
  <c r="AT9228" i="3"/>
  <c r="AW9227" i="3"/>
  <c r="AV9227" i="3"/>
  <c r="AU9227" i="3"/>
  <c r="AT9227" i="3"/>
  <c r="AW9226" i="3"/>
  <c r="AV9226" i="3"/>
  <c r="AU9226" i="3"/>
  <c r="AT9226" i="3"/>
  <c r="AW9225" i="3"/>
  <c r="AV9225" i="3"/>
  <c r="AU9225" i="3"/>
  <c r="AT9225" i="3"/>
  <c r="AW9224" i="3"/>
  <c r="AV9224" i="3"/>
  <c r="AU9224" i="3"/>
  <c r="AT9224" i="3"/>
  <c r="AW9223" i="3"/>
  <c r="AV9223" i="3"/>
  <c r="AU9223" i="3"/>
  <c r="AT9223" i="3"/>
  <c r="AW9222" i="3"/>
  <c r="AV9222" i="3"/>
  <c r="AU9222" i="3"/>
  <c r="AT9222" i="3"/>
  <c r="AW9221" i="3"/>
  <c r="AV9221" i="3"/>
  <c r="AU9221" i="3"/>
  <c r="AT9221" i="3"/>
  <c r="AW9220" i="3"/>
  <c r="AV9220" i="3"/>
  <c r="AU9220" i="3"/>
  <c r="AT9220" i="3"/>
  <c r="AW9219" i="3"/>
  <c r="AV9219" i="3"/>
  <c r="AU9219" i="3"/>
  <c r="AT9219" i="3"/>
  <c r="AW9218" i="3"/>
  <c r="AV9218" i="3"/>
  <c r="AU9218" i="3"/>
  <c r="AT9218" i="3"/>
  <c r="AW9217" i="3"/>
  <c r="AV9217" i="3"/>
  <c r="AU9217" i="3"/>
  <c r="AT9217" i="3"/>
  <c r="AW9216" i="3"/>
  <c r="AV9216" i="3"/>
  <c r="AU9216" i="3"/>
  <c r="AT9216" i="3"/>
  <c r="AW9215" i="3"/>
  <c r="AV9215" i="3"/>
  <c r="AU9215" i="3"/>
  <c r="AT9215" i="3"/>
  <c r="AW9214" i="3"/>
  <c r="AV9214" i="3"/>
  <c r="AU9214" i="3"/>
  <c r="AT9214" i="3"/>
  <c r="AW9213" i="3"/>
  <c r="AV9213" i="3"/>
  <c r="AU9213" i="3"/>
  <c r="AT9213" i="3"/>
  <c r="AW9212" i="3"/>
  <c r="AV9212" i="3"/>
  <c r="AU9212" i="3"/>
  <c r="AT9212" i="3"/>
  <c r="AW9211" i="3"/>
  <c r="AV9211" i="3"/>
  <c r="AU9211" i="3"/>
  <c r="AT9211" i="3"/>
  <c r="AW9210" i="3"/>
  <c r="AV9210" i="3"/>
  <c r="AU9210" i="3"/>
  <c r="AT9210" i="3"/>
  <c r="AW9209" i="3"/>
  <c r="AV9209" i="3"/>
  <c r="AU9209" i="3"/>
  <c r="AT9209" i="3"/>
  <c r="AW9208" i="3"/>
  <c r="AV9208" i="3"/>
  <c r="AU9208" i="3"/>
  <c r="AT9208" i="3"/>
  <c r="AW9207" i="3"/>
  <c r="AV9207" i="3"/>
  <c r="AU9207" i="3"/>
  <c r="AT9207" i="3"/>
  <c r="AW9206" i="3"/>
  <c r="AV9206" i="3"/>
  <c r="AU9206" i="3"/>
  <c r="AT9206" i="3"/>
  <c r="AW9205" i="3"/>
  <c r="AV9205" i="3"/>
  <c r="AU9205" i="3"/>
  <c r="AT9205" i="3"/>
  <c r="AW9204" i="3"/>
  <c r="AV9204" i="3"/>
  <c r="AU9204" i="3"/>
  <c r="AT9204" i="3"/>
  <c r="AW9203" i="3"/>
  <c r="AV9203" i="3"/>
  <c r="AU9203" i="3"/>
  <c r="AT9203" i="3"/>
  <c r="AW9202" i="3"/>
  <c r="AV9202" i="3"/>
  <c r="AU9202" i="3"/>
  <c r="AT9202" i="3"/>
  <c r="AW9201" i="3"/>
  <c r="AV9201" i="3"/>
  <c r="AU9201" i="3"/>
  <c r="AT9201" i="3"/>
  <c r="AW9200" i="3"/>
  <c r="AV9200" i="3"/>
  <c r="AU9200" i="3"/>
  <c r="AT9200" i="3"/>
  <c r="AW9199" i="3"/>
  <c r="AV9199" i="3"/>
  <c r="AU9199" i="3"/>
  <c r="AT9199" i="3"/>
  <c r="AW9198" i="3"/>
  <c r="AV9198" i="3"/>
  <c r="AU9198" i="3"/>
  <c r="AT9198" i="3"/>
  <c r="AW9197" i="3"/>
  <c r="AV9197" i="3"/>
  <c r="AU9197" i="3"/>
  <c r="AT9197" i="3"/>
  <c r="AW9196" i="3"/>
  <c r="AV9196" i="3"/>
  <c r="AU9196" i="3"/>
  <c r="AT9196" i="3"/>
  <c r="AW9195" i="3"/>
  <c r="AV9195" i="3"/>
  <c r="AU9195" i="3"/>
  <c r="AT9195" i="3"/>
  <c r="AW9194" i="3"/>
  <c r="AV9194" i="3"/>
  <c r="AU9194" i="3"/>
  <c r="AT9194" i="3"/>
  <c r="AW9193" i="3"/>
  <c r="AV9193" i="3"/>
  <c r="AU9193" i="3"/>
  <c r="AT9193" i="3"/>
  <c r="AW9192" i="3"/>
  <c r="AV9192" i="3"/>
  <c r="AU9192" i="3"/>
  <c r="AT9192" i="3"/>
  <c r="AW9191" i="3"/>
  <c r="AV9191" i="3"/>
  <c r="AU9191" i="3"/>
  <c r="AT9191" i="3"/>
  <c r="AW9190" i="3"/>
  <c r="AV9190" i="3"/>
  <c r="AU9190" i="3"/>
  <c r="AT9190" i="3"/>
  <c r="AW9189" i="3"/>
  <c r="AV9189" i="3"/>
  <c r="AU9189" i="3"/>
  <c r="AT9189" i="3"/>
  <c r="AW9188" i="3"/>
  <c r="AV9188" i="3"/>
  <c r="AU9188" i="3"/>
  <c r="AT9188" i="3"/>
  <c r="AW9187" i="3"/>
  <c r="AV9187" i="3"/>
  <c r="AU9187" i="3"/>
  <c r="AT9187" i="3"/>
  <c r="AW9186" i="3"/>
  <c r="AV9186" i="3"/>
  <c r="AU9186" i="3"/>
  <c r="AT9186" i="3"/>
  <c r="AW9185" i="3"/>
  <c r="AV9185" i="3"/>
  <c r="AU9185" i="3"/>
  <c r="AT9185" i="3"/>
  <c r="AW9184" i="3"/>
  <c r="AV9184" i="3"/>
  <c r="AU9184" i="3"/>
  <c r="AT9184" i="3"/>
  <c r="AW9183" i="3"/>
  <c r="AV9183" i="3"/>
  <c r="AU9183" i="3"/>
  <c r="AT9183" i="3"/>
  <c r="AW9182" i="3"/>
  <c r="AV9182" i="3"/>
  <c r="AU9182" i="3"/>
  <c r="AT9182" i="3"/>
  <c r="AW9181" i="3"/>
  <c r="AV9181" i="3"/>
  <c r="AU9181" i="3"/>
  <c r="AT9181" i="3"/>
  <c r="AW9180" i="3"/>
  <c r="AV9180" i="3"/>
  <c r="AU9180" i="3"/>
  <c r="AT9180" i="3"/>
  <c r="AW9179" i="3"/>
  <c r="AV9179" i="3"/>
  <c r="AU9179" i="3"/>
  <c r="AT9179" i="3"/>
  <c r="AW9178" i="3"/>
  <c r="AV9178" i="3"/>
  <c r="AU9178" i="3"/>
  <c r="AT9178" i="3"/>
  <c r="AW9177" i="3"/>
  <c r="AV9177" i="3"/>
  <c r="AU9177" i="3"/>
  <c r="AT9177" i="3"/>
  <c r="AW9176" i="3"/>
  <c r="AV9176" i="3"/>
  <c r="AU9176" i="3"/>
  <c r="AT9176" i="3"/>
  <c r="AW9175" i="3"/>
  <c r="AV9175" i="3"/>
  <c r="AU9175" i="3"/>
  <c r="AT9175" i="3"/>
  <c r="AW9174" i="3"/>
  <c r="AV9174" i="3"/>
  <c r="AU9174" i="3"/>
  <c r="AT9174" i="3"/>
  <c r="AW9173" i="3"/>
  <c r="AV9173" i="3"/>
  <c r="AU9173" i="3"/>
  <c r="AT9173" i="3"/>
  <c r="AW9172" i="3"/>
  <c r="AV9172" i="3"/>
  <c r="AU9172" i="3"/>
  <c r="AT9172" i="3"/>
  <c r="AW9171" i="3"/>
  <c r="AV9171" i="3"/>
  <c r="AU9171" i="3"/>
  <c r="AT9171" i="3"/>
  <c r="AW9170" i="3"/>
  <c r="AV9170" i="3"/>
  <c r="AU9170" i="3"/>
  <c r="AT9170" i="3"/>
  <c r="AW9169" i="3"/>
  <c r="AV9169" i="3"/>
  <c r="AU9169" i="3"/>
  <c r="AT9169" i="3"/>
  <c r="AW9168" i="3"/>
  <c r="AV9168" i="3"/>
  <c r="AU9168" i="3"/>
  <c r="AT9168" i="3"/>
  <c r="AW9167" i="3"/>
  <c r="AV9167" i="3"/>
  <c r="AU9167" i="3"/>
  <c r="AT9167" i="3"/>
  <c r="AW9166" i="3"/>
  <c r="AV9166" i="3"/>
  <c r="AU9166" i="3"/>
  <c r="AT9166" i="3"/>
  <c r="AW9165" i="3"/>
  <c r="AV9165" i="3"/>
  <c r="AU9165" i="3"/>
  <c r="AT9165" i="3"/>
  <c r="AW9164" i="3"/>
  <c r="AV9164" i="3"/>
  <c r="AU9164" i="3"/>
  <c r="AT9164" i="3"/>
  <c r="AW9163" i="3"/>
  <c r="AV9163" i="3"/>
  <c r="AU9163" i="3"/>
  <c r="AT9163" i="3"/>
  <c r="AW9162" i="3"/>
  <c r="AV9162" i="3"/>
  <c r="AU9162" i="3"/>
  <c r="AT9162" i="3"/>
  <c r="AW9161" i="3"/>
  <c r="AV9161" i="3"/>
  <c r="AU9161" i="3"/>
  <c r="AT9161" i="3"/>
  <c r="AW9160" i="3"/>
  <c r="AV9160" i="3"/>
  <c r="AU9160" i="3"/>
  <c r="AT9160" i="3"/>
  <c r="AW9159" i="3"/>
  <c r="AV9159" i="3"/>
  <c r="AU9159" i="3"/>
  <c r="AT9159" i="3"/>
  <c r="AW9158" i="3"/>
  <c r="AV9158" i="3"/>
  <c r="AU9158" i="3"/>
  <c r="AT9158" i="3"/>
  <c r="AW9157" i="3"/>
  <c r="AV9157" i="3"/>
  <c r="AU9157" i="3"/>
  <c r="AT9157" i="3"/>
  <c r="AW9156" i="3"/>
  <c r="AV9156" i="3"/>
  <c r="AU9156" i="3"/>
  <c r="AT9156" i="3"/>
  <c r="AW9155" i="3"/>
  <c r="AV9155" i="3"/>
  <c r="AU9155" i="3"/>
  <c r="AT9155" i="3"/>
  <c r="AW9154" i="3"/>
  <c r="AV9154" i="3"/>
  <c r="AU9154" i="3"/>
  <c r="AT9154" i="3"/>
  <c r="AW9153" i="3"/>
  <c r="AV9153" i="3"/>
  <c r="AU9153" i="3"/>
  <c r="AT9153" i="3"/>
  <c r="AW9152" i="3"/>
  <c r="AV9152" i="3"/>
  <c r="AU9152" i="3"/>
  <c r="AT9152" i="3"/>
  <c r="AW9151" i="3"/>
  <c r="AV9151" i="3"/>
  <c r="AU9151" i="3"/>
  <c r="AT9151" i="3"/>
  <c r="AW9150" i="3"/>
  <c r="AV9150" i="3"/>
  <c r="AU9150" i="3"/>
  <c r="AT9150" i="3"/>
  <c r="AW9149" i="3"/>
  <c r="AV9149" i="3"/>
  <c r="AU9149" i="3"/>
  <c r="AT9149" i="3"/>
  <c r="AW9148" i="3"/>
  <c r="AV9148" i="3"/>
  <c r="AU9148" i="3"/>
  <c r="AT9148" i="3"/>
  <c r="AW9147" i="3"/>
  <c r="AV9147" i="3"/>
  <c r="AU9147" i="3"/>
  <c r="AT9147" i="3"/>
  <c r="AW9146" i="3"/>
  <c r="AV9146" i="3"/>
  <c r="AU9146" i="3"/>
  <c r="AT9146" i="3"/>
  <c r="AW9145" i="3"/>
  <c r="AV9145" i="3"/>
  <c r="AU9145" i="3"/>
  <c r="AT9145" i="3"/>
  <c r="AW9144" i="3"/>
  <c r="AV9144" i="3"/>
  <c r="AU9144" i="3"/>
  <c r="AT9144" i="3"/>
  <c r="AW9143" i="3"/>
  <c r="AV9143" i="3"/>
  <c r="AU9143" i="3"/>
  <c r="AT9143" i="3"/>
  <c r="AW9142" i="3"/>
  <c r="AV9142" i="3"/>
  <c r="AU9142" i="3"/>
  <c r="AT9142" i="3"/>
  <c r="AW9141" i="3"/>
  <c r="AV9141" i="3"/>
  <c r="AU9141" i="3"/>
  <c r="AT9141" i="3"/>
  <c r="AW9140" i="3"/>
  <c r="AV9140" i="3"/>
  <c r="AU9140" i="3"/>
  <c r="AT9140" i="3"/>
  <c r="AW9139" i="3"/>
  <c r="AV9139" i="3"/>
  <c r="AU9139" i="3"/>
  <c r="AT9139" i="3"/>
  <c r="AW9138" i="3"/>
  <c r="AV9138" i="3"/>
  <c r="AU9138" i="3"/>
  <c r="AT9138" i="3"/>
  <c r="AW9137" i="3"/>
  <c r="AV9137" i="3"/>
  <c r="AU9137" i="3"/>
  <c r="AT9137" i="3"/>
  <c r="AW9136" i="3"/>
  <c r="AV9136" i="3"/>
  <c r="AU9136" i="3"/>
  <c r="AT9136" i="3"/>
  <c r="AW9135" i="3"/>
  <c r="AV9135" i="3"/>
  <c r="AU9135" i="3"/>
  <c r="AT9135" i="3"/>
  <c r="AW9134" i="3"/>
  <c r="AV9134" i="3"/>
  <c r="AU9134" i="3"/>
  <c r="AT9134" i="3"/>
  <c r="AW9133" i="3"/>
  <c r="AV9133" i="3"/>
  <c r="AU9133" i="3"/>
  <c r="AT9133" i="3"/>
  <c r="AW9132" i="3"/>
  <c r="AV9132" i="3"/>
  <c r="AU9132" i="3"/>
  <c r="AT9132" i="3"/>
  <c r="AW9131" i="3"/>
  <c r="AV9131" i="3"/>
  <c r="AU9131" i="3"/>
  <c r="AT9131" i="3"/>
  <c r="AW9130" i="3"/>
  <c r="AV9130" i="3"/>
  <c r="AU9130" i="3"/>
  <c r="AT9130" i="3"/>
  <c r="AW9129" i="3"/>
  <c r="AV9129" i="3"/>
  <c r="AU9129" i="3"/>
  <c r="AT9129" i="3"/>
  <c r="AW9128" i="3"/>
  <c r="AV9128" i="3"/>
  <c r="AU9128" i="3"/>
  <c r="AT9128" i="3"/>
  <c r="AW9127" i="3"/>
  <c r="AV9127" i="3"/>
  <c r="AU9127" i="3"/>
  <c r="AT9127" i="3"/>
  <c r="AW9126" i="3"/>
  <c r="AV9126" i="3"/>
  <c r="AU9126" i="3"/>
  <c r="AT9126" i="3"/>
  <c r="AW9125" i="3"/>
  <c r="AV9125" i="3"/>
  <c r="AU9125" i="3"/>
  <c r="AT9125" i="3"/>
  <c r="AW9124" i="3"/>
  <c r="AV9124" i="3"/>
  <c r="AU9124" i="3"/>
  <c r="AT9124" i="3"/>
  <c r="AW9123" i="3"/>
  <c r="AV9123" i="3"/>
  <c r="AU9123" i="3"/>
  <c r="AT9123" i="3"/>
  <c r="AW9122" i="3"/>
  <c r="AV9122" i="3"/>
  <c r="AU9122" i="3"/>
  <c r="AT9122" i="3"/>
  <c r="AW9121" i="3"/>
  <c r="AV9121" i="3"/>
  <c r="AU9121" i="3"/>
  <c r="AT9121" i="3"/>
  <c r="AW9120" i="3"/>
  <c r="AV9120" i="3"/>
  <c r="AU9120" i="3"/>
  <c r="AT9120" i="3"/>
  <c r="AW9119" i="3"/>
  <c r="AV9119" i="3"/>
  <c r="AU9119" i="3"/>
  <c r="AT9119" i="3"/>
  <c r="AW9118" i="3"/>
  <c r="AV9118" i="3"/>
  <c r="AU9118" i="3"/>
  <c r="AT9118" i="3"/>
  <c r="AW9117" i="3"/>
  <c r="AV9117" i="3"/>
  <c r="AU9117" i="3"/>
  <c r="AT9117" i="3"/>
  <c r="AW9116" i="3"/>
  <c r="AV9116" i="3"/>
  <c r="AU9116" i="3"/>
  <c r="AT9116" i="3"/>
  <c r="AW9115" i="3"/>
  <c r="AV9115" i="3"/>
  <c r="AU9115" i="3"/>
  <c r="AT9115" i="3"/>
  <c r="AW9114" i="3"/>
  <c r="AV9114" i="3"/>
  <c r="AU9114" i="3"/>
  <c r="AT9114" i="3"/>
  <c r="AW9113" i="3"/>
  <c r="AV9113" i="3"/>
  <c r="AU9113" i="3"/>
  <c r="AT9113" i="3"/>
  <c r="AW9112" i="3"/>
  <c r="AV9112" i="3"/>
  <c r="AU9112" i="3"/>
  <c r="AT9112" i="3"/>
  <c r="AW9111" i="3"/>
  <c r="AV9111" i="3"/>
  <c r="AU9111" i="3"/>
  <c r="AT9111" i="3"/>
  <c r="AW9110" i="3"/>
  <c r="AV9110" i="3"/>
  <c r="AU9110" i="3"/>
  <c r="AT9110" i="3"/>
  <c r="AW9109" i="3"/>
  <c r="AV9109" i="3"/>
  <c r="AU9109" i="3"/>
  <c r="AT9109" i="3"/>
  <c r="AW9108" i="3"/>
  <c r="AV9108" i="3"/>
  <c r="AU9108" i="3"/>
  <c r="AT9108" i="3"/>
  <c r="AW9107" i="3"/>
  <c r="AV9107" i="3"/>
  <c r="AU9107" i="3"/>
  <c r="AT9107" i="3"/>
  <c r="AW9106" i="3"/>
  <c r="AV9106" i="3"/>
  <c r="AU9106" i="3"/>
  <c r="AT9106" i="3"/>
  <c r="AW9105" i="3"/>
  <c r="AV9105" i="3"/>
  <c r="AU9105" i="3"/>
  <c r="AT9105" i="3"/>
  <c r="AW9104" i="3"/>
  <c r="AV9104" i="3"/>
  <c r="AU9104" i="3"/>
  <c r="AT9104" i="3"/>
  <c r="AW9103" i="3"/>
  <c r="AV9103" i="3"/>
  <c r="AU9103" i="3"/>
  <c r="AT9103" i="3"/>
  <c r="AW9102" i="3"/>
  <c r="AV9102" i="3"/>
  <c r="AU9102" i="3"/>
  <c r="AT9102" i="3"/>
  <c r="AW9101" i="3"/>
  <c r="AV9101" i="3"/>
  <c r="AU9101" i="3"/>
  <c r="AT9101" i="3"/>
  <c r="AW9100" i="3"/>
  <c r="AV9100" i="3"/>
  <c r="AU9100" i="3"/>
  <c r="AT9100" i="3"/>
  <c r="AW9099" i="3"/>
  <c r="AV9099" i="3"/>
  <c r="AU9099" i="3"/>
  <c r="AT9099" i="3"/>
  <c r="AW9098" i="3"/>
  <c r="AV9098" i="3"/>
  <c r="AU9098" i="3"/>
  <c r="AT9098" i="3"/>
  <c r="AW9097" i="3"/>
  <c r="AV9097" i="3"/>
  <c r="AU9097" i="3"/>
  <c r="AT9097" i="3"/>
  <c r="AW9096" i="3"/>
  <c r="AV9096" i="3"/>
  <c r="AU9096" i="3"/>
  <c r="AT9096" i="3"/>
  <c r="AW9095" i="3"/>
  <c r="AV9095" i="3"/>
  <c r="AU9095" i="3"/>
  <c r="AT9095" i="3"/>
  <c r="AW9094" i="3"/>
  <c r="AV9094" i="3"/>
  <c r="AU9094" i="3"/>
  <c r="AT9094" i="3"/>
  <c r="AW9093" i="3"/>
  <c r="AV9093" i="3"/>
  <c r="AU9093" i="3"/>
  <c r="AT9093" i="3"/>
  <c r="AW9092" i="3"/>
  <c r="AV9092" i="3"/>
  <c r="AU9092" i="3"/>
  <c r="AT9092" i="3"/>
  <c r="AW9091" i="3"/>
  <c r="AV9091" i="3"/>
  <c r="AU9091" i="3"/>
  <c r="AT9091" i="3"/>
  <c r="AW9090" i="3"/>
  <c r="AV9090" i="3"/>
  <c r="AU9090" i="3"/>
  <c r="AT9090" i="3"/>
  <c r="AW9089" i="3"/>
  <c r="AV9089" i="3"/>
  <c r="AU9089" i="3"/>
  <c r="AT9089" i="3"/>
  <c r="AW9088" i="3"/>
  <c r="AV9088" i="3"/>
  <c r="AU9088" i="3"/>
  <c r="AT9088" i="3"/>
  <c r="AW9087" i="3"/>
  <c r="AV9087" i="3"/>
  <c r="AU9087" i="3"/>
  <c r="AT9087" i="3"/>
  <c r="AW9086" i="3"/>
  <c r="AV9086" i="3"/>
  <c r="AU9086" i="3"/>
  <c r="AT9086" i="3"/>
  <c r="AW9085" i="3"/>
  <c r="AV9085" i="3"/>
  <c r="AU9085" i="3"/>
  <c r="AT9085" i="3"/>
  <c r="AW9084" i="3"/>
  <c r="AV9084" i="3"/>
  <c r="AU9084" i="3"/>
  <c r="AT9084" i="3"/>
  <c r="AW9083" i="3"/>
  <c r="AV9083" i="3"/>
  <c r="AU9083" i="3"/>
  <c r="AT9083" i="3"/>
  <c r="AW9082" i="3"/>
  <c r="AV9082" i="3"/>
  <c r="AU9082" i="3"/>
  <c r="AT9082" i="3"/>
  <c r="AW9081" i="3"/>
  <c r="AV9081" i="3"/>
  <c r="AU9081" i="3"/>
  <c r="AT9081" i="3"/>
  <c r="AW9080" i="3"/>
  <c r="AV9080" i="3"/>
  <c r="AU9080" i="3"/>
  <c r="AT9080" i="3"/>
  <c r="AW9079" i="3"/>
  <c r="AV9079" i="3"/>
  <c r="AU9079" i="3"/>
  <c r="AT9079" i="3"/>
  <c r="AW9078" i="3"/>
  <c r="AV9078" i="3"/>
  <c r="AU9078" i="3"/>
  <c r="AT9078" i="3"/>
  <c r="AW9077" i="3"/>
  <c r="AV9077" i="3"/>
  <c r="AU9077" i="3"/>
  <c r="AT9077" i="3"/>
  <c r="AW9076" i="3"/>
  <c r="AV9076" i="3"/>
  <c r="AU9076" i="3"/>
  <c r="AT9076" i="3"/>
  <c r="AW9075" i="3"/>
  <c r="AV9075" i="3"/>
  <c r="AU9075" i="3"/>
  <c r="AT9075" i="3"/>
  <c r="AW9074" i="3"/>
  <c r="AV9074" i="3"/>
  <c r="AU9074" i="3"/>
  <c r="AT9074" i="3"/>
  <c r="AW9073" i="3"/>
  <c r="AV9073" i="3"/>
  <c r="AU9073" i="3"/>
  <c r="AT9073" i="3"/>
  <c r="AW9072" i="3"/>
  <c r="AV9072" i="3"/>
  <c r="AU9072" i="3"/>
  <c r="AT9072" i="3"/>
  <c r="AW9071" i="3"/>
  <c r="AV9071" i="3"/>
  <c r="AU9071" i="3"/>
  <c r="AT9071" i="3"/>
  <c r="AW9070" i="3"/>
  <c r="AV9070" i="3"/>
  <c r="AU9070" i="3"/>
  <c r="AT9070" i="3"/>
  <c r="AW9069" i="3"/>
  <c r="AV9069" i="3"/>
  <c r="AU9069" i="3"/>
  <c r="AT9069" i="3"/>
  <c r="AW9068" i="3"/>
  <c r="AV9068" i="3"/>
  <c r="AU9068" i="3"/>
  <c r="AT9068" i="3"/>
  <c r="AW9067" i="3"/>
  <c r="AV9067" i="3"/>
  <c r="AU9067" i="3"/>
  <c r="AT9067" i="3"/>
  <c r="AW9066" i="3"/>
  <c r="AV9066" i="3"/>
  <c r="AU9066" i="3"/>
  <c r="AT9066" i="3"/>
  <c r="AW9065" i="3"/>
  <c r="AV9065" i="3"/>
  <c r="AU9065" i="3"/>
  <c r="AT9065" i="3"/>
  <c r="AW9064" i="3"/>
  <c r="AV9064" i="3"/>
  <c r="AU9064" i="3"/>
  <c r="AT9064" i="3"/>
  <c r="AW9063" i="3"/>
  <c r="AV9063" i="3"/>
  <c r="AU9063" i="3"/>
  <c r="AT9063" i="3"/>
  <c r="AW9062" i="3"/>
  <c r="AV9062" i="3"/>
  <c r="AU9062" i="3"/>
  <c r="AT9062" i="3"/>
  <c r="AW9061" i="3"/>
  <c r="AV9061" i="3"/>
  <c r="AU9061" i="3"/>
  <c r="AT9061" i="3"/>
  <c r="AW9060" i="3"/>
  <c r="AV9060" i="3"/>
  <c r="AU9060" i="3"/>
  <c r="AT9060" i="3"/>
  <c r="AW9059" i="3"/>
  <c r="AV9059" i="3"/>
  <c r="AU9059" i="3"/>
  <c r="AT9059" i="3"/>
  <c r="AW9058" i="3"/>
  <c r="AV9058" i="3"/>
  <c r="AU9058" i="3"/>
  <c r="AT9058" i="3"/>
  <c r="AW9057" i="3"/>
  <c r="AV9057" i="3"/>
  <c r="AU9057" i="3"/>
  <c r="AT9057" i="3"/>
  <c r="AW9056" i="3"/>
  <c r="AV9056" i="3"/>
  <c r="AU9056" i="3"/>
  <c r="AT9056" i="3"/>
  <c r="AW9055" i="3"/>
  <c r="AV9055" i="3"/>
  <c r="AU9055" i="3"/>
  <c r="AT9055" i="3"/>
  <c r="AW9054" i="3"/>
  <c r="AV9054" i="3"/>
  <c r="AU9054" i="3"/>
  <c r="AT9054" i="3"/>
  <c r="AW9053" i="3"/>
  <c r="AV9053" i="3"/>
  <c r="AU9053" i="3"/>
  <c r="AT9053" i="3"/>
  <c r="AW9052" i="3"/>
  <c r="AV9052" i="3"/>
  <c r="AU9052" i="3"/>
  <c r="AT9052" i="3"/>
  <c r="AW9051" i="3"/>
  <c r="AV9051" i="3"/>
  <c r="AU9051" i="3"/>
  <c r="AT9051" i="3"/>
  <c r="AW9050" i="3"/>
  <c r="AV9050" i="3"/>
  <c r="AU9050" i="3"/>
  <c r="AT9050" i="3"/>
  <c r="AW9049" i="3"/>
  <c r="AV9049" i="3"/>
  <c r="AU9049" i="3"/>
  <c r="AT9049" i="3"/>
  <c r="AW9048" i="3"/>
  <c r="AV9048" i="3"/>
  <c r="AU9048" i="3"/>
  <c r="AT9048" i="3"/>
  <c r="AW9047" i="3"/>
  <c r="AV9047" i="3"/>
  <c r="AU9047" i="3"/>
  <c r="AT9047" i="3"/>
  <c r="AW9046" i="3"/>
  <c r="AV9046" i="3"/>
  <c r="AU9046" i="3"/>
  <c r="AT9046" i="3"/>
  <c r="AW9045" i="3"/>
  <c r="AV9045" i="3"/>
  <c r="AU9045" i="3"/>
  <c r="AT9045" i="3"/>
  <c r="AW9044" i="3"/>
  <c r="AV9044" i="3"/>
  <c r="AU9044" i="3"/>
  <c r="AT9044" i="3"/>
  <c r="AW9043" i="3"/>
  <c r="AV9043" i="3"/>
  <c r="AU9043" i="3"/>
  <c r="AT9043" i="3"/>
  <c r="AW9042" i="3"/>
  <c r="AV9042" i="3"/>
  <c r="AU9042" i="3"/>
  <c r="AT9042" i="3"/>
  <c r="AW9041" i="3"/>
  <c r="AV9041" i="3"/>
  <c r="AU9041" i="3"/>
  <c r="AT9041" i="3"/>
  <c r="AW9040" i="3"/>
  <c r="AV9040" i="3"/>
  <c r="AU9040" i="3"/>
  <c r="AT9040" i="3"/>
  <c r="AW9039" i="3"/>
  <c r="AV9039" i="3"/>
  <c r="AU9039" i="3"/>
  <c r="AT9039" i="3"/>
  <c r="AW9038" i="3"/>
  <c r="AV9038" i="3"/>
  <c r="AU9038" i="3"/>
  <c r="AT9038" i="3"/>
  <c r="AW9037" i="3"/>
  <c r="AV9037" i="3"/>
  <c r="AU9037" i="3"/>
  <c r="AT9037" i="3"/>
  <c r="AW9036" i="3"/>
  <c r="AV9036" i="3"/>
  <c r="AU9036" i="3"/>
  <c r="AT9036" i="3"/>
  <c r="AW9035" i="3"/>
  <c r="AV9035" i="3"/>
  <c r="AU9035" i="3"/>
  <c r="AT9035" i="3"/>
  <c r="AW9034" i="3"/>
  <c r="AV9034" i="3"/>
  <c r="AU9034" i="3"/>
  <c r="AT9034" i="3"/>
  <c r="AW9033" i="3"/>
  <c r="AV9033" i="3"/>
  <c r="AU9033" i="3"/>
  <c r="AT9033" i="3"/>
  <c r="AW9032" i="3"/>
  <c r="AV9032" i="3"/>
  <c r="AU9032" i="3"/>
  <c r="AT9032" i="3"/>
  <c r="AW9031" i="3"/>
  <c r="AV9031" i="3"/>
  <c r="AU9031" i="3"/>
  <c r="AT9031" i="3"/>
  <c r="AW9030" i="3"/>
  <c r="AV9030" i="3"/>
  <c r="AU9030" i="3"/>
  <c r="AT9030" i="3"/>
  <c r="AW9029" i="3"/>
  <c r="AV9029" i="3"/>
  <c r="AU9029" i="3"/>
  <c r="AT9029" i="3"/>
  <c r="AW9028" i="3"/>
  <c r="AV9028" i="3"/>
  <c r="AU9028" i="3"/>
  <c r="AT9028" i="3"/>
  <c r="AW9027" i="3"/>
  <c r="AV9027" i="3"/>
  <c r="AU9027" i="3"/>
  <c r="AT9027" i="3"/>
  <c r="AW9026" i="3"/>
  <c r="AV9026" i="3"/>
  <c r="AU9026" i="3"/>
  <c r="AT9026" i="3"/>
  <c r="AW9025" i="3"/>
  <c r="AV9025" i="3"/>
  <c r="AU9025" i="3"/>
  <c r="AT9025" i="3"/>
  <c r="AW9024" i="3"/>
  <c r="AV9024" i="3"/>
  <c r="AU9024" i="3"/>
  <c r="AT9024" i="3"/>
  <c r="AW9023" i="3"/>
  <c r="AV9023" i="3"/>
  <c r="AU9023" i="3"/>
  <c r="AT9023" i="3"/>
  <c r="AW9022" i="3"/>
  <c r="AV9022" i="3"/>
  <c r="AU9022" i="3"/>
  <c r="AT9022" i="3"/>
  <c r="AW9021" i="3"/>
  <c r="AV9021" i="3"/>
  <c r="AU9021" i="3"/>
  <c r="AT9021" i="3"/>
  <c r="AW9020" i="3"/>
  <c r="AV9020" i="3"/>
  <c r="AU9020" i="3"/>
  <c r="AT9020" i="3"/>
  <c r="AW9019" i="3"/>
  <c r="AV9019" i="3"/>
  <c r="AU9019" i="3"/>
  <c r="AT9019" i="3"/>
  <c r="AW9018" i="3"/>
  <c r="AV9018" i="3"/>
  <c r="AU9018" i="3"/>
  <c r="AT9018" i="3"/>
  <c r="AW9017" i="3"/>
  <c r="AV9017" i="3"/>
  <c r="AU9017" i="3"/>
  <c r="AT9017" i="3"/>
  <c r="AW9016" i="3"/>
  <c r="AV9016" i="3"/>
  <c r="AU9016" i="3"/>
  <c r="AT9016" i="3"/>
  <c r="AW9015" i="3"/>
  <c r="AV9015" i="3"/>
  <c r="AU9015" i="3"/>
  <c r="AT9015" i="3"/>
  <c r="AW9014" i="3"/>
  <c r="AV9014" i="3"/>
  <c r="AU9014" i="3"/>
  <c r="AT9014" i="3"/>
  <c r="AW9013" i="3"/>
  <c r="AV9013" i="3"/>
  <c r="AU9013" i="3"/>
  <c r="AT9013" i="3"/>
  <c r="AW9012" i="3"/>
  <c r="AV9012" i="3"/>
  <c r="AU9012" i="3"/>
  <c r="AT9012" i="3"/>
  <c r="AW9011" i="3"/>
  <c r="AV9011" i="3"/>
  <c r="AU9011" i="3"/>
  <c r="AT9011" i="3"/>
  <c r="AW9010" i="3"/>
  <c r="AV9010" i="3"/>
  <c r="AU9010" i="3"/>
  <c r="AT9010" i="3"/>
  <c r="AW9009" i="3"/>
  <c r="AV9009" i="3"/>
  <c r="AU9009" i="3"/>
  <c r="AT9009" i="3"/>
  <c r="AW9008" i="3"/>
  <c r="AV9008" i="3"/>
  <c r="AU9008" i="3"/>
  <c r="AT9008" i="3"/>
  <c r="AW9007" i="3"/>
  <c r="AV9007" i="3"/>
  <c r="AU9007" i="3"/>
  <c r="AT9007" i="3"/>
  <c r="AW9006" i="3"/>
  <c r="AV9006" i="3"/>
  <c r="AU9006" i="3"/>
  <c r="AT9006" i="3"/>
  <c r="AW9005" i="3"/>
  <c r="AV9005" i="3"/>
  <c r="AU9005" i="3"/>
  <c r="AT9005" i="3"/>
  <c r="AW9004" i="3"/>
  <c r="AV9004" i="3"/>
  <c r="AU9004" i="3"/>
  <c r="AT9004" i="3"/>
  <c r="AW9003" i="3"/>
  <c r="AV9003" i="3"/>
  <c r="AU9003" i="3"/>
  <c r="AT9003" i="3"/>
  <c r="AW9002" i="3"/>
  <c r="AV9002" i="3"/>
  <c r="AU9002" i="3"/>
  <c r="AT9002" i="3"/>
  <c r="AW9001" i="3"/>
  <c r="AV9001" i="3"/>
  <c r="AU9001" i="3"/>
  <c r="AT9001" i="3"/>
  <c r="AW9000" i="3"/>
  <c r="AV9000" i="3"/>
  <c r="AU9000" i="3"/>
  <c r="AT9000" i="3"/>
  <c r="AW8999" i="3"/>
  <c r="AV8999" i="3"/>
  <c r="AU8999" i="3"/>
  <c r="AT8999" i="3"/>
  <c r="AW8998" i="3"/>
  <c r="AV8998" i="3"/>
  <c r="AU8998" i="3"/>
  <c r="AT8998" i="3"/>
  <c r="AW8997" i="3"/>
  <c r="AV8997" i="3"/>
  <c r="AU8997" i="3"/>
  <c r="AT8997" i="3"/>
  <c r="AW8996" i="3"/>
  <c r="AV8996" i="3"/>
  <c r="AU8996" i="3"/>
  <c r="AT8996" i="3"/>
  <c r="AW8995" i="3"/>
  <c r="AV8995" i="3"/>
  <c r="AU8995" i="3"/>
  <c r="AT8995" i="3"/>
  <c r="AW8994" i="3"/>
  <c r="AV8994" i="3"/>
  <c r="AU8994" i="3"/>
  <c r="AT8994" i="3"/>
  <c r="AW8993" i="3"/>
  <c r="AV8993" i="3"/>
  <c r="AU8993" i="3"/>
  <c r="AT8993" i="3"/>
  <c r="AW8992" i="3"/>
  <c r="AV8992" i="3"/>
  <c r="AU8992" i="3"/>
  <c r="AT8992" i="3"/>
  <c r="AW8991" i="3"/>
  <c r="AV8991" i="3"/>
  <c r="AU8991" i="3"/>
  <c r="AT8991" i="3"/>
  <c r="AW8990" i="3"/>
  <c r="AV8990" i="3"/>
  <c r="AU8990" i="3"/>
  <c r="AT8990" i="3"/>
  <c r="AW8989" i="3"/>
  <c r="AV8989" i="3"/>
  <c r="AU8989" i="3"/>
  <c r="AT8989" i="3"/>
  <c r="AW8988" i="3"/>
  <c r="AV8988" i="3"/>
  <c r="AU8988" i="3"/>
  <c r="AT8988" i="3"/>
  <c r="AW8987" i="3"/>
  <c r="AV8987" i="3"/>
  <c r="AU8987" i="3"/>
  <c r="AT8987" i="3"/>
  <c r="AW8986" i="3"/>
  <c r="AV8986" i="3"/>
  <c r="AU8986" i="3"/>
  <c r="AT8986" i="3"/>
  <c r="AW8985" i="3"/>
  <c r="AV8985" i="3"/>
  <c r="AU8985" i="3"/>
  <c r="AT8985" i="3"/>
  <c r="AW8984" i="3"/>
  <c r="AV8984" i="3"/>
  <c r="AU8984" i="3"/>
  <c r="AT8984" i="3"/>
  <c r="AW8983" i="3"/>
  <c r="AV8983" i="3"/>
  <c r="AU8983" i="3"/>
  <c r="AT8983" i="3"/>
  <c r="AW8982" i="3"/>
  <c r="AV8982" i="3"/>
  <c r="AU8982" i="3"/>
  <c r="AT8982" i="3"/>
  <c r="AW8981" i="3"/>
  <c r="AV8981" i="3"/>
  <c r="AU8981" i="3"/>
  <c r="AT8981" i="3"/>
  <c r="AW8980" i="3"/>
  <c r="AV8980" i="3"/>
  <c r="AU8980" i="3"/>
  <c r="AT8980" i="3"/>
  <c r="AW8979" i="3"/>
  <c r="AV8979" i="3"/>
  <c r="AU8979" i="3"/>
  <c r="AT8979" i="3"/>
  <c r="AW8978" i="3"/>
  <c r="AV8978" i="3"/>
  <c r="AU8978" i="3"/>
  <c r="AT8978" i="3"/>
  <c r="AW8977" i="3"/>
  <c r="AV8977" i="3"/>
  <c r="AU8977" i="3"/>
  <c r="AT8977" i="3"/>
  <c r="AW8976" i="3"/>
  <c r="AV8976" i="3"/>
  <c r="AU8976" i="3"/>
  <c r="AT8976" i="3"/>
  <c r="AW8975" i="3"/>
  <c r="AV8975" i="3"/>
  <c r="AU8975" i="3"/>
  <c r="AT8975" i="3"/>
  <c r="AW8974" i="3"/>
  <c r="AV8974" i="3"/>
  <c r="AU8974" i="3"/>
  <c r="AT8974" i="3"/>
  <c r="AW8973" i="3"/>
  <c r="AV8973" i="3"/>
  <c r="AU8973" i="3"/>
  <c r="AT8973" i="3"/>
  <c r="AW8972" i="3"/>
  <c r="AV8972" i="3"/>
  <c r="AU8972" i="3"/>
  <c r="AT8972" i="3"/>
  <c r="AW8971" i="3"/>
  <c r="AV8971" i="3"/>
  <c r="AU8971" i="3"/>
  <c r="AT8971" i="3"/>
  <c r="AW8970" i="3"/>
  <c r="AV8970" i="3"/>
  <c r="AU8970" i="3"/>
  <c r="AT8970" i="3"/>
  <c r="AW8969" i="3"/>
  <c r="AV8969" i="3"/>
  <c r="AU8969" i="3"/>
  <c r="AT8969" i="3"/>
  <c r="AW8968" i="3"/>
  <c r="AV8968" i="3"/>
  <c r="AU8968" i="3"/>
  <c r="AT8968" i="3"/>
  <c r="AW8967" i="3"/>
  <c r="AV8967" i="3"/>
  <c r="AU8967" i="3"/>
  <c r="AT8967" i="3"/>
  <c r="AW8966" i="3"/>
  <c r="AV8966" i="3"/>
  <c r="AU8966" i="3"/>
  <c r="AT8966" i="3"/>
  <c r="AW8965" i="3"/>
  <c r="AV8965" i="3"/>
  <c r="AU8965" i="3"/>
  <c r="AT8965" i="3"/>
  <c r="AW8964" i="3"/>
  <c r="AV8964" i="3"/>
  <c r="AU8964" i="3"/>
  <c r="AT8964" i="3"/>
  <c r="AW8963" i="3"/>
  <c r="AV8963" i="3"/>
  <c r="AU8963" i="3"/>
  <c r="AT8963" i="3"/>
  <c r="AW8962" i="3"/>
  <c r="AV8962" i="3"/>
  <c r="AU8962" i="3"/>
  <c r="AT8962" i="3"/>
  <c r="AW8961" i="3"/>
  <c r="AV8961" i="3"/>
  <c r="AU8961" i="3"/>
  <c r="AT8961" i="3"/>
  <c r="AW8960" i="3"/>
  <c r="AV8960" i="3"/>
  <c r="AU8960" i="3"/>
  <c r="AT8960" i="3"/>
  <c r="AW8959" i="3"/>
  <c r="AV8959" i="3"/>
  <c r="AU8959" i="3"/>
  <c r="AT8959" i="3"/>
  <c r="AW8958" i="3"/>
  <c r="AV8958" i="3"/>
  <c r="AU8958" i="3"/>
  <c r="AT8958" i="3"/>
  <c r="AW8957" i="3"/>
  <c r="AV8957" i="3"/>
  <c r="AU8957" i="3"/>
  <c r="AT8957" i="3"/>
  <c r="AW8956" i="3"/>
  <c r="AV8956" i="3"/>
  <c r="AU8956" i="3"/>
  <c r="AT8956" i="3"/>
  <c r="AW8955" i="3"/>
  <c r="AV8955" i="3"/>
  <c r="AU8955" i="3"/>
  <c r="AT8955" i="3"/>
  <c r="AW8954" i="3"/>
  <c r="AV8954" i="3"/>
  <c r="AU8954" i="3"/>
  <c r="AT8954" i="3"/>
  <c r="AW8953" i="3"/>
  <c r="AV8953" i="3"/>
  <c r="AU8953" i="3"/>
  <c r="AT8953" i="3"/>
  <c r="AW8952" i="3"/>
  <c r="AV8952" i="3"/>
  <c r="AU8952" i="3"/>
  <c r="AT8952" i="3"/>
  <c r="AW8951" i="3"/>
  <c r="AV8951" i="3"/>
  <c r="AU8951" i="3"/>
  <c r="AT8951" i="3"/>
  <c r="AW8950" i="3"/>
  <c r="AV8950" i="3"/>
  <c r="AU8950" i="3"/>
  <c r="AT8950" i="3"/>
  <c r="AW8949" i="3"/>
  <c r="AV8949" i="3"/>
  <c r="AU8949" i="3"/>
  <c r="AT8949" i="3"/>
  <c r="AW8948" i="3"/>
  <c r="AV8948" i="3"/>
  <c r="AU8948" i="3"/>
  <c r="AT8948" i="3"/>
  <c r="AW8947" i="3"/>
  <c r="AV8947" i="3"/>
  <c r="AU8947" i="3"/>
  <c r="AT8947" i="3"/>
  <c r="AW8946" i="3"/>
  <c r="AV8946" i="3"/>
  <c r="AU8946" i="3"/>
  <c r="AT8946" i="3"/>
  <c r="AW8945" i="3"/>
  <c r="AV8945" i="3"/>
  <c r="AU8945" i="3"/>
  <c r="AT8945" i="3"/>
  <c r="AW8944" i="3"/>
  <c r="AV8944" i="3"/>
  <c r="AU8944" i="3"/>
  <c r="AT8944" i="3"/>
  <c r="AW8943" i="3"/>
  <c r="AV8943" i="3"/>
  <c r="AU8943" i="3"/>
  <c r="AT8943" i="3"/>
  <c r="AW8942" i="3"/>
  <c r="AV8942" i="3"/>
  <c r="AU8942" i="3"/>
  <c r="AT8942" i="3"/>
  <c r="AW8941" i="3"/>
  <c r="AV8941" i="3"/>
  <c r="AU8941" i="3"/>
  <c r="AT8941" i="3"/>
  <c r="AW8940" i="3"/>
  <c r="AV8940" i="3"/>
  <c r="AU8940" i="3"/>
  <c r="AT8940" i="3"/>
  <c r="AW8939" i="3"/>
  <c r="AV8939" i="3"/>
  <c r="AU8939" i="3"/>
  <c r="AT8939" i="3"/>
  <c r="AW8938" i="3"/>
  <c r="AV8938" i="3"/>
  <c r="AU8938" i="3"/>
  <c r="AT8938" i="3"/>
  <c r="AW8937" i="3"/>
  <c r="AV8937" i="3"/>
  <c r="AU8937" i="3"/>
  <c r="AT8937" i="3"/>
  <c r="AW8936" i="3"/>
  <c r="AV8936" i="3"/>
  <c r="AU8936" i="3"/>
  <c r="AT8936" i="3"/>
  <c r="AW8935" i="3"/>
  <c r="AV8935" i="3"/>
  <c r="AU8935" i="3"/>
  <c r="AT8935" i="3"/>
  <c r="AW8934" i="3"/>
  <c r="AV8934" i="3"/>
  <c r="AU8934" i="3"/>
  <c r="AT8934" i="3"/>
  <c r="AW8933" i="3"/>
  <c r="AV8933" i="3"/>
  <c r="AU8933" i="3"/>
  <c r="AT8933" i="3"/>
  <c r="AW8932" i="3"/>
  <c r="AV8932" i="3"/>
  <c r="AU8932" i="3"/>
  <c r="AT8932" i="3"/>
  <c r="AW8931" i="3"/>
  <c r="AV8931" i="3"/>
  <c r="AU8931" i="3"/>
  <c r="AT8931" i="3"/>
  <c r="AW8930" i="3"/>
  <c r="AV8930" i="3"/>
  <c r="AU8930" i="3"/>
  <c r="AT8930" i="3"/>
  <c r="AW8929" i="3"/>
  <c r="AV8929" i="3"/>
  <c r="AU8929" i="3"/>
  <c r="AT8929" i="3"/>
  <c r="AW8928" i="3"/>
  <c r="AV8928" i="3"/>
  <c r="AU8928" i="3"/>
  <c r="AT8928" i="3"/>
  <c r="AW8927" i="3"/>
  <c r="AV8927" i="3"/>
  <c r="AU8927" i="3"/>
  <c r="AT8927" i="3"/>
  <c r="AW8926" i="3"/>
  <c r="AV8926" i="3"/>
  <c r="AU8926" i="3"/>
  <c r="AT8926" i="3"/>
  <c r="AW8925" i="3"/>
  <c r="AV8925" i="3"/>
  <c r="AU8925" i="3"/>
  <c r="AT8925" i="3"/>
  <c r="AW8924" i="3"/>
  <c r="AV8924" i="3"/>
  <c r="AU8924" i="3"/>
  <c r="AT8924" i="3"/>
  <c r="AW8923" i="3"/>
  <c r="AV8923" i="3"/>
  <c r="AU8923" i="3"/>
  <c r="AT8923" i="3"/>
  <c r="AW8922" i="3"/>
  <c r="AV8922" i="3"/>
  <c r="AU8922" i="3"/>
  <c r="AT8922" i="3"/>
  <c r="AW8921" i="3"/>
  <c r="AV8921" i="3"/>
  <c r="AU8921" i="3"/>
  <c r="AT8921" i="3"/>
  <c r="AW8920" i="3"/>
  <c r="AV8920" i="3"/>
  <c r="AU8920" i="3"/>
  <c r="AT8920" i="3"/>
  <c r="AW8919" i="3"/>
  <c r="AV8919" i="3"/>
  <c r="AU8919" i="3"/>
  <c r="AT8919" i="3"/>
  <c r="AW8918" i="3"/>
  <c r="AV8918" i="3"/>
  <c r="AU8918" i="3"/>
  <c r="AT8918" i="3"/>
  <c r="AW8917" i="3"/>
  <c r="AV8917" i="3"/>
  <c r="AU8917" i="3"/>
  <c r="AT8917" i="3"/>
  <c r="AW8916" i="3"/>
  <c r="AV8916" i="3"/>
  <c r="AU8916" i="3"/>
  <c r="AT8916" i="3"/>
  <c r="AW8915" i="3"/>
  <c r="AV8915" i="3"/>
  <c r="AU8915" i="3"/>
  <c r="AT8915" i="3"/>
  <c r="AW8914" i="3"/>
  <c r="AV8914" i="3"/>
  <c r="AU8914" i="3"/>
  <c r="AT8914" i="3"/>
  <c r="AW8913" i="3"/>
  <c r="AV8913" i="3"/>
  <c r="AU8913" i="3"/>
  <c r="AT8913" i="3"/>
  <c r="AW8912" i="3"/>
  <c r="AV8912" i="3"/>
  <c r="AU8912" i="3"/>
  <c r="AT8912" i="3"/>
  <c r="AW8911" i="3"/>
  <c r="AV8911" i="3"/>
  <c r="AU8911" i="3"/>
  <c r="AT8911" i="3"/>
  <c r="AW8910" i="3"/>
  <c r="AV8910" i="3"/>
  <c r="AU8910" i="3"/>
  <c r="AT8910" i="3"/>
  <c r="AW8909" i="3"/>
  <c r="AV8909" i="3"/>
  <c r="AU8909" i="3"/>
  <c r="AT8909" i="3"/>
  <c r="AW8908" i="3"/>
  <c r="AV8908" i="3"/>
  <c r="AU8908" i="3"/>
  <c r="AT8908" i="3"/>
  <c r="AW8907" i="3"/>
  <c r="AV8907" i="3"/>
  <c r="AU8907" i="3"/>
  <c r="AT8907" i="3"/>
  <c r="AW8906" i="3"/>
  <c r="AV8906" i="3"/>
  <c r="AU8906" i="3"/>
  <c r="AT8906" i="3"/>
  <c r="AW8905" i="3"/>
  <c r="AV8905" i="3"/>
  <c r="AU8905" i="3"/>
  <c r="AT8905" i="3"/>
  <c r="AW8904" i="3"/>
  <c r="AV8904" i="3"/>
  <c r="AU8904" i="3"/>
  <c r="AT8904" i="3"/>
  <c r="AW8903" i="3"/>
  <c r="AV8903" i="3"/>
  <c r="AU8903" i="3"/>
  <c r="AT8903" i="3"/>
  <c r="AW8902" i="3"/>
  <c r="AV8902" i="3"/>
  <c r="AU8902" i="3"/>
  <c r="AT8902" i="3"/>
  <c r="AW8901" i="3"/>
  <c r="AV8901" i="3"/>
  <c r="AU8901" i="3"/>
  <c r="AT8901" i="3"/>
  <c r="AW8900" i="3"/>
  <c r="AV8900" i="3"/>
  <c r="AU8900" i="3"/>
  <c r="AT8900" i="3"/>
  <c r="AW8899" i="3"/>
  <c r="AV8899" i="3"/>
  <c r="AU8899" i="3"/>
  <c r="AT8899" i="3"/>
  <c r="AW8898" i="3"/>
  <c r="AV8898" i="3"/>
  <c r="AU8898" i="3"/>
  <c r="AT8898" i="3"/>
  <c r="AW8897" i="3"/>
  <c r="AV8897" i="3"/>
  <c r="AU8897" i="3"/>
  <c r="AT8897" i="3"/>
  <c r="AW8896" i="3"/>
  <c r="AV8896" i="3"/>
  <c r="AU8896" i="3"/>
  <c r="AT8896" i="3"/>
  <c r="AW8895" i="3"/>
  <c r="AV8895" i="3"/>
  <c r="AU8895" i="3"/>
  <c r="AT8895" i="3"/>
  <c r="AW8894" i="3"/>
  <c r="AV8894" i="3"/>
  <c r="AU8894" i="3"/>
  <c r="AT8894" i="3"/>
  <c r="AW8893" i="3"/>
  <c r="AV8893" i="3"/>
  <c r="AU8893" i="3"/>
  <c r="AT8893" i="3"/>
  <c r="AW8892" i="3"/>
  <c r="AV8892" i="3"/>
  <c r="AU8892" i="3"/>
  <c r="AT8892" i="3"/>
  <c r="AW8891" i="3"/>
  <c r="AV8891" i="3"/>
  <c r="AU8891" i="3"/>
  <c r="AT8891" i="3"/>
  <c r="AW8890" i="3"/>
  <c r="AV8890" i="3"/>
  <c r="AU8890" i="3"/>
  <c r="AT8890" i="3"/>
  <c r="AW8889" i="3"/>
  <c r="AV8889" i="3"/>
  <c r="AU8889" i="3"/>
  <c r="AT8889" i="3"/>
  <c r="AW8888" i="3"/>
  <c r="AV8888" i="3"/>
  <c r="AU8888" i="3"/>
  <c r="AT8888" i="3"/>
  <c r="AW8887" i="3"/>
  <c r="AV8887" i="3"/>
  <c r="AU8887" i="3"/>
  <c r="AT8887" i="3"/>
  <c r="AW8886" i="3"/>
  <c r="AV8886" i="3"/>
  <c r="AU8886" i="3"/>
  <c r="AT8886" i="3"/>
  <c r="AW8885" i="3"/>
  <c r="AV8885" i="3"/>
  <c r="AU8885" i="3"/>
  <c r="AT8885" i="3"/>
  <c r="AW8884" i="3"/>
  <c r="AV8884" i="3"/>
  <c r="AU8884" i="3"/>
  <c r="AT8884" i="3"/>
  <c r="AW8883" i="3"/>
  <c r="AV8883" i="3"/>
  <c r="AU8883" i="3"/>
  <c r="AT8883" i="3"/>
  <c r="AW8882" i="3"/>
  <c r="AV8882" i="3"/>
  <c r="AU8882" i="3"/>
  <c r="AT8882" i="3"/>
  <c r="AW8881" i="3"/>
  <c r="AV8881" i="3"/>
  <c r="AU8881" i="3"/>
  <c r="AT8881" i="3"/>
  <c r="AW8880" i="3"/>
  <c r="AV8880" i="3"/>
  <c r="AU8880" i="3"/>
  <c r="AT8880" i="3"/>
  <c r="AW8879" i="3"/>
  <c r="AV8879" i="3"/>
  <c r="AU8879" i="3"/>
  <c r="AT8879" i="3"/>
  <c r="AW8878" i="3"/>
  <c r="AV8878" i="3"/>
  <c r="AU8878" i="3"/>
  <c r="AT8878" i="3"/>
  <c r="AW8877" i="3"/>
  <c r="AV8877" i="3"/>
  <c r="AU8877" i="3"/>
  <c r="AT8877" i="3"/>
  <c r="AW8876" i="3"/>
  <c r="AV8876" i="3"/>
  <c r="AU8876" i="3"/>
  <c r="AT8876" i="3"/>
  <c r="AW8875" i="3"/>
  <c r="AV8875" i="3"/>
  <c r="AU8875" i="3"/>
  <c r="AT8875" i="3"/>
  <c r="AW8874" i="3"/>
  <c r="AV8874" i="3"/>
  <c r="AU8874" i="3"/>
  <c r="AT8874" i="3"/>
  <c r="AW8873" i="3"/>
  <c r="AV8873" i="3"/>
  <c r="AU8873" i="3"/>
  <c r="AT8873" i="3"/>
  <c r="AW8872" i="3"/>
  <c r="AV8872" i="3"/>
  <c r="AU8872" i="3"/>
  <c r="AT8872" i="3"/>
  <c r="AW8871" i="3"/>
  <c r="AV8871" i="3"/>
  <c r="AU8871" i="3"/>
  <c r="AT8871" i="3"/>
  <c r="AW8870" i="3"/>
  <c r="AV8870" i="3"/>
  <c r="AU8870" i="3"/>
  <c r="AT8870" i="3"/>
  <c r="AW8869" i="3"/>
  <c r="AV8869" i="3"/>
  <c r="AU8869" i="3"/>
  <c r="AT8869" i="3"/>
  <c r="AW8868" i="3"/>
  <c r="AV8868" i="3"/>
  <c r="AU8868" i="3"/>
  <c r="AT8868" i="3"/>
  <c r="AW8867" i="3"/>
  <c r="AV8867" i="3"/>
  <c r="AU8867" i="3"/>
  <c r="AT8867" i="3"/>
  <c r="AW8866" i="3"/>
  <c r="AV8866" i="3"/>
  <c r="AU8866" i="3"/>
  <c r="AT8866" i="3"/>
  <c r="AW8865" i="3"/>
  <c r="AV8865" i="3"/>
  <c r="AU8865" i="3"/>
  <c r="AT8865" i="3"/>
  <c r="AW8864" i="3"/>
  <c r="AV8864" i="3"/>
  <c r="AU8864" i="3"/>
  <c r="AT8864" i="3"/>
  <c r="AW8863" i="3"/>
  <c r="AV8863" i="3"/>
  <c r="AU8863" i="3"/>
  <c r="AT8863" i="3"/>
  <c r="AW8862" i="3"/>
  <c r="AV8862" i="3"/>
  <c r="AU8862" i="3"/>
  <c r="AT8862" i="3"/>
  <c r="AW8861" i="3"/>
  <c r="AV8861" i="3"/>
  <c r="AU8861" i="3"/>
  <c r="AT8861" i="3"/>
  <c r="AW8860" i="3"/>
  <c r="AV8860" i="3"/>
  <c r="AU8860" i="3"/>
  <c r="AT8860" i="3"/>
  <c r="AW8859" i="3"/>
  <c r="AV8859" i="3"/>
  <c r="AU8859" i="3"/>
  <c r="AT8859" i="3"/>
  <c r="AW8858" i="3"/>
  <c r="AV8858" i="3"/>
  <c r="AU8858" i="3"/>
  <c r="AT8858" i="3"/>
  <c r="AW8857" i="3"/>
  <c r="AV8857" i="3"/>
  <c r="AU8857" i="3"/>
  <c r="AT8857" i="3"/>
  <c r="AW8856" i="3"/>
  <c r="AV8856" i="3"/>
  <c r="AU8856" i="3"/>
  <c r="AT8856" i="3"/>
  <c r="AW8855" i="3"/>
  <c r="AV8855" i="3"/>
  <c r="AU8855" i="3"/>
  <c r="AT8855" i="3"/>
  <c r="AW8854" i="3"/>
  <c r="AV8854" i="3"/>
  <c r="AU8854" i="3"/>
  <c r="AT8854" i="3"/>
  <c r="AW8853" i="3"/>
  <c r="AV8853" i="3"/>
  <c r="AU8853" i="3"/>
  <c r="AT8853" i="3"/>
  <c r="AW8852" i="3"/>
  <c r="AV8852" i="3"/>
  <c r="AU8852" i="3"/>
  <c r="AT8852" i="3"/>
  <c r="AW8851" i="3"/>
  <c r="AV8851" i="3"/>
  <c r="AU8851" i="3"/>
  <c r="AT8851" i="3"/>
  <c r="AW8850" i="3"/>
  <c r="AV8850" i="3"/>
  <c r="AU8850" i="3"/>
  <c r="AT8850" i="3"/>
  <c r="AW8849" i="3"/>
  <c r="AV8849" i="3"/>
  <c r="AU8849" i="3"/>
  <c r="AT8849" i="3"/>
  <c r="AW8848" i="3"/>
  <c r="AV8848" i="3"/>
  <c r="AU8848" i="3"/>
  <c r="AT8848" i="3"/>
  <c r="AW8847" i="3"/>
  <c r="AV8847" i="3"/>
  <c r="AU8847" i="3"/>
  <c r="AT8847" i="3"/>
  <c r="AW8846" i="3"/>
  <c r="AV8846" i="3"/>
  <c r="AU8846" i="3"/>
  <c r="AT8846" i="3"/>
  <c r="AW8845" i="3"/>
  <c r="AV8845" i="3"/>
  <c r="AU8845" i="3"/>
  <c r="AT8845" i="3"/>
  <c r="AW8844" i="3"/>
  <c r="AV8844" i="3"/>
  <c r="AU8844" i="3"/>
  <c r="AT8844" i="3"/>
  <c r="AW8843" i="3"/>
  <c r="AV8843" i="3"/>
  <c r="AU8843" i="3"/>
  <c r="AT8843" i="3"/>
  <c r="AW8842" i="3"/>
  <c r="AV8842" i="3"/>
  <c r="AU8842" i="3"/>
  <c r="AT8842" i="3"/>
  <c r="AW8841" i="3"/>
  <c r="AV8841" i="3"/>
  <c r="AU8841" i="3"/>
  <c r="AT8841" i="3"/>
  <c r="AW8840" i="3"/>
  <c r="AV8840" i="3"/>
  <c r="AU8840" i="3"/>
  <c r="AT8840" i="3"/>
  <c r="AW8839" i="3"/>
  <c r="AV8839" i="3"/>
  <c r="AU8839" i="3"/>
  <c r="AT8839" i="3"/>
  <c r="AW8838" i="3"/>
  <c r="AV8838" i="3"/>
  <c r="AU8838" i="3"/>
  <c r="AT8838" i="3"/>
  <c r="AW8837" i="3"/>
  <c r="AV8837" i="3"/>
  <c r="AU8837" i="3"/>
  <c r="AT8837" i="3"/>
  <c r="AW8836" i="3"/>
  <c r="AV8836" i="3"/>
  <c r="AU8836" i="3"/>
  <c r="AT8836" i="3"/>
  <c r="AW8835" i="3"/>
  <c r="AV8835" i="3"/>
  <c r="AU8835" i="3"/>
  <c r="AT8835" i="3"/>
  <c r="AW8834" i="3"/>
  <c r="AV8834" i="3"/>
  <c r="AU8834" i="3"/>
  <c r="AT8834" i="3"/>
  <c r="AW8833" i="3"/>
  <c r="AV8833" i="3"/>
  <c r="AU8833" i="3"/>
  <c r="AT8833" i="3"/>
  <c r="AW8832" i="3"/>
  <c r="AV8832" i="3"/>
  <c r="AU8832" i="3"/>
  <c r="AT8832" i="3"/>
  <c r="AW8831" i="3"/>
  <c r="AV8831" i="3"/>
  <c r="AU8831" i="3"/>
  <c r="AT8831" i="3"/>
  <c r="AW8830" i="3"/>
  <c r="AV8830" i="3"/>
  <c r="AU8830" i="3"/>
  <c r="AT8830" i="3"/>
  <c r="AW8829" i="3"/>
  <c r="AV8829" i="3"/>
  <c r="AU8829" i="3"/>
  <c r="AT8829" i="3"/>
  <c r="AW8828" i="3"/>
  <c r="AV8828" i="3"/>
  <c r="AU8828" i="3"/>
  <c r="AT8828" i="3"/>
  <c r="AW8827" i="3"/>
  <c r="AV8827" i="3"/>
  <c r="AU8827" i="3"/>
  <c r="AT8827" i="3"/>
  <c r="AW8826" i="3"/>
  <c r="AV8826" i="3"/>
  <c r="AU8826" i="3"/>
  <c r="AT8826" i="3"/>
  <c r="AW8825" i="3"/>
  <c r="AV8825" i="3"/>
  <c r="AU8825" i="3"/>
  <c r="AT8825" i="3"/>
  <c r="AW8824" i="3"/>
  <c r="AV8824" i="3"/>
  <c r="AU8824" i="3"/>
  <c r="AT8824" i="3"/>
  <c r="AW8823" i="3"/>
  <c r="AV8823" i="3"/>
  <c r="AU8823" i="3"/>
  <c r="AT8823" i="3"/>
  <c r="AW8822" i="3"/>
  <c r="AV8822" i="3"/>
  <c r="AU8822" i="3"/>
  <c r="AT8822" i="3"/>
  <c r="AW8821" i="3"/>
  <c r="AV8821" i="3"/>
  <c r="AU8821" i="3"/>
  <c r="AT8821" i="3"/>
  <c r="AW8820" i="3"/>
  <c r="AV8820" i="3"/>
  <c r="AU8820" i="3"/>
  <c r="AT8820" i="3"/>
  <c r="AW8819" i="3"/>
  <c r="AV8819" i="3"/>
  <c r="AU8819" i="3"/>
  <c r="AT8819" i="3"/>
  <c r="AW8818" i="3"/>
  <c r="AV8818" i="3"/>
  <c r="AU8818" i="3"/>
  <c r="AT8818" i="3"/>
  <c r="AW8817" i="3"/>
  <c r="AV8817" i="3"/>
  <c r="AU8817" i="3"/>
  <c r="AT8817" i="3"/>
  <c r="AW8816" i="3"/>
  <c r="AV8816" i="3"/>
  <c r="AU8816" i="3"/>
  <c r="AT8816" i="3"/>
  <c r="AW8815" i="3"/>
  <c r="AV8815" i="3"/>
  <c r="AU8815" i="3"/>
  <c r="AT8815" i="3"/>
  <c r="AW8814" i="3"/>
  <c r="AV8814" i="3"/>
  <c r="AU8814" i="3"/>
  <c r="AT8814" i="3"/>
  <c r="AW8813" i="3"/>
  <c r="AV8813" i="3"/>
  <c r="AU8813" i="3"/>
  <c r="AT8813" i="3"/>
  <c r="AW8812" i="3"/>
  <c r="AV8812" i="3"/>
  <c r="AU8812" i="3"/>
  <c r="AT8812" i="3"/>
  <c r="AW8811" i="3"/>
  <c r="AV8811" i="3"/>
  <c r="AU8811" i="3"/>
  <c r="AT8811" i="3"/>
  <c r="AW8810" i="3"/>
  <c r="AV8810" i="3"/>
  <c r="AU8810" i="3"/>
  <c r="AT8810" i="3"/>
  <c r="AW8809" i="3"/>
  <c r="AV8809" i="3"/>
  <c r="AU8809" i="3"/>
  <c r="AT8809" i="3"/>
  <c r="AW8808" i="3"/>
  <c r="AV8808" i="3"/>
  <c r="AU8808" i="3"/>
  <c r="AT8808" i="3"/>
  <c r="AW8807" i="3"/>
  <c r="AV8807" i="3"/>
  <c r="AU8807" i="3"/>
  <c r="AT8807" i="3"/>
  <c r="AW8806" i="3"/>
  <c r="AV8806" i="3"/>
  <c r="AU8806" i="3"/>
  <c r="AT8806" i="3"/>
  <c r="AW8805" i="3"/>
  <c r="AV8805" i="3"/>
  <c r="AU8805" i="3"/>
  <c r="AT8805" i="3"/>
  <c r="AW8804" i="3"/>
  <c r="AV8804" i="3"/>
  <c r="AU8804" i="3"/>
  <c r="AT8804" i="3"/>
  <c r="AW8803" i="3"/>
  <c r="AV8803" i="3"/>
  <c r="AU8803" i="3"/>
  <c r="AT8803" i="3"/>
  <c r="AW8802" i="3"/>
  <c r="AV8802" i="3"/>
  <c r="AU8802" i="3"/>
  <c r="AT8802" i="3"/>
  <c r="AW8801" i="3"/>
  <c r="AV8801" i="3"/>
  <c r="AU8801" i="3"/>
  <c r="AT8801" i="3"/>
  <c r="AW8800" i="3"/>
  <c r="AV8800" i="3"/>
  <c r="AU8800" i="3"/>
  <c r="AT8800" i="3"/>
  <c r="AW8799" i="3"/>
  <c r="AV8799" i="3"/>
  <c r="AU8799" i="3"/>
  <c r="AT8799" i="3"/>
  <c r="AW8798" i="3"/>
  <c r="AV8798" i="3"/>
  <c r="AU8798" i="3"/>
  <c r="AT8798" i="3"/>
  <c r="AW8797" i="3"/>
  <c r="AV8797" i="3"/>
  <c r="AU8797" i="3"/>
  <c r="AT8797" i="3"/>
  <c r="AW8796" i="3"/>
  <c r="AV8796" i="3"/>
  <c r="AU8796" i="3"/>
  <c r="AT8796" i="3"/>
  <c r="AW8795" i="3"/>
  <c r="AV8795" i="3"/>
  <c r="AU8795" i="3"/>
  <c r="AT8795" i="3"/>
  <c r="AW8794" i="3"/>
  <c r="AV8794" i="3"/>
  <c r="AU8794" i="3"/>
  <c r="AT8794" i="3"/>
  <c r="AW8793" i="3"/>
  <c r="AV8793" i="3"/>
  <c r="AU8793" i="3"/>
  <c r="AT8793" i="3"/>
  <c r="AW8792" i="3"/>
  <c r="AV8792" i="3"/>
  <c r="AU8792" i="3"/>
  <c r="AT8792" i="3"/>
  <c r="AW8791" i="3"/>
  <c r="AV8791" i="3"/>
  <c r="AU8791" i="3"/>
  <c r="AT8791" i="3"/>
  <c r="AW8790" i="3"/>
  <c r="AV8790" i="3"/>
  <c r="AU8790" i="3"/>
  <c r="AT8790" i="3"/>
  <c r="AW8789" i="3"/>
  <c r="AV8789" i="3"/>
  <c r="AU8789" i="3"/>
  <c r="AT8789" i="3"/>
  <c r="AW8788" i="3"/>
  <c r="AV8788" i="3"/>
  <c r="AU8788" i="3"/>
  <c r="AT8788" i="3"/>
  <c r="AW8787" i="3"/>
  <c r="AV8787" i="3"/>
  <c r="AU8787" i="3"/>
  <c r="AT8787" i="3"/>
  <c r="AW8786" i="3"/>
  <c r="AV8786" i="3"/>
  <c r="AU8786" i="3"/>
  <c r="AT8786" i="3"/>
  <c r="AW8785" i="3"/>
  <c r="AV8785" i="3"/>
  <c r="AU8785" i="3"/>
  <c r="AT8785" i="3"/>
  <c r="AW8784" i="3"/>
  <c r="AV8784" i="3"/>
  <c r="AU8784" i="3"/>
  <c r="AT8784" i="3"/>
  <c r="AW8783" i="3"/>
  <c r="AV8783" i="3"/>
  <c r="AU8783" i="3"/>
  <c r="AT8783" i="3"/>
  <c r="AW8782" i="3"/>
  <c r="AV8782" i="3"/>
  <c r="AU8782" i="3"/>
  <c r="AT8782" i="3"/>
  <c r="AW8781" i="3"/>
  <c r="AV8781" i="3"/>
  <c r="AU8781" i="3"/>
  <c r="AT8781" i="3"/>
  <c r="AW8780" i="3"/>
  <c r="AV8780" i="3"/>
  <c r="AU8780" i="3"/>
  <c r="AT8780" i="3"/>
  <c r="AW8779" i="3"/>
  <c r="AV8779" i="3"/>
  <c r="AU8779" i="3"/>
  <c r="AT8779" i="3"/>
  <c r="AW8778" i="3"/>
  <c r="AV8778" i="3"/>
  <c r="AU8778" i="3"/>
  <c r="AT8778" i="3"/>
  <c r="AW8777" i="3"/>
  <c r="AV8777" i="3"/>
  <c r="AU8777" i="3"/>
  <c r="AT8777" i="3"/>
  <c r="AW8776" i="3"/>
  <c r="AV8776" i="3"/>
  <c r="AU8776" i="3"/>
  <c r="AT8776" i="3"/>
  <c r="AW8775" i="3"/>
  <c r="AV8775" i="3"/>
  <c r="AU8775" i="3"/>
  <c r="AT8775" i="3"/>
  <c r="AW8774" i="3"/>
  <c r="AV8774" i="3"/>
  <c r="AU8774" i="3"/>
  <c r="AT8774" i="3"/>
  <c r="AW8773" i="3"/>
  <c r="AV8773" i="3"/>
  <c r="AU8773" i="3"/>
  <c r="AT8773" i="3"/>
  <c r="AW8772" i="3"/>
  <c r="AV8772" i="3"/>
  <c r="AU8772" i="3"/>
  <c r="AT8772" i="3"/>
  <c r="AW8771" i="3"/>
  <c r="AV8771" i="3"/>
  <c r="AU8771" i="3"/>
  <c r="AT8771" i="3"/>
  <c r="AW8770" i="3"/>
  <c r="AV8770" i="3"/>
  <c r="AU8770" i="3"/>
  <c r="AT8770" i="3"/>
  <c r="AW8769" i="3"/>
  <c r="AV8769" i="3"/>
  <c r="AU8769" i="3"/>
  <c r="AT8769" i="3"/>
  <c r="AW8768" i="3"/>
  <c r="AV8768" i="3"/>
  <c r="AU8768" i="3"/>
  <c r="AT8768" i="3"/>
  <c r="AW8767" i="3"/>
  <c r="AV8767" i="3"/>
  <c r="AU8767" i="3"/>
  <c r="AT8767" i="3"/>
  <c r="AW8766" i="3"/>
  <c r="AV8766" i="3"/>
  <c r="AU8766" i="3"/>
  <c r="AT8766" i="3"/>
  <c r="AW8765" i="3"/>
  <c r="AV8765" i="3"/>
  <c r="AU8765" i="3"/>
  <c r="AT8765" i="3"/>
  <c r="AW8764" i="3"/>
  <c r="AV8764" i="3"/>
  <c r="AU8764" i="3"/>
  <c r="AT8764" i="3"/>
  <c r="AW8763" i="3"/>
  <c r="AV8763" i="3"/>
  <c r="AU8763" i="3"/>
  <c r="AT8763" i="3"/>
  <c r="AW8762" i="3"/>
  <c r="AV8762" i="3"/>
  <c r="AU8762" i="3"/>
  <c r="AT8762" i="3"/>
  <c r="AW8761" i="3"/>
  <c r="AV8761" i="3"/>
  <c r="AU8761" i="3"/>
  <c r="AT8761" i="3"/>
  <c r="AW8760" i="3"/>
  <c r="AV8760" i="3"/>
  <c r="AU8760" i="3"/>
  <c r="AT8760" i="3"/>
  <c r="AW8759" i="3"/>
  <c r="AV8759" i="3"/>
  <c r="AU8759" i="3"/>
  <c r="AT8759" i="3"/>
  <c r="AW8758" i="3"/>
  <c r="AV8758" i="3"/>
  <c r="AU8758" i="3"/>
  <c r="AT8758" i="3"/>
  <c r="AW8757" i="3"/>
  <c r="AV8757" i="3"/>
  <c r="AU8757" i="3"/>
  <c r="AT8757" i="3"/>
  <c r="AW8756" i="3"/>
  <c r="AV8756" i="3"/>
  <c r="AU8756" i="3"/>
  <c r="AT8756" i="3"/>
  <c r="AW8755" i="3"/>
  <c r="AV8755" i="3"/>
  <c r="AU8755" i="3"/>
  <c r="AT8755" i="3"/>
  <c r="AW8754" i="3"/>
  <c r="AV8754" i="3"/>
  <c r="AU8754" i="3"/>
  <c r="AT8754" i="3"/>
  <c r="AW8753" i="3"/>
  <c r="AV8753" i="3"/>
  <c r="AU8753" i="3"/>
  <c r="AT8753" i="3"/>
  <c r="AW8752" i="3"/>
  <c r="AV8752" i="3"/>
  <c r="AU8752" i="3"/>
  <c r="AT8752" i="3"/>
  <c r="AW8751" i="3"/>
  <c r="AV8751" i="3"/>
  <c r="AU8751" i="3"/>
  <c r="AT8751" i="3"/>
  <c r="AW8750" i="3"/>
  <c r="AV8750" i="3"/>
  <c r="AU8750" i="3"/>
  <c r="AT8750" i="3"/>
  <c r="AW8749" i="3"/>
  <c r="AV8749" i="3"/>
  <c r="AU8749" i="3"/>
  <c r="AT8749" i="3"/>
  <c r="AW8748" i="3"/>
  <c r="AV8748" i="3"/>
  <c r="AU8748" i="3"/>
  <c r="AT8748" i="3"/>
  <c r="AW8747" i="3"/>
  <c r="AV8747" i="3"/>
  <c r="AU8747" i="3"/>
  <c r="AT8747" i="3"/>
  <c r="AW8746" i="3"/>
  <c r="AV8746" i="3"/>
  <c r="AU8746" i="3"/>
  <c r="AT8746" i="3"/>
  <c r="AW8745" i="3"/>
  <c r="AV8745" i="3"/>
  <c r="AU8745" i="3"/>
  <c r="AT8745" i="3"/>
  <c r="AW8744" i="3"/>
  <c r="AV8744" i="3"/>
  <c r="AU8744" i="3"/>
  <c r="AT8744" i="3"/>
  <c r="AW8743" i="3"/>
  <c r="AV8743" i="3"/>
  <c r="AU8743" i="3"/>
  <c r="AT8743" i="3"/>
  <c r="AW8742" i="3"/>
  <c r="AV8742" i="3"/>
  <c r="AU8742" i="3"/>
  <c r="AT8742" i="3"/>
  <c r="AW8741" i="3"/>
  <c r="AV8741" i="3"/>
  <c r="AU8741" i="3"/>
  <c r="AT8741" i="3"/>
  <c r="AW8740" i="3"/>
  <c r="AV8740" i="3"/>
  <c r="AU8740" i="3"/>
  <c r="AT8740" i="3"/>
  <c r="AW8739" i="3"/>
  <c r="AV8739" i="3"/>
  <c r="AU8739" i="3"/>
  <c r="AT8739" i="3"/>
  <c r="AW8738" i="3"/>
  <c r="AV8738" i="3"/>
  <c r="AU8738" i="3"/>
  <c r="AT8738" i="3"/>
  <c r="AW8737" i="3"/>
  <c r="AV8737" i="3"/>
  <c r="AU8737" i="3"/>
  <c r="AT8737" i="3"/>
  <c r="AW8736" i="3"/>
  <c r="AV8736" i="3"/>
  <c r="AU8736" i="3"/>
  <c r="AT8736" i="3"/>
  <c r="AW8735" i="3"/>
  <c r="AV8735" i="3"/>
  <c r="AU8735" i="3"/>
  <c r="AT8735" i="3"/>
  <c r="AW8734" i="3"/>
  <c r="AV8734" i="3"/>
  <c r="AU8734" i="3"/>
  <c r="AT8734" i="3"/>
  <c r="AW8733" i="3"/>
  <c r="AV8733" i="3"/>
  <c r="AU8733" i="3"/>
  <c r="AT8733" i="3"/>
  <c r="AW8732" i="3"/>
  <c r="AV8732" i="3"/>
  <c r="AU8732" i="3"/>
  <c r="AT8732" i="3"/>
  <c r="AW8731" i="3"/>
  <c r="AV8731" i="3"/>
  <c r="AU8731" i="3"/>
  <c r="AT8731" i="3"/>
  <c r="AW8730" i="3"/>
  <c r="AV8730" i="3"/>
  <c r="AU8730" i="3"/>
  <c r="AT8730" i="3"/>
  <c r="AW8729" i="3"/>
  <c r="AV8729" i="3"/>
  <c r="AU8729" i="3"/>
  <c r="AT8729" i="3"/>
  <c r="AW8728" i="3"/>
  <c r="AV8728" i="3"/>
  <c r="AU8728" i="3"/>
  <c r="AT8728" i="3"/>
  <c r="AW8727" i="3"/>
  <c r="AV8727" i="3"/>
  <c r="AU8727" i="3"/>
  <c r="AT8727" i="3"/>
  <c r="AW8726" i="3"/>
  <c r="AV8726" i="3"/>
  <c r="AU8726" i="3"/>
  <c r="AT8726" i="3"/>
  <c r="AW8725" i="3"/>
  <c r="AV8725" i="3"/>
  <c r="AU8725" i="3"/>
  <c r="AT8725" i="3"/>
  <c r="AW8724" i="3"/>
  <c r="AV8724" i="3"/>
  <c r="AU8724" i="3"/>
  <c r="AT8724" i="3"/>
  <c r="AW8723" i="3"/>
  <c r="AV8723" i="3"/>
  <c r="AU8723" i="3"/>
  <c r="AT8723" i="3"/>
  <c r="AW8722" i="3"/>
  <c r="AV8722" i="3"/>
  <c r="AU8722" i="3"/>
  <c r="AT8722" i="3"/>
  <c r="AW8721" i="3"/>
  <c r="AV8721" i="3"/>
  <c r="AU8721" i="3"/>
  <c r="AT8721" i="3"/>
  <c r="AW8720" i="3"/>
  <c r="AV8720" i="3"/>
  <c r="AU8720" i="3"/>
  <c r="AT8720" i="3"/>
  <c r="AW8719" i="3"/>
  <c r="AV8719" i="3"/>
  <c r="AU8719" i="3"/>
  <c r="AT8719" i="3"/>
  <c r="AW8718" i="3"/>
  <c r="AV8718" i="3"/>
  <c r="AU8718" i="3"/>
  <c r="AT8718" i="3"/>
  <c r="AW8717" i="3"/>
  <c r="AV8717" i="3"/>
  <c r="AU8717" i="3"/>
  <c r="AT8717" i="3"/>
  <c r="AW8716" i="3"/>
  <c r="AV8716" i="3"/>
  <c r="AU8716" i="3"/>
  <c r="AT8716" i="3"/>
  <c r="AW8715" i="3"/>
  <c r="AV8715" i="3"/>
  <c r="AU8715" i="3"/>
  <c r="AT8715" i="3"/>
  <c r="AW8714" i="3"/>
  <c r="AV8714" i="3"/>
  <c r="AU8714" i="3"/>
  <c r="AT8714" i="3"/>
  <c r="AW8713" i="3"/>
  <c r="AV8713" i="3"/>
  <c r="AU8713" i="3"/>
  <c r="AT8713" i="3"/>
  <c r="AW8712" i="3"/>
  <c r="AV8712" i="3"/>
  <c r="AU8712" i="3"/>
  <c r="AT8712" i="3"/>
  <c r="AW8711" i="3"/>
  <c r="AV8711" i="3"/>
  <c r="AU8711" i="3"/>
  <c r="AT8711" i="3"/>
  <c r="AW8710" i="3"/>
  <c r="AV8710" i="3"/>
  <c r="AU8710" i="3"/>
  <c r="AT8710" i="3"/>
  <c r="AW8709" i="3"/>
  <c r="AV8709" i="3"/>
  <c r="AU8709" i="3"/>
  <c r="AT8709" i="3"/>
  <c r="AW8708" i="3"/>
  <c r="AV8708" i="3"/>
  <c r="AU8708" i="3"/>
  <c r="AT8708" i="3"/>
  <c r="AW8707" i="3"/>
  <c r="AV8707" i="3"/>
  <c r="AU8707" i="3"/>
  <c r="AT8707" i="3"/>
  <c r="AW8706" i="3"/>
  <c r="AV8706" i="3"/>
  <c r="AU8706" i="3"/>
  <c r="AT8706" i="3"/>
  <c r="AW8705" i="3"/>
  <c r="AV8705" i="3"/>
  <c r="AU8705" i="3"/>
  <c r="AT8705" i="3"/>
  <c r="AW8704" i="3"/>
  <c r="AV8704" i="3"/>
  <c r="AU8704" i="3"/>
  <c r="AT8704" i="3"/>
  <c r="AW8703" i="3"/>
  <c r="AV8703" i="3"/>
  <c r="AU8703" i="3"/>
  <c r="AT8703" i="3"/>
  <c r="AW8702" i="3"/>
  <c r="AV8702" i="3"/>
  <c r="AU8702" i="3"/>
  <c r="AT8702" i="3"/>
  <c r="AW8701" i="3"/>
  <c r="AV8701" i="3"/>
  <c r="AU8701" i="3"/>
  <c r="AT8701" i="3"/>
  <c r="AW8700" i="3"/>
  <c r="AV8700" i="3"/>
  <c r="AU8700" i="3"/>
  <c r="AT8700" i="3"/>
  <c r="AW8699" i="3"/>
  <c r="AV8699" i="3"/>
  <c r="AU8699" i="3"/>
  <c r="AT8699" i="3"/>
  <c r="AW8698" i="3"/>
  <c r="AV8698" i="3"/>
  <c r="AU8698" i="3"/>
  <c r="AT8698" i="3"/>
  <c r="AW8697" i="3"/>
  <c r="AV8697" i="3"/>
  <c r="AU8697" i="3"/>
  <c r="AT8697" i="3"/>
  <c r="AW8696" i="3"/>
  <c r="AV8696" i="3"/>
  <c r="AU8696" i="3"/>
  <c r="AT8696" i="3"/>
  <c r="AW8695" i="3"/>
  <c r="AV8695" i="3"/>
  <c r="AU8695" i="3"/>
  <c r="AT8695" i="3"/>
  <c r="AW8694" i="3"/>
  <c r="AV8694" i="3"/>
  <c r="AU8694" i="3"/>
  <c r="AT8694" i="3"/>
  <c r="AW8693" i="3"/>
  <c r="AV8693" i="3"/>
  <c r="AU8693" i="3"/>
  <c r="AT8693" i="3"/>
  <c r="AW8692" i="3"/>
  <c r="AV8692" i="3"/>
  <c r="AU8692" i="3"/>
  <c r="AT8692" i="3"/>
  <c r="AW8691" i="3"/>
  <c r="AV8691" i="3"/>
  <c r="AU8691" i="3"/>
  <c r="AT8691" i="3"/>
  <c r="AW8690" i="3"/>
  <c r="AV8690" i="3"/>
  <c r="AU8690" i="3"/>
  <c r="AT8690" i="3"/>
  <c r="AW8689" i="3"/>
  <c r="AV8689" i="3"/>
  <c r="AU8689" i="3"/>
  <c r="AT8689" i="3"/>
  <c r="AW8688" i="3"/>
  <c r="AV8688" i="3"/>
  <c r="AU8688" i="3"/>
  <c r="AT8688" i="3"/>
  <c r="AW8687" i="3"/>
  <c r="AV8687" i="3"/>
  <c r="AU8687" i="3"/>
  <c r="AT8687" i="3"/>
  <c r="AW8686" i="3"/>
  <c r="AV8686" i="3"/>
  <c r="AU8686" i="3"/>
  <c r="AT8686" i="3"/>
  <c r="AW8685" i="3"/>
  <c r="AV8685" i="3"/>
  <c r="AU8685" i="3"/>
  <c r="AT8685" i="3"/>
  <c r="AW8684" i="3"/>
  <c r="AV8684" i="3"/>
  <c r="AU8684" i="3"/>
  <c r="AT8684" i="3"/>
  <c r="AW8683" i="3"/>
  <c r="AV8683" i="3"/>
  <c r="AU8683" i="3"/>
  <c r="AT8683" i="3"/>
  <c r="AW8682" i="3"/>
  <c r="AV8682" i="3"/>
  <c r="AU8682" i="3"/>
  <c r="AT8682" i="3"/>
  <c r="AW8681" i="3"/>
  <c r="AV8681" i="3"/>
  <c r="AU8681" i="3"/>
  <c r="AT8681" i="3"/>
  <c r="AW8680" i="3"/>
  <c r="AV8680" i="3"/>
  <c r="AU8680" i="3"/>
  <c r="AT8680" i="3"/>
  <c r="AW8679" i="3"/>
  <c r="AV8679" i="3"/>
  <c r="AU8679" i="3"/>
  <c r="AT8679" i="3"/>
  <c r="AW8678" i="3"/>
  <c r="AV8678" i="3"/>
  <c r="AU8678" i="3"/>
  <c r="AT8678" i="3"/>
  <c r="AW8677" i="3"/>
  <c r="AV8677" i="3"/>
  <c r="AU8677" i="3"/>
  <c r="AT8677" i="3"/>
  <c r="AW8676" i="3"/>
  <c r="AV8676" i="3"/>
  <c r="AU8676" i="3"/>
  <c r="AT8676" i="3"/>
  <c r="AW8675" i="3"/>
  <c r="AV8675" i="3"/>
  <c r="AU8675" i="3"/>
  <c r="AT8675" i="3"/>
  <c r="AW8674" i="3"/>
  <c r="AV8674" i="3"/>
  <c r="AU8674" i="3"/>
  <c r="AT8674" i="3"/>
  <c r="AW8673" i="3"/>
  <c r="AV8673" i="3"/>
  <c r="AU8673" i="3"/>
  <c r="AT8673" i="3"/>
  <c r="AW8672" i="3"/>
  <c r="AV8672" i="3"/>
  <c r="AU8672" i="3"/>
  <c r="AT8672" i="3"/>
  <c r="AW8671" i="3"/>
  <c r="AV8671" i="3"/>
  <c r="AU8671" i="3"/>
  <c r="AT8671" i="3"/>
  <c r="AW8670" i="3"/>
  <c r="AV8670" i="3"/>
  <c r="AU8670" i="3"/>
  <c r="AT8670" i="3"/>
  <c r="AW8669" i="3"/>
  <c r="AV8669" i="3"/>
  <c r="AU8669" i="3"/>
  <c r="AT8669" i="3"/>
  <c r="AW8668" i="3"/>
  <c r="AV8668" i="3"/>
  <c r="AU8668" i="3"/>
  <c r="AT8668" i="3"/>
  <c r="AW8667" i="3"/>
  <c r="AV8667" i="3"/>
  <c r="AU8667" i="3"/>
  <c r="AT8667" i="3"/>
  <c r="AW8666" i="3"/>
  <c r="AV8666" i="3"/>
  <c r="AU8666" i="3"/>
  <c r="AT8666" i="3"/>
  <c r="AW8665" i="3"/>
  <c r="AV8665" i="3"/>
  <c r="AU8665" i="3"/>
  <c r="AT8665" i="3"/>
  <c r="AW8664" i="3"/>
  <c r="AV8664" i="3"/>
  <c r="AU8664" i="3"/>
  <c r="AT8664" i="3"/>
  <c r="AW8663" i="3"/>
  <c r="AV8663" i="3"/>
  <c r="AU8663" i="3"/>
  <c r="AT8663" i="3"/>
  <c r="AW8662" i="3"/>
  <c r="AV8662" i="3"/>
  <c r="AU8662" i="3"/>
  <c r="AT8662" i="3"/>
  <c r="AW8661" i="3"/>
  <c r="AV8661" i="3"/>
  <c r="AU8661" i="3"/>
  <c r="AT8661" i="3"/>
  <c r="AW8660" i="3"/>
  <c r="AV8660" i="3"/>
  <c r="AU8660" i="3"/>
  <c r="AT8660" i="3"/>
  <c r="AW8659" i="3"/>
  <c r="AV8659" i="3"/>
  <c r="AU8659" i="3"/>
  <c r="AT8659" i="3"/>
  <c r="AW8658" i="3"/>
  <c r="AV8658" i="3"/>
  <c r="AU8658" i="3"/>
  <c r="AT8658" i="3"/>
  <c r="AW8657" i="3"/>
  <c r="AV8657" i="3"/>
  <c r="AU8657" i="3"/>
  <c r="AT8657" i="3"/>
  <c r="AW8656" i="3"/>
  <c r="AV8656" i="3"/>
  <c r="AU8656" i="3"/>
  <c r="AT8656" i="3"/>
  <c r="AW8655" i="3"/>
  <c r="AV8655" i="3"/>
  <c r="AU8655" i="3"/>
  <c r="AT8655" i="3"/>
  <c r="AW8654" i="3"/>
  <c r="AV8654" i="3"/>
  <c r="AU8654" i="3"/>
  <c r="AT8654" i="3"/>
  <c r="AW8653" i="3"/>
  <c r="AV8653" i="3"/>
  <c r="AU8653" i="3"/>
  <c r="AT8653" i="3"/>
  <c r="AW8652" i="3"/>
  <c r="AV8652" i="3"/>
  <c r="AU8652" i="3"/>
  <c r="AT8652" i="3"/>
  <c r="AW8651" i="3"/>
  <c r="AV8651" i="3"/>
  <c r="AU8651" i="3"/>
  <c r="AT8651" i="3"/>
  <c r="AW8650" i="3"/>
  <c r="AV8650" i="3"/>
  <c r="AU8650" i="3"/>
  <c r="AT8650" i="3"/>
  <c r="AW8649" i="3"/>
  <c r="AV8649" i="3"/>
  <c r="AU8649" i="3"/>
  <c r="AT8649" i="3"/>
  <c r="AW8648" i="3"/>
  <c r="AV8648" i="3"/>
  <c r="AU8648" i="3"/>
  <c r="AT8648" i="3"/>
  <c r="AW8647" i="3"/>
  <c r="AV8647" i="3"/>
  <c r="AU8647" i="3"/>
  <c r="AT8647" i="3"/>
  <c r="AW8646" i="3"/>
  <c r="AV8646" i="3"/>
  <c r="AU8646" i="3"/>
  <c r="AT8646" i="3"/>
  <c r="AW8645" i="3"/>
  <c r="AV8645" i="3"/>
  <c r="AU8645" i="3"/>
  <c r="AT8645" i="3"/>
  <c r="AW8644" i="3"/>
  <c r="AV8644" i="3"/>
  <c r="AU8644" i="3"/>
  <c r="AT8644" i="3"/>
  <c r="AW8643" i="3"/>
  <c r="AV8643" i="3"/>
  <c r="AU8643" i="3"/>
  <c r="AT8643" i="3"/>
  <c r="AW8642" i="3"/>
  <c r="AV8642" i="3"/>
  <c r="AU8642" i="3"/>
  <c r="AT8642" i="3"/>
  <c r="AW8641" i="3"/>
  <c r="AV8641" i="3"/>
  <c r="AU8641" i="3"/>
  <c r="AT8641" i="3"/>
  <c r="AW8640" i="3"/>
  <c r="AV8640" i="3"/>
  <c r="AU8640" i="3"/>
  <c r="AT8640" i="3"/>
  <c r="AW8639" i="3"/>
  <c r="AV8639" i="3"/>
  <c r="AU8639" i="3"/>
  <c r="AT8639" i="3"/>
  <c r="AW8638" i="3"/>
  <c r="AV8638" i="3"/>
  <c r="AU8638" i="3"/>
  <c r="AT8638" i="3"/>
  <c r="AW8637" i="3"/>
  <c r="AV8637" i="3"/>
  <c r="AU8637" i="3"/>
  <c r="AT8637" i="3"/>
  <c r="AW8636" i="3"/>
  <c r="AV8636" i="3"/>
  <c r="AU8636" i="3"/>
  <c r="AT8636" i="3"/>
  <c r="AW8635" i="3"/>
  <c r="AV8635" i="3"/>
  <c r="AU8635" i="3"/>
  <c r="AT8635" i="3"/>
  <c r="AW8634" i="3"/>
  <c r="AV8634" i="3"/>
  <c r="AU8634" i="3"/>
  <c r="AT8634" i="3"/>
  <c r="AW8633" i="3"/>
  <c r="AV8633" i="3"/>
  <c r="AU8633" i="3"/>
  <c r="AT8633" i="3"/>
  <c r="AW8632" i="3"/>
  <c r="AV8632" i="3"/>
  <c r="AU8632" i="3"/>
  <c r="AT8632" i="3"/>
  <c r="AW8631" i="3"/>
  <c r="AV8631" i="3"/>
  <c r="AU8631" i="3"/>
  <c r="AT8631" i="3"/>
  <c r="AW8630" i="3"/>
  <c r="AV8630" i="3"/>
  <c r="AU8630" i="3"/>
  <c r="AT8630" i="3"/>
  <c r="AW8629" i="3"/>
  <c r="AV8629" i="3"/>
  <c r="AU8629" i="3"/>
  <c r="AT8629" i="3"/>
  <c r="AW8628" i="3"/>
  <c r="AV8628" i="3"/>
  <c r="AU8628" i="3"/>
  <c r="AT8628" i="3"/>
  <c r="AW8627" i="3"/>
  <c r="AV8627" i="3"/>
  <c r="AU8627" i="3"/>
  <c r="AT8627" i="3"/>
  <c r="AW8626" i="3"/>
  <c r="AV8626" i="3"/>
  <c r="AU8626" i="3"/>
  <c r="AT8626" i="3"/>
  <c r="AW8625" i="3"/>
  <c r="AV8625" i="3"/>
  <c r="AU8625" i="3"/>
  <c r="AT8625" i="3"/>
  <c r="AW8624" i="3"/>
  <c r="AV8624" i="3"/>
  <c r="AU8624" i="3"/>
  <c r="AT8624" i="3"/>
  <c r="AW8623" i="3"/>
  <c r="AV8623" i="3"/>
  <c r="AU8623" i="3"/>
  <c r="AT8623" i="3"/>
  <c r="AW8622" i="3"/>
  <c r="AV8622" i="3"/>
  <c r="AU8622" i="3"/>
  <c r="AT8622" i="3"/>
  <c r="AW8621" i="3"/>
  <c r="AV8621" i="3"/>
  <c r="AU8621" i="3"/>
  <c r="AT8621" i="3"/>
  <c r="AW8620" i="3"/>
  <c r="AV8620" i="3"/>
  <c r="AU8620" i="3"/>
  <c r="AT8620" i="3"/>
  <c r="AW8619" i="3"/>
  <c r="AV8619" i="3"/>
  <c r="AU8619" i="3"/>
  <c r="AT8619" i="3"/>
  <c r="AW8618" i="3"/>
  <c r="AV8618" i="3"/>
  <c r="AU8618" i="3"/>
  <c r="AT8618" i="3"/>
  <c r="AW8617" i="3"/>
  <c r="AV8617" i="3"/>
  <c r="AU8617" i="3"/>
  <c r="AT8617" i="3"/>
  <c r="AW8616" i="3"/>
  <c r="AV8616" i="3"/>
  <c r="AU8616" i="3"/>
  <c r="AT8616" i="3"/>
  <c r="AW8615" i="3"/>
  <c r="AV8615" i="3"/>
  <c r="AU8615" i="3"/>
  <c r="AT8615" i="3"/>
  <c r="AW8614" i="3"/>
  <c r="AV8614" i="3"/>
  <c r="AU8614" i="3"/>
  <c r="AT8614" i="3"/>
  <c r="AW8613" i="3"/>
  <c r="AV8613" i="3"/>
  <c r="AU8613" i="3"/>
  <c r="AT8613" i="3"/>
  <c r="AW8612" i="3"/>
  <c r="AV8612" i="3"/>
  <c r="AU8612" i="3"/>
  <c r="AT8612" i="3"/>
  <c r="AW8611" i="3"/>
  <c r="AV8611" i="3"/>
  <c r="AU8611" i="3"/>
  <c r="AT8611" i="3"/>
  <c r="AW8610" i="3"/>
  <c r="AV8610" i="3"/>
  <c r="AU8610" i="3"/>
  <c r="AT8610" i="3"/>
  <c r="AW8609" i="3"/>
  <c r="AV8609" i="3"/>
  <c r="AU8609" i="3"/>
  <c r="AT8609" i="3"/>
  <c r="AW8608" i="3"/>
  <c r="AV8608" i="3"/>
  <c r="AU8608" i="3"/>
  <c r="AT8608" i="3"/>
  <c r="AW8607" i="3"/>
  <c r="AV8607" i="3"/>
  <c r="AU8607" i="3"/>
  <c r="AT8607" i="3"/>
  <c r="AW8606" i="3"/>
  <c r="AV8606" i="3"/>
  <c r="AU8606" i="3"/>
  <c r="AT8606" i="3"/>
  <c r="AW8605" i="3"/>
  <c r="AV8605" i="3"/>
  <c r="AU8605" i="3"/>
  <c r="AT8605" i="3"/>
  <c r="AW8604" i="3"/>
  <c r="AV8604" i="3"/>
  <c r="AU8604" i="3"/>
  <c r="AT8604" i="3"/>
  <c r="AW8603" i="3"/>
  <c r="AV8603" i="3"/>
  <c r="AU8603" i="3"/>
  <c r="AT8603" i="3"/>
  <c r="AW8602" i="3"/>
  <c r="AV8602" i="3"/>
  <c r="AU8602" i="3"/>
  <c r="AT8602" i="3"/>
  <c r="AW8601" i="3"/>
  <c r="AV8601" i="3"/>
  <c r="AU8601" i="3"/>
  <c r="AT8601" i="3"/>
  <c r="AW8600" i="3"/>
  <c r="AV8600" i="3"/>
  <c r="AU8600" i="3"/>
  <c r="AT8600" i="3"/>
  <c r="AW8599" i="3"/>
  <c r="AV8599" i="3"/>
  <c r="AU8599" i="3"/>
  <c r="AT8599" i="3"/>
  <c r="AW8598" i="3"/>
  <c r="AV8598" i="3"/>
  <c r="AU8598" i="3"/>
  <c r="AT8598" i="3"/>
  <c r="AW8597" i="3"/>
  <c r="AV8597" i="3"/>
  <c r="AU8597" i="3"/>
  <c r="AT8597" i="3"/>
  <c r="AW8596" i="3"/>
  <c r="AV8596" i="3"/>
  <c r="AU8596" i="3"/>
  <c r="AT8596" i="3"/>
  <c r="AW8595" i="3"/>
  <c r="AV8595" i="3"/>
  <c r="AU8595" i="3"/>
  <c r="AT8595" i="3"/>
  <c r="AW8594" i="3"/>
  <c r="AV8594" i="3"/>
  <c r="AU8594" i="3"/>
  <c r="AT8594" i="3"/>
  <c r="AW8593" i="3"/>
  <c r="AV8593" i="3"/>
  <c r="AU8593" i="3"/>
  <c r="AT8593" i="3"/>
  <c r="AW8592" i="3"/>
  <c r="AV8592" i="3"/>
  <c r="AU8592" i="3"/>
  <c r="AT8592" i="3"/>
  <c r="AW8591" i="3"/>
  <c r="AV8591" i="3"/>
  <c r="AU8591" i="3"/>
  <c r="AT8591" i="3"/>
  <c r="AW8590" i="3"/>
  <c r="AV8590" i="3"/>
  <c r="AU8590" i="3"/>
  <c r="AT8590" i="3"/>
  <c r="AW8589" i="3"/>
  <c r="AV8589" i="3"/>
  <c r="AU8589" i="3"/>
  <c r="AT8589" i="3"/>
  <c r="AW8588" i="3"/>
  <c r="AV8588" i="3"/>
  <c r="AU8588" i="3"/>
  <c r="AT8588" i="3"/>
  <c r="AW8587" i="3"/>
  <c r="AV8587" i="3"/>
  <c r="AU8587" i="3"/>
  <c r="AT8587" i="3"/>
  <c r="AW8586" i="3"/>
  <c r="AV8586" i="3"/>
  <c r="AU8586" i="3"/>
  <c r="AT8586" i="3"/>
  <c r="AW8585" i="3"/>
  <c r="AV8585" i="3"/>
  <c r="AU8585" i="3"/>
  <c r="AT8585" i="3"/>
  <c r="AW8584" i="3"/>
  <c r="AV8584" i="3"/>
  <c r="AU8584" i="3"/>
  <c r="AT8584" i="3"/>
  <c r="AW8583" i="3"/>
  <c r="AV8583" i="3"/>
  <c r="AU8583" i="3"/>
  <c r="AT8583" i="3"/>
  <c r="AW8582" i="3"/>
  <c r="AV8582" i="3"/>
  <c r="AU8582" i="3"/>
  <c r="AT8582" i="3"/>
  <c r="AW8581" i="3"/>
  <c r="AV8581" i="3"/>
  <c r="AU8581" i="3"/>
  <c r="AT8581" i="3"/>
  <c r="AW8580" i="3"/>
  <c r="AV8580" i="3"/>
  <c r="AU8580" i="3"/>
  <c r="AT8580" i="3"/>
  <c r="AW8579" i="3"/>
  <c r="AV8579" i="3"/>
  <c r="AU8579" i="3"/>
  <c r="AT8579" i="3"/>
  <c r="AW8578" i="3"/>
  <c r="AV8578" i="3"/>
  <c r="AU8578" i="3"/>
  <c r="AT8578" i="3"/>
  <c r="AW8577" i="3"/>
  <c r="AV8577" i="3"/>
  <c r="AU8577" i="3"/>
  <c r="AT8577" i="3"/>
  <c r="AW8576" i="3"/>
  <c r="AV8576" i="3"/>
  <c r="AU8576" i="3"/>
  <c r="AT8576" i="3"/>
  <c r="AW8575" i="3"/>
  <c r="AV8575" i="3"/>
  <c r="AU8575" i="3"/>
  <c r="AT8575" i="3"/>
  <c r="AW8574" i="3"/>
  <c r="AV8574" i="3"/>
  <c r="AU8574" i="3"/>
  <c r="AT8574" i="3"/>
  <c r="AW8573" i="3"/>
  <c r="AV8573" i="3"/>
  <c r="AU8573" i="3"/>
  <c r="AT8573" i="3"/>
  <c r="AW8572" i="3"/>
  <c r="AV8572" i="3"/>
  <c r="AU8572" i="3"/>
  <c r="AT8572" i="3"/>
  <c r="AW8571" i="3"/>
  <c r="AV8571" i="3"/>
  <c r="AU8571" i="3"/>
  <c r="AT8571" i="3"/>
  <c r="AW8570" i="3"/>
  <c r="AV8570" i="3"/>
  <c r="AU8570" i="3"/>
  <c r="AT8570" i="3"/>
  <c r="AW8569" i="3"/>
  <c r="AV8569" i="3"/>
  <c r="AU8569" i="3"/>
  <c r="AT8569" i="3"/>
  <c r="AW8568" i="3"/>
  <c r="AV8568" i="3"/>
  <c r="AU8568" i="3"/>
  <c r="AT8568" i="3"/>
  <c r="AW8567" i="3"/>
  <c r="AV8567" i="3"/>
  <c r="AU8567" i="3"/>
  <c r="AT8567" i="3"/>
  <c r="AW8566" i="3"/>
  <c r="AV8566" i="3"/>
  <c r="AU8566" i="3"/>
  <c r="AT8566" i="3"/>
  <c r="AW8565" i="3"/>
  <c r="AV8565" i="3"/>
  <c r="AU8565" i="3"/>
  <c r="AT8565" i="3"/>
  <c r="AW8564" i="3"/>
  <c r="AV8564" i="3"/>
  <c r="AU8564" i="3"/>
  <c r="AT8564" i="3"/>
  <c r="AW8563" i="3"/>
  <c r="AV8563" i="3"/>
  <c r="AU8563" i="3"/>
  <c r="AT8563" i="3"/>
  <c r="AW8562" i="3"/>
  <c r="AV8562" i="3"/>
  <c r="AU8562" i="3"/>
  <c r="AT8562" i="3"/>
  <c r="AW8561" i="3"/>
  <c r="AV8561" i="3"/>
  <c r="AU8561" i="3"/>
  <c r="AT8561" i="3"/>
  <c r="AW8560" i="3"/>
  <c r="AV8560" i="3"/>
  <c r="AU8560" i="3"/>
  <c r="AT8560" i="3"/>
  <c r="AW8559" i="3"/>
  <c r="AV8559" i="3"/>
  <c r="AU8559" i="3"/>
  <c r="AT8559" i="3"/>
  <c r="AW8558" i="3"/>
  <c r="AV8558" i="3"/>
  <c r="AU8558" i="3"/>
  <c r="AT8558" i="3"/>
  <c r="AW8557" i="3"/>
  <c r="AV8557" i="3"/>
  <c r="AU8557" i="3"/>
  <c r="AT8557" i="3"/>
  <c r="AW8556" i="3"/>
  <c r="AV8556" i="3"/>
  <c r="AU8556" i="3"/>
  <c r="AT8556" i="3"/>
  <c r="AW8555" i="3"/>
  <c r="AV8555" i="3"/>
  <c r="AU8555" i="3"/>
  <c r="AT8555" i="3"/>
  <c r="AW8554" i="3"/>
  <c r="AV8554" i="3"/>
  <c r="AU8554" i="3"/>
  <c r="AT8554" i="3"/>
  <c r="AW8553" i="3"/>
  <c r="AV8553" i="3"/>
  <c r="AU8553" i="3"/>
  <c r="AT8553" i="3"/>
  <c r="AW8552" i="3"/>
  <c r="AV8552" i="3"/>
  <c r="AU8552" i="3"/>
  <c r="AT8552" i="3"/>
  <c r="AW8551" i="3"/>
  <c r="AV8551" i="3"/>
  <c r="AU8551" i="3"/>
  <c r="AT8551" i="3"/>
  <c r="AW8550" i="3"/>
  <c r="AV8550" i="3"/>
  <c r="AU8550" i="3"/>
  <c r="AT8550" i="3"/>
  <c r="AW8549" i="3"/>
  <c r="AV8549" i="3"/>
  <c r="AU8549" i="3"/>
  <c r="AT8549" i="3"/>
  <c r="AW8548" i="3"/>
  <c r="AV8548" i="3"/>
  <c r="AU8548" i="3"/>
  <c r="AT8548" i="3"/>
  <c r="AW8547" i="3"/>
  <c r="AV8547" i="3"/>
  <c r="AU8547" i="3"/>
  <c r="AT8547" i="3"/>
  <c r="AW8546" i="3"/>
  <c r="AV8546" i="3"/>
  <c r="AU8546" i="3"/>
  <c r="AT8546" i="3"/>
  <c r="AW8545" i="3"/>
  <c r="AV8545" i="3"/>
  <c r="AU8545" i="3"/>
  <c r="AT8545" i="3"/>
  <c r="AW8544" i="3"/>
  <c r="AV8544" i="3"/>
  <c r="AU8544" i="3"/>
  <c r="AT8544" i="3"/>
  <c r="AW8543" i="3"/>
  <c r="AV8543" i="3"/>
  <c r="AU8543" i="3"/>
  <c r="AT8543" i="3"/>
  <c r="AW8542" i="3"/>
  <c r="AV8542" i="3"/>
  <c r="AU8542" i="3"/>
  <c r="AT8542" i="3"/>
  <c r="AW8541" i="3"/>
  <c r="AV8541" i="3"/>
  <c r="AU8541" i="3"/>
  <c r="AT8541" i="3"/>
  <c r="AW8540" i="3"/>
  <c r="AV8540" i="3"/>
  <c r="AU8540" i="3"/>
  <c r="AT8540" i="3"/>
  <c r="AW8539" i="3"/>
  <c r="AV8539" i="3"/>
  <c r="AU8539" i="3"/>
  <c r="AT8539" i="3"/>
  <c r="AW8538" i="3"/>
  <c r="AV8538" i="3"/>
  <c r="AU8538" i="3"/>
  <c r="AT8538" i="3"/>
  <c r="AW8537" i="3"/>
  <c r="AV8537" i="3"/>
  <c r="AU8537" i="3"/>
  <c r="AT8537" i="3"/>
  <c r="AW8536" i="3"/>
  <c r="AV8536" i="3"/>
  <c r="AU8536" i="3"/>
  <c r="AT8536" i="3"/>
  <c r="AW8535" i="3"/>
  <c r="AV8535" i="3"/>
  <c r="AU8535" i="3"/>
  <c r="AT8535" i="3"/>
  <c r="AW8534" i="3"/>
  <c r="AV8534" i="3"/>
  <c r="AU8534" i="3"/>
  <c r="AT8534" i="3"/>
  <c r="AW8533" i="3"/>
  <c r="AV8533" i="3"/>
  <c r="AU8533" i="3"/>
  <c r="AT8533" i="3"/>
  <c r="AW8532" i="3"/>
  <c r="AV8532" i="3"/>
  <c r="AU8532" i="3"/>
  <c r="AT8532" i="3"/>
  <c r="AW8531" i="3"/>
  <c r="AV8531" i="3"/>
  <c r="AU8531" i="3"/>
  <c r="AT8531" i="3"/>
  <c r="AW8530" i="3"/>
  <c r="AV8530" i="3"/>
  <c r="AU8530" i="3"/>
  <c r="AT8530" i="3"/>
  <c r="AW8529" i="3"/>
  <c r="AV8529" i="3"/>
  <c r="AU8529" i="3"/>
  <c r="AT8529" i="3"/>
  <c r="AW8528" i="3"/>
  <c r="AV8528" i="3"/>
  <c r="AU8528" i="3"/>
  <c r="AT8528" i="3"/>
  <c r="AW8527" i="3"/>
  <c r="AV8527" i="3"/>
  <c r="AU8527" i="3"/>
  <c r="AT8527" i="3"/>
  <c r="AW8526" i="3"/>
  <c r="AV8526" i="3"/>
  <c r="AU8526" i="3"/>
  <c r="AT8526" i="3"/>
  <c r="AW8525" i="3"/>
  <c r="AV8525" i="3"/>
  <c r="AU8525" i="3"/>
  <c r="AT8525" i="3"/>
  <c r="AW8524" i="3"/>
  <c r="AV8524" i="3"/>
  <c r="AU8524" i="3"/>
  <c r="AT8524" i="3"/>
  <c r="AW8523" i="3"/>
  <c r="AV8523" i="3"/>
  <c r="AU8523" i="3"/>
  <c r="AT8523" i="3"/>
  <c r="AW8522" i="3"/>
  <c r="AV8522" i="3"/>
  <c r="AU8522" i="3"/>
  <c r="AT8522" i="3"/>
  <c r="AW8521" i="3"/>
  <c r="AV8521" i="3"/>
  <c r="AU8521" i="3"/>
  <c r="AT8521" i="3"/>
  <c r="AW8520" i="3"/>
  <c r="AV8520" i="3"/>
  <c r="AU8520" i="3"/>
  <c r="AT8520" i="3"/>
  <c r="AW8519" i="3"/>
  <c r="AV8519" i="3"/>
  <c r="AU8519" i="3"/>
  <c r="AT8519" i="3"/>
  <c r="AW8518" i="3"/>
  <c r="AV8518" i="3"/>
  <c r="AU8518" i="3"/>
  <c r="AT8518" i="3"/>
  <c r="AW8517" i="3"/>
  <c r="AV8517" i="3"/>
  <c r="AU8517" i="3"/>
  <c r="AT8517" i="3"/>
  <c r="AW8516" i="3"/>
  <c r="AV8516" i="3"/>
  <c r="AU8516" i="3"/>
  <c r="AT8516" i="3"/>
  <c r="AW8515" i="3"/>
  <c r="AV8515" i="3"/>
  <c r="AU8515" i="3"/>
  <c r="AT8515" i="3"/>
  <c r="AW8514" i="3"/>
  <c r="AV8514" i="3"/>
  <c r="AU8514" i="3"/>
  <c r="AT8514" i="3"/>
  <c r="AW8513" i="3"/>
  <c r="AV8513" i="3"/>
  <c r="AU8513" i="3"/>
  <c r="AT8513" i="3"/>
  <c r="AW8512" i="3"/>
  <c r="AV8512" i="3"/>
  <c r="AU8512" i="3"/>
  <c r="AT8512" i="3"/>
  <c r="AW8511" i="3"/>
  <c r="AV8511" i="3"/>
  <c r="AU8511" i="3"/>
  <c r="AT8511" i="3"/>
  <c r="AW8510" i="3"/>
  <c r="AV8510" i="3"/>
  <c r="AU8510" i="3"/>
  <c r="AT8510" i="3"/>
  <c r="AW8509" i="3"/>
  <c r="AV8509" i="3"/>
  <c r="AU8509" i="3"/>
  <c r="AT8509" i="3"/>
  <c r="AW8508" i="3"/>
  <c r="AV8508" i="3"/>
  <c r="AU8508" i="3"/>
  <c r="AT8508" i="3"/>
  <c r="AW8507" i="3"/>
  <c r="AV8507" i="3"/>
  <c r="AU8507" i="3"/>
  <c r="AT8507" i="3"/>
  <c r="AW8506" i="3"/>
  <c r="AV8506" i="3"/>
  <c r="AU8506" i="3"/>
  <c r="AT8506" i="3"/>
  <c r="AW8505" i="3"/>
  <c r="AV8505" i="3"/>
  <c r="AU8505" i="3"/>
  <c r="AT8505" i="3"/>
  <c r="AW8504" i="3"/>
  <c r="AV8504" i="3"/>
  <c r="AU8504" i="3"/>
  <c r="AT8504" i="3"/>
  <c r="AW8503" i="3"/>
  <c r="AV8503" i="3"/>
  <c r="AU8503" i="3"/>
  <c r="AT8503" i="3"/>
  <c r="AW8502" i="3"/>
  <c r="AV8502" i="3"/>
  <c r="AU8502" i="3"/>
  <c r="AT8502" i="3"/>
  <c r="AW8501" i="3"/>
  <c r="AV8501" i="3"/>
  <c r="AU8501" i="3"/>
  <c r="AT8501" i="3"/>
  <c r="AW8500" i="3"/>
  <c r="AV8500" i="3"/>
  <c r="AU8500" i="3"/>
  <c r="AT8500" i="3"/>
  <c r="AW8499" i="3"/>
  <c r="AV8499" i="3"/>
  <c r="AU8499" i="3"/>
  <c r="AT8499" i="3"/>
  <c r="AW8498" i="3"/>
  <c r="AV8498" i="3"/>
  <c r="AU8498" i="3"/>
  <c r="AT8498" i="3"/>
  <c r="AW8497" i="3"/>
  <c r="AV8497" i="3"/>
  <c r="AU8497" i="3"/>
  <c r="AT8497" i="3"/>
  <c r="AW8496" i="3"/>
  <c r="AV8496" i="3"/>
  <c r="AU8496" i="3"/>
  <c r="AT8496" i="3"/>
  <c r="AW8495" i="3"/>
  <c r="AV8495" i="3"/>
  <c r="AU8495" i="3"/>
  <c r="AT8495" i="3"/>
  <c r="AW8494" i="3"/>
  <c r="AV8494" i="3"/>
  <c r="AU8494" i="3"/>
  <c r="AT8494" i="3"/>
  <c r="AW8493" i="3"/>
  <c r="AV8493" i="3"/>
  <c r="AU8493" i="3"/>
  <c r="AT8493" i="3"/>
  <c r="AW8492" i="3"/>
  <c r="AV8492" i="3"/>
  <c r="AU8492" i="3"/>
  <c r="AT8492" i="3"/>
  <c r="AW8491" i="3"/>
  <c r="AV8491" i="3"/>
  <c r="AU8491" i="3"/>
  <c r="AT8491" i="3"/>
  <c r="AW8490" i="3"/>
  <c r="AV8490" i="3"/>
  <c r="AU8490" i="3"/>
  <c r="AT8490" i="3"/>
  <c r="AW8489" i="3"/>
  <c r="AV8489" i="3"/>
  <c r="AU8489" i="3"/>
  <c r="AT8489" i="3"/>
  <c r="AW8488" i="3"/>
  <c r="AV8488" i="3"/>
  <c r="AU8488" i="3"/>
  <c r="AT8488" i="3"/>
  <c r="AW8487" i="3"/>
  <c r="AV8487" i="3"/>
  <c r="AU8487" i="3"/>
  <c r="AT8487" i="3"/>
  <c r="AW8486" i="3"/>
  <c r="AV8486" i="3"/>
  <c r="AU8486" i="3"/>
  <c r="AT8486" i="3"/>
  <c r="AW8485" i="3"/>
  <c r="AV8485" i="3"/>
  <c r="AU8485" i="3"/>
  <c r="AT8485" i="3"/>
  <c r="AW8484" i="3"/>
  <c r="AV8484" i="3"/>
  <c r="AU8484" i="3"/>
  <c r="AT8484" i="3"/>
  <c r="AW8483" i="3"/>
  <c r="AV8483" i="3"/>
  <c r="AU8483" i="3"/>
  <c r="AT8483" i="3"/>
  <c r="AW8482" i="3"/>
  <c r="AV8482" i="3"/>
  <c r="AU8482" i="3"/>
  <c r="AT8482" i="3"/>
  <c r="AW8481" i="3"/>
  <c r="AV8481" i="3"/>
  <c r="AU8481" i="3"/>
  <c r="AT8481" i="3"/>
  <c r="AW8480" i="3"/>
  <c r="AV8480" i="3"/>
  <c r="AU8480" i="3"/>
  <c r="AT8480" i="3"/>
  <c r="AW8479" i="3"/>
  <c r="AV8479" i="3"/>
  <c r="AU8479" i="3"/>
  <c r="AT8479" i="3"/>
  <c r="AW8478" i="3"/>
  <c r="AV8478" i="3"/>
  <c r="AU8478" i="3"/>
  <c r="AT8478" i="3"/>
  <c r="AW8477" i="3"/>
  <c r="AV8477" i="3"/>
  <c r="AU8477" i="3"/>
  <c r="AT8477" i="3"/>
  <c r="AW8476" i="3"/>
  <c r="AV8476" i="3"/>
  <c r="AU8476" i="3"/>
  <c r="AT8476" i="3"/>
  <c r="AW8475" i="3"/>
  <c r="AV8475" i="3"/>
  <c r="AU8475" i="3"/>
  <c r="AT8475" i="3"/>
  <c r="AW8474" i="3"/>
  <c r="AV8474" i="3"/>
  <c r="AU8474" i="3"/>
  <c r="AT8474" i="3"/>
  <c r="AW8473" i="3"/>
  <c r="AV8473" i="3"/>
  <c r="AU8473" i="3"/>
  <c r="AT8473" i="3"/>
  <c r="AW8472" i="3"/>
  <c r="AV8472" i="3"/>
  <c r="AU8472" i="3"/>
  <c r="AT8472" i="3"/>
  <c r="AW8471" i="3"/>
  <c r="AV8471" i="3"/>
  <c r="AU8471" i="3"/>
  <c r="AT8471" i="3"/>
  <c r="AW8470" i="3"/>
  <c r="AV8470" i="3"/>
  <c r="AU8470" i="3"/>
  <c r="AT8470" i="3"/>
  <c r="AW8469" i="3"/>
  <c r="AV8469" i="3"/>
  <c r="AU8469" i="3"/>
  <c r="AT8469" i="3"/>
  <c r="AW8468" i="3"/>
  <c r="AV8468" i="3"/>
  <c r="AU8468" i="3"/>
  <c r="AT8468" i="3"/>
  <c r="AW8467" i="3"/>
  <c r="AV8467" i="3"/>
  <c r="AU8467" i="3"/>
  <c r="AT8467" i="3"/>
  <c r="AW8466" i="3"/>
  <c r="AV8466" i="3"/>
  <c r="AU8466" i="3"/>
  <c r="AT8466" i="3"/>
  <c r="AW8465" i="3"/>
  <c r="AV8465" i="3"/>
  <c r="AU8465" i="3"/>
  <c r="AT8465" i="3"/>
  <c r="AW8464" i="3"/>
  <c r="AV8464" i="3"/>
  <c r="AU8464" i="3"/>
  <c r="AT8464" i="3"/>
  <c r="AW8463" i="3"/>
  <c r="AV8463" i="3"/>
  <c r="AU8463" i="3"/>
  <c r="AT8463" i="3"/>
  <c r="AW8462" i="3"/>
  <c r="AV8462" i="3"/>
  <c r="AU8462" i="3"/>
  <c r="AT8462" i="3"/>
  <c r="AW8461" i="3"/>
  <c r="AV8461" i="3"/>
  <c r="AU8461" i="3"/>
  <c r="AT8461" i="3"/>
  <c r="AW8460" i="3"/>
  <c r="AV8460" i="3"/>
  <c r="AU8460" i="3"/>
  <c r="AT8460" i="3"/>
  <c r="AW8459" i="3"/>
  <c r="AV8459" i="3"/>
  <c r="AU8459" i="3"/>
  <c r="AT8459" i="3"/>
  <c r="AW8458" i="3"/>
  <c r="AV8458" i="3"/>
  <c r="AU8458" i="3"/>
  <c r="AT8458" i="3"/>
  <c r="AW8457" i="3"/>
  <c r="AV8457" i="3"/>
  <c r="AU8457" i="3"/>
  <c r="AT8457" i="3"/>
  <c r="AW8456" i="3"/>
  <c r="AV8456" i="3"/>
  <c r="AU8456" i="3"/>
  <c r="AT8456" i="3"/>
  <c r="AW8455" i="3"/>
  <c r="AV8455" i="3"/>
  <c r="AU8455" i="3"/>
  <c r="AT8455" i="3"/>
  <c r="AW8454" i="3"/>
  <c r="AV8454" i="3"/>
  <c r="AU8454" i="3"/>
  <c r="AT8454" i="3"/>
  <c r="AW8453" i="3"/>
  <c r="AV8453" i="3"/>
  <c r="AU8453" i="3"/>
  <c r="AT8453" i="3"/>
  <c r="AW8452" i="3"/>
  <c r="AV8452" i="3"/>
  <c r="AU8452" i="3"/>
  <c r="AT8452" i="3"/>
  <c r="AW8451" i="3"/>
  <c r="AV8451" i="3"/>
  <c r="AU8451" i="3"/>
  <c r="AT8451" i="3"/>
  <c r="AW8450" i="3"/>
  <c r="AV8450" i="3"/>
  <c r="AU8450" i="3"/>
  <c r="AT8450" i="3"/>
  <c r="AW8449" i="3"/>
  <c r="AV8449" i="3"/>
  <c r="AU8449" i="3"/>
  <c r="AT8449" i="3"/>
  <c r="AW8448" i="3"/>
  <c r="AV8448" i="3"/>
  <c r="AU8448" i="3"/>
  <c r="AT8448" i="3"/>
  <c r="AW8447" i="3"/>
  <c r="AV8447" i="3"/>
  <c r="AU8447" i="3"/>
  <c r="AT8447" i="3"/>
  <c r="AW8446" i="3"/>
  <c r="AV8446" i="3"/>
  <c r="AU8446" i="3"/>
  <c r="AT8446" i="3"/>
  <c r="AW8445" i="3"/>
  <c r="AV8445" i="3"/>
  <c r="AU8445" i="3"/>
  <c r="AT8445" i="3"/>
  <c r="AW8444" i="3"/>
  <c r="AV8444" i="3"/>
  <c r="AU8444" i="3"/>
  <c r="AT8444" i="3"/>
  <c r="AW8443" i="3"/>
  <c r="AV8443" i="3"/>
  <c r="AU8443" i="3"/>
  <c r="AT8443" i="3"/>
  <c r="AW8442" i="3"/>
  <c r="AV8442" i="3"/>
  <c r="AU8442" i="3"/>
  <c r="AT8442" i="3"/>
  <c r="AW8441" i="3"/>
  <c r="AV8441" i="3"/>
  <c r="AU8441" i="3"/>
  <c r="AT8441" i="3"/>
  <c r="AW8440" i="3"/>
  <c r="AV8440" i="3"/>
  <c r="AU8440" i="3"/>
  <c r="AT8440" i="3"/>
  <c r="AW8439" i="3"/>
  <c r="AV8439" i="3"/>
  <c r="AU8439" i="3"/>
  <c r="AT8439" i="3"/>
  <c r="AW8438" i="3"/>
  <c r="AV8438" i="3"/>
  <c r="AU8438" i="3"/>
  <c r="AT8438" i="3"/>
  <c r="AW8437" i="3"/>
  <c r="AV8437" i="3"/>
  <c r="AU8437" i="3"/>
  <c r="AT8437" i="3"/>
  <c r="AW8436" i="3"/>
  <c r="AV8436" i="3"/>
  <c r="AU8436" i="3"/>
  <c r="AT8436" i="3"/>
  <c r="AW8435" i="3"/>
  <c r="AV8435" i="3"/>
  <c r="AU8435" i="3"/>
  <c r="AT8435" i="3"/>
  <c r="AW8434" i="3"/>
  <c r="AV8434" i="3"/>
  <c r="AU8434" i="3"/>
  <c r="AT8434" i="3"/>
  <c r="AW8433" i="3"/>
  <c r="AV8433" i="3"/>
  <c r="AU8433" i="3"/>
  <c r="AT8433" i="3"/>
  <c r="AW8432" i="3"/>
  <c r="AV8432" i="3"/>
  <c r="AU8432" i="3"/>
  <c r="AT8432" i="3"/>
  <c r="AW8431" i="3"/>
  <c r="AV8431" i="3"/>
  <c r="AU8431" i="3"/>
  <c r="AT8431" i="3"/>
  <c r="AW8430" i="3"/>
  <c r="AV8430" i="3"/>
  <c r="AU8430" i="3"/>
  <c r="AT8430" i="3"/>
  <c r="AW8429" i="3"/>
  <c r="AV8429" i="3"/>
  <c r="AU8429" i="3"/>
  <c r="AT8429" i="3"/>
  <c r="AW8428" i="3"/>
  <c r="AV8428" i="3"/>
  <c r="AU8428" i="3"/>
  <c r="AT8428" i="3"/>
  <c r="AW8427" i="3"/>
  <c r="AV8427" i="3"/>
  <c r="AU8427" i="3"/>
  <c r="AT8427" i="3"/>
  <c r="AW8426" i="3"/>
  <c r="AV8426" i="3"/>
  <c r="AU8426" i="3"/>
  <c r="AT8426" i="3"/>
  <c r="AW8425" i="3"/>
  <c r="AV8425" i="3"/>
  <c r="AU8425" i="3"/>
  <c r="AT8425" i="3"/>
  <c r="AW8424" i="3"/>
  <c r="AV8424" i="3"/>
  <c r="AU8424" i="3"/>
  <c r="AT8424" i="3"/>
  <c r="AW8423" i="3"/>
  <c r="AV8423" i="3"/>
  <c r="AU8423" i="3"/>
  <c r="AT8423" i="3"/>
  <c r="AW8422" i="3"/>
  <c r="AV8422" i="3"/>
  <c r="AU8422" i="3"/>
  <c r="AT8422" i="3"/>
  <c r="AW8421" i="3"/>
  <c r="AV8421" i="3"/>
  <c r="AU8421" i="3"/>
  <c r="AT8421" i="3"/>
  <c r="AW8420" i="3"/>
  <c r="AV8420" i="3"/>
  <c r="AU8420" i="3"/>
  <c r="AT8420" i="3"/>
  <c r="AW8419" i="3"/>
  <c r="AV8419" i="3"/>
  <c r="AU8419" i="3"/>
  <c r="AT8419" i="3"/>
  <c r="AW8418" i="3"/>
  <c r="AV8418" i="3"/>
  <c r="AU8418" i="3"/>
  <c r="AT8418" i="3"/>
  <c r="AW8417" i="3"/>
  <c r="AV8417" i="3"/>
  <c r="AU8417" i="3"/>
  <c r="AT8417" i="3"/>
  <c r="AW8416" i="3"/>
  <c r="AV8416" i="3"/>
  <c r="AU8416" i="3"/>
  <c r="AT8416" i="3"/>
  <c r="AW8415" i="3"/>
  <c r="AV8415" i="3"/>
  <c r="AU8415" i="3"/>
  <c r="AT8415" i="3"/>
  <c r="AW8414" i="3"/>
  <c r="AV8414" i="3"/>
  <c r="AU8414" i="3"/>
  <c r="AT8414" i="3"/>
  <c r="AW8413" i="3"/>
  <c r="AV8413" i="3"/>
  <c r="AU8413" i="3"/>
  <c r="AT8413" i="3"/>
  <c r="AW8412" i="3"/>
  <c r="AV8412" i="3"/>
  <c r="AU8412" i="3"/>
  <c r="AT8412" i="3"/>
  <c r="AW8411" i="3"/>
  <c r="AV8411" i="3"/>
  <c r="AU8411" i="3"/>
  <c r="AT8411" i="3"/>
  <c r="AW8410" i="3"/>
  <c r="AV8410" i="3"/>
  <c r="AU8410" i="3"/>
  <c r="AT8410" i="3"/>
  <c r="AW8409" i="3"/>
  <c r="AV8409" i="3"/>
  <c r="AU8409" i="3"/>
  <c r="AT8409" i="3"/>
  <c r="AW8408" i="3"/>
  <c r="AV8408" i="3"/>
  <c r="AU8408" i="3"/>
  <c r="AT8408" i="3"/>
  <c r="AW8407" i="3"/>
  <c r="AV8407" i="3"/>
  <c r="AU8407" i="3"/>
  <c r="AT8407" i="3"/>
  <c r="AW8406" i="3"/>
  <c r="AV8406" i="3"/>
  <c r="AU8406" i="3"/>
  <c r="AT8406" i="3"/>
  <c r="AW8405" i="3"/>
  <c r="AV8405" i="3"/>
  <c r="AU8405" i="3"/>
  <c r="AT8405" i="3"/>
  <c r="AW8404" i="3"/>
  <c r="AV8404" i="3"/>
  <c r="AU8404" i="3"/>
  <c r="AT8404" i="3"/>
  <c r="AW8403" i="3"/>
  <c r="AV8403" i="3"/>
  <c r="AU8403" i="3"/>
  <c r="AT8403" i="3"/>
  <c r="AW8402" i="3"/>
  <c r="AV8402" i="3"/>
  <c r="AU8402" i="3"/>
  <c r="AT8402" i="3"/>
  <c r="AW8401" i="3"/>
  <c r="AV8401" i="3"/>
  <c r="AU8401" i="3"/>
  <c r="AT8401" i="3"/>
  <c r="AW8400" i="3"/>
  <c r="AV8400" i="3"/>
  <c r="AU8400" i="3"/>
  <c r="AT8400" i="3"/>
  <c r="AW8399" i="3"/>
  <c r="AV8399" i="3"/>
  <c r="AU8399" i="3"/>
  <c r="AT8399" i="3"/>
  <c r="AW8398" i="3"/>
  <c r="AV8398" i="3"/>
  <c r="AU8398" i="3"/>
  <c r="AT8398" i="3"/>
  <c r="AW8397" i="3"/>
  <c r="AV8397" i="3"/>
  <c r="AU8397" i="3"/>
  <c r="AT8397" i="3"/>
  <c r="AW8396" i="3"/>
  <c r="AV8396" i="3"/>
  <c r="AU8396" i="3"/>
  <c r="AT8396" i="3"/>
  <c r="AW8395" i="3"/>
  <c r="AV8395" i="3"/>
  <c r="AU8395" i="3"/>
  <c r="AT8395" i="3"/>
  <c r="AW8394" i="3"/>
  <c r="AV8394" i="3"/>
  <c r="AU8394" i="3"/>
  <c r="AT8394" i="3"/>
  <c r="AW8393" i="3"/>
  <c r="AV8393" i="3"/>
  <c r="AU8393" i="3"/>
  <c r="AT8393" i="3"/>
  <c r="AW8392" i="3"/>
  <c r="AV8392" i="3"/>
  <c r="AU8392" i="3"/>
  <c r="AT8392" i="3"/>
  <c r="AW8391" i="3"/>
  <c r="AV8391" i="3"/>
  <c r="AU8391" i="3"/>
  <c r="AT8391" i="3"/>
  <c r="AW8390" i="3"/>
  <c r="AV8390" i="3"/>
  <c r="AU8390" i="3"/>
  <c r="AT8390" i="3"/>
  <c r="AW8389" i="3"/>
  <c r="AV8389" i="3"/>
  <c r="AU8389" i="3"/>
  <c r="AT8389" i="3"/>
  <c r="AW8388" i="3"/>
  <c r="AV8388" i="3"/>
  <c r="AU8388" i="3"/>
  <c r="AT8388" i="3"/>
  <c r="AW8387" i="3"/>
  <c r="AV8387" i="3"/>
  <c r="AU8387" i="3"/>
  <c r="AT8387" i="3"/>
  <c r="AW8386" i="3"/>
  <c r="AV8386" i="3"/>
  <c r="AU8386" i="3"/>
  <c r="AT8386" i="3"/>
  <c r="AW8385" i="3"/>
  <c r="AV8385" i="3"/>
  <c r="AU8385" i="3"/>
  <c r="AT8385" i="3"/>
  <c r="AW8384" i="3"/>
  <c r="AV8384" i="3"/>
  <c r="AU8384" i="3"/>
  <c r="AT8384" i="3"/>
  <c r="AW8383" i="3"/>
  <c r="AV8383" i="3"/>
  <c r="AU8383" i="3"/>
  <c r="AT8383" i="3"/>
  <c r="AW8382" i="3"/>
  <c r="AV8382" i="3"/>
  <c r="AU8382" i="3"/>
  <c r="AT8382" i="3"/>
  <c r="AW8381" i="3"/>
  <c r="AV8381" i="3"/>
  <c r="AU8381" i="3"/>
  <c r="AT8381" i="3"/>
  <c r="AW8380" i="3"/>
  <c r="AV8380" i="3"/>
  <c r="AU8380" i="3"/>
  <c r="AT8380" i="3"/>
  <c r="AW8379" i="3"/>
  <c r="AV8379" i="3"/>
  <c r="AU8379" i="3"/>
  <c r="AT8379" i="3"/>
  <c r="AW8378" i="3"/>
  <c r="AV8378" i="3"/>
  <c r="AU8378" i="3"/>
  <c r="AT8378" i="3"/>
  <c r="AW8377" i="3"/>
  <c r="AV8377" i="3"/>
  <c r="AU8377" i="3"/>
  <c r="AT8377" i="3"/>
  <c r="AW8376" i="3"/>
  <c r="AV8376" i="3"/>
  <c r="AU8376" i="3"/>
  <c r="AT8376" i="3"/>
  <c r="AW8375" i="3"/>
  <c r="AV8375" i="3"/>
  <c r="AU8375" i="3"/>
  <c r="AT8375" i="3"/>
  <c r="AW8374" i="3"/>
  <c r="AV8374" i="3"/>
  <c r="AU8374" i="3"/>
  <c r="AT8374" i="3"/>
  <c r="AW8373" i="3"/>
  <c r="AV8373" i="3"/>
  <c r="AU8373" i="3"/>
  <c r="AT8373" i="3"/>
  <c r="AW8372" i="3"/>
  <c r="AV8372" i="3"/>
  <c r="AU8372" i="3"/>
  <c r="AT8372" i="3"/>
  <c r="AW8371" i="3"/>
  <c r="AV8371" i="3"/>
  <c r="AU8371" i="3"/>
  <c r="AT8371" i="3"/>
  <c r="AW8370" i="3"/>
  <c r="AV8370" i="3"/>
  <c r="AU8370" i="3"/>
  <c r="AT8370" i="3"/>
  <c r="AW8369" i="3"/>
  <c r="AV8369" i="3"/>
  <c r="AU8369" i="3"/>
  <c r="AT8369" i="3"/>
  <c r="AW8368" i="3"/>
  <c r="AV8368" i="3"/>
  <c r="AU8368" i="3"/>
  <c r="AT8368" i="3"/>
  <c r="AW8367" i="3"/>
  <c r="AV8367" i="3"/>
  <c r="AU8367" i="3"/>
  <c r="AT8367" i="3"/>
  <c r="AW8366" i="3"/>
  <c r="AV8366" i="3"/>
  <c r="AU8366" i="3"/>
  <c r="AT8366" i="3"/>
  <c r="AW8365" i="3"/>
  <c r="AV8365" i="3"/>
  <c r="AU8365" i="3"/>
  <c r="AT8365" i="3"/>
  <c r="AW8364" i="3"/>
  <c r="AV8364" i="3"/>
  <c r="AU8364" i="3"/>
  <c r="AT8364" i="3"/>
  <c r="AW8363" i="3"/>
  <c r="AV8363" i="3"/>
  <c r="AU8363" i="3"/>
  <c r="AT8363" i="3"/>
  <c r="AW8362" i="3"/>
  <c r="AV8362" i="3"/>
  <c r="AU8362" i="3"/>
  <c r="AT8362" i="3"/>
  <c r="AW8361" i="3"/>
  <c r="AV8361" i="3"/>
  <c r="AU8361" i="3"/>
  <c r="AT8361" i="3"/>
  <c r="AW8360" i="3"/>
  <c r="AV8360" i="3"/>
  <c r="AU8360" i="3"/>
  <c r="AT8360" i="3"/>
  <c r="AW8359" i="3"/>
  <c r="AV8359" i="3"/>
  <c r="AU8359" i="3"/>
  <c r="AT8359" i="3"/>
  <c r="AW8358" i="3"/>
  <c r="AV8358" i="3"/>
  <c r="AU8358" i="3"/>
  <c r="AT8358" i="3"/>
  <c r="AW8357" i="3"/>
  <c r="AV8357" i="3"/>
  <c r="AU8357" i="3"/>
  <c r="AT8357" i="3"/>
  <c r="AW8356" i="3"/>
  <c r="AV8356" i="3"/>
  <c r="AU8356" i="3"/>
  <c r="AT8356" i="3"/>
  <c r="AW8355" i="3"/>
  <c r="AV8355" i="3"/>
  <c r="AU8355" i="3"/>
  <c r="AT8355" i="3"/>
  <c r="AW8354" i="3"/>
  <c r="AV8354" i="3"/>
  <c r="AU8354" i="3"/>
  <c r="AT8354" i="3"/>
  <c r="AW8353" i="3"/>
  <c r="AV8353" i="3"/>
  <c r="AU8353" i="3"/>
  <c r="AT8353" i="3"/>
  <c r="AW8352" i="3"/>
  <c r="AV8352" i="3"/>
  <c r="AU8352" i="3"/>
  <c r="AT8352" i="3"/>
  <c r="AW8351" i="3"/>
  <c r="AV8351" i="3"/>
  <c r="AU8351" i="3"/>
  <c r="AT8351" i="3"/>
  <c r="AW8350" i="3"/>
  <c r="AV8350" i="3"/>
  <c r="AU8350" i="3"/>
  <c r="AT8350" i="3"/>
  <c r="AW8349" i="3"/>
  <c r="AV8349" i="3"/>
  <c r="AU8349" i="3"/>
  <c r="AT8349" i="3"/>
  <c r="AW8348" i="3"/>
  <c r="AV8348" i="3"/>
  <c r="AU8348" i="3"/>
  <c r="AT8348" i="3"/>
  <c r="AW8347" i="3"/>
  <c r="AV8347" i="3"/>
  <c r="AU8347" i="3"/>
  <c r="AT8347" i="3"/>
  <c r="AW8346" i="3"/>
  <c r="AV8346" i="3"/>
  <c r="AU8346" i="3"/>
  <c r="AT8346" i="3"/>
  <c r="AW8345" i="3"/>
  <c r="AV8345" i="3"/>
  <c r="AU8345" i="3"/>
  <c r="AT8345" i="3"/>
  <c r="AW8344" i="3"/>
  <c r="AV8344" i="3"/>
  <c r="AU8344" i="3"/>
  <c r="AT8344" i="3"/>
  <c r="AW8343" i="3"/>
  <c r="AV8343" i="3"/>
  <c r="AU8343" i="3"/>
  <c r="AT8343" i="3"/>
  <c r="AW8342" i="3"/>
  <c r="AV8342" i="3"/>
  <c r="AU8342" i="3"/>
  <c r="AT8342" i="3"/>
  <c r="AW8341" i="3"/>
  <c r="AV8341" i="3"/>
  <c r="AU8341" i="3"/>
  <c r="AT8341" i="3"/>
  <c r="AW8340" i="3"/>
  <c r="AV8340" i="3"/>
  <c r="AU8340" i="3"/>
  <c r="AT8340" i="3"/>
  <c r="AW8339" i="3"/>
  <c r="AV8339" i="3"/>
  <c r="AU8339" i="3"/>
  <c r="AT8339" i="3"/>
  <c r="AW8338" i="3"/>
  <c r="AV8338" i="3"/>
  <c r="AU8338" i="3"/>
  <c r="AT8338" i="3"/>
  <c r="AW8337" i="3"/>
  <c r="AV8337" i="3"/>
  <c r="AU8337" i="3"/>
  <c r="AT8337" i="3"/>
  <c r="AW8336" i="3"/>
  <c r="AV8336" i="3"/>
  <c r="AU8336" i="3"/>
  <c r="AT8336" i="3"/>
  <c r="AW8335" i="3"/>
  <c r="AV8335" i="3"/>
  <c r="AU8335" i="3"/>
  <c r="AT8335" i="3"/>
  <c r="AW8334" i="3"/>
  <c r="AV8334" i="3"/>
  <c r="AU8334" i="3"/>
  <c r="AT8334" i="3"/>
  <c r="AW8333" i="3"/>
  <c r="AV8333" i="3"/>
  <c r="AU8333" i="3"/>
  <c r="AT8333" i="3"/>
  <c r="AW8332" i="3"/>
  <c r="AV8332" i="3"/>
  <c r="AU8332" i="3"/>
  <c r="AT8332" i="3"/>
  <c r="AW8331" i="3"/>
  <c r="AV8331" i="3"/>
  <c r="AU8331" i="3"/>
  <c r="AT8331" i="3"/>
  <c r="AW8330" i="3"/>
  <c r="AV8330" i="3"/>
  <c r="AU8330" i="3"/>
  <c r="AT8330" i="3"/>
  <c r="AW8329" i="3"/>
  <c r="AV8329" i="3"/>
  <c r="AU8329" i="3"/>
  <c r="AT8329" i="3"/>
  <c r="AW8328" i="3"/>
  <c r="AV8328" i="3"/>
  <c r="AU8328" i="3"/>
  <c r="AT8328" i="3"/>
  <c r="AW8327" i="3"/>
  <c r="AV8327" i="3"/>
  <c r="AU8327" i="3"/>
  <c r="AT8327" i="3"/>
  <c r="AW8326" i="3"/>
  <c r="AV8326" i="3"/>
  <c r="AU8326" i="3"/>
  <c r="AT8326" i="3"/>
  <c r="AW8325" i="3"/>
  <c r="AV8325" i="3"/>
  <c r="AU8325" i="3"/>
  <c r="AT8325" i="3"/>
  <c r="AW8324" i="3"/>
  <c r="AV8324" i="3"/>
  <c r="AU8324" i="3"/>
  <c r="AT8324" i="3"/>
  <c r="AW8323" i="3"/>
  <c r="AV8323" i="3"/>
  <c r="AU8323" i="3"/>
  <c r="AT8323" i="3"/>
  <c r="AW8322" i="3"/>
  <c r="AV8322" i="3"/>
  <c r="AU8322" i="3"/>
  <c r="AT8322" i="3"/>
  <c r="AW8321" i="3"/>
  <c r="AV8321" i="3"/>
  <c r="AU8321" i="3"/>
  <c r="AT8321" i="3"/>
  <c r="AW8320" i="3"/>
  <c r="AV8320" i="3"/>
  <c r="AU8320" i="3"/>
  <c r="AT8320" i="3"/>
  <c r="AW8319" i="3"/>
  <c r="AV8319" i="3"/>
  <c r="AU8319" i="3"/>
  <c r="AT8319" i="3"/>
  <c r="AW8318" i="3"/>
  <c r="AV8318" i="3"/>
  <c r="AU8318" i="3"/>
  <c r="AT8318" i="3"/>
  <c r="AW8317" i="3"/>
  <c r="AV8317" i="3"/>
  <c r="AU8317" i="3"/>
  <c r="AT8317" i="3"/>
  <c r="AW8316" i="3"/>
  <c r="AV8316" i="3"/>
  <c r="AU8316" i="3"/>
  <c r="AT8316" i="3"/>
  <c r="AW8315" i="3"/>
  <c r="AV8315" i="3"/>
  <c r="AU8315" i="3"/>
  <c r="AT8315" i="3"/>
  <c r="AW8314" i="3"/>
  <c r="AV8314" i="3"/>
  <c r="AU8314" i="3"/>
  <c r="AT8314" i="3"/>
  <c r="AW8313" i="3"/>
  <c r="AV8313" i="3"/>
  <c r="AU8313" i="3"/>
  <c r="AT8313" i="3"/>
  <c r="AW8312" i="3"/>
  <c r="AV8312" i="3"/>
  <c r="AU8312" i="3"/>
  <c r="AT8312" i="3"/>
  <c r="AW8311" i="3"/>
  <c r="AV8311" i="3"/>
  <c r="AU8311" i="3"/>
  <c r="AT8311" i="3"/>
  <c r="AW8310" i="3"/>
  <c r="AV8310" i="3"/>
  <c r="AU8310" i="3"/>
  <c r="AT8310" i="3"/>
  <c r="AW8309" i="3"/>
  <c r="AV8309" i="3"/>
  <c r="AU8309" i="3"/>
  <c r="AT8309" i="3"/>
  <c r="AW8308" i="3"/>
  <c r="AV8308" i="3"/>
  <c r="AU8308" i="3"/>
  <c r="AT8308" i="3"/>
  <c r="AW8307" i="3"/>
  <c r="AV8307" i="3"/>
  <c r="AU8307" i="3"/>
  <c r="AT8307" i="3"/>
  <c r="AW8306" i="3"/>
  <c r="AV8306" i="3"/>
  <c r="AU8306" i="3"/>
  <c r="AT8306" i="3"/>
  <c r="AW8305" i="3"/>
  <c r="AV8305" i="3"/>
  <c r="AU8305" i="3"/>
  <c r="AT8305" i="3"/>
  <c r="AW8304" i="3"/>
  <c r="AV8304" i="3"/>
  <c r="AU8304" i="3"/>
  <c r="AT8304" i="3"/>
  <c r="AW8303" i="3"/>
  <c r="AV8303" i="3"/>
  <c r="AU8303" i="3"/>
  <c r="AT8303" i="3"/>
  <c r="AW8302" i="3"/>
  <c r="AV8302" i="3"/>
  <c r="AU8302" i="3"/>
  <c r="AT8302" i="3"/>
  <c r="AW8301" i="3"/>
  <c r="AV8301" i="3"/>
  <c r="AU8301" i="3"/>
  <c r="AT8301" i="3"/>
  <c r="AW8300" i="3"/>
  <c r="AV8300" i="3"/>
  <c r="AU8300" i="3"/>
  <c r="AT8300" i="3"/>
  <c r="AW8299" i="3"/>
  <c r="AV8299" i="3"/>
  <c r="AU8299" i="3"/>
  <c r="AT8299" i="3"/>
  <c r="AW8298" i="3"/>
  <c r="AV8298" i="3"/>
  <c r="AU8298" i="3"/>
  <c r="AT8298" i="3"/>
  <c r="AW8297" i="3"/>
  <c r="AV8297" i="3"/>
  <c r="AU8297" i="3"/>
  <c r="AT8297" i="3"/>
  <c r="AW8296" i="3"/>
  <c r="AV8296" i="3"/>
  <c r="AU8296" i="3"/>
  <c r="AT8296" i="3"/>
  <c r="AW8295" i="3"/>
  <c r="AV8295" i="3"/>
  <c r="AU8295" i="3"/>
  <c r="AT8295" i="3"/>
  <c r="AW8294" i="3"/>
  <c r="AV8294" i="3"/>
  <c r="AU8294" i="3"/>
  <c r="AT8294" i="3"/>
  <c r="AW8293" i="3"/>
  <c r="AV8293" i="3"/>
  <c r="AU8293" i="3"/>
  <c r="AT8293" i="3"/>
  <c r="AW8292" i="3"/>
  <c r="AV8292" i="3"/>
  <c r="AU8292" i="3"/>
  <c r="AT8292" i="3"/>
  <c r="AW8291" i="3"/>
  <c r="AV8291" i="3"/>
  <c r="AU8291" i="3"/>
  <c r="AT8291" i="3"/>
  <c r="AW8290" i="3"/>
  <c r="AV8290" i="3"/>
  <c r="AU8290" i="3"/>
  <c r="AT8290" i="3"/>
  <c r="AW8289" i="3"/>
  <c r="AV8289" i="3"/>
  <c r="AU8289" i="3"/>
  <c r="AT8289" i="3"/>
  <c r="AW8288" i="3"/>
  <c r="AV8288" i="3"/>
  <c r="AU8288" i="3"/>
  <c r="AT8288" i="3"/>
  <c r="AW8287" i="3"/>
  <c r="AV8287" i="3"/>
  <c r="AU8287" i="3"/>
  <c r="AT8287" i="3"/>
  <c r="AW8286" i="3"/>
  <c r="AV8286" i="3"/>
  <c r="AU8286" i="3"/>
  <c r="AT8286" i="3"/>
  <c r="AW8285" i="3"/>
  <c r="AV8285" i="3"/>
  <c r="AU8285" i="3"/>
  <c r="AT8285" i="3"/>
  <c r="AW8284" i="3"/>
  <c r="AV8284" i="3"/>
  <c r="AU8284" i="3"/>
  <c r="AT8284" i="3"/>
  <c r="AW8283" i="3"/>
  <c r="AV8283" i="3"/>
  <c r="AU8283" i="3"/>
  <c r="AT8283" i="3"/>
  <c r="AW8282" i="3"/>
  <c r="AV8282" i="3"/>
  <c r="AU8282" i="3"/>
  <c r="AT8282" i="3"/>
  <c r="AW8281" i="3"/>
  <c r="AV8281" i="3"/>
  <c r="AU8281" i="3"/>
  <c r="AT8281" i="3"/>
  <c r="AW8280" i="3"/>
  <c r="AV8280" i="3"/>
  <c r="AU8280" i="3"/>
  <c r="AT8280" i="3"/>
  <c r="AW8279" i="3"/>
  <c r="AV8279" i="3"/>
  <c r="AU8279" i="3"/>
  <c r="AT8279" i="3"/>
  <c r="AW8278" i="3"/>
  <c r="AV8278" i="3"/>
  <c r="AU8278" i="3"/>
  <c r="AT8278" i="3"/>
  <c r="AW8277" i="3"/>
  <c r="AV8277" i="3"/>
  <c r="AU8277" i="3"/>
  <c r="AT8277" i="3"/>
  <c r="AW8276" i="3"/>
  <c r="AV8276" i="3"/>
  <c r="AU8276" i="3"/>
  <c r="AT8276" i="3"/>
  <c r="AW8275" i="3"/>
  <c r="AV8275" i="3"/>
  <c r="AU8275" i="3"/>
  <c r="AT8275" i="3"/>
  <c r="AW8274" i="3"/>
  <c r="AV8274" i="3"/>
  <c r="AU8274" i="3"/>
  <c r="AT8274" i="3"/>
  <c r="AW8273" i="3"/>
  <c r="AV8273" i="3"/>
  <c r="AU8273" i="3"/>
  <c r="AT8273" i="3"/>
  <c r="AW8272" i="3"/>
  <c r="AV8272" i="3"/>
  <c r="AU8272" i="3"/>
  <c r="AT8272" i="3"/>
  <c r="AW8271" i="3"/>
  <c r="AV8271" i="3"/>
  <c r="AU8271" i="3"/>
  <c r="AT8271" i="3"/>
  <c r="AW8270" i="3"/>
  <c r="AV8270" i="3"/>
  <c r="AU8270" i="3"/>
  <c r="AT8270" i="3"/>
  <c r="AW8269" i="3"/>
  <c r="AV8269" i="3"/>
  <c r="AU8269" i="3"/>
  <c r="AT8269" i="3"/>
  <c r="AW8268" i="3"/>
  <c r="AV8268" i="3"/>
  <c r="AU8268" i="3"/>
  <c r="AT8268" i="3"/>
  <c r="AW8267" i="3"/>
  <c r="AV8267" i="3"/>
  <c r="AU8267" i="3"/>
  <c r="AT8267" i="3"/>
  <c r="AW8266" i="3"/>
  <c r="AV8266" i="3"/>
  <c r="AU8266" i="3"/>
  <c r="AT8266" i="3"/>
  <c r="AW8265" i="3"/>
  <c r="AV8265" i="3"/>
  <c r="AU8265" i="3"/>
  <c r="AT8265" i="3"/>
  <c r="AW8264" i="3"/>
  <c r="AV8264" i="3"/>
  <c r="AU8264" i="3"/>
  <c r="AT8264" i="3"/>
  <c r="AW8263" i="3"/>
  <c r="AV8263" i="3"/>
  <c r="AU8263" i="3"/>
  <c r="AT8263" i="3"/>
  <c r="AW8262" i="3"/>
  <c r="AV8262" i="3"/>
  <c r="AU8262" i="3"/>
  <c r="AT8262" i="3"/>
  <c r="AW8261" i="3"/>
  <c r="AV8261" i="3"/>
  <c r="AU8261" i="3"/>
  <c r="AT8261" i="3"/>
  <c r="AW8260" i="3"/>
  <c r="AV8260" i="3"/>
  <c r="AU8260" i="3"/>
  <c r="AT8260" i="3"/>
  <c r="AW8259" i="3"/>
  <c r="AV8259" i="3"/>
  <c r="AU8259" i="3"/>
  <c r="AT8259" i="3"/>
  <c r="AW8258" i="3"/>
  <c r="AV8258" i="3"/>
  <c r="AU8258" i="3"/>
  <c r="AT8258" i="3"/>
  <c r="AW8257" i="3"/>
  <c r="AV8257" i="3"/>
  <c r="AU8257" i="3"/>
  <c r="AT8257" i="3"/>
  <c r="AW8256" i="3"/>
  <c r="AV8256" i="3"/>
  <c r="AU8256" i="3"/>
  <c r="AT8256" i="3"/>
  <c r="AW8255" i="3"/>
  <c r="AV8255" i="3"/>
  <c r="AU8255" i="3"/>
  <c r="AT8255" i="3"/>
  <c r="AW8254" i="3"/>
  <c r="AV8254" i="3"/>
  <c r="AU8254" i="3"/>
  <c r="AT8254" i="3"/>
  <c r="AW8253" i="3"/>
  <c r="AV8253" i="3"/>
  <c r="AU8253" i="3"/>
  <c r="AT8253" i="3"/>
  <c r="AW8252" i="3"/>
  <c r="AV8252" i="3"/>
  <c r="AU8252" i="3"/>
  <c r="AT8252" i="3"/>
  <c r="AW8251" i="3"/>
  <c r="AV8251" i="3"/>
  <c r="AU8251" i="3"/>
  <c r="AT8251" i="3"/>
  <c r="AW8250" i="3"/>
  <c r="AV8250" i="3"/>
  <c r="AU8250" i="3"/>
  <c r="AT8250" i="3"/>
  <c r="AW8249" i="3"/>
  <c r="AV8249" i="3"/>
  <c r="AU8249" i="3"/>
  <c r="AT8249" i="3"/>
  <c r="AW8248" i="3"/>
  <c r="AV8248" i="3"/>
  <c r="AU8248" i="3"/>
  <c r="AT8248" i="3"/>
  <c r="AW8247" i="3"/>
  <c r="AV8247" i="3"/>
  <c r="AU8247" i="3"/>
  <c r="AT8247" i="3"/>
  <c r="AW8246" i="3"/>
  <c r="AV8246" i="3"/>
  <c r="AU8246" i="3"/>
  <c r="AT8246" i="3"/>
  <c r="AW8245" i="3"/>
  <c r="AV8245" i="3"/>
  <c r="AU8245" i="3"/>
  <c r="AT8245" i="3"/>
  <c r="AW8244" i="3"/>
  <c r="AV8244" i="3"/>
  <c r="AU8244" i="3"/>
  <c r="AT8244" i="3"/>
  <c r="AW8243" i="3"/>
  <c r="AV8243" i="3"/>
  <c r="AU8243" i="3"/>
  <c r="AT8243" i="3"/>
  <c r="AW8242" i="3"/>
  <c r="AV8242" i="3"/>
  <c r="AU8242" i="3"/>
  <c r="AT8242" i="3"/>
  <c r="AW8241" i="3"/>
  <c r="AV8241" i="3"/>
  <c r="AU8241" i="3"/>
  <c r="AT8241" i="3"/>
  <c r="AW8240" i="3"/>
  <c r="AV8240" i="3"/>
  <c r="AU8240" i="3"/>
  <c r="AT8240" i="3"/>
  <c r="AW8239" i="3"/>
  <c r="AV8239" i="3"/>
  <c r="AU8239" i="3"/>
  <c r="AT8239" i="3"/>
  <c r="AW8238" i="3"/>
  <c r="AV8238" i="3"/>
  <c r="AU8238" i="3"/>
  <c r="AT8238" i="3"/>
  <c r="AW8237" i="3"/>
  <c r="AV8237" i="3"/>
  <c r="AU8237" i="3"/>
  <c r="AT8237" i="3"/>
  <c r="AW8236" i="3"/>
  <c r="AV8236" i="3"/>
  <c r="AU8236" i="3"/>
  <c r="AT8236" i="3"/>
  <c r="AW8235" i="3"/>
  <c r="AV8235" i="3"/>
  <c r="AU8235" i="3"/>
  <c r="AT8235" i="3"/>
  <c r="AW8234" i="3"/>
  <c r="AV8234" i="3"/>
  <c r="AU8234" i="3"/>
  <c r="AT8234" i="3"/>
  <c r="AW8233" i="3"/>
  <c r="AV8233" i="3"/>
  <c r="AU8233" i="3"/>
  <c r="AT8233" i="3"/>
  <c r="AW8232" i="3"/>
  <c r="AV8232" i="3"/>
  <c r="AU8232" i="3"/>
  <c r="AT8232" i="3"/>
  <c r="AW8231" i="3"/>
  <c r="AV8231" i="3"/>
  <c r="AU8231" i="3"/>
  <c r="AT8231" i="3"/>
  <c r="AW8230" i="3"/>
  <c r="AV8230" i="3"/>
  <c r="AU8230" i="3"/>
  <c r="AT8230" i="3"/>
  <c r="AW8229" i="3"/>
  <c r="AV8229" i="3"/>
  <c r="AU8229" i="3"/>
  <c r="AT8229" i="3"/>
  <c r="AW8228" i="3"/>
  <c r="AV8228" i="3"/>
  <c r="AU8228" i="3"/>
  <c r="AT8228" i="3"/>
  <c r="AW8227" i="3"/>
  <c r="AV8227" i="3"/>
  <c r="AU8227" i="3"/>
  <c r="AT8227" i="3"/>
  <c r="AW8226" i="3"/>
  <c r="AV8226" i="3"/>
  <c r="AU8226" i="3"/>
  <c r="AT8226" i="3"/>
  <c r="AW8225" i="3"/>
  <c r="AV8225" i="3"/>
  <c r="AU8225" i="3"/>
  <c r="AT8225" i="3"/>
  <c r="AW8224" i="3"/>
  <c r="AV8224" i="3"/>
  <c r="AU8224" i="3"/>
  <c r="AT8224" i="3"/>
  <c r="AW8223" i="3"/>
  <c r="AV8223" i="3"/>
  <c r="AU8223" i="3"/>
  <c r="AT8223" i="3"/>
  <c r="AW8222" i="3"/>
  <c r="AV8222" i="3"/>
  <c r="AU8222" i="3"/>
  <c r="AT8222" i="3"/>
  <c r="AW8221" i="3"/>
  <c r="AV8221" i="3"/>
  <c r="AU8221" i="3"/>
  <c r="AT8221" i="3"/>
  <c r="AW8220" i="3"/>
  <c r="AV8220" i="3"/>
  <c r="AU8220" i="3"/>
  <c r="AT8220" i="3"/>
  <c r="AW8219" i="3"/>
  <c r="AV8219" i="3"/>
  <c r="AU8219" i="3"/>
  <c r="AT8219" i="3"/>
  <c r="AW8218" i="3"/>
  <c r="AV8218" i="3"/>
  <c r="AU8218" i="3"/>
  <c r="AT8218" i="3"/>
  <c r="AW8217" i="3"/>
  <c r="AV8217" i="3"/>
  <c r="AU8217" i="3"/>
  <c r="AT8217" i="3"/>
  <c r="AW8216" i="3"/>
  <c r="AV8216" i="3"/>
  <c r="AU8216" i="3"/>
  <c r="AT8216" i="3"/>
  <c r="AW8215" i="3"/>
  <c r="AV8215" i="3"/>
  <c r="AU8215" i="3"/>
  <c r="AT8215" i="3"/>
  <c r="AW8214" i="3"/>
  <c r="AV8214" i="3"/>
  <c r="AU8214" i="3"/>
  <c r="AT8214" i="3"/>
  <c r="AW8213" i="3"/>
  <c r="AV8213" i="3"/>
  <c r="AU8213" i="3"/>
  <c r="AT8213" i="3"/>
  <c r="AW8212" i="3"/>
  <c r="AV8212" i="3"/>
  <c r="AU8212" i="3"/>
  <c r="AT8212" i="3"/>
  <c r="AW8211" i="3"/>
  <c r="AV8211" i="3"/>
  <c r="AU8211" i="3"/>
  <c r="AT8211" i="3"/>
  <c r="AW8210" i="3"/>
  <c r="AV8210" i="3"/>
  <c r="AU8210" i="3"/>
  <c r="AT8210" i="3"/>
  <c r="AW8209" i="3"/>
  <c r="AV8209" i="3"/>
  <c r="AU8209" i="3"/>
  <c r="AT8209" i="3"/>
  <c r="AW8208" i="3"/>
  <c r="AV8208" i="3"/>
  <c r="AU8208" i="3"/>
  <c r="AT8208" i="3"/>
  <c r="AW8207" i="3"/>
  <c r="AV8207" i="3"/>
  <c r="AU8207" i="3"/>
  <c r="AT8207" i="3"/>
  <c r="AW8206" i="3"/>
  <c r="AV8206" i="3"/>
  <c r="AU8206" i="3"/>
  <c r="AT8206" i="3"/>
  <c r="AW8205" i="3"/>
  <c r="AV8205" i="3"/>
  <c r="AU8205" i="3"/>
  <c r="AT8205" i="3"/>
  <c r="AW8204" i="3"/>
  <c r="AV8204" i="3"/>
  <c r="AU8204" i="3"/>
  <c r="AT8204" i="3"/>
  <c r="AW8203" i="3"/>
  <c r="AV8203" i="3"/>
  <c r="AU8203" i="3"/>
  <c r="AT8203" i="3"/>
  <c r="AW8202" i="3"/>
  <c r="AV8202" i="3"/>
  <c r="AU8202" i="3"/>
  <c r="AT8202" i="3"/>
  <c r="AW8201" i="3"/>
  <c r="AV8201" i="3"/>
  <c r="AU8201" i="3"/>
  <c r="AT8201" i="3"/>
  <c r="AW8200" i="3"/>
  <c r="AV8200" i="3"/>
  <c r="AU8200" i="3"/>
  <c r="AT8200" i="3"/>
  <c r="AW8199" i="3"/>
  <c r="AV8199" i="3"/>
  <c r="AU8199" i="3"/>
  <c r="AT8199" i="3"/>
  <c r="AW8198" i="3"/>
  <c r="AV8198" i="3"/>
  <c r="AU8198" i="3"/>
  <c r="AT8198" i="3"/>
  <c r="AW8197" i="3"/>
  <c r="AV8197" i="3"/>
  <c r="AU8197" i="3"/>
  <c r="AT8197" i="3"/>
  <c r="AW8196" i="3"/>
  <c r="AV8196" i="3"/>
  <c r="AU8196" i="3"/>
  <c r="AT8196" i="3"/>
  <c r="AW8195" i="3"/>
  <c r="AV8195" i="3"/>
  <c r="AU8195" i="3"/>
  <c r="AT8195" i="3"/>
  <c r="AW8194" i="3"/>
  <c r="AV8194" i="3"/>
  <c r="AU8194" i="3"/>
  <c r="AT8194" i="3"/>
  <c r="AW8193" i="3"/>
  <c r="AV8193" i="3"/>
  <c r="AU8193" i="3"/>
  <c r="AT8193" i="3"/>
  <c r="AW8192" i="3"/>
  <c r="AV8192" i="3"/>
  <c r="AU8192" i="3"/>
  <c r="AT8192" i="3"/>
  <c r="AW8191" i="3"/>
  <c r="AV8191" i="3"/>
  <c r="AU8191" i="3"/>
  <c r="AT8191" i="3"/>
  <c r="AW8190" i="3"/>
  <c r="AV8190" i="3"/>
  <c r="AU8190" i="3"/>
  <c r="AT8190" i="3"/>
  <c r="AW8189" i="3"/>
  <c r="AV8189" i="3"/>
  <c r="AU8189" i="3"/>
  <c r="AT8189" i="3"/>
  <c r="AW8188" i="3"/>
  <c r="AV8188" i="3"/>
  <c r="AU8188" i="3"/>
  <c r="AT8188" i="3"/>
  <c r="AW8187" i="3"/>
  <c r="AV8187" i="3"/>
  <c r="AU8187" i="3"/>
  <c r="AT8187" i="3"/>
  <c r="AW8186" i="3"/>
  <c r="AV8186" i="3"/>
  <c r="AU8186" i="3"/>
  <c r="AT8186" i="3"/>
  <c r="AW8185" i="3"/>
  <c r="AV8185" i="3"/>
  <c r="AU8185" i="3"/>
  <c r="AT8185" i="3"/>
  <c r="AW8184" i="3"/>
  <c r="AV8184" i="3"/>
  <c r="AU8184" i="3"/>
  <c r="AT8184" i="3"/>
  <c r="AW8183" i="3"/>
  <c r="AV8183" i="3"/>
  <c r="AU8183" i="3"/>
  <c r="AT8183" i="3"/>
  <c r="AW8182" i="3"/>
  <c r="AV8182" i="3"/>
  <c r="AU8182" i="3"/>
  <c r="AT8182" i="3"/>
  <c r="AW8181" i="3"/>
  <c r="AV8181" i="3"/>
  <c r="AU8181" i="3"/>
  <c r="AT8181" i="3"/>
  <c r="AW8180" i="3"/>
  <c r="AV8180" i="3"/>
  <c r="AU8180" i="3"/>
  <c r="AT8180" i="3"/>
  <c r="AW8179" i="3"/>
  <c r="AV8179" i="3"/>
  <c r="AU8179" i="3"/>
  <c r="AT8179" i="3"/>
  <c r="AW8178" i="3"/>
  <c r="AV8178" i="3"/>
  <c r="AU8178" i="3"/>
  <c r="AT8178" i="3"/>
  <c r="AW8177" i="3"/>
  <c r="AV8177" i="3"/>
  <c r="AU8177" i="3"/>
  <c r="AT8177" i="3"/>
  <c r="AW8176" i="3"/>
  <c r="AV8176" i="3"/>
  <c r="AU8176" i="3"/>
  <c r="AT8176" i="3"/>
  <c r="AW8175" i="3"/>
  <c r="AV8175" i="3"/>
  <c r="AU8175" i="3"/>
  <c r="AT8175" i="3"/>
  <c r="AW8174" i="3"/>
  <c r="AV8174" i="3"/>
  <c r="AU8174" i="3"/>
  <c r="AT8174" i="3"/>
  <c r="AW8173" i="3"/>
  <c r="AV8173" i="3"/>
  <c r="AU8173" i="3"/>
  <c r="AT8173" i="3"/>
  <c r="AW8172" i="3"/>
  <c r="AV8172" i="3"/>
  <c r="AU8172" i="3"/>
  <c r="AT8172" i="3"/>
  <c r="AW8171" i="3"/>
  <c r="AV8171" i="3"/>
  <c r="AU8171" i="3"/>
  <c r="AT8171" i="3"/>
  <c r="AW8170" i="3"/>
  <c r="AV8170" i="3"/>
  <c r="AU8170" i="3"/>
  <c r="AT8170" i="3"/>
  <c r="AW8169" i="3"/>
  <c r="AV8169" i="3"/>
  <c r="AU8169" i="3"/>
  <c r="AT8169" i="3"/>
  <c r="AW8168" i="3"/>
  <c r="AV8168" i="3"/>
  <c r="AU8168" i="3"/>
  <c r="AT8168" i="3"/>
  <c r="AW8167" i="3"/>
  <c r="AV8167" i="3"/>
  <c r="AU8167" i="3"/>
  <c r="AT8167" i="3"/>
  <c r="AW8166" i="3"/>
  <c r="AV8166" i="3"/>
  <c r="AU8166" i="3"/>
  <c r="AT8166" i="3"/>
  <c r="AW8165" i="3"/>
  <c r="AV8165" i="3"/>
  <c r="AU8165" i="3"/>
  <c r="AT8165" i="3"/>
  <c r="AW8164" i="3"/>
  <c r="AV8164" i="3"/>
  <c r="AU8164" i="3"/>
  <c r="AT8164" i="3"/>
  <c r="AW8163" i="3"/>
  <c r="AV8163" i="3"/>
  <c r="AU8163" i="3"/>
  <c r="AT8163" i="3"/>
  <c r="AW8162" i="3"/>
  <c r="AV8162" i="3"/>
  <c r="AU8162" i="3"/>
  <c r="AT8162" i="3"/>
  <c r="AW8161" i="3"/>
  <c r="AV8161" i="3"/>
  <c r="AU8161" i="3"/>
  <c r="AT8161" i="3"/>
  <c r="AW8160" i="3"/>
  <c r="AV8160" i="3"/>
  <c r="AU8160" i="3"/>
  <c r="AT8160" i="3"/>
  <c r="AW8159" i="3"/>
  <c r="AV8159" i="3"/>
  <c r="AU8159" i="3"/>
  <c r="AT8159" i="3"/>
  <c r="AW8158" i="3"/>
  <c r="AV8158" i="3"/>
  <c r="AU8158" i="3"/>
  <c r="AT8158" i="3"/>
  <c r="AW8157" i="3"/>
  <c r="AV8157" i="3"/>
  <c r="AU8157" i="3"/>
  <c r="AT8157" i="3"/>
  <c r="AW8156" i="3"/>
  <c r="AV8156" i="3"/>
  <c r="AU8156" i="3"/>
  <c r="AT8156" i="3"/>
  <c r="AW8155" i="3"/>
  <c r="AV8155" i="3"/>
  <c r="AU8155" i="3"/>
  <c r="AT8155" i="3"/>
  <c r="AW8154" i="3"/>
  <c r="AV8154" i="3"/>
  <c r="AU8154" i="3"/>
  <c r="AT8154" i="3"/>
  <c r="AW8153" i="3"/>
  <c r="AV8153" i="3"/>
  <c r="AU8153" i="3"/>
  <c r="AT8153" i="3"/>
  <c r="AW8152" i="3"/>
  <c r="AV8152" i="3"/>
  <c r="AU8152" i="3"/>
  <c r="AT8152" i="3"/>
  <c r="AW8151" i="3"/>
  <c r="AV8151" i="3"/>
  <c r="AU8151" i="3"/>
  <c r="AT8151" i="3"/>
  <c r="AW8150" i="3"/>
  <c r="AV8150" i="3"/>
  <c r="AU8150" i="3"/>
  <c r="AT8150" i="3"/>
  <c r="AW8149" i="3"/>
  <c r="AV8149" i="3"/>
  <c r="AU8149" i="3"/>
  <c r="AT8149" i="3"/>
  <c r="AW8148" i="3"/>
  <c r="AV8148" i="3"/>
  <c r="AU8148" i="3"/>
  <c r="AT8148" i="3"/>
  <c r="AW8147" i="3"/>
  <c r="AV8147" i="3"/>
  <c r="AU8147" i="3"/>
  <c r="AT8147" i="3"/>
  <c r="AW8146" i="3"/>
  <c r="AV8146" i="3"/>
  <c r="AU8146" i="3"/>
  <c r="AT8146" i="3"/>
  <c r="AW8145" i="3"/>
  <c r="AV8145" i="3"/>
  <c r="AU8145" i="3"/>
  <c r="AT8145" i="3"/>
  <c r="AW8144" i="3"/>
  <c r="AV8144" i="3"/>
  <c r="AU8144" i="3"/>
  <c r="AT8144" i="3"/>
  <c r="AW8143" i="3"/>
  <c r="AV8143" i="3"/>
  <c r="AU8143" i="3"/>
  <c r="AT8143" i="3"/>
  <c r="AW8142" i="3"/>
  <c r="AV8142" i="3"/>
  <c r="AU8142" i="3"/>
  <c r="AT8142" i="3"/>
  <c r="AW8141" i="3"/>
  <c r="AV8141" i="3"/>
  <c r="AU8141" i="3"/>
  <c r="AT8141" i="3"/>
  <c r="AW8140" i="3"/>
  <c r="AV8140" i="3"/>
  <c r="AU8140" i="3"/>
  <c r="AT8140" i="3"/>
  <c r="AW8139" i="3"/>
  <c r="AV8139" i="3"/>
  <c r="AU8139" i="3"/>
  <c r="AT8139" i="3"/>
  <c r="AW8138" i="3"/>
  <c r="AV8138" i="3"/>
  <c r="AU8138" i="3"/>
  <c r="AT8138" i="3"/>
  <c r="AW8137" i="3"/>
  <c r="AV8137" i="3"/>
  <c r="AU8137" i="3"/>
  <c r="AT8137" i="3"/>
  <c r="AW8136" i="3"/>
  <c r="AV8136" i="3"/>
  <c r="AU8136" i="3"/>
  <c r="AT8136" i="3"/>
  <c r="AW8135" i="3"/>
  <c r="AV8135" i="3"/>
  <c r="AU8135" i="3"/>
  <c r="AT8135" i="3"/>
  <c r="AW8134" i="3"/>
  <c r="AV8134" i="3"/>
  <c r="AU8134" i="3"/>
  <c r="AT8134" i="3"/>
  <c r="AW8133" i="3"/>
  <c r="AV8133" i="3"/>
  <c r="AU8133" i="3"/>
  <c r="AT8133" i="3"/>
  <c r="AW8132" i="3"/>
  <c r="AV8132" i="3"/>
  <c r="AU8132" i="3"/>
  <c r="AT8132" i="3"/>
  <c r="AW8131" i="3"/>
  <c r="AV8131" i="3"/>
  <c r="AU8131" i="3"/>
  <c r="AT8131" i="3"/>
  <c r="AW8130" i="3"/>
  <c r="AV8130" i="3"/>
  <c r="AU8130" i="3"/>
  <c r="AT8130" i="3"/>
  <c r="AW8129" i="3"/>
  <c r="AV8129" i="3"/>
  <c r="AU8129" i="3"/>
  <c r="AT8129" i="3"/>
  <c r="AW8128" i="3"/>
  <c r="AV8128" i="3"/>
  <c r="AU8128" i="3"/>
  <c r="AT8128" i="3"/>
  <c r="AW8127" i="3"/>
  <c r="AV8127" i="3"/>
  <c r="AU8127" i="3"/>
  <c r="AT8127" i="3"/>
  <c r="AW8126" i="3"/>
  <c r="AV8126" i="3"/>
  <c r="AU8126" i="3"/>
  <c r="AT8126" i="3"/>
  <c r="AW8125" i="3"/>
  <c r="AV8125" i="3"/>
  <c r="AU8125" i="3"/>
  <c r="AT8125" i="3"/>
  <c r="AW8124" i="3"/>
  <c r="AV8124" i="3"/>
  <c r="AU8124" i="3"/>
  <c r="AT8124" i="3"/>
  <c r="AW8123" i="3"/>
  <c r="AV8123" i="3"/>
  <c r="AU8123" i="3"/>
  <c r="AT8123" i="3"/>
  <c r="AW8122" i="3"/>
  <c r="AV8122" i="3"/>
  <c r="AU8122" i="3"/>
  <c r="AT8122" i="3"/>
  <c r="AW8121" i="3"/>
  <c r="AV8121" i="3"/>
  <c r="AU8121" i="3"/>
  <c r="AT8121" i="3"/>
  <c r="AW8120" i="3"/>
  <c r="AV8120" i="3"/>
  <c r="AU8120" i="3"/>
  <c r="AT8120" i="3"/>
  <c r="AW8119" i="3"/>
  <c r="AV8119" i="3"/>
  <c r="AU8119" i="3"/>
  <c r="AT8119" i="3"/>
  <c r="AW8118" i="3"/>
  <c r="AV8118" i="3"/>
  <c r="AU8118" i="3"/>
  <c r="AT8118" i="3"/>
  <c r="AW8117" i="3"/>
  <c r="AV8117" i="3"/>
  <c r="AU8117" i="3"/>
  <c r="AT8117" i="3"/>
  <c r="AW8116" i="3"/>
  <c r="AV8116" i="3"/>
  <c r="AU8116" i="3"/>
  <c r="AT8116" i="3"/>
  <c r="AW8115" i="3"/>
  <c r="AV8115" i="3"/>
  <c r="AU8115" i="3"/>
  <c r="AT8115" i="3"/>
  <c r="AW8114" i="3"/>
  <c r="AV8114" i="3"/>
  <c r="AU8114" i="3"/>
  <c r="AT8114" i="3"/>
  <c r="AW8113" i="3"/>
  <c r="AV8113" i="3"/>
  <c r="AU8113" i="3"/>
  <c r="AT8113" i="3"/>
  <c r="AW8112" i="3"/>
  <c r="AV8112" i="3"/>
  <c r="AU8112" i="3"/>
  <c r="AT8112" i="3"/>
  <c r="AW8111" i="3"/>
  <c r="AV8111" i="3"/>
  <c r="AU8111" i="3"/>
  <c r="AT8111" i="3"/>
  <c r="AW8110" i="3"/>
  <c r="AV8110" i="3"/>
  <c r="AU8110" i="3"/>
  <c r="AT8110" i="3"/>
  <c r="AW8109" i="3"/>
  <c r="AV8109" i="3"/>
  <c r="AU8109" i="3"/>
  <c r="AT8109" i="3"/>
  <c r="AW8108" i="3"/>
  <c r="AV8108" i="3"/>
  <c r="AU8108" i="3"/>
  <c r="AT8108" i="3"/>
  <c r="AW8107" i="3"/>
  <c r="AV8107" i="3"/>
  <c r="AU8107" i="3"/>
  <c r="AT8107" i="3"/>
  <c r="AW8106" i="3"/>
  <c r="AV8106" i="3"/>
  <c r="AU8106" i="3"/>
  <c r="AT8106" i="3"/>
  <c r="AW8105" i="3"/>
  <c r="AV8105" i="3"/>
  <c r="AU8105" i="3"/>
  <c r="AT8105" i="3"/>
  <c r="AW8104" i="3"/>
  <c r="AV8104" i="3"/>
  <c r="AU8104" i="3"/>
  <c r="AT8104" i="3"/>
  <c r="AW8103" i="3"/>
  <c r="AV8103" i="3"/>
  <c r="AU8103" i="3"/>
  <c r="AT8103" i="3"/>
  <c r="AW8102" i="3"/>
  <c r="AV8102" i="3"/>
  <c r="AU8102" i="3"/>
  <c r="AT8102" i="3"/>
  <c r="AW8101" i="3"/>
  <c r="AV8101" i="3"/>
  <c r="AU8101" i="3"/>
  <c r="AT8101" i="3"/>
  <c r="AW8100" i="3"/>
  <c r="AV8100" i="3"/>
  <c r="AU8100" i="3"/>
  <c r="AT8100" i="3"/>
  <c r="AW8099" i="3"/>
  <c r="AV8099" i="3"/>
  <c r="AU8099" i="3"/>
  <c r="AT8099" i="3"/>
  <c r="AW8098" i="3"/>
  <c r="AV8098" i="3"/>
  <c r="AU8098" i="3"/>
  <c r="AT8098" i="3"/>
  <c r="AW8097" i="3"/>
  <c r="AV8097" i="3"/>
  <c r="AU8097" i="3"/>
  <c r="AT8097" i="3"/>
  <c r="AW8096" i="3"/>
  <c r="AV8096" i="3"/>
  <c r="AU8096" i="3"/>
  <c r="AT8096" i="3"/>
  <c r="AW8095" i="3"/>
  <c r="AV8095" i="3"/>
  <c r="AU8095" i="3"/>
  <c r="AT8095" i="3"/>
  <c r="AW8094" i="3"/>
  <c r="AV8094" i="3"/>
  <c r="AU8094" i="3"/>
  <c r="AT8094" i="3"/>
  <c r="AW8093" i="3"/>
  <c r="AV8093" i="3"/>
  <c r="AU8093" i="3"/>
  <c r="AT8093" i="3"/>
  <c r="AW8092" i="3"/>
  <c r="AV8092" i="3"/>
  <c r="AU8092" i="3"/>
  <c r="AT8092" i="3"/>
  <c r="AW8091" i="3"/>
  <c r="AV8091" i="3"/>
  <c r="AU8091" i="3"/>
  <c r="AT8091" i="3"/>
  <c r="AW8090" i="3"/>
  <c r="AV8090" i="3"/>
  <c r="AU8090" i="3"/>
  <c r="AT8090" i="3"/>
  <c r="AW8089" i="3"/>
  <c r="AV8089" i="3"/>
  <c r="AU8089" i="3"/>
  <c r="AT8089" i="3"/>
  <c r="AW8088" i="3"/>
  <c r="AV8088" i="3"/>
  <c r="AU8088" i="3"/>
  <c r="AT8088" i="3"/>
  <c r="AW8087" i="3"/>
  <c r="AV8087" i="3"/>
  <c r="AU8087" i="3"/>
  <c r="AT8087" i="3"/>
  <c r="AW8086" i="3"/>
  <c r="AV8086" i="3"/>
  <c r="AU8086" i="3"/>
  <c r="AT8086" i="3"/>
  <c r="AW8085" i="3"/>
  <c r="AV8085" i="3"/>
  <c r="AU8085" i="3"/>
  <c r="AT8085" i="3"/>
  <c r="AW8084" i="3"/>
  <c r="AV8084" i="3"/>
  <c r="AU8084" i="3"/>
  <c r="AT8084" i="3"/>
  <c r="AW8083" i="3"/>
  <c r="AV8083" i="3"/>
  <c r="AU8083" i="3"/>
  <c r="AT8083" i="3"/>
  <c r="AW8082" i="3"/>
  <c r="AV8082" i="3"/>
  <c r="AU8082" i="3"/>
  <c r="AT8082" i="3"/>
  <c r="AW8081" i="3"/>
  <c r="AV8081" i="3"/>
  <c r="AU8081" i="3"/>
  <c r="AT8081" i="3"/>
  <c r="AW8080" i="3"/>
  <c r="AV8080" i="3"/>
  <c r="AU8080" i="3"/>
  <c r="AT8080" i="3"/>
  <c r="AW8079" i="3"/>
  <c r="AV8079" i="3"/>
  <c r="AU8079" i="3"/>
  <c r="AT8079" i="3"/>
  <c r="AW8078" i="3"/>
  <c r="AV8078" i="3"/>
  <c r="AU8078" i="3"/>
  <c r="AT8078" i="3"/>
  <c r="AW8077" i="3"/>
  <c r="AV8077" i="3"/>
  <c r="AU8077" i="3"/>
  <c r="AT8077" i="3"/>
  <c r="AW8076" i="3"/>
  <c r="AV8076" i="3"/>
  <c r="AU8076" i="3"/>
  <c r="AT8076" i="3"/>
  <c r="AW8075" i="3"/>
  <c r="AV8075" i="3"/>
  <c r="AU8075" i="3"/>
  <c r="AT8075" i="3"/>
  <c r="AW8074" i="3"/>
  <c r="AV8074" i="3"/>
  <c r="AU8074" i="3"/>
  <c r="AT8074" i="3"/>
  <c r="AW8073" i="3"/>
  <c r="AV8073" i="3"/>
  <c r="AU8073" i="3"/>
  <c r="AT8073" i="3"/>
  <c r="AW8072" i="3"/>
  <c r="AV8072" i="3"/>
  <c r="AU8072" i="3"/>
  <c r="AT8072" i="3"/>
  <c r="AW8071" i="3"/>
  <c r="AV8071" i="3"/>
  <c r="AU8071" i="3"/>
  <c r="AT8071" i="3"/>
  <c r="AW8070" i="3"/>
  <c r="AV8070" i="3"/>
  <c r="AU8070" i="3"/>
  <c r="AT8070" i="3"/>
  <c r="AW8069" i="3"/>
  <c r="AV8069" i="3"/>
  <c r="AU8069" i="3"/>
  <c r="AT8069" i="3"/>
  <c r="AW8068" i="3"/>
  <c r="AV8068" i="3"/>
  <c r="AU8068" i="3"/>
  <c r="AT8068" i="3"/>
  <c r="AW8067" i="3"/>
  <c r="AV8067" i="3"/>
  <c r="AU8067" i="3"/>
  <c r="AT8067" i="3"/>
  <c r="AW8066" i="3"/>
  <c r="AV8066" i="3"/>
  <c r="AU8066" i="3"/>
  <c r="AT8066" i="3"/>
  <c r="AW8065" i="3"/>
  <c r="AV8065" i="3"/>
  <c r="AU8065" i="3"/>
  <c r="AT8065" i="3"/>
  <c r="AW8064" i="3"/>
  <c r="AV8064" i="3"/>
  <c r="AU8064" i="3"/>
  <c r="AT8064" i="3"/>
  <c r="AW8063" i="3"/>
  <c r="AV8063" i="3"/>
  <c r="AU8063" i="3"/>
  <c r="AT8063" i="3"/>
  <c r="AW8062" i="3"/>
  <c r="AV8062" i="3"/>
  <c r="AU8062" i="3"/>
  <c r="AT8062" i="3"/>
  <c r="AW8061" i="3"/>
  <c r="AV8061" i="3"/>
  <c r="AU8061" i="3"/>
  <c r="AT8061" i="3"/>
  <c r="AW8060" i="3"/>
  <c r="AV8060" i="3"/>
  <c r="AU8060" i="3"/>
  <c r="AT8060" i="3"/>
  <c r="AW8059" i="3"/>
  <c r="AV8059" i="3"/>
  <c r="AU8059" i="3"/>
  <c r="AT8059" i="3"/>
  <c r="AW8058" i="3"/>
  <c r="AV8058" i="3"/>
  <c r="AU8058" i="3"/>
  <c r="AT8058" i="3"/>
  <c r="AW8057" i="3"/>
  <c r="AV8057" i="3"/>
  <c r="AU8057" i="3"/>
  <c r="AT8057" i="3"/>
  <c r="AW8056" i="3"/>
  <c r="AV8056" i="3"/>
  <c r="AU8056" i="3"/>
  <c r="AT8056" i="3"/>
  <c r="AW8055" i="3"/>
  <c r="AV8055" i="3"/>
  <c r="AU8055" i="3"/>
  <c r="AT8055" i="3"/>
  <c r="AW8054" i="3"/>
  <c r="AV8054" i="3"/>
  <c r="AU8054" i="3"/>
  <c r="AT8054" i="3"/>
  <c r="AW8053" i="3"/>
  <c r="AV8053" i="3"/>
  <c r="AU8053" i="3"/>
  <c r="AT8053" i="3"/>
  <c r="AW8052" i="3"/>
  <c r="AV8052" i="3"/>
  <c r="AU8052" i="3"/>
  <c r="AT8052" i="3"/>
  <c r="AW8051" i="3"/>
  <c r="AV8051" i="3"/>
  <c r="AU8051" i="3"/>
  <c r="AT8051" i="3"/>
  <c r="AW8050" i="3"/>
  <c r="AV8050" i="3"/>
  <c r="AU8050" i="3"/>
  <c r="AT8050" i="3"/>
  <c r="AW8049" i="3"/>
  <c r="AV8049" i="3"/>
  <c r="AU8049" i="3"/>
  <c r="AT8049" i="3"/>
  <c r="AW8048" i="3"/>
  <c r="AV8048" i="3"/>
  <c r="AU8048" i="3"/>
  <c r="AT8048" i="3"/>
  <c r="AW8047" i="3"/>
  <c r="AV8047" i="3"/>
  <c r="AU8047" i="3"/>
  <c r="AT8047" i="3"/>
  <c r="AW8046" i="3"/>
  <c r="AV8046" i="3"/>
  <c r="AU8046" i="3"/>
  <c r="AT8046" i="3"/>
  <c r="AW8045" i="3"/>
  <c r="AV8045" i="3"/>
  <c r="AU8045" i="3"/>
  <c r="AT8045" i="3"/>
  <c r="AW8044" i="3"/>
  <c r="AV8044" i="3"/>
  <c r="AU8044" i="3"/>
  <c r="AT8044" i="3"/>
  <c r="AW8043" i="3"/>
  <c r="AV8043" i="3"/>
  <c r="AU8043" i="3"/>
  <c r="AT8043" i="3"/>
  <c r="AW8042" i="3"/>
  <c r="AV8042" i="3"/>
  <c r="AU8042" i="3"/>
  <c r="AT8042" i="3"/>
  <c r="AW8041" i="3"/>
  <c r="AV8041" i="3"/>
  <c r="AU8041" i="3"/>
  <c r="AT8041" i="3"/>
  <c r="AW8040" i="3"/>
  <c r="AV8040" i="3"/>
  <c r="AU8040" i="3"/>
  <c r="AT8040" i="3"/>
  <c r="AW8039" i="3"/>
  <c r="AV8039" i="3"/>
  <c r="AU8039" i="3"/>
  <c r="AT8039" i="3"/>
  <c r="AW8038" i="3"/>
  <c r="AV8038" i="3"/>
  <c r="AU8038" i="3"/>
  <c r="AT8038" i="3"/>
  <c r="AW8037" i="3"/>
  <c r="AV8037" i="3"/>
  <c r="AU8037" i="3"/>
  <c r="AT8037" i="3"/>
  <c r="AW8036" i="3"/>
  <c r="AV8036" i="3"/>
  <c r="AU8036" i="3"/>
  <c r="AT8036" i="3"/>
  <c r="AW8035" i="3"/>
  <c r="AV8035" i="3"/>
  <c r="AU8035" i="3"/>
  <c r="AT8035" i="3"/>
  <c r="AW8034" i="3"/>
  <c r="AV8034" i="3"/>
  <c r="AU8034" i="3"/>
  <c r="AT8034" i="3"/>
  <c r="AW8033" i="3"/>
  <c r="AV8033" i="3"/>
  <c r="AU8033" i="3"/>
  <c r="AT8033" i="3"/>
  <c r="AW8032" i="3"/>
  <c r="AV8032" i="3"/>
  <c r="AU8032" i="3"/>
  <c r="AT8032" i="3"/>
  <c r="AW8031" i="3"/>
  <c r="AV8031" i="3"/>
  <c r="AU8031" i="3"/>
  <c r="AT8031" i="3"/>
  <c r="AW8030" i="3"/>
  <c r="AV8030" i="3"/>
  <c r="AU8030" i="3"/>
  <c r="AT8030" i="3"/>
  <c r="AW8029" i="3"/>
  <c r="AV8029" i="3"/>
  <c r="AU8029" i="3"/>
  <c r="AT8029" i="3"/>
  <c r="AW8028" i="3"/>
  <c r="AV8028" i="3"/>
  <c r="AU8028" i="3"/>
  <c r="AT8028" i="3"/>
  <c r="AW8027" i="3"/>
  <c r="AV8027" i="3"/>
  <c r="AU8027" i="3"/>
  <c r="AT8027" i="3"/>
  <c r="AW8026" i="3"/>
  <c r="AV8026" i="3"/>
  <c r="AU8026" i="3"/>
  <c r="AT8026" i="3"/>
  <c r="AW8025" i="3"/>
  <c r="AV8025" i="3"/>
  <c r="AU8025" i="3"/>
  <c r="AT8025" i="3"/>
  <c r="AW8024" i="3"/>
  <c r="AV8024" i="3"/>
  <c r="AU8024" i="3"/>
  <c r="AT8024" i="3"/>
  <c r="AW8023" i="3"/>
  <c r="AV8023" i="3"/>
  <c r="AU8023" i="3"/>
  <c r="AT8023" i="3"/>
  <c r="AW8022" i="3"/>
  <c r="AV8022" i="3"/>
  <c r="AU8022" i="3"/>
  <c r="AT8022" i="3"/>
  <c r="AW8021" i="3"/>
  <c r="AV8021" i="3"/>
  <c r="AU8021" i="3"/>
  <c r="AT8021" i="3"/>
  <c r="AW8020" i="3"/>
  <c r="AV8020" i="3"/>
  <c r="AU8020" i="3"/>
  <c r="AT8020" i="3"/>
  <c r="AW8019" i="3"/>
  <c r="AV8019" i="3"/>
  <c r="AU8019" i="3"/>
  <c r="AT8019" i="3"/>
  <c r="AW8018" i="3"/>
  <c r="AV8018" i="3"/>
  <c r="AU8018" i="3"/>
  <c r="AT8018" i="3"/>
  <c r="AW8017" i="3"/>
  <c r="AV8017" i="3"/>
  <c r="AU8017" i="3"/>
  <c r="AT8017" i="3"/>
  <c r="AW8016" i="3"/>
  <c r="AV8016" i="3"/>
  <c r="AU8016" i="3"/>
  <c r="AT8016" i="3"/>
  <c r="AW8015" i="3"/>
  <c r="AV8015" i="3"/>
  <c r="AU8015" i="3"/>
  <c r="AT8015" i="3"/>
  <c r="AW8014" i="3"/>
  <c r="AV8014" i="3"/>
  <c r="AU8014" i="3"/>
  <c r="AT8014" i="3"/>
  <c r="AW8013" i="3"/>
  <c r="AV8013" i="3"/>
  <c r="AU8013" i="3"/>
  <c r="AT8013" i="3"/>
  <c r="AW8012" i="3"/>
  <c r="AV8012" i="3"/>
  <c r="AU8012" i="3"/>
  <c r="AT8012" i="3"/>
  <c r="AW8011" i="3"/>
  <c r="AV8011" i="3"/>
  <c r="AU8011" i="3"/>
  <c r="AT8011" i="3"/>
  <c r="AW8010" i="3"/>
  <c r="AV8010" i="3"/>
  <c r="AU8010" i="3"/>
  <c r="AT8010" i="3"/>
  <c r="AW8009" i="3"/>
  <c r="AV8009" i="3"/>
  <c r="AU8009" i="3"/>
  <c r="AT8009" i="3"/>
  <c r="AW8008" i="3"/>
  <c r="AV8008" i="3"/>
  <c r="AU8008" i="3"/>
  <c r="AT8008" i="3"/>
  <c r="AW8007" i="3"/>
  <c r="AV8007" i="3"/>
  <c r="AU8007" i="3"/>
  <c r="AT8007" i="3"/>
  <c r="AW8006" i="3"/>
  <c r="AV8006" i="3"/>
  <c r="AU8006" i="3"/>
  <c r="AT8006" i="3"/>
  <c r="AW8005" i="3"/>
  <c r="AV8005" i="3"/>
  <c r="AU8005" i="3"/>
  <c r="AT8005" i="3"/>
  <c r="AW8004" i="3"/>
  <c r="AV8004" i="3"/>
  <c r="AU8004" i="3"/>
  <c r="AT8004" i="3"/>
  <c r="AW8003" i="3"/>
  <c r="AV8003" i="3"/>
  <c r="AU8003" i="3"/>
  <c r="AT8003" i="3"/>
  <c r="AW8002" i="3"/>
  <c r="AV8002" i="3"/>
  <c r="AU8002" i="3"/>
  <c r="AT8002" i="3"/>
  <c r="AW8001" i="3"/>
  <c r="AV8001" i="3"/>
  <c r="AU8001" i="3"/>
  <c r="AT8001" i="3"/>
  <c r="AW8000" i="3"/>
  <c r="AV8000" i="3"/>
  <c r="AU8000" i="3"/>
  <c r="AT8000" i="3"/>
  <c r="AW7999" i="3"/>
  <c r="AV7999" i="3"/>
  <c r="AU7999" i="3"/>
  <c r="AT7999" i="3"/>
  <c r="AW7998" i="3"/>
  <c r="AV7998" i="3"/>
  <c r="AU7998" i="3"/>
  <c r="AT7998" i="3"/>
  <c r="AW7997" i="3"/>
  <c r="AV7997" i="3"/>
  <c r="AU7997" i="3"/>
  <c r="AT7997" i="3"/>
  <c r="AW7996" i="3"/>
  <c r="AV7996" i="3"/>
  <c r="AU7996" i="3"/>
  <c r="AT7996" i="3"/>
  <c r="AW7995" i="3"/>
  <c r="AV7995" i="3"/>
  <c r="AU7995" i="3"/>
  <c r="AT7995" i="3"/>
  <c r="AW7994" i="3"/>
  <c r="AV7994" i="3"/>
  <c r="AU7994" i="3"/>
  <c r="AT7994" i="3"/>
  <c r="AW7993" i="3"/>
  <c r="AV7993" i="3"/>
  <c r="AU7993" i="3"/>
  <c r="AT7993" i="3"/>
  <c r="AW7992" i="3"/>
  <c r="AV7992" i="3"/>
  <c r="AU7992" i="3"/>
  <c r="AT7992" i="3"/>
  <c r="AW7991" i="3"/>
  <c r="AV7991" i="3"/>
  <c r="AU7991" i="3"/>
  <c r="AT7991" i="3"/>
  <c r="AW7990" i="3"/>
  <c r="AV7990" i="3"/>
  <c r="AU7990" i="3"/>
  <c r="AT7990" i="3"/>
  <c r="AW7989" i="3"/>
  <c r="AV7989" i="3"/>
  <c r="AU7989" i="3"/>
  <c r="AT7989" i="3"/>
  <c r="AW7988" i="3"/>
  <c r="AV7988" i="3"/>
  <c r="AU7988" i="3"/>
  <c r="AT7988" i="3"/>
  <c r="AW7987" i="3"/>
  <c r="AV7987" i="3"/>
  <c r="AU7987" i="3"/>
  <c r="AT7987" i="3"/>
  <c r="AW7986" i="3"/>
  <c r="AV7986" i="3"/>
  <c r="AU7986" i="3"/>
  <c r="AT7986" i="3"/>
  <c r="AW7985" i="3"/>
  <c r="AV7985" i="3"/>
  <c r="AU7985" i="3"/>
  <c r="AT7985" i="3"/>
  <c r="AW7984" i="3"/>
  <c r="AV7984" i="3"/>
  <c r="AU7984" i="3"/>
  <c r="AT7984" i="3"/>
  <c r="AW7983" i="3"/>
  <c r="AV7983" i="3"/>
  <c r="AU7983" i="3"/>
  <c r="AT7983" i="3"/>
  <c r="AW7982" i="3"/>
  <c r="AV7982" i="3"/>
  <c r="AU7982" i="3"/>
  <c r="AT7982" i="3"/>
  <c r="AW7981" i="3"/>
  <c r="AV7981" i="3"/>
  <c r="AU7981" i="3"/>
  <c r="AT7981" i="3"/>
  <c r="AW7980" i="3"/>
  <c r="AV7980" i="3"/>
  <c r="AU7980" i="3"/>
  <c r="AT7980" i="3"/>
  <c r="AW7979" i="3"/>
  <c r="AV7979" i="3"/>
  <c r="AU7979" i="3"/>
  <c r="AT7979" i="3"/>
  <c r="AW7978" i="3"/>
  <c r="AV7978" i="3"/>
  <c r="AU7978" i="3"/>
  <c r="AT7978" i="3"/>
  <c r="AW7977" i="3"/>
  <c r="AV7977" i="3"/>
  <c r="AU7977" i="3"/>
  <c r="AT7977" i="3"/>
  <c r="AW7976" i="3"/>
  <c r="AV7976" i="3"/>
  <c r="AU7976" i="3"/>
  <c r="AT7976" i="3"/>
  <c r="AW7975" i="3"/>
  <c r="AV7975" i="3"/>
  <c r="AU7975" i="3"/>
  <c r="AT7975" i="3"/>
  <c r="AW7974" i="3"/>
  <c r="AV7974" i="3"/>
  <c r="AU7974" i="3"/>
  <c r="AT7974" i="3"/>
  <c r="AW7973" i="3"/>
  <c r="AV7973" i="3"/>
  <c r="AU7973" i="3"/>
  <c r="AT7973" i="3"/>
  <c r="AW7972" i="3"/>
  <c r="AV7972" i="3"/>
  <c r="AU7972" i="3"/>
  <c r="AT7972" i="3"/>
  <c r="AW7971" i="3"/>
  <c r="AV7971" i="3"/>
  <c r="AU7971" i="3"/>
  <c r="AT7971" i="3"/>
  <c r="AW7970" i="3"/>
  <c r="AV7970" i="3"/>
  <c r="AU7970" i="3"/>
  <c r="AT7970" i="3"/>
  <c r="AW7969" i="3"/>
  <c r="AV7969" i="3"/>
  <c r="AU7969" i="3"/>
  <c r="AT7969" i="3"/>
  <c r="AW7968" i="3"/>
  <c r="AV7968" i="3"/>
  <c r="AU7968" i="3"/>
  <c r="AT7968" i="3"/>
  <c r="AW7967" i="3"/>
  <c r="AV7967" i="3"/>
  <c r="AU7967" i="3"/>
  <c r="AT7967" i="3"/>
  <c r="AW7966" i="3"/>
  <c r="AV7966" i="3"/>
  <c r="AU7966" i="3"/>
  <c r="AT7966" i="3"/>
  <c r="AW7965" i="3"/>
  <c r="AV7965" i="3"/>
  <c r="AU7965" i="3"/>
  <c r="AT7965" i="3"/>
  <c r="AW7964" i="3"/>
  <c r="AV7964" i="3"/>
  <c r="AU7964" i="3"/>
  <c r="AT7964" i="3"/>
  <c r="AW7963" i="3"/>
  <c r="AV7963" i="3"/>
  <c r="AU7963" i="3"/>
  <c r="AT7963" i="3"/>
  <c r="AW7962" i="3"/>
  <c r="AV7962" i="3"/>
  <c r="AU7962" i="3"/>
  <c r="AT7962" i="3"/>
  <c r="AW7961" i="3"/>
  <c r="AV7961" i="3"/>
  <c r="AU7961" i="3"/>
  <c r="AT7961" i="3"/>
  <c r="AW7960" i="3"/>
  <c r="AV7960" i="3"/>
  <c r="AU7960" i="3"/>
  <c r="AT7960" i="3"/>
  <c r="AW7959" i="3"/>
  <c r="AV7959" i="3"/>
  <c r="AU7959" i="3"/>
  <c r="AT7959" i="3"/>
  <c r="AW7958" i="3"/>
  <c r="AV7958" i="3"/>
  <c r="AU7958" i="3"/>
  <c r="AT7958" i="3"/>
  <c r="AW7957" i="3"/>
  <c r="AV7957" i="3"/>
  <c r="AU7957" i="3"/>
  <c r="AT7957" i="3"/>
  <c r="AW7956" i="3"/>
  <c r="AV7956" i="3"/>
  <c r="AU7956" i="3"/>
  <c r="AT7956" i="3"/>
  <c r="AW7955" i="3"/>
  <c r="AV7955" i="3"/>
  <c r="AU7955" i="3"/>
  <c r="AT7955" i="3"/>
  <c r="AW7954" i="3"/>
  <c r="AV7954" i="3"/>
  <c r="AU7954" i="3"/>
  <c r="AT7954" i="3"/>
  <c r="AW7953" i="3"/>
  <c r="AV7953" i="3"/>
  <c r="AU7953" i="3"/>
  <c r="AT7953" i="3"/>
  <c r="AW7952" i="3"/>
  <c r="AV7952" i="3"/>
  <c r="AU7952" i="3"/>
  <c r="AT7952" i="3"/>
  <c r="AW7951" i="3"/>
  <c r="AV7951" i="3"/>
  <c r="AU7951" i="3"/>
  <c r="AT7951" i="3"/>
  <c r="AW7950" i="3"/>
  <c r="AV7950" i="3"/>
  <c r="AU7950" i="3"/>
  <c r="AT7950" i="3"/>
  <c r="AW7949" i="3"/>
  <c r="AV7949" i="3"/>
  <c r="AU7949" i="3"/>
  <c r="AT7949" i="3"/>
  <c r="AW7948" i="3"/>
  <c r="AV7948" i="3"/>
  <c r="AU7948" i="3"/>
  <c r="AT7948" i="3"/>
  <c r="AW7947" i="3"/>
  <c r="AV7947" i="3"/>
  <c r="AU7947" i="3"/>
  <c r="AT7947" i="3"/>
  <c r="AW7946" i="3"/>
  <c r="AV7946" i="3"/>
  <c r="AU7946" i="3"/>
  <c r="AT7946" i="3"/>
  <c r="AW7945" i="3"/>
  <c r="AV7945" i="3"/>
  <c r="AU7945" i="3"/>
  <c r="AT7945" i="3"/>
  <c r="AW7944" i="3"/>
  <c r="AV7944" i="3"/>
  <c r="AU7944" i="3"/>
  <c r="AT7944" i="3"/>
  <c r="AW7943" i="3"/>
  <c r="AV7943" i="3"/>
  <c r="AU7943" i="3"/>
  <c r="AT7943" i="3"/>
  <c r="AW7942" i="3"/>
  <c r="AV7942" i="3"/>
  <c r="AU7942" i="3"/>
  <c r="AT7942" i="3"/>
  <c r="AW7941" i="3"/>
  <c r="AV7941" i="3"/>
  <c r="AU7941" i="3"/>
  <c r="AT7941" i="3"/>
  <c r="AW7940" i="3"/>
  <c r="AV7940" i="3"/>
  <c r="AU7940" i="3"/>
  <c r="AT7940" i="3"/>
  <c r="AW7939" i="3"/>
  <c r="AV7939" i="3"/>
  <c r="AU7939" i="3"/>
  <c r="AT7939" i="3"/>
  <c r="AW7938" i="3"/>
  <c r="AV7938" i="3"/>
  <c r="AU7938" i="3"/>
  <c r="AT7938" i="3"/>
  <c r="AW7937" i="3"/>
  <c r="AV7937" i="3"/>
  <c r="AU7937" i="3"/>
  <c r="AT7937" i="3"/>
  <c r="AW7936" i="3"/>
  <c r="AV7936" i="3"/>
  <c r="AU7936" i="3"/>
  <c r="AT7936" i="3"/>
  <c r="AW7935" i="3"/>
  <c r="AV7935" i="3"/>
  <c r="AU7935" i="3"/>
  <c r="AT7935" i="3"/>
  <c r="AW7934" i="3"/>
  <c r="AV7934" i="3"/>
  <c r="AU7934" i="3"/>
  <c r="AT7934" i="3"/>
  <c r="AW7933" i="3"/>
  <c r="AV7933" i="3"/>
  <c r="AU7933" i="3"/>
  <c r="AT7933" i="3"/>
  <c r="AW7932" i="3"/>
  <c r="AV7932" i="3"/>
  <c r="AU7932" i="3"/>
  <c r="AT7932" i="3"/>
  <c r="AW7931" i="3"/>
  <c r="AV7931" i="3"/>
  <c r="AU7931" i="3"/>
  <c r="AT7931" i="3"/>
  <c r="AW7930" i="3"/>
  <c r="AV7930" i="3"/>
  <c r="AU7930" i="3"/>
  <c r="AT7930" i="3"/>
  <c r="AW7929" i="3"/>
  <c r="AV7929" i="3"/>
  <c r="AU7929" i="3"/>
  <c r="AT7929" i="3"/>
  <c r="AW7928" i="3"/>
  <c r="AV7928" i="3"/>
  <c r="AU7928" i="3"/>
  <c r="AT7928" i="3"/>
  <c r="AW7927" i="3"/>
  <c r="AV7927" i="3"/>
  <c r="AU7927" i="3"/>
  <c r="AT7927" i="3"/>
  <c r="AW7926" i="3"/>
  <c r="AV7926" i="3"/>
  <c r="AU7926" i="3"/>
  <c r="AT7926" i="3"/>
  <c r="AW7925" i="3"/>
  <c r="AV7925" i="3"/>
  <c r="AU7925" i="3"/>
  <c r="AT7925" i="3"/>
  <c r="AW7924" i="3"/>
  <c r="AV7924" i="3"/>
  <c r="AU7924" i="3"/>
  <c r="AT7924" i="3"/>
  <c r="AW7923" i="3"/>
  <c r="AV7923" i="3"/>
  <c r="AU7923" i="3"/>
  <c r="AT7923" i="3"/>
  <c r="AW7922" i="3"/>
  <c r="AV7922" i="3"/>
  <c r="AU7922" i="3"/>
  <c r="AT7922" i="3"/>
  <c r="AW7921" i="3"/>
  <c r="AV7921" i="3"/>
  <c r="AU7921" i="3"/>
  <c r="AT7921" i="3"/>
  <c r="AW7920" i="3"/>
  <c r="AV7920" i="3"/>
  <c r="AU7920" i="3"/>
  <c r="AT7920" i="3"/>
  <c r="AW7919" i="3"/>
  <c r="AV7919" i="3"/>
  <c r="AU7919" i="3"/>
  <c r="AT7919" i="3"/>
  <c r="AW7918" i="3"/>
  <c r="AV7918" i="3"/>
  <c r="AU7918" i="3"/>
  <c r="AT7918" i="3"/>
  <c r="AW7917" i="3"/>
  <c r="AV7917" i="3"/>
  <c r="AU7917" i="3"/>
  <c r="AT7917" i="3"/>
  <c r="AW7916" i="3"/>
  <c r="AV7916" i="3"/>
  <c r="AU7916" i="3"/>
  <c r="AT7916" i="3"/>
  <c r="AW7915" i="3"/>
  <c r="AV7915" i="3"/>
  <c r="AU7915" i="3"/>
  <c r="AT7915" i="3"/>
  <c r="AW7914" i="3"/>
  <c r="AV7914" i="3"/>
  <c r="AU7914" i="3"/>
  <c r="AT7914" i="3"/>
  <c r="AW7913" i="3"/>
  <c r="AV7913" i="3"/>
  <c r="AU7913" i="3"/>
  <c r="AT7913" i="3"/>
  <c r="AW7912" i="3"/>
  <c r="AV7912" i="3"/>
  <c r="AU7912" i="3"/>
  <c r="AT7912" i="3"/>
  <c r="AW7911" i="3"/>
  <c r="AV7911" i="3"/>
  <c r="AU7911" i="3"/>
  <c r="AT7911" i="3"/>
  <c r="AW7910" i="3"/>
  <c r="AV7910" i="3"/>
  <c r="AU7910" i="3"/>
  <c r="AT7910" i="3"/>
  <c r="AW7909" i="3"/>
  <c r="AV7909" i="3"/>
  <c r="AU7909" i="3"/>
  <c r="AT7909" i="3"/>
  <c r="AW7908" i="3"/>
  <c r="AV7908" i="3"/>
  <c r="AU7908" i="3"/>
  <c r="AT7908" i="3"/>
  <c r="AW7907" i="3"/>
  <c r="AV7907" i="3"/>
  <c r="AU7907" i="3"/>
  <c r="AT7907" i="3"/>
  <c r="AW7906" i="3"/>
  <c r="AV7906" i="3"/>
  <c r="AU7906" i="3"/>
  <c r="AT7906" i="3"/>
  <c r="AW7905" i="3"/>
  <c r="AV7905" i="3"/>
  <c r="AU7905" i="3"/>
  <c r="AT7905" i="3"/>
  <c r="AW7904" i="3"/>
  <c r="AV7904" i="3"/>
  <c r="AU7904" i="3"/>
  <c r="AT7904" i="3"/>
  <c r="AW7903" i="3"/>
  <c r="AV7903" i="3"/>
  <c r="AU7903" i="3"/>
  <c r="AT7903" i="3"/>
  <c r="AW7902" i="3"/>
  <c r="AV7902" i="3"/>
  <c r="AU7902" i="3"/>
  <c r="AT7902" i="3"/>
  <c r="AW7901" i="3"/>
  <c r="AV7901" i="3"/>
  <c r="AU7901" i="3"/>
  <c r="AT7901" i="3"/>
  <c r="AW7900" i="3"/>
  <c r="AV7900" i="3"/>
  <c r="AU7900" i="3"/>
  <c r="AT7900" i="3"/>
  <c r="AW7899" i="3"/>
  <c r="AV7899" i="3"/>
  <c r="AU7899" i="3"/>
  <c r="AT7899" i="3"/>
  <c r="AW7898" i="3"/>
  <c r="AV7898" i="3"/>
  <c r="AU7898" i="3"/>
  <c r="AT7898" i="3"/>
  <c r="AW7897" i="3"/>
  <c r="AV7897" i="3"/>
  <c r="AU7897" i="3"/>
  <c r="AT7897" i="3"/>
  <c r="AW7896" i="3"/>
  <c r="AV7896" i="3"/>
  <c r="AU7896" i="3"/>
  <c r="AT7896" i="3"/>
  <c r="AW7895" i="3"/>
  <c r="AV7895" i="3"/>
  <c r="AU7895" i="3"/>
  <c r="AT7895" i="3"/>
  <c r="AW7894" i="3"/>
  <c r="AV7894" i="3"/>
  <c r="AU7894" i="3"/>
  <c r="AT7894" i="3"/>
  <c r="AW7893" i="3"/>
  <c r="AV7893" i="3"/>
  <c r="AU7893" i="3"/>
  <c r="AT7893" i="3"/>
  <c r="AW7892" i="3"/>
  <c r="AV7892" i="3"/>
  <c r="AU7892" i="3"/>
  <c r="AT7892" i="3"/>
  <c r="AW7891" i="3"/>
  <c r="AV7891" i="3"/>
  <c r="AU7891" i="3"/>
  <c r="AT7891" i="3"/>
  <c r="AW7890" i="3"/>
  <c r="AV7890" i="3"/>
  <c r="AU7890" i="3"/>
  <c r="AT7890" i="3"/>
  <c r="AW7889" i="3"/>
  <c r="AV7889" i="3"/>
  <c r="AU7889" i="3"/>
  <c r="AT7889" i="3"/>
  <c r="AW7888" i="3"/>
  <c r="AV7888" i="3"/>
  <c r="AU7888" i="3"/>
  <c r="AT7888" i="3"/>
  <c r="AW7887" i="3"/>
  <c r="AV7887" i="3"/>
  <c r="AU7887" i="3"/>
  <c r="AT7887" i="3"/>
  <c r="AW7886" i="3"/>
  <c r="AV7886" i="3"/>
  <c r="AU7886" i="3"/>
  <c r="AT7886" i="3"/>
  <c r="AW7885" i="3"/>
  <c r="AV7885" i="3"/>
  <c r="AU7885" i="3"/>
  <c r="AT7885" i="3"/>
  <c r="AW7884" i="3"/>
  <c r="AV7884" i="3"/>
  <c r="AU7884" i="3"/>
  <c r="AT7884" i="3"/>
  <c r="AW7883" i="3"/>
  <c r="AV7883" i="3"/>
  <c r="AU7883" i="3"/>
  <c r="AT7883" i="3"/>
  <c r="AW7882" i="3"/>
  <c r="AV7882" i="3"/>
  <c r="AU7882" i="3"/>
  <c r="AT7882" i="3"/>
  <c r="AW7881" i="3"/>
  <c r="AV7881" i="3"/>
  <c r="AU7881" i="3"/>
  <c r="AT7881" i="3"/>
  <c r="AW7880" i="3"/>
  <c r="AV7880" i="3"/>
  <c r="AU7880" i="3"/>
  <c r="AT7880" i="3"/>
  <c r="AW7879" i="3"/>
  <c r="AV7879" i="3"/>
  <c r="AU7879" i="3"/>
  <c r="AT7879" i="3"/>
  <c r="AW7878" i="3"/>
  <c r="AV7878" i="3"/>
  <c r="AU7878" i="3"/>
  <c r="AT7878" i="3"/>
  <c r="AW7877" i="3"/>
  <c r="AV7877" i="3"/>
  <c r="AU7877" i="3"/>
  <c r="AT7877" i="3"/>
  <c r="AW7876" i="3"/>
  <c r="AV7876" i="3"/>
  <c r="AU7876" i="3"/>
  <c r="AT7876" i="3"/>
  <c r="AW7875" i="3"/>
  <c r="AV7875" i="3"/>
  <c r="AU7875" i="3"/>
  <c r="AT7875" i="3"/>
  <c r="AW7874" i="3"/>
  <c r="AV7874" i="3"/>
  <c r="AU7874" i="3"/>
  <c r="AT7874" i="3"/>
  <c r="AW7873" i="3"/>
  <c r="AV7873" i="3"/>
  <c r="AU7873" i="3"/>
  <c r="AT7873" i="3"/>
  <c r="AW7872" i="3"/>
  <c r="AV7872" i="3"/>
  <c r="AU7872" i="3"/>
  <c r="AT7872" i="3"/>
  <c r="AW7871" i="3"/>
  <c r="AV7871" i="3"/>
  <c r="AU7871" i="3"/>
  <c r="AT7871" i="3"/>
  <c r="AW7870" i="3"/>
  <c r="AV7870" i="3"/>
  <c r="AU7870" i="3"/>
  <c r="AT7870" i="3"/>
  <c r="AW7869" i="3"/>
  <c r="AV7869" i="3"/>
  <c r="AU7869" i="3"/>
  <c r="AT7869" i="3"/>
  <c r="AW7868" i="3"/>
  <c r="AV7868" i="3"/>
  <c r="AU7868" i="3"/>
  <c r="AT7868" i="3"/>
  <c r="AW7867" i="3"/>
  <c r="AV7867" i="3"/>
  <c r="AU7867" i="3"/>
  <c r="AT7867" i="3"/>
  <c r="AW7866" i="3"/>
  <c r="AV7866" i="3"/>
  <c r="AU7866" i="3"/>
  <c r="AT7866" i="3"/>
  <c r="AW7865" i="3"/>
  <c r="AV7865" i="3"/>
  <c r="AU7865" i="3"/>
  <c r="AT7865" i="3"/>
  <c r="AW7864" i="3"/>
  <c r="AV7864" i="3"/>
  <c r="AU7864" i="3"/>
  <c r="AT7864" i="3"/>
  <c r="AW7863" i="3"/>
  <c r="AV7863" i="3"/>
  <c r="AU7863" i="3"/>
  <c r="AT7863" i="3"/>
  <c r="AW7862" i="3"/>
  <c r="AV7862" i="3"/>
  <c r="AU7862" i="3"/>
  <c r="AT7862" i="3"/>
  <c r="AW7861" i="3"/>
  <c r="AV7861" i="3"/>
  <c r="AU7861" i="3"/>
  <c r="AT7861" i="3"/>
  <c r="AW7860" i="3"/>
  <c r="AV7860" i="3"/>
  <c r="AU7860" i="3"/>
  <c r="AT7860" i="3"/>
  <c r="AW7859" i="3"/>
  <c r="AV7859" i="3"/>
  <c r="AU7859" i="3"/>
  <c r="AT7859" i="3"/>
  <c r="AW7858" i="3"/>
  <c r="AV7858" i="3"/>
  <c r="AU7858" i="3"/>
  <c r="AT7858" i="3"/>
  <c r="AW7857" i="3"/>
  <c r="AV7857" i="3"/>
  <c r="AU7857" i="3"/>
  <c r="AT7857" i="3"/>
  <c r="AW7856" i="3"/>
  <c r="AV7856" i="3"/>
  <c r="AU7856" i="3"/>
  <c r="AT7856" i="3"/>
  <c r="AW7855" i="3"/>
  <c r="AV7855" i="3"/>
  <c r="AU7855" i="3"/>
  <c r="AT7855" i="3"/>
  <c r="AW7854" i="3"/>
  <c r="AV7854" i="3"/>
  <c r="AU7854" i="3"/>
  <c r="AT7854" i="3"/>
  <c r="AW7853" i="3"/>
  <c r="AV7853" i="3"/>
  <c r="AU7853" i="3"/>
  <c r="AT7853" i="3"/>
  <c r="AW7852" i="3"/>
  <c r="AV7852" i="3"/>
  <c r="AU7852" i="3"/>
  <c r="AT7852" i="3"/>
  <c r="AW7851" i="3"/>
  <c r="AV7851" i="3"/>
  <c r="AU7851" i="3"/>
  <c r="AT7851" i="3"/>
  <c r="AW7850" i="3"/>
  <c r="AV7850" i="3"/>
  <c r="AU7850" i="3"/>
  <c r="AT7850" i="3"/>
  <c r="AW7849" i="3"/>
  <c r="AV7849" i="3"/>
  <c r="AU7849" i="3"/>
  <c r="AT7849" i="3"/>
  <c r="AW7848" i="3"/>
  <c r="AV7848" i="3"/>
  <c r="AU7848" i="3"/>
  <c r="AT7848" i="3"/>
  <c r="AW7847" i="3"/>
  <c r="AV7847" i="3"/>
  <c r="AU7847" i="3"/>
  <c r="AT7847" i="3"/>
  <c r="AW7846" i="3"/>
  <c r="AV7846" i="3"/>
  <c r="AU7846" i="3"/>
  <c r="AT7846" i="3"/>
  <c r="AW7845" i="3"/>
  <c r="AV7845" i="3"/>
  <c r="AU7845" i="3"/>
  <c r="AT7845" i="3"/>
  <c r="AW7844" i="3"/>
  <c r="AV7844" i="3"/>
  <c r="AU7844" i="3"/>
  <c r="AT7844" i="3"/>
  <c r="AW7843" i="3"/>
  <c r="AV7843" i="3"/>
  <c r="AU7843" i="3"/>
  <c r="AT7843" i="3"/>
  <c r="AW7842" i="3"/>
  <c r="AV7842" i="3"/>
  <c r="AU7842" i="3"/>
  <c r="AT7842" i="3"/>
  <c r="AW7841" i="3"/>
  <c r="AV7841" i="3"/>
  <c r="AU7841" i="3"/>
  <c r="AT7841" i="3"/>
  <c r="AW7840" i="3"/>
  <c r="AV7840" i="3"/>
  <c r="AU7840" i="3"/>
  <c r="AT7840" i="3"/>
  <c r="AW7839" i="3"/>
  <c r="AV7839" i="3"/>
  <c r="AU7839" i="3"/>
  <c r="AT7839" i="3"/>
  <c r="AW7838" i="3"/>
  <c r="AV7838" i="3"/>
  <c r="AU7838" i="3"/>
  <c r="AT7838" i="3"/>
  <c r="AW7837" i="3"/>
  <c r="AV7837" i="3"/>
  <c r="AU7837" i="3"/>
  <c r="AT7837" i="3"/>
  <c r="AW7836" i="3"/>
  <c r="AV7836" i="3"/>
  <c r="AU7836" i="3"/>
  <c r="AT7836" i="3"/>
  <c r="AW7835" i="3"/>
  <c r="AV7835" i="3"/>
  <c r="AU7835" i="3"/>
  <c r="AT7835" i="3"/>
  <c r="AW7834" i="3"/>
  <c r="AV7834" i="3"/>
  <c r="AU7834" i="3"/>
  <c r="AT7834" i="3"/>
  <c r="AW7833" i="3"/>
  <c r="AV7833" i="3"/>
  <c r="AU7833" i="3"/>
  <c r="AT7833" i="3"/>
  <c r="AW7832" i="3"/>
  <c r="AV7832" i="3"/>
  <c r="AU7832" i="3"/>
  <c r="AT7832" i="3"/>
  <c r="AW7831" i="3"/>
  <c r="AV7831" i="3"/>
  <c r="AU7831" i="3"/>
  <c r="AT7831" i="3"/>
  <c r="AW7830" i="3"/>
  <c r="AV7830" i="3"/>
  <c r="AU7830" i="3"/>
  <c r="AT7830" i="3"/>
  <c r="AW7829" i="3"/>
  <c r="AV7829" i="3"/>
  <c r="AU7829" i="3"/>
  <c r="AT7829" i="3"/>
  <c r="AW7828" i="3"/>
  <c r="AV7828" i="3"/>
  <c r="AU7828" i="3"/>
  <c r="AT7828" i="3"/>
  <c r="AW7827" i="3"/>
  <c r="AV7827" i="3"/>
  <c r="AU7827" i="3"/>
  <c r="AT7827" i="3"/>
  <c r="AW7826" i="3"/>
  <c r="AV7826" i="3"/>
  <c r="AU7826" i="3"/>
  <c r="AT7826" i="3"/>
  <c r="AW7825" i="3"/>
  <c r="AV7825" i="3"/>
  <c r="AU7825" i="3"/>
  <c r="AT7825" i="3"/>
  <c r="AW7824" i="3"/>
  <c r="AV7824" i="3"/>
  <c r="AU7824" i="3"/>
  <c r="AT7824" i="3"/>
  <c r="AW7823" i="3"/>
  <c r="AV7823" i="3"/>
  <c r="AU7823" i="3"/>
  <c r="AT7823" i="3"/>
  <c r="AW7822" i="3"/>
  <c r="AV7822" i="3"/>
  <c r="AU7822" i="3"/>
  <c r="AT7822" i="3"/>
  <c r="AW7821" i="3"/>
  <c r="AV7821" i="3"/>
  <c r="AU7821" i="3"/>
  <c r="AT7821" i="3"/>
  <c r="AW7820" i="3"/>
  <c r="AV7820" i="3"/>
  <c r="AU7820" i="3"/>
  <c r="AT7820" i="3"/>
  <c r="AW7819" i="3"/>
  <c r="AV7819" i="3"/>
  <c r="AU7819" i="3"/>
  <c r="AT7819" i="3"/>
  <c r="AW7818" i="3"/>
  <c r="AV7818" i="3"/>
  <c r="AU7818" i="3"/>
  <c r="AT7818" i="3"/>
  <c r="AW7817" i="3"/>
  <c r="AV7817" i="3"/>
  <c r="AU7817" i="3"/>
  <c r="AT7817" i="3"/>
  <c r="AW7816" i="3"/>
  <c r="AV7816" i="3"/>
  <c r="AU7816" i="3"/>
  <c r="AT7816" i="3"/>
  <c r="AW7815" i="3"/>
  <c r="AV7815" i="3"/>
  <c r="AU7815" i="3"/>
  <c r="AT7815" i="3"/>
  <c r="AW7814" i="3"/>
  <c r="AV7814" i="3"/>
  <c r="AU7814" i="3"/>
  <c r="AT7814" i="3"/>
  <c r="AW7813" i="3"/>
  <c r="AV7813" i="3"/>
  <c r="AU7813" i="3"/>
  <c r="AT7813" i="3"/>
  <c r="AW7812" i="3"/>
  <c r="AV7812" i="3"/>
  <c r="AU7812" i="3"/>
  <c r="AT7812" i="3"/>
  <c r="AW7811" i="3"/>
  <c r="AV7811" i="3"/>
  <c r="AU7811" i="3"/>
  <c r="AT7811" i="3"/>
  <c r="AW7810" i="3"/>
  <c r="AV7810" i="3"/>
  <c r="AU7810" i="3"/>
  <c r="AT7810" i="3"/>
  <c r="AW7809" i="3"/>
  <c r="AV7809" i="3"/>
  <c r="AU7809" i="3"/>
  <c r="AT7809" i="3"/>
  <c r="AW7808" i="3"/>
  <c r="AV7808" i="3"/>
  <c r="AU7808" i="3"/>
  <c r="AT7808" i="3"/>
  <c r="AW7807" i="3"/>
  <c r="AV7807" i="3"/>
  <c r="AU7807" i="3"/>
  <c r="AT7807" i="3"/>
  <c r="AW7806" i="3"/>
  <c r="AV7806" i="3"/>
  <c r="AU7806" i="3"/>
  <c r="AT7806" i="3"/>
  <c r="AW7805" i="3"/>
  <c r="AV7805" i="3"/>
  <c r="AU7805" i="3"/>
  <c r="AT7805" i="3"/>
  <c r="AW7804" i="3"/>
  <c r="AV7804" i="3"/>
  <c r="AU7804" i="3"/>
  <c r="AT7804" i="3"/>
  <c r="AW7803" i="3"/>
  <c r="AV7803" i="3"/>
  <c r="AU7803" i="3"/>
  <c r="AT7803" i="3"/>
  <c r="AW7802" i="3"/>
  <c r="AV7802" i="3"/>
  <c r="AU7802" i="3"/>
  <c r="AT7802" i="3"/>
  <c r="AW7801" i="3"/>
  <c r="AV7801" i="3"/>
  <c r="AU7801" i="3"/>
  <c r="AT7801" i="3"/>
  <c r="AW7800" i="3"/>
  <c r="AV7800" i="3"/>
  <c r="AU7800" i="3"/>
  <c r="AT7800" i="3"/>
  <c r="AW7799" i="3"/>
  <c r="AV7799" i="3"/>
  <c r="AU7799" i="3"/>
  <c r="AT7799" i="3"/>
  <c r="AW7798" i="3"/>
  <c r="AV7798" i="3"/>
  <c r="AU7798" i="3"/>
  <c r="AT7798" i="3"/>
  <c r="AW7797" i="3"/>
  <c r="AV7797" i="3"/>
  <c r="AU7797" i="3"/>
  <c r="AT7797" i="3"/>
  <c r="AW7796" i="3"/>
  <c r="AV7796" i="3"/>
  <c r="AU7796" i="3"/>
  <c r="AT7796" i="3"/>
  <c r="AW7795" i="3"/>
  <c r="AV7795" i="3"/>
  <c r="AU7795" i="3"/>
  <c r="AT7795" i="3"/>
  <c r="AW7794" i="3"/>
  <c r="AV7794" i="3"/>
  <c r="AU7794" i="3"/>
  <c r="AT7794" i="3"/>
  <c r="AW7793" i="3"/>
  <c r="AV7793" i="3"/>
  <c r="AU7793" i="3"/>
  <c r="AT7793" i="3"/>
  <c r="AW7792" i="3"/>
  <c r="AV7792" i="3"/>
  <c r="AU7792" i="3"/>
  <c r="AT7792" i="3"/>
  <c r="AW7791" i="3"/>
  <c r="AV7791" i="3"/>
  <c r="AU7791" i="3"/>
  <c r="AT7791" i="3"/>
  <c r="AW7790" i="3"/>
  <c r="AV7790" i="3"/>
  <c r="AU7790" i="3"/>
  <c r="AT7790" i="3"/>
  <c r="AW7789" i="3"/>
  <c r="AV7789" i="3"/>
  <c r="AU7789" i="3"/>
  <c r="AT7789" i="3"/>
  <c r="AW7788" i="3"/>
  <c r="AV7788" i="3"/>
  <c r="AU7788" i="3"/>
  <c r="AT7788" i="3"/>
  <c r="AW7787" i="3"/>
  <c r="AV7787" i="3"/>
  <c r="AU7787" i="3"/>
  <c r="AT7787" i="3"/>
  <c r="AW7786" i="3"/>
  <c r="AV7786" i="3"/>
  <c r="AU7786" i="3"/>
  <c r="AT7786" i="3"/>
  <c r="AW7785" i="3"/>
  <c r="AV7785" i="3"/>
  <c r="AU7785" i="3"/>
  <c r="AT7785" i="3"/>
  <c r="AW7784" i="3"/>
  <c r="AV7784" i="3"/>
  <c r="AU7784" i="3"/>
  <c r="AT7784" i="3"/>
  <c r="AW7783" i="3"/>
  <c r="AV7783" i="3"/>
  <c r="AU7783" i="3"/>
  <c r="AT7783" i="3"/>
  <c r="AW7782" i="3"/>
  <c r="AV7782" i="3"/>
  <c r="AU7782" i="3"/>
  <c r="AT7782" i="3"/>
  <c r="AW7781" i="3"/>
  <c r="AV7781" i="3"/>
  <c r="AU7781" i="3"/>
  <c r="AT7781" i="3"/>
  <c r="AW7780" i="3"/>
  <c r="AV7780" i="3"/>
  <c r="AU7780" i="3"/>
  <c r="AT7780" i="3"/>
  <c r="AW7779" i="3"/>
  <c r="AV7779" i="3"/>
  <c r="AU7779" i="3"/>
  <c r="AT7779" i="3"/>
  <c r="AW7778" i="3"/>
  <c r="AV7778" i="3"/>
  <c r="AU7778" i="3"/>
  <c r="AT7778" i="3"/>
  <c r="AW7777" i="3"/>
  <c r="AV7777" i="3"/>
  <c r="AU7777" i="3"/>
  <c r="AT7777" i="3"/>
  <c r="AW7776" i="3"/>
  <c r="AV7776" i="3"/>
  <c r="AU7776" i="3"/>
  <c r="AT7776" i="3"/>
  <c r="AW7775" i="3"/>
  <c r="AV7775" i="3"/>
  <c r="AU7775" i="3"/>
  <c r="AT7775" i="3"/>
  <c r="AW7774" i="3"/>
  <c r="AV7774" i="3"/>
  <c r="AU7774" i="3"/>
  <c r="AT7774" i="3"/>
  <c r="AW7773" i="3"/>
  <c r="AV7773" i="3"/>
  <c r="AU7773" i="3"/>
  <c r="AT7773" i="3"/>
  <c r="AW7772" i="3"/>
  <c r="AV7772" i="3"/>
  <c r="AU7772" i="3"/>
  <c r="AT7772" i="3"/>
  <c r="AW7771" i="3"/>
  <c r="AV7771" i="3"/>
  <c r="AU7771" i="3"/>
  <c r="AT7771" i="3"/>
  <c r="AW7770" i="3"/>
  <c r="AV7770" i="3"/>
  <c r="AU7770" i="3"/>
  <c r="AT7770" i="3"/>
  <c r="AW7769" i="3"/>
  <c r="AV7769" i="3"/>
  <c r="AU7769" i="3"/>
  <c r="AT7769" i="3"/>
  <c r="AW7768" i="3"/>
  <c r="AV7768" i="3"/>
  <c r="AU7768" i="3"/>
  <c r="AT7768" i="3"/>
  <c r="AW7767" i="3"/>
  <c r="AV7767" i="3"/>
  <c r="AU7767" i="3"/>
  <c r="AT7767" i="3"/>
  <c r="AW7766" i="3"/>
  <c r="AV7766" i="3"/>
  <c r="AU7766" i="3"/>
  <c r="AT7766" i="3"/>
  <c r="AW7765" i="3"/>
  <c r="AV7765" i="3"/>
  <c r="AU7765" i="3"/>
  <c r="AT7765" i="3"/>
  <c r="AW7764" i="3"/>
  <c r="AV7764" i="3"/>
  <c r="AU7764" i="3"/>
  <c r="AT7764" i="3"/>
  <c r="AW7763" i="3"/>
  <c r="AV7763" i="3"/>
  <c r="AU7763" i="3"/>
  <c r="AT7763" i="3"/>
  <c r="AW7762" i="3"/>
  <c r="AV7762" i="3"/>
  <c r="AU7762" i="3"/>
  <c r="AT7762" i="3"/>
  <c r="AW7761" i="3"/>
  <c r="AV7761" i="3"/>
  <c r="AU7761" i="3"/>
  <c r="AT7761" i="3"/>
  <c r="AW7760" i="3"/>
  <c r="AV7760" i="3"/>
  <c r="AU7760" i="3"/>
  <c r="AT7760" i="3"/>
  <c r="AW7759" i="3"/>
  <c r="AV7759" i="3"/>
  <c r="AU7759" i="3"/>
  <c r="AT7759" i="3"/>
  <c r="AW7758" i="3"/>
  <c r="AV7758" i="3"/>
  <c r="AU7758" i="3"/>
  <c r="AT7758" i="3"/>
  <c r="AW7757" i="3"/>
  <c r="AV7757" i="3"/>
  <c r="AU7757" i="3"/>
  <c r="AT7757" i="3"/>
  <c r="AW7756" i="3"/>
  <c r="AV7756" i="3"/>
  <c r="AU7756" i="3"/>
  <c r="AT7756" i="3"/>
  <c r="AW7755" i="3"/>
  <c r="AV7755" i="3"/>
  <c r="AU7755" i="3"/>
  <c r="AT7755" i="3"/>
  <c r="AW7754" i="3"/>
  <c r="AV7754" i="3"/>
  <c r="AU7754" i="3"/>
  <c r="AT7754" i="3"/>
  <c r="AW7753" i="3"/>
  <c r="AV7753" i="3"/>
  <c r="AU7753" i="3"/>
  <c r="AT7753" i="3"/>
  <c r="AW7752" i="3"/>
  <c r="AV7752" i="3"/>
  <c r="AU7752" i="3"/>
  <c r="AT7752" i="3"/>
  <c r="AW7751" i="3"/>
  <c r="AV7751" i="3"/>
  <c r="AU7751" i="3"/>
  <c r="AT7751" i="3"/>
  <c r="AW7750" i="3"/>
  <c r="AV7750" i="3"/>
  <c r="AU7750" i="3"/>
  <c r="AT7750" i="3"/>
  <c r="AW7749" i="3"/>
  <c r="AV7749" i="3"/>
  <c r="AU7749" i="3"/>
  <c r="AT7749" i="3"/>
  <c r="AW7748" i="3"/>
  <c r="AV7748" i="3"/>
  <c r="AU7748" i="3"/>
  <c r="AT7748" i="3"/>
  <c r="AW7747" i="3"/>
  <c r="AV7747" i="3"/>
  <c r="AU7747" i="3"/>
  <c r="AT7747" i="3"/>
  <c r="AW7746" i="3"/>
  <c r="AV7746" i="3"/>
  <c r="AU7746" i="3"/>
  <c r="AT7746" i="3"/>
  <c r="AW7745" i="3"/>
  <c r="AV7745" i="3"/>
  <c r="AU7745" i="3"/>
  <c r="AT7745" i="3"/>
  <c r="AW7744" i="3"/>
  <c r="AV7744" i="3"/>
  <c r="AU7744" i="3"/>
  <c r="AT7744" i="3"/>
  <c r="AW7743" i="3"/>
  <c r="AV7743" i="3"/>
  <c r="AU7743" i="3"/>
  <c r="AT7743" i="3"/>
  <c r="AW7742" i="3"/>
  <c r="AV7742" i="3"/>
  <c r="AU7742" i="3"/>
  <c r="AT7742" i="3"/>
  <c r="AW7741" i="3"/>
  <c r="AV7741" i="3"/>
  <c r="AU7741" i="3"/>
  <c r="AT7741" i="3"/>
  <c r="AW7740" i="3"/>
  <c r="AV7740" i="3"/>
  <c r="AU7740" i="3"/>
  <c r="AT7740" i="3"/>
  <c r="AW7739" i="3"/>
  <c r="AV7739" i="3"/>
  <c r="AU7739" i="3"/>
  <c r="AT7739" i="3"/>
  <c r="AW7738" i="3"/>
  <c r="AV7738" i="3"/>
  <c r="AU7738" i="3"/>
  <c r="AT7738" i="3"/>
  <c r="AW7737" i="3"/>
  <c r="AV7737" i="3"/>
  <c r="AU7737" i="3"/>
  <c r="AT7737" i="3"/>
  <c r="AW7736" i="3"/>
  <c r="AV7736" i="3"/>
  <c r="AU7736" i="3"/>
  <c r="AT7736" i="3"/>
  <c r="AW7735" i="3"/>
  <c r="AV7735" i="3"/>
  <c r="AU7735" i="3"/>
  <c r="AT7735" i="3"/>
  <c r="AW7734" i="3"/>
  <c r="AV7734" i="3"/>
  <c r="AU7734" i="3"/>
  <c r="AT7734" i="3"/>
  <c r="AW7733" i="3"/>
  <c r="AV7733" i="3"/>
  <c r="AU7733" i="3"/>
  <c r="AT7733" i="3"/>
  <c r="AW7732" i="3"/>
  <c r="AV7732" i="3"/>
  <c r="AU7732" i="3"/>
  <c r="AT7732" i="3"/>
  <c r="AW7731" i="3"/>
  <c r="AV7731" i="3"/>
  <c r="AU7731" i="3"/>
  <c r="AT7731" i="3"/>
  <c r="AW7730" i="3"/>
  <c r="AV7730" i="3"/>
  <c r="AU7730" i="3"/>
  <c r="AT7730" i="3"/>
  <c r="AW7729" i="3"/>
  <c r="AV7729" i="3"/>
  <c r="AU7729" i="3"/>
  <c r="AT7729" i="3"/>
  <c r="AW7728" i="3"/>
  <c r="AV7728" i="3"/>
  <c r="AU7728" i="3"/>
  <c r="AT7728" i="3"/>
  <c r="AW7727" i="3"/>
  <c r="AV7727" i="3"/>
  <c r="AU7727" i="3"/>
  <c r="AT7727" i="3"/>
  <c r="AW7726" i="3"/>
  <c r="AV7726" i="3"/>
  <c r="AU7726" i="3"/>
  <c r="AT7726" i="3"/>
  <c r="AW7725" i="3"/>
  <c r="AV7725" i="3"/>
  <c r="AU7725" i="3"/>
  <c r="AT7725" i="3"/>
  <c r="AW7724" i="3"/>
  <c r="AV7724" i="3"/>
  <c r="AU7724" i="3"/>
  <c r="AT7724" i="3"/>
  <c r="AW7723" i="3"/>
  <c r="AV7723" i="3"/>
  <c r="AU7723" i="3"/>
  <c r="AT7723" i="3"/>
  <c r="AW7722" i="3"/>
  <c r="AV7722" i="3"/>
  <c r="AU7722" i="3"/>
  <c r="AT7722" i="3"/>
  <c r="AW7721" i="3"/>
  <c r="AV7721" i="3"/>
  <c r="AU7721" i="3"/>
  <c r="AT7721" i="3"/>
  <c r="AW7720" i="3"/>
  <c r="AV7720" i="3"/>
  <c r="AU7720" i="3"/>
  <c r="AT7720" i="3"/>
  <c r="AW7719" i="3"/>
  <c r="AV7719" i="3"/>
  <c r="AU7719" i="3"/>
  <c r="AT7719" i="3"/>
  <c r="AW7718" i="3"/>
  <c r="AV7718" i="3"/>
  <c r="AU7718" i="3"/>
  <c r="AT7718" i="3"/>
  <c r="AW7717" i="3"/>
  <c r="AV7717" i="3"/>
  <c r="AU7717" i="3"/>
  <c r="AT7717" i="3"/>
  <c r="AW7716" i="3"/>
  <c r="AV7716" i="3"/>
  <c r="AU7716" i="3"/>
  <c r="AT7716" i="3"/>
  <c r="AW7715" i="3"/>
  <c r="AV7715" i="3"/>
  <c r="AU7715" i="3"/>
  <c r="AT7715" i="3"/>
  <c r="AW7714" i="3"/>
  <c r="AV7714" i="3"/>
  <c r="AU7714" i="3"/>
  <c r="AT7714" i="3"/>
  <c r="AW7713" i="3"/>
  <c r="AV7713" i="3"/>
  <c r="AU7713" i="3"/>
  <c r="AT7713" i="3"/>
  <c r="AW7712" i="3"/>
  <c r="AV7712" i="3"/>
  <c r="AU7712" i="3"/>
  <c r="AT7712" i="3"/>
  <c r="AW7711" i="3"/>
  <c r="AV7711" i="3"/>
  <c r="AU7711" i="3"/>
  <c r="AT7711" i="3"/>
  <c r="AW7710" i="3"/>
  <c r="AV7710" i="3"/>
  <c r="AU7710" i="3"/>
  <c r="AT7710" i="3"/>
  <c r="AW7709" i="3"/>
  <c r="AV7709" i="3"/>
  <c r="AU7709" i="3"/>
  <c r="AT7709" i="3"/>
  <c r="AW7708" i="3"/>
  <c r="AV7708" i="3"/>
  <c r="AU7708" i="3"/>
  <c r="AT7708" i="3"/>
  <c r="AW7707" i="3"/>
  <c r="AV7707" i="3"/>
  <c r="AU7707" i="3"/>
  <c r="AT7707" i="3"/>
  <c r="AW7706" i="3"/>
  <c r="AV7706" i="3"/>
  <c r="AU7706" i="3"/>
  <c r="AT7706" i="3"/>
  <c r="AW7705" i="3"/>
  <c r="AV7705" i="3"/>
  <c r="AU7705" i="3"/>
  <c r="AT7705" i="3"/>
  <c r="AW7704" i="3"/>
  <c r="AV7704" i="3"/>
  <c r="AU7704" i="3"/>
  <c r="AT7704" i="3"/>
  <c r="AW7703" i="3"/>
  <c r="AV7703" i="3"/>
  <c r="AU7703" i="3"/>
  <c r="AT7703" i="3"/>
  <c r="AW7702" i="3"/>
  <c r="AV7702" i="3"/>
  <c r="AU7702" i="3"/>
  <c r="AT7702" i="3"/>
  <c r="AW7701" i="3"/>
  <c r="AV7701" i="3"/>
  <c r="AU7701" i="3"/>
  <c r="AT7701" i="3"/>
  <c r="AW7700" i="3"/>
  <c r="AV7700" i="3"/>
  <c r="AU7700" i="3"/>
  <c r="AT7700" i="3"/>
  <c r="AW7699" i="3"/>
  <c r="AV7699" i="3"/>
  <c r="AU7699" i="3"/>
  <c r="AT7699" i="3"/>
  <c r="AW7698" i="3"/>
  <c r="AV7698" i="3"/>
  <c r="AU7698" i="3"/>
  <c r="AT7698" i="3"/>
  <c r="AW7697" i="3"/>
  <c r="AV7697" i="3"/>
  <c r="AU7697" i="3"/>
  <c r="AT7697" i="3"/>
  <c r="AW7696" i="3"/>
  <c r="AV7696" i="3"/>
  <c r="AU7696" i="3"/>
  <c r="AT7696" i="3"/>
  <c r="AW7695" i="3"/>
  <c r="AV7695" i="3"/>
  <c r="AU7695" i="3"/>
  <c r="AT7695" i="3"/>
  <c r="AW7694" i="3"/>
  <c r="AV7694" i="3"/>
  <c r="AU7694" i="3"/>
  <c r="AT7694" i="3"/>
  <c r="AW7693" i="3"/>
  <c r="AV7693" i="3"/>
  <c r="AU7693" i="3"/>
  <c r="AT7693" i="3"/>
  <c r="AW7692" i="3"/>
  <c r="AV7692" i="3"/>
  <c r="AU7692" i="3"/>
  <c r="AT7692" i="3"/>
  <c r="AW7691" i="3"/>
  <c r="AV7691" i="3"/>
  <c r="AU7691" i="3"/>
  <c r="AT7691" i="3"/>
  <c r="AW7690" i="3"/>
  <c r="AV7690" i="3"/>
  <c r="AU7690" i="3"/>
  <c r="AT7690" i="3"/>
  <c r="AW7689" i="3"/>
  <c r="AV7689" i="3"/>
  <c r="AU7689" i="3"/>
  <c r="AT7689" i="3"/>
  <c r="AW7688" i="3"/>
  <c r="AV7688" i="3"/>
  <c r="AU7688" i="3"/>
  <c r="AT7688" i="3"/>
  <c r="AW7687" i="3"/>
  <c r="AV7687" i="3"/>
  <c r="AU7687" i="3"/>
  <c r="AT7687" i="3"/>
  <c r="AW7686" i="3"/>
  <c r="AV7686" i="3"/>
  <c r="AU7686" i="3"/>
  <c r="AT7686" i="3"/>
  <c r="AW7685" i="3"/>
  <c r="AV7685" i="3"/>
  <c r="AU7685" i="3"/>
  <c r="AT7685" i="3"/>
  <c r="AW7684" i="3"/>
  <c r="AV7684" i="3"/>
  <c r="AU7684" i="3"/>
  <c r="AT7684" i="3"/>
  <c r="AW7683" i="3"/>
  <c r="AV7683" i="3"/>
  <c r="AU7683" i="3"/>
  <c r="AT7683" i="3"/>
  <c r="AW7682" i="3"/>
  <c r="AV7682" i="3"/>
  <c r="AU7682" i="3"/>
  <c r="AT7682" i="3"/>
  <c r="AW7681" i="3"/>
  <c r="AV7681" i="3"/>
  <c r="AU7681" i="3"/>
  <c r="AT7681" i="3"/>
  <c r="AW7680" i="3"/>
  <c r="AV7680" i="3"/>
  <c r="AU7680" i="3"/>
  <c r="AT7680" i="3"/>
  <c r="AW7679" i="3"/>
  <c r="AV7679" i="3"/>
  <c r="AU7679" i="3"/>
  <c r="AT7679" i="3"/>
  <c r="AW7678" i="3"/>
  <c r="AV7678" i="3"/>
  <c r="AU7678" i="3"/>
  <c r="AT7678" i="3"/>
  <c r="AW7677" i="3"/>
  <c r="AV7677" i="3"/>
  <c r="AU7677" i="3"/>
  <c r="AT7677" i="3"/>
  <c r="AW7676" i="3"/>
  <c r="AV7676" i="3"/>
  <c r="AU7676" i="3"/>
  <c r="AT7676" i="3"/>
  <c r="AW7675" i="3"/>
  <c r="AV7675" i="3"/>
  <c r="AU7675" i="3"/>
  <c r="AT7675" i="3"/>
  <c r="AW7674" i="3"/>
  <c r="AV7674" i="3"/>
  <c r="AU7674" i="3"/>
  <c r="AT7674" i="3"/>
  <c r="AW7673" i="3"/>
  <c r="AV7673" i="3"/>
  <c r="AU7673" i="3"/>
  <c r="AT7673" i="3"/>
  <c r="AW7672" i="3"/>
  <c r="AV7672" i="3"/>
  <c r="AU7672" i="3"/>
  <c r="AT7672" i="3"/>
  <c r="AW7671" i="3"/>
  <c r="AV7671" i="3"/>
  <c r="AU7671" i="3"/>
  <c r="AT7671" i="3"/>
  <c r="AW7670" i="3"/>
  <c r="AV7670" i="3"/>
  <c r="AU7670" i="3"/>
  <c r="AT7670" i="3"/>
  <c r="AW7669" i="3"/>
  <c r="AV7669" i="3"/>
  <c r="AU7669" i="3"/>
  <c r="AT7669" i="3"/>
  <c r="AW7668" i="3"/>
  <c r="AV7668" i="3"/>
  <c r="AU7668" i="3"/>
  <c r="AT7668" i="3"/>
  <c r="AW7667" i="3"/>
  <c r="AV7667" i="3"/>
  <c r="AU7667" i="3"/>
  <c r="AT7667" i="3"/>
  <c r="AW7666" i="3"/>
  <c r="AV7666" i="3"/>
  <c r="AU7666" i="3"/>
  <c r="AT7666" i="3"/>
  <c r="AW7665" i="3"/>
  <c r="AV7665" i="3"/>
  <c r="AU7665" i="3"/>
  <c r="AT7665" i="3"/>
  <c r="AW7664" i="3"/>
  <c r="AV7664" i="3"/>
  <c r="AU7664" i="3"/>
  <c r="AT7664" i="3"/>
  <c r="AW7663" i="3"/>
  <c r="AV7663" i="3"/>
  <c r="AU7663" i="3"/>
  <c r="AT7663" i="3"/>
  <c r="AW7662" i="3"/>
  <c r="AV7662" i="3"/>
  <c r="AU7662" i="3"/>
  <c r="AT7662" i="3"/>
  <c r="AW7661" i="3"/>
  <c r="AV7661" i="3"/>
  <c r="AU7661" i="3"/>
  <c r="AT7661" i="3"/>
  <c r="AW7660" i="3"/>
  <c r="AV7660" i="3"/>
  <c r="AU7660" i="3"/>
  <c r="AT7660" i="3"/>
  <c r="AW7659" i="3"/>
  <c r="AV7659" i="3"/>
  <c r="AU7659" i="3"/>
  <c r="AT7659" i="3"/>
  <c r="AW7658" i="3"/>
  <c r="AV7658" i="3"/>
  <c r="AU7658" i="3"/>
  <c r="AT7658" i="3"/>
  <c r="AW7657" i="3"/>
  <c r="AV7657" i="3"/>
  <c r="AU7657" i="3"/>
  <c r="AT7657" i="3"/>
  <c r="AW7656" i="3"/>
  <c r="AV7656" i="3"/>
  <c r="AU7656" i="3"/>
  <c r="AT7656" i="3"/>
  <c r="AW7655" i="3"/>
  <c r="AV7655" i="3"/>
  <c r="AU7655" i="3"/>
  <c r="AT7655" i="3"/>
  <c r="AW7654" i="3"/>
  <c r="AV7654" i="3"/>
  <c r="AU7654" i="3"/>
  <c r="AT7654" i="3"/>
  <c r="AW7653" i="3"/>
  <c r="AV7653" i="3"/>
  <c r="AU7653" i="3"/>
  <c r="AT7653" i="3"/>
  <c r="AW7652" i="3"/>
  <c r="AV7652" i="3"/>
  <c r="AU7652" i="3"/>
  <c r="AT7652" i="3"/>
  <c r="AW7651" i="3"/>
  <c r="AV7651" i="3"/>
  <c r="AU7651" i="3"/>
  <c r="AT7651" i="3"/>
  <c r="AW7650" i="3"/>
  <c r="AV7650" i="3"/>
  <c r="AU7650" i="3"/>
  <c r="AT7650" i="3"/>
  <c r="AW7649" i="3"/>
  <c r="AV7649" i="3"/>
  <c r="AU7649" i="3"/>
  <c r="AT7649" i="3"/>
  <c r="AW7648" i="3"/>
  <c r="AV7648" i="3"/>
  <c r="AU7648" i="3"/>
  <c r="AT7648" i="3"/>
  <c r="AW7647" i="3"/>
  <c r="AV7647" i="3"/>
  <c r="AU7647" i="3"/>
  <c r="AT7647" i="3"/>
  <c r="AW7646" i="3"/>
  <c r="AV7646" i="3"/>
  <c r="AU7646" i="3"/>
  <c r="AT7646" i="3"/>
  <c r="AW7645" i="3"/>
  <c r="AV7645" i="3"/>
  <c r="AU7645" i="3"/>
  <c r="AT7645" i="3"/>
  <c r="AW7644" i="3"/>
  <c r="AV7644" i="3"/>
  <c r="AU7644" i="3"/>
  <c r="AT7644" i="3"/>
  <c r="AW7643" i="3"/>
  <c r="AV7643" i="3"/>
  <c r="AU7643" i="3"/>
  <c r="AT7643" i="3"/>
  <c r="AW7642" i="3"/>
  <c r="AV7642" i="3"/>
  <c r="AU7642" i="3"/>
  <c r="AT7642" i="3"/>
  <c r="AW7641" i="3"/>
  <c r="AV7641" i="3"/>
  <c r="AU7641" i="3"/>
  <c r="AT7641" i="3"/>
  <c r="AW7640" i="3"/>
  <c r="AV7640" i="3"/>
  <c r="AU7640" i="3"/>
  <c r="AT7640" i="3"/>
  <c r="AW7639" i="3"/>
  <c r="AV7639" i="3"/>
  <c r="AU7639" i="3"/>
  <c r="AT7639" i="3"/>
  <c r="AW7638" i="3"/>
  <c r="AV7638" i="3"/>
  <c r="AU7638" i="3"/>
  <c r="AT7638" i="3"/>
  <c r="AW7637" i="3"/>
  <c r="AV7637" i="3"/>
  <c r="AU7637" i="3"/>
  <c r="AT7637" i="3"/>
  <c r="AW7636" i="3"/>
  <c r="AV7636" i="3"/>
  <c r="AU7636" i="3"/>
  <c r="AT7636" i="3"/>
  <c r="AW7635" i="3"/>
  <c r="AV7635" i="3"/>
  <c r="AU7635" i="3"/>
  <c r="AT7635" i="3"/>
  <c r="AW7634" i="3"/>
  <c r="AV7634" i="3"/>
  <c r="AU7634" i="3"/>
  <c r="AT7634" i="3"/>
  <c r="AW7633" i="3"/>
  <c r="AV7633" i="3"/>
  <c r="AU7633" i="3"/>
  <c r="AT7633" i="3"/>
  <c r="AW7632" i="3"/>
  <c r="AV7632" i="3"/>
  <c r="AU7632" i="3"/>
  <c r="AT7632" i="3"/>
  <c r="AW7631" i="3"/>
  <c r="AV7631" i="3"/>
  <c r="AU7631" i="3"/>
  <c r="AT7631" i="3"/>
  <c r="AW7630" i="3"/>
  <c r="AV7630" i="3"/>
  <c r="AU7630" i="3"/>
  <c r="AT7630" i="3"/>
  <c r="AW7629" i="3"/>
  <c r="AV7629" i="3"/>
  <c r="AU7629" i="3"/>
  <c r="AT7629" i="3"/>
  <c r="AW7628" i="3"/>
  <c r="AV7628" i="3"/>
  <c r="AU7628" i="3"/>
  <c r="AT7628" i="3"/>
  <c r="AW7627" i="3"/>
  <c r="AV7627" i="3"/>
  <c r="AU7627" i="3"/>
  <c r="AT7627" i="3"/>
  <c r="AW7626" i="3"/>
  <c r="AV7626" i="3"/>
  <c r="AU7626" i="3"/>
  <c r="AT7626" i="3"/>
  <c r="AW7625" i="3"/>
  <c r="AV7625" i="3"/>
  <c r="AU7625" i="3"/>
  <c r="AT7625" i="3"/>
  <c r="AW7624" i="3"/>
  <c r="AV7624" i="3"/>
  <c r="AU7624" i="3"/>
  <c r="AT7624" i="3"/>
  <c r="AW7623" i="3"/>
  <c r="AV7623" i="3"/>
  <c r="AU7623" i="3"/>
  <c r="AT7623" i="3"/>
  <c r="AW7622" i="3"/>
  <c r="AV7622" i="3"/>
  <c r="AU7622" i="3"/>
  <c r="AT7622" i="3"/>
  <c r="AW7621" i="3"/>
  <c r="AV7621" i="3"/>
  <c r="AU7621" i="3"/>
  <c r="AT7621" i="3"/>
  <c r="AW7620" i="3"/>
  <c r="AV7620" i="3"/>
  <c r="AU7620" i="3"/>
  <c r="AT7620" i="3"/>
  <c r="AW7619" i="3"/>
  <c r="AV7619" i="3"/>
  <c r="AU7619" i="3"/>
  <c r="AT7619" i="3"/>
  <c r="AW7618" i="3"/>
  <c r="AV7618" i="3"/>
  <c r="AU7618" i="3"/>
  <c r="AT7618" i="3"/>
  <c r="AW7617" i="3"/>
  <c r="AV7617" i="3"/>
  <c r="AU7617" i="3"/>
  <c r="AT7617" i="3"/>
  <c r="AW7616" i="3"/>
  <c r="AV7616" i="3"/>
  <c r="AU7616" i="3"/>
  <c r="AT7616" i="3"/>
  <c r="AW7615" i="3"/>
  <c r="AV7615" i="3"/>
  <c r="AU7615" i="3"/>
  <c r="AT7615" i="3"/>
  <c r="AW7614" i="3"/>
  <c r="AV7614" i="3"/>
  <c r="AU7614" i="3"/>
  <c r="AT7614" i="3"/>
  <c r="AW7613" i="3"/>
  <c r="AV7613" i="3"/>
  <c r="AU7613" i="3"/>
  <c r="AT7613" i="3"/>
  <c r="AW7612" i="3"/>
  <c r="AV7612" i="3"/>
  <c r="AU7612" i="3"/>
  <c r="AT7612" i="3"/>
  <c r="AW7611" i="3"/>
  <c r="AV7611" i="3"/>
  <c r="AU7611" i="3"/>
  <c r="AT7611" i="3"/>
  <c r="AW7610" i="3"/>
  <c r="AV7610" i="3"/>
  <c r="AU7610" i="3"/>
  <c r="AT7610" i="3"/>
  <c r="AW7609" i="3"/>
  <c r="AV7609" i="3"/>
  <c r="AU7609" i="3"/>
  <c r="AT7609" i="3"/>
  <c r="AW7608" i="3"/>
  <c r="AV7608" i="3"/>
  <c r="AU7608" i="3"/>
  <c r="AT7608" i="3"/>
  <c r="AW7607" i="3"/>
  <c r="AV7607" i="3"/>
  <c r="AU7607" i="3"/>
  <c r="AT7607" i="3"/>
  <c r="AW7606" i="3"/>
  <c r="AV7606" i="3"/>
  <c r="AU7606" i="3"/>
  <c r="AT7606" i="3"/>
  <c r="AW7605" i="3"/>
  <c r="AV7605" i="3"/>
  <c r="AU7605" i="3"/>
  <c r="AT7605" i="3"/>
  <c r="AW7604" i="3"/>
  <c r="AV7604" i="3"/>
  <c r="AU7604" i="3"/>
  <c r="AT7604" i="3"/>
  <c r="AW7603" i="3"/>
  <c r="AV7603" i="3"/>
  <c r="AU7603" i="3"/>
  <c r="AT7603" i="3"/>
  <c r="AW7602" i="3"/>
  <c r="AV7602" i="3"/>
  <c r="AU7602" i="3"/>
  <c r="AT7602" i="3"/>
  <c r="AW7601" i="3"/>
  <c r="AV7601" i="3"/>
  <c r="AU7601" i="3"/>
  <c r="AT7601" i="3"/>
  <c r="AW7600" i="3"/>
  <c r="AV7600" i="3"/>
  <c r="AU7600" i="3"/>
  <c r="AT7600" i="3"/>
  <c r="AW7599" i="3"/>
  <c r="AV7599" i="3"/>
  <c r="AU7599" i="3"/>
  <c r="AT7599" i="3"/>
  <c r="AW7598" i="3"/>
  <c r="AV7598" i="3"/>
  <c r="AU7598" i="3"/>
  <c r="AT7598" i="3"/>
  <c r="AW7597" i="3"/>
  <c r="AV7597" i="3"/>
  <c r="AU7597" i="3"/>
  <c r="AT7597" i="3"/>
  <c r="AW7596" i="3"/>
  <c r="AV7596" i="3"/>
  <c r="AU7596" i="3"/>
  <c r="AT7596" i="3"/>
  <c r="AW7595" i="3"/>
  <c r="AV7595" i="3"/>
  <c r="AU7595" i="3"/>
  <c r="AT7595" i="3"/>
  <c r="AW7594" i="3"/>
  <c r="AV7594" i="3"/>
  <c r="AU7594" i="3"/>
  <c r="AT7594" i="3"/>
  <c r="AW7593" i="3"/>
  <c r="AV7593" i="3"/>
  <c r="AU7593" i="3"/>
  <c r="AT7593" i="3"/>
  <c r="AW7592" i="3"/>
  <c r="AV7592" i="3"/>
  <c r="AU7592" i="3"/>
  <c r="AT7592" i="3"/>
  <c r="AW7591" i="3"/>
  <c r="AV7591" i="3"/>
  <c r="AU7591" i="3"/>
  <c r="AT7591" i="3"/>
  <c r="AW7590" i="3"/>
  <c r="AV7590" i="3"/>
  <c r="AU7590" i="3"/>
  <c r="AT7590" i="3"/>
  <c r="AW7589" i="3"/>
  <c r="AV7589" i="3"/>
  <c r="AU7589" i="3"/>
  <c r="AT7589" i="3"/>
  <c r="AW7588" i="3"/>
  <c r="AV7588" i="3"/>
  <c r="AU7588" i="3"/>
  <c r="AT7588" i="3"/>
  <c r="AW7587" i="3"/>
  <c r="AV7587" i="3"/>
  <c r="AU7587" i="3"/>
  <c r="AT7587" i="3"/>
  <c r="AW7586" i="3"/>
  <c r="AV7586" i="3"/>
  <c r="AU7586" i="3"/>
  <c r="AT7586" i="3"/>
  <c r="AW7585" i="3"/>
  <c r="AV7585" i="3"/>
  <c r="AU7585" i="3"/>
  <c r="AT7585" i="3"/>
  <c r="AW7584" i="3"/>
  <c r="AV7584" i="3"/>
  <c r="AU7584" i="3"/>
  <c r="AT7584" i="3"/>
  <c r="AW7583" i="3"/>
  <c r="AV7583" i="3"/>
  <c r="AU7583" i="3"/>
  <c r="AT7583" i="3"/>
  <c r="AW7582" i="3"/>
  <c r="AV7582" i="3"/>
  <c r="AU7582" i="3"/>
  <c r="AT7582" i="3"/>
  <c r="AW7581" i="3"/>
  <c r="AV7581" i="3"/>
  <c r="AU7581" i="3"/>
  <c r="AT7581" i="3"/>
  <c r="AW7580" i="3"/>
  <c r="AV7580" i="3"/>
  <c r="AU7580" i="3"/>
  <c r="AT7580" i="3"/>
  <c r="AW7579" i="3"/>
  <c r="AV7579" i="3"/>
  <c r="AU7579" i="3"/>
  <c r="AT7579" i="3"/>
  <c r="AW7578" i="3"/>
  <c r="AV7578" i="3"/>
  <c r="AU7578" i="3"/>
  <c r="AT7578" i="3"/>
  <c r="AW7577" i="3"/>
  <c r="AV7577" i="3"/>
  <c r="AU7577" i="3"/>
  <c r="AT7577" i="3"/>
  <c r="AW7576" i="3"/>
  <c r="AV7576" i="3"/>
  <c r="AU7576" i="3"/>
  <c r="AT7576" i="3"/>
  <c r="AW7575" i="3"/>
  <c r="AV7575" i="3"/>
  <c r="AU7575" i="3"/>
  <c r="AT7575" i="3"/>
  <c r="AW7574" i="3"/>
  <c r="AV7574" i="3"/>
  <c r="AU7574" i="3"/>
  <c r="AT7574" i="3"/>
  <c r="AW7573" i="3"/>
  <c r="AV7573" i="3"/>
  <c r="AU7573" i="3"/>
  <c r="AT7573" i="3"/>
  <c r="AW7572" i="3"/>
  <c r="AV7572" i="3"/>
  <c r="AU7572" i="3"/>
  <c r="AT7572" i="3"/>
  <c r="AW7571" i="3"/>
  <c r="AV7571" i="3"/>
  <c r="AU7571" i="3"/>
  <c r="AT7571" i="3"/>
  <c r="AW7570" i="3"/>
  <c r="AV7570" i="3"/>
  <c r="AU7570" i="3"/>
  <c r="AT7570" i="3"/>
  <c r="AW7569" i="3"/>
  <c r="AV7569" i="3"/>
  <c r="AU7569" i="3"/>
  <c r="AT7569" i="3"/>
  <c r="AW7568" i="3"/>
  <c r="AV7568" i="3"/>
  <c r="AU7568" i="3"/>
  <c r="AT7568" i="3"/>
  <c r="AW7567" i="3"/>
  <c r="AV7567" i="3"/>
  <c r="AU7567" i="3"/>
  <c r="AT7567" i="3"/>
  <c r="AW7566" i="3"/>
  <c r="AV7566" i="3"/>
  <c r="AU7566" i="3"/>
  <c r="AT7566" i="3"/>
  <c r="AW7565" i="3"/>
  <c r="AV7565" i="3"/>
  <c r="AU7565" i="3"/>
  <c r="AT7565" i="3"/>
  <c r="AW7564" i="3"/>
  <c r="AV7564" i="3"/>
  <c r="AU7564" i="3"/>
  <c r="AT7564" i="3"/>
  <c r="AW7563" i="3"/>
  <c r="AV7563" i="3"/>
  <c r="AU7563" i="3"/>
  <c r="AT7563" i="3"/>
  <c r="AW7562" i="3"/>
  <c r="AV7562" i="3"/>
  <c r="AU7562" i="3"/>
  <c r="AT7562" i="3"/>
  <c r="AW7561" i="3"/>
  <c r="AV7561" i="3"/>
  <c r="AU7561" i="3"/>
  <c r="AT7561" i="3"/>
  <c r="AW7560" i="3"/>
  <c r="AV7560" i="3"/>
  <c r="AU7560" i="3"/>
  <c r="AT7560" i="3"/>
  <c r="AW7559" i="3"/>
  <c r="AV7559" i="3"/>
  <c r="AU7559" i="3"/>
  <c r="AT7559" i="3"/>
  <c r="AW7558" i="3"/>
  <c r="AV7558" i="3"/>
  <c r="AU7558" i="3"/>
  <c r="AT7558" i="3"/>
  <c r="AW7557" i="3"/>
  <c r="AV7557" i="3"/>
  <c r="AU7557" i="3"/>
  <c r="AT7557" i="3"/>
  <c r="AW7556" i="3"/>
  <c r="AV7556" i="3"/>
  <c r="AU7556" i="3"/>
  <c r="AT7556" i="3"/>
  <c r="AW7555" i="3"/>
  <c r="AV7555" i="3"/>
  <c r="AU7555" i="3"/>
  <c r="AT7555" i="3"/>
  <c r="AW7554" i="3"/>
  <c r="AV7554" i="3"/>
  <c r="AU7554" i="3"/>
  <c r="AT7554" i="3"/>
  <c r="AW7553" i="3"/>
  <c r="AV7553" i="3"/>
  <c r="AU7553" i="3"/>
  <c r="AT7553" i="3"/>
  <c r="AW7552" i="3"/>
  <c r="AV7552" i="3"/>
  <c r="AU7552" i="3"/>
  <c r="AT7552" i="3"/>
  <c r="AW7551" i="3"/>
  <c r="AV7551" i="3"/>
  <c r="AU7551" i="3"/>
  <c r="AT7551" i="3"/>
  <c r="AW7550" i="3"/>
  <c r="AV7550" i="3"/>
  <c r="AU7550" i="3"/>
  <c r="AT7550" i="3"/>
  <c r="AW7549" i="3"/>
  <c r="AV7549" i="3"/>
  <c r="AU7549" i="3"/>
  <c r="AT7549" i="3"/>
  <c r="AW7548" i="3"/>
  <c r="AV7548" i="3"/>
  <c r="AU7548" i="3"/>
  <c r="AT7548" i="3"/>
  <c r="AW7547" i="3"/>
  <c r="AV7547" i="3"/>
  <c r="AU7547" i="3"/>
  <c r="AT7547" i="3"/>
  <c r="AW7546" i="3"/>
  <c r="AV7546" i="3"/>
  <c r="AU7546" i="3"/>
  <c r="AT7546" i="3"/>
  <c r="AW7545" i="3"/>
  <c r="AV7545" i="3"/>
  <c r="AU7545" i="3"/>
  <c r="AT7545" i="3"/>
  <c r="AW7544" i="3"/>
  <c r="AV7544" i="3"/>
  <c r="AU7544" i="3"/>
  <c r="AT7544" i="3"/>
  <c r="AW7543" i="3"/>
  <c r="AV7543" i="3"/>
  <c r="AU7543" i="3"/>
  <c r="AT7543" i="3"/>
  <c r="AW7542" i="3"/>
  <c r="AV7542" i="3"/>
  <c r="AU7542" i="3"/>
  <c r="AT7542" i="3"/>
  <c r="AW7541" i="3"/>
  <c r="AV7541" i="3"/>
  <c r="AU7541" i="3"/>
  <c r="AT7541" i="3"/>
  <c r="AW7540" i="3"/>
  <c r="AV7540" i="3"/>
  <c r="AU7540" i="3"/>
  <c r="AT7540" i="3"/>
  <c r="AW7539" i="3"/>
  <c r="AV7539" i="3"/>
  <c r="AU7539" i="3"/>
  <c r="AT7539" i="3"/>
  <c r="AW7538" i="3"/>
  <c r="AV7538" i="3"/>
  <c r="AU7538" i="3"/>
  <c r="AT7538" i="3"/>
  <c r="AW7537" i="3"/>
  <c r="AV7537" i="3"/>
  <c r="AU7537" i="3"/>
  <c r="AT7537" i="3"/>
  <c r="AW7536" i="3"/>
  <c r="AV7536" i="3"/>
  <c r="AU7536" i="3"/>
  <c r="AT7536" i="3"/>
  <c r="AW7535" i="3"/>
  <c r="AV7535" i="3"/>
  <c r="AU7535" i="3"/>
  <c r="AT7535" i="3"/>
  <c r="AW7534" i="3"/>
  <c r="AV7534" i="3"/>
  <c r="AU7534" i="3"/>
  <c r="AT7534" i="3"/>
  <c r="AW7533" i="3"/>
  <c r="AV7533" i="3"/>
  <c r="AU7533" i="3"/>
  <c r="AT7533" i="3"/>
  <c r="AW7532" i="3"/>
  <c r="AV7532" i="3"/>
  <c r="AU7532" i="3"/>
  <c r="AT7532" i="3"/>
  <c r="AW7531" i="3"/>
  <c r="AV7531" i="3"/>
  <c r="AU7531" i="3"/>
  <c r="AT7531" i="3"/>
  <c r="AW7530" i="3"/>
  <c r="AV7530" i="3"/>
  <c r="AU7530" i="3"/>
  <c r="AT7530" i="3"/>
  <c r="AW7529" i="3"/>
  <c r="AV7529" i="3"/>
  <c r="AU7529" i="3"/>
  <c r="AT7529" i="3"/>
  <c r="AW7528" i="3"/>
  <c r="AV7528" i="3"/>
  <c r="AU7528" i="3"/>
  <c r="AT7528" i="3"/>
  <c r="AW7527" i="3"/>
  <c r="AV7527" i="3"/>
  <c r="AU7527" i="3"/>
  <c r="AT7527" i="3"/>
  <c r="AW7526" i="3"/>
  <c r="AV7526" i="3"/>
  <c r="AU7526" i="3"/>
  <c r="AT7526" i="3"/>
  <c r="AW7525" i="3"/>
  <c r="AV7525" i="3"/>
  <c r="AU7525" i="3"/>
  <c r="AT7525" i="3"/>
  <c r="AW7524" i="3"/>
  <c r="AV7524" i="3"/>
  <c r="AU7524" i="3"/>
  <c r="AT7524" i="3"/>
  <c r="AW7523" i="3"/>
  <c r="AV7523" i="3"/>
  <c r="AU7523" i="3"/>
  <c r="AT7523" i="3"/>
  <c r="AW7522" i="3"/>
  <c r="AV7522" i="3"/>
  <c r="AU7522" i="3"/>
  <c r="AT7522" i="3"/>
  <c r="AW7521" i="3"/>
  <c r="AV7521" i="3"/>
  <c r="AU7521" i="3"/>
  <c r="AT7521" i="3"/>
  <c r="AW7520" i="3"/>
  <c r="AV7520" i="3"/>
  <c r="AU7520" i="3"/>
  <c r="AT7520" i="3"/>
  <c r="AW7519" i="3"/>
  <c r="AV7519" i="3"/>
  <c r="AU7519" i="3"/>
  <c r="AT7519" i="3"/>
  <c r="AW7518" i="3"/>
  <c r="AV7518" i="3"/>
  <c r="AU7518" i="3"/>
  <c r="AT7518" i="3"/>
  <c r="AW7517" i="3"/>
  <c r="AV7517" i="3"/>
  <c r="AU7517" i="3"/>
  <c r="AT7517" i="3"/>
  <c r="AW7516" i="3"/>
  <c r="AV7516" i="3"/>
  <c r="AU7516" i="3"/>
  <c r="AT7516" i="3"/>
  <c r="AW7515" i="3"/>
  <c r="AV7515" i="3"/>
  <c r="AU7515" i="3"/>
  <c r="AT7515" i="3"/>
  <c r="AW7514" i="3"/>
  <c r="AV7514" i="3"/>
  <c r="AU7514" i="3"/>
  <c r="AT7514" i="3"/>
  <c r="AW7513" i="3"/>
  <c r="AV7513" i="3"/>
  <c r="AU7513" i="3"/>
  <c r="AT7513" i="3"/>
  <c r="AW7512" i="3"/>
  <c r="AV7512" i="3"/>
  <c r="AU7512" i="3"/>
  <c r="AT7512" i="3"/>
  <c r="AW7511" i="3"/>
  <c r="AV7511" i="3"/>
  <c r="AU7511" i="3"/>
  <c r="AT7511" i="3"/>
  <c r="AW7510" i="3"/>
  <c r="AV7510" i="3"/>
  <c r="AU7510" i="3"/>
  <c r="AT7510" i="3"/>
  <c r="AW7509" i="3"/>
  <c r="AV7509" i="3"/>
  <c r="AU7509" i="3"/>
  <c r="AT7509" i="3"/>
  <c r="AW7508" i="3"/>
  <c r="AV7508" i="3"/>
  <c r="AU7508" i="3"/>
  <c r="AT7508" i="3"/>
  <c r="AW7507" i="3"/>
  <c r="AV7507" i="3"/>
  <c r="AU7507" i="3"/>
  <c r="AT7507" i="3"/>
  <c r="AW7506" i="3"/>
  <c r="AV7506" i="3"/>
  <c r="AU7506" i="3"/>
  <c r="AT7506" i="3"/>
  <c r="AW7505" i="3"/>
  <c r="AV7505" i="3"/>
  <c r="AU7505" i="3"/>
  <c r="AT7505" i="3"/>
  <c r="AW7504" i="3"/>
  <c r="AV7504" i="3"/>
  <c r="AU7504" i="3"/>
  <c r="AT7504" i="3"/>
  <c r="AW7503" i="3"/>
  <c r="AV7503" i="3"/>
  <c r="AU7503" i="3"/>
  <c r="AT7503" i="3"/>
  <c r="AW7502" i="3"/>
  <c r="AV7502" i="3"/>
  <c r="AU7502" i="3"/>
  <c r="AT7502" i="3"/>
  <c r="AW7501" i="3"/>
  <c r="AV7501" i="3"/>
  <c r="AU7501" i="3"/>
  <c r="AT7501" i="3"/>
  <c r="AW7500" i="3"/>
  <c r="AV7500" i="3"/>
  <c r="AU7500" i="3"/>
  <c r="AT7500" i="3"/>
  <c r="AW7499" i="3"/>
  <c r="AV7499" i="3"/>
  <c r="AU7499" i="3"/>
  <c r="AT7499" i="3"/>
  <c r="AW7498" i="3"/>
  <c r="AV7498" i="3"/>
  <c r="AU7498" i="3"/>
  <c r="AT7498" i="3"/>
  <c r="AW7497" i="3"/>
  <c r="AV7497" i="3"/>
  <c r="AU7497" i="3"/>
  <c r="AT7497" i="3"/>
  <c r="AW7496" i="3"/>
  <c r="AV7496" i="3"/>
  <c r="AU7496" i="3"/>
  <c r="AT7496" i="3"/>
  <c r="AW7495" i="3"/>
  <c r="AV7495" i="3"/>
  <c r="AU7495" i="3"/>
  <c r="AT7495" i="3"/>
  <c r="AW7494" i="3"/>
  <c r="AV7494" i="3"/>
  <c r="AU7494" i="3"/>
  <c r="AT7494" i="3"/>
  <c r="AW7493" i="3"/>
  <c r="AV7493" i="3"/>
  <c r="AU7493" i="3"/>
  <c r="AT7493" i="3"/>
  <c r="AW7492" i="3"/>
  <c r="AV7492" i="3"/>
  <c r="AU7492" i="3"/>
  <c r="AT7492" i="3"/>
  <c r="AW7491" i="3"/>
  <c r="AV7491" i="3"/>
  <c r="AU7491" i="3"/>
  <c r="AT7491" i="3"/>
  <c r="AW7490" i="3"/>
  <c r="AV7490" i="3"/>
  <c r="AU7490" i="3"/>
  <c r="AT7490" i="3"/>
  <c r="AW7489" i="3"/>
  <c r="AV7489" i="3"/>
  <c r="AU7489" i="3"/>
  <c r="AT7489" i="3"/>
  <c r="AW7488" i="3"/>
  <c r="AV7488" i="3"/>
  <c r="AU7488" i="3"/>
  <c r="AT7488" i="3"/>
  <c r="AW7487" i="3"/>
  <c r="AV7487" i="3"/>
  <c r="AU7487" i="3"/>
  <c r="AT7487" i="3"/>
  <c r="AW7486" i="3"/>
  <c r="AV7486" i="3"/>
  <c r="AU7486" i="3"/>
  <c r="AT7486" i="3"/>
  <c r="AW7485" i="3"/>
  <c r="AV7485" i="3"/>
  <c r="AU7485" i="3"/>
  <c r="AT7485" i="3"/>
  <c r="AW7484" i="3"/>
  <c r="AV7484" i="3"/>
  <c r="AU7484" i="3"/>
  <c r="AT7484" i="3"/>
  <c r="AW7483" i="3"/>
  <c r="AV7483" i="3"/>
  <c r="AU7483" i="3"/>
  <c r="AT7483" i="3"/>
  <c r="AW7482" i="3"/>
  <c r="AV7482" i="3"/>
  <c r="AU7482" i="3"/>
  <c r="AT7482" i="3"/>
  <c r="AW7481" i="3"/>
  <c r="AV7481" i="3"/>
  <c r="AU7481" i="3"/>
  <c r="AT7481" i="3"/>
  <c r="AW7480" i="3"/>
  <c r="AV7480" i="3"/>
  <c r="AU7480" i="3"/>
  <c r="AT7480" i="3"/>
  <c r="AW7479" i="3"/>
  <c r="AV7479" i="3"/>
  <c r="AU7479" i="3"/>
  <c r="AT7479" i="3"/>
  <c r="AW7478" i="3"/>
  <c r="AV7478" i="3"/>
  <c r="AU7478" i="3"/>
  <c r="AT7478" i="3"/>
  <c r="AW7477" i="3"/>
  <c r="AV7477" i="3"/>
  <c r="AU7477" i="3"/>
  <c r="AT7477" i="3"/>
  <c r="AW7476" i="3"/>
  <c r="AV7476" i="3"/>
  <c r="AU7476" i="3"/>
  <c r="AT7476" i="3"/>
  <c r="AW7475" i="3"/>
  <c r="AV7475" i="3"/>
  <c r="AU7475" i="3"/>
  <c r="AT7475" i="3"/>
  <c r="AW7474" i="3"/>
  <c r="AV7474" i="3"/>
  <c r="AU7474" i="3"/>
  <c r="AT7474" i="3"/>
  <c r="AW7473" i="3"/>
  <c r="AV7473" i="3"/>
  <c r="AU7473" i="3"/>
  <c r="AT7473" i="3"/>
  <c r="AW7472" i="3"/>
  <c r="AV7472" i="3"/>
  <c r="AU7472" i="3"/>
  <c r="AT7472" i="3"/>
  <c r="AW7471" i="3"/>
  <c r="AV7471" i="3"/>
  <c r="AU7471" i="3"/>
  <c r="AT7471" i="3"/>
  <c r="AW7470" i="3"/>
  <c r="AV7470" i="3"/>
  <c r="AU7470" i="3"/>
  <c r="AT7470" i="3"/>
  <c r="AW7469" i="3"/>
  <c r="AV7469" i="3"/>
  <c r="AU7469" i="3"/>
  <c r="AT7469" i="3"/>
  <c r="AW7468" i="3"/>
  <c r="AV7468" i="3"/>
  <c r="AU7468" i="3"/>
  <c r="AT7468" i="3"/>
  <c r="AW7467" i="3"/>
  <c r="AV7467" i="3"/>
  <c r="AU7467" i="3"/>
  <c r="AT7467" i="3"/>
  <c r="AW7466" i="3"/>
  <c r="AV7466" i="3"/>
  <c r="AU7466" i="3"/>
  <c r="AT7466" i="3"/>
  <c r="AW7465" i="3"/>
  <c r="AV7465" i="3"/>
  <c r="AU7465" i="3"/>
  <c r="AT7465" i="3"/>
  <c r="AW7464" i="3"/>
  <c r="AV7464" i="3"/>
  <c r="AU7464" i="3"/>
  <c r="AT7464" i="3"/>
  <c r="AW7463" i="3"/>
  <c r="AV7463" i="3"/>
  <c r="AU7463" i="3"/>
  <c r="AT7463" i="3"/>
  <c r="AW7462" i="3"/>
  <c r="AV7462" i="3"/>
  <c r="AU7462" i="3"/>
  <c r="AT7462" i="3"/>
  <c r="AW7461" i="3"/>
  <c r="AV7461" i="3"/>
  <c r="AU7461" i="3"/>
  <c r="AT7461" i="3"/>
  <c r="AW7460" i="3"/>
  <c r="AV7460" i="3"/>
  <c r="AU7460" i="3"/>
  <c r="AT7460" i="3"/>
  <c r="AW7459" i="3"/>
  <c r="AV7459" i="3"/>
  <c r="AU7459" i="3"/>
  <c r="AT7459" i="3"/>
  <c r="AW7458" i="3"/>
  <c r="AV7458" i="3"/>
  <c r="AU7458" i="3"/>
  <c r="AT7458" i="3"/>
  <c r="AW7457" i="3"/>
  <c r="AV7457" i="3"/>
  <c r="AU7457" i="3"/>
  <c r="AT7457" i="3"/>
  <c r="AW7456" i="3"/>
  <c r="AV7456" i="3"/>
  <c r="AU7456" i="3"/>
  <c r="AT7456" i="3"/>
  <c r="AW7455" i="3"/>
  <c r="AV7455" i="3"/>
  <c r="AU7455" i="3"/>
  <c r="AT7455" i="3"/>
  <c r="AW7454" i="3"/>
  <c r="AV7454" i="3"/>
  <c r="AU7454" i="3"/>
  <c r="AT7454" i="3"/>
  <c r="AW7453" i="3"/>
  <c r="AV7453" i="3"/>
  <c r="AU7453" i="3"/>
  <c r="AT7453" i="3"/>
  <c r="AW7452" i="3"/>
  <c r="AV7452" i="3"/>
  <c r="AU7452" i="3"/>
  <c r="AT7452" i="3"/>
  <c r="AW7451" i="3"/>
  <c r="AV7451" i="3"/>
  <c r="AU7451" i="3"/>
  <c r="AT7451" i="3"/>
  <c r="AW7450" i="3"/>
  <c r="AV7450" i="3"/>
  <c r="AU7450" i="3"/>
  <c r="AT7450" i="3"/>
  <c r="AW7449" i="3"/>
  <c r="AV7449" i="3"/>
  <c r="AU7449" i="3"/>
  <c r="AT7449" i="3"/>
  <c r="AW7448" i="3"/>
  <c r="AV7448" i="3"/>
  <c r="AU7448" i="3"/>
  <c r="AT7448" i="3"/>
  <c r="AW7447" i="3"/>
  <c r="AV7447" i="3"/>
  <c r="AU7447" i="3"/>
  <c r="AT7447" i="3"/>
  <c r="AW7446" i="3"/>
  <c r="AV7446" i="3"/>
  <c r="AU7446" i="3"/>
  <c r="AT7446" i="3"/>
  <c r="AW7445" i="3"/>
  <c r="AV7445" i="3"/>
  <c r="AU7445" i="3"/>
  <c r="AT7445" i="3"/>
  <c r="AW7444" i="3"/>
  <c r="AV7444" i="3"/>
  <c r="AU7444" i="3"/>
  <c r="AT7444" i="3"/>
  <c r="AW7443" i="3"/>
  <c r="AV7443" i="3"/>
  <c r="AU7443" i="3"/>
  <c r="AT7443" i="3"/>
  <c r="AW7442" i="3"/>
  <c r="AV7442" i="3"/>
  <c r="AU7442" i="3"/>
  <c r="AT7442" i="3"/>
  <c r="AW7441" i="3"/>
  <c r="AV7441" i="3"/>
  <c r="AU7441" i="3"/>
  <c r="AT7441" i="3"/>
  <c r="AW7440" i="3"/>
  <c r="AV7440" i="3"/>
  <c r="AU7440" i="3"/>
  <c r="AT7440" i="3"/>
  <c r="AW7439" i="3"/>
  <c r="AV7439" i="3"/>
  <c r="AU7439" i="3"/>
  <c r="AT7439" i="3"/>
  <c r="AW7438" i="3"/>
  <c r="AV7438" i="3"/>
  <c r="AU7438" i="3"/>
  <c r="AT7438" i="3"/>
  <c r="AW7437" i="3"/>
  <c r="AV7437" i="3"/>
  <c r="AU7437" i="3"/>
  <c r="AT7437" i="3"/>
  <c r="AW7436" i="3"/>
  <c r="AV7436" i="3"/>
  <c r="AU7436" i="3"/>
  <c r="AT7436" i="3"/>
  <c r="AW7435" i="3"/>
  <c r="AV7435" i="3"/>
  <c r="AU7435" i="3"/>
  <c r="AT7435" i="3"/>
  <c r="AW7434" i="3"/>
  <c r="AV7434" i="3"/>
  <c r="AU7434" i="3"/>
  <c r="AT7434" i="3"/>
  <c r="AW7433" i="3"/>
  <c r="AV7433" i="3"/>
  <c r="AU7433" i="3"/>
  <c r="AT7433" i="3"/>
  <c r="AW7432" i="3"/>
  <c r="AV7432" i="3"/>
  <c r="AU7432" i="3"/>
  <c r="AT7432" i="3"/>
  <c r="AW7431" i="3"/>
  <c r="AV7431" i="3"/>
  <c r="AU7431" i="3"/>
  <c r="AT7431" i="3"/>
  <c r="AW7430" i="3"/>
  <c r="AV7430" i="3"/>
  <c r="AU7430" i="3"/>
  <c r="AT7430" i="3"/>
  <c r="AW7429" i="3"/>
  <c r="AV7429" i="3"/>
  <c r="AU7429" i="3"/>
  <c r="AT7429" i="3"/>
  <c r="AW7428" i="3"/>
  <c r="AV7428" i="3"/>
  <c r="AU7428" i="3"/>
  <c r="AT7428" i="3"/>
  <c r="AW7427" i="3"/>
  <c r="AV7427" i="3"/>
  <c r="AU7427" i="3"/>
  <c r="AT7427" i="3"/>
  <c r="AW7426" i="3"/>
  <c r="AV7426" i="3"/>
  <c r="AU7426" i="3"/>
  <c r="AT7426" i="3"/>
  <c r="AW7425" i="3"/>
  <c r="AV7425" i="3"/>
  <c r="AU7425" i="3"/>
  <c r="AT7425" i="3"/>
  <c r="AW7424" i="3"/>
  <c r="AV7424" i="3"/>
  <c r="AU7424" i="3"/>
  <c r="AT7424" i="3"/>
  <c r="AW7423" i="3"/>
  <c r="AV7423" i="3"/>
  <c r="AU7423" i="3"/>
  <c r="AT7423" i="3"/>
  <c r="AW7422" i="3"/>
  <c r="AV7422" i="3"/>
  <c r="AU7422" i="3"/>
  <c r="AT7422" i="3"/>
  <c r="AW7421" i="3"/>
  <c r="AV7421" i="3"/>
  <c r="AU7421" i="3"/>
  <c r="AT7421" i="3"/>
  <c r="AW7420" i="3"/>
  <c r="AV7420" i="3"/>
  <c r="AU7420" i="3"/>
  <c r="AT7420" i="3"/>
  <c r="AW7419" i="3"/>
  <c r="AV7419" i="3"/>
  <c r="AU7419" i="3"/>
  <c r="AT7419" i="3"/>
  <c r="AW7418" i="3"/>
  <c r="AV7418" i="3"/>
  <c r="AU7418" i="3"/>
  <c r="AT7418" i="3"/>
  <c r="AW7417" i="3"/>
  <c r="AV7417" i="3"/>
  <c r="AU7417" i="3"/>
  <c r="AT7417" i="3"/>
  <c r="AW7416" i="3"/>
  <c r="AV7416" i="3"/>
  <c r="AU7416" i="3"/>
  <c r="AT7416" i="3"/>
  <c r="AW7415" i="3"/>
  <c r="AV7415" i="3"/>
  <c r="AU7415" i="3"/>
  <c r="AT7415" i="3"/>
  <c r="AW7414" i="3"/>
  <c r="AV7414" i="3"/>
  <c r="AU7414" i="3"/>
  <c r="AT7414" i="3"/>
  <c r="AW7413" i="3"/>
  <c r="AV7413" i="3"/>
  <c r="AU7413" i="3"/>
  <c r="AT7413" i="3"/>
  <c r="AW7412" i="3"/>
  <c r="AV7412" i="3"/>
  <c r="AU7412" i="3"/>
  <c r="AT7412" i="3"/>
  <c r="AW7411" i="3"/>
  <c r="AV7411" i="3"/>
  <c r="AU7411" i="3"/>
  <c r="AT7411" i="3"/>
  <c r="AW7410" i="3"/>
  <c r="AV7410" i="3"/>
  <c r="AU7410" i="3"/>
  <c r="AT7410" i="3"/>
  <c r="AW7409" i="3"/>
  <c r="AV7409" i="3"/>
  <c r="AU7409" i="3"/>
  <c r="AT7409" i="3"/>
  <c r="AW7408" i="3"/>
  <c r="AV7408" i="3"/>
  <c r="AU7408" i="3"/>
  <c r="AT7408" i="3"/>
  <c r="AW7407" i="3"/>
  <c r="AV7407" i="3"/>
  <c r="AU7407" i="3"/>
  <c r="AT7407" i="3"/>
  <c r="AW7406" i="3"/>
  <c r="AV7406" i="3"/>
  <c r="AU7406" i="3"/>
  <c r="AT7406" i="3"/>
  <c r="AW7405" i="3"/>
  <c r="AV7405" i="3"/>
  <c r="AU7405" i="3"/>
  <c r="AT7405" i="3"/>
  <c r="AW7404" i="3"/>
  <c r="AV7404" i="3"/>
  <c r="AU7404" i="3"/>
  <c r="AT7404" i="3"/>
  <c r="AW7403" i="3"/>
  <c r="AV7403" i="3"/>
  <c r="AU7403" i="3"/>
  <c r="AT7403" i="3"/>
  <c r="AW7402" i="3"/>
  <c r="AV7402" i="3"/>
  <c r="AU7402" i="3"/>
  <c r="AT7402" i="3"/>
  <c r="AW7401" i="3"/>
  <c r="AV7401" i="3"/>
  <c r="AU7401" i="3"/>
  <c r="AT7401" i="3"/>
  <c r="AW7400" i="3"/>
  <c r="AV7400" i="3"/>
  <c r="AU7400" i="3"/>
  <c r="AT7400" i="3"/>
  <c r="AW7399" i="3"/>
  <c r="AV7399" i="3"/>
  <c r="AU7399" i="3"/>
  <c r="AT7399" i="3"/>
  <c r="AW7398" i="3"/>
  <c r="AV7398" i="3"/>
  <c r="AU7398" i="3"/>
  <c r="AT7398" i="3"/>
  <c r="AW7397" i="3"/>
  <c r="AV7397" i="3"/>
  <c r="AU7397" i="3"/>
  <c r="AT7397" i="3"/>
  <c r="AW7396" i="3"/>
  <c r="AV7396" i="3"/>
  <c r="AU7396" i="3"/>
  <c r="AT7396" i="3"/>
  <c r="AW7395" i="3"/>
  <c r="AV7395" i="3"/>
  <c r="AU7395" i="3"/>
  <c r="AT7395" i="3"/>
  <c r="AW7394" i="3"/>
  <c r="AV7394" i="3"/>
  <c r="AU7394" i="3"/>
  <c r="AT7394" i="3"/>
  <c r="AW7393" i="3"/>
  <c r="AV7393" i="3"/>
  <c r="AU7393" i="3"/>
  <c r="AT7393" i="3"/>
  <c r="AW7392" i="3"/>
  <c r="AV7392" i="3"/>
  <c r="AU7392" i="3"/>
  <c r="AT7392" i="3"/>
  <c r="AW7391" i="3"/>
  <c r="AV7391" i="3"/>
  <c r="AU7391" i="3"/>
  <c r="AT7391" i="3"/>
  <c r="AW7390" i="3"/>
  <c r="AV7390" i="3"/>
  <c r="AU7390" i="3"/>
  <c r="AT7390" i="3"/>
  <c r="AW7389" i="3"/>
  <c r="AV7389" i="3"/>
  <c r="AU7389" i="3"/>
  <c r="AT7389" i="3"/>
  <c r="AW7388" i="3"/>
  <c r="AV7388" i="3"/>
  <c r="AU7388" i="3"/>
  <c r="AT7388" i="3"/>
  <c r="AW7387" i="3"/>
  <c r="AV7387" i="3"/>
  <c r="AU7387" i="3"/>
  <c r="AT7387" i="3"/>
  <c r="AW7386" i="3"/>
  <c r="AV7386" i="3"/>
  <c r="AU7386" i="3"/>
  <c r="AT7386" i="3"/>
  <c r="AW7385" i="3"/>
  <c r="AV7385" i="3"/>
  <c r="AU7385" i="3"/>
  <c r="AT7385" i="3"/>
  <c r="AW7384" i="3"/>
  <c r="AV7384" i="3"/>
  <c r="AU7384" i="3"/>
  <c r="AT7384" i="3"/>
  <c r="AW7383" i="3"/>
  <c r="AV7383" i="3"/>
  <c r="AU7383" i="3"/>
  <c r="AT7383" i="3"/>
  <c r="AW7382" i="3"/>
  <c r="AV7382" i="3"/>
  <c r="AU7382" i="3"/>
  <c r="AT7382" i="3"/>
  <c r="AW7381" i="3"/>
  <c r="AV7381" i="3"/>
  <c r="AU7381" i="3"/>
  <c r="AT7381" i="3"/>
  <c r="AW7380" i="3"/>
  <c r="AV7380" i="3"/>
  <c r="AU7380" i="3"/>
  <c r="AT7380" i="3"/>
  <c r="AW7379" i="3"/>
  <c r="AV7379" i="3"/>
  <c r="AU7379" i="3"/>
  <c r="AT7379" i="3"/>
  <c r="AW7378" i="3"/>
  <c r="AV7378" i="3"/>
  <c r="AU7378" i="3"/>
  <c r="AT7378" i="3"/>
  <c r="AW7377" i="3"/>
  <c r="AV7377" i="3"/>
  <c r="AU7377" i="3"/>
  <c r="AT7377" i="3"/>
  <c r="AW7376" i="3"/>
  <c r="AV7376" i="3"/>
  <c r="AU7376" i="3"/>
  <c r="AT7376" i="3"/>
  <c r="AW7375" i="3"/>
  <c r="AV7375" i="3"/>
  <c r="AU7375" i="3"/>
  <c r="AT7375" i="3"/>
  <c r="AW7374" i="3"/>
  <c r="AV7374" i="3"/>
  <c r="AU7374" i="3"/>
  <c r="AT7374" i="3"/>
  <c r="AW7373" i="3"/>
  <c r="AV7373" i="3"/>
  <c r="AU7373" i="3"/>
  <c r="AT7373" i="3"/>
  <c r="AW7372" i="3"/>
  <c r="AV7372" i="3"/>
  <c r="AU7372" i="3"/>
  <c r="AT7372" i="3"/>
  <c r="AW7371" i="3"/>
  <c r="AV7371" i="3"/>
  <c r="AU7371" i="3"/>
  <c r="AT7371" i="3"/>
  <c r="AW7370" i="3"/>
  <c r="AV7370" i="3"/>
  <c r="AU7370" i="3"/>
  <c r="AT7370" i="3"/>
  <c r="AW7369" i="3"/>
  <c r="AV7369" i="3"/>
  <c r="AU7369" i="3"/>
  <c r="AT7369" i="3"/>
  <c r="AW7368" i="3"/>
  <c r="AV7368" i="3"/>
  <c r="AU7368" i="3"/>
  <c r="AT7368" i="3"/>
  <c r="AW7367" i="3"/>
  <c r="AV7367" i="3"/>
  <c r="AU7367" i="3"/>
  <c r="AT7367" i="3"/>
  <c r="AW7366" i="3"/>
  <c r="AV7366" i="3"/>
  <c r="AU7366" i="3"/>
  <c r="AT7366" i="3"/>
  <c r="AW7365" i="3"/>
  <c r="AV7365" i="3"/>
  <c r="AU7365" i="3"/>
  <c r="AT7365" i="3"/>
  <c r="AW7364" i="3"/>
  <c r="AV7364" i="3"/>
  <c r="AU7364" i="3"/>
  <c r="AT7364" i="3"/>
  <c r="AW7363" i="3"/>
  <c r="AV7363" i="3"/>
  <c r="AU7363" i="3"/>
  <c r="AT7363" i="3"/>
  <c r="AW7362" i="3"/>
  <c r="AV7362" i="3"/>
  <c r="AU7362" i="3"/>
  <c r="AT7362" i="3"/>
  <c r="AW7361" i="3"/>
  <c r="AV7361" i="3"/>
  <c r="AU7361" i="3"/>
  <c r="AT7361" i="3"/>
  <c r="AW7360" i="3"/>
  <c r="AV7360" i="3"/>
  <c r="AU7360" i="3"/>
  <c r="AT7360" i="3"/>
  <c r="AW7359" i="3"/>
  <c r="AV7359" i="3"/>
  <c r="AU7359" i="3"/>
  <c r="AT7359" i="3"/>
  <c r="AW7358" i="3"/>
  <c r="AV7358" i="3"/>
  <c r="AU7358" i="3"/>
  <c r="AT7358" i="3"/>
  <c r="AW7357" i="3"/>
  <c r="AV7357" i="3"/>
  <c r="AU7357" i="3"/>
  <c r="AT7357" i="3"/>
  <c r="AW7356" i="3"/>
  <c r="AV7356" i="3"/>
  <c r="AU7356" i="3"/>
  <c r="AT7356" i="3"/>
  <c r="AW7355" i="3"/>
  <c r="AV7355" i="3"/>
  <c r="AU7355" i="3"/>
  <c r="AT7355" i="3"/>
  <c r="AW7354" i="3"/>
  <c r="AV7354" i="3"/>
  <c r="AU7354" i="3"/>
  <c r="AT7354" i="3"/>
  <c r="AW7353" i="3"/>
  <c r="AV7353" i="3"/>
  <c r="AU7353" i="3"/>
  <c r="AT7353" i="3"/>
  <c r="AW7352" i="3"/>
  <c r="AV7352" i="3"/>
  <c r="AU7352" i="3"/>
  <c r="AT7352" i="3"/>
  <c r="AW7351" i="3"/>
  <c r="AV7351" i="3"/>
  <c r="AU7351" i="3"/>
  <c r="AT7351" i="3"/>
  <c r="AW7350" i="3"/>
  <c r="AV7350" i="3"/>
  <c r="AU7350" i="3"/>
  <c r="AT7350" i="3"/>
  <c r="AW7349" i="3"/>
  <c r="AV7349" i="3"/>
  <c r="AU7349" i="3"/>
  <c r="AT7349" i="3"/>
  <c r="AW7348" i="3"/>
  <c r="AV7348" i="3"/>
  <c r="AU7348" i="3"/>
  <c r="AT7348" i="3"/>
  <c r="AW7347" i="3"/>
  <c r="AV7347" i="3"/>
  <c r="AU7347" i="3"/>
  <c r="AT7347" i="3"/>
  <c r="AW7346" i="3"/>
  <c r="AV7346" i="3"/>
  <c r="AU7346" i="3"/>
  <c r="AT7346" i="3"/>
  <c r="AW7345" i="3"/>
  <c r="AV7345" i="3"/>
  <c r="AU7345" i="3"/>
  <c r="AT7345" i="3"/>
  <c r="AW7344" i="3"/>
  <c r="AV7344" i="3"/>
  <c r="AU7344" i="3"/>
  <c r="AT7344" i="3"/>
  <c r="AW7343" i="3"/>
  <c r="AV7343" i="3"/>
  <c r="AU7343" i="3"/>
  <c r="AT7343" i="3"/>
  <c r="AW7342" i="3"/>
  <c r="AV7342" i="3"/>
  <c r="AU7342" i="3"/>
  <c r="AT7342" i="3"/>
  <c r="AW7341" i="3"/>
  <c r="AV7341" i="3"/>
  <c r="AU7341" i="3"/>
  <c r="AT7341" i="3"/>
  <c r="AW7340" i="3"/>
  <c r="AV7340" i="3"/>
  <c r="AU7340" i="3"/>
  <c r="AT7340" i="3"/>
  <c r="AW7339" i="3"/>
  <c r="AV7339" i="3"/>
  <c r="AU7339" i="3"/>
  <c r="AT7339" i="3"/>
  <c r="AW7338" i="3"/>
  <c r="AV7338" i="3"/>
  <c r="AU7338" i="3"/>
  <c r="AT7338" i="3"/>
  <c r="AW7337" i="3"/>
  <c r="AV7337" i="3"/>
  <c r="AU7337" i="3"/>
  <c r="AT7337" i="3"/>
  <c r="AW7336" i="3"/>
  <c r="AV7336" i="3"/>
  <c r="AU7336" i="3"/>
  <c r="AT7336" i="3"/>
  <c r="AW7335" i="3"/>
  <c r="AV7335" i="3"/>
  <c r="AU7335" i="3"/>
  <c r="AT7335" i="3"/>
  <c r="AW7334" i="3"/>
  <c r="AV7334" i="3"/>
  <c r="AU7334" i="3"/>
  <c r="AT7334" i="3"/>
  <c r="AW7333" i="3"/>
  <c r="AV7333" i="3"/>
  <c r="AU7333" i="3"/>
  <c r="AT7333" i="3"/>
  <c r="AW7332" i="3"/>
  <c r="AV7332" i="3"/>
  <c r="AU7332" i="3"/>
  <c r="AT7332" i="3"/>
  <c r="AW7331" i="3"/>
  <c r="AV7331" i="3"/>
  <c r="AU7331" i="3"/>
  <c r="AT7331" i="3"/>
  <c r="AW7330" i="3"/>
  <c r="AV7330" i="3"/>
  <c r="AU7330" i="3"/>
  <c r="AT7330" i="3"/>
  <c r="AW7329" i="3"/>
  <c r="AV7329" i="3"/>
  <c r="AU7329" i="3"/>
  <c r="AT7329" i="3"/>
  <c r="AW7328" i="3"/>
  <c r="AV7328" i="3"/>
  <c r="AU7328" i="3"/>
  <c r="AT7328" i="3"/>
  <c r="AW7327" i="3"/>
  <c r="AV7327" i="3"/>
  <c r="AU7327" i="3"/>
  <c r="AT7327" i="3"/>
  <c r="AW7326" i="3"/>
  <c r="AV7326" i="3"/>
  <c r="AU7326" i="3"/>
  <c r="AT7326" i="3"/>
  <c r="AW7325" i="3"/>
  <c r="AV7325" i="3"/>
  <c r="AU7325" i="3"/>
  <c r="AT7325" i="3"/>
  <c r="AW7324" i="3"/>
  <c r="AV7324" i="3"/>
  <c r="AU7324" i="3"/>
  <c r="AT7324" i="3"/>
  <c r="AW7323" i="3"/>
  <c r="AV7323" i="3"/>
  <c r="AU7323" i="3"/>
  <c r="AT7323" i="3"/>
  <c r="AW7322" i="3"/>
  <c r="AV7322" i="3"/>
  <c r="AU7322" i="3"/>
  <c r="AT7322" i="3"/>
  <c r="AW7321" i="3"/>
  <c r="AV7321" i="3"/>
  <c r="AU7321" i="3"/>
  <c r="AT7321" i="3"/>
  <c r="AW7320" i="3"/>
  <c r="AV7320" i="3"/>
  <c r="AU7320" i="3"/>
  <c r="AT7320" i="3"/>
  <c r="AW7319" i="3"/>
  <c r="AV7319" i="3"/>
  <c r="AU7319" i="3"/>
  <c r="AT7319" i="3"/>
  <c r="AW7318" i="3"/>
  <c r="AV7318" i="3"/>
  <c r="AU7318" i="3"/>
  <c r="AT7318" i="3"/>
  <c r="AW7317" i="3"/>
  <c r="AV7317" i="3"/>
  <c r="AU7317" i="3"/>
  <c r="AT7317" i="3"/>
  <c r="AW7316" i="3"/>
  <c r="AV7316" i="3"/>
  <c r="AU7316" i="3"/>
  <c r="AT7316" i="3"/>
  <c r="AW7315" i="3"/>
  <c r="AV7315" i="3"/>
  <c r="AU7315" i="3"/>
  <c r="AT7315" i="3"/>
  <c r="AW7314" i="3"/>
  <c r="AV7314" i="3"/>
  <c r="AU7314" i="3"/>
  <c r="AT7314" i="3"/>
  <c r="AW7313" i="3"/>
  <c r="AV7313" i="3"/>
  <c r="AU7313" i="3"/>
  <c r="AT7313" i="3"/>
  <c r="AW7312" i="3"/>
  <c r="AV7312" i="3"/>
  <c r="AU7312" i="3"/>
  <c r="AT7312" i="3"/>
  <c r="AW7311" i="3"/>
  <c r="AV7311" i="3"/>
  <c r="AU7311" i="3"/>
  <c r="AT7311" i="3"/>
  <c r="AW7310" i="3"/>
  <c r="AV7310" i="3"/>
  <c r="AU7310" i="3"/>
  <c r="AT7310" i="3"/>
  <c r="AW7309" i="3"/>
  <c r="AV7309" i="3"/>
  <c r="AU7309" i="3"/>
  <c r="AT7309" i="3"/>
  <c r="AW7308" i="3"/>
  <c r="AV7308" i="3"/>
  <c r="AU7308" i="3"/>
  <c r="AT7308" i="3"/>
  <c r="AW7307" i="3"/>
  <c r="AV7307" i="3"/>
  <c r="AU7307" i="3"/>
  <c r="AT7307" i="3"/>
  <c r="AW7306" i="3"/>
  <c r="AV7306" i="3"/>
  <c r="AU7306" i="3"/>
  <c r="AT7306" i="3"/>
  <c r="AW7305" i="3"/>
  <c r="AV7305" i="3"/>
  <c r="AU7305" i="3"/>
  <c r="AT7305" i="3"/>
  <c r="AW7304" i="3"/>
  <c r="AV7304" i="3"/>
  <c r="AU7304" i="3"/>
  <c r="AT7304" i="3"/>
  <c r="AW7303" i="3"/>
  <c r="AV7303" i="3"/>
  <c r="AU7303" i="3"/>
  <c r="AT7303" i="3"/>
  <c r="AW7302" i="3"/>
  <c r="AV7302" i="3"/>
  <c r="AU7302" i="3"/>
  <c r="AT7302" i="3"/>
  <c r="AW7301" i="3"/>
  <c r="AV7301" i="3"/>
  <c r="AU7301" i="3"/>
  <c r="AT7301" i="3"/>
  <c r="AW7300" i="3"/>
  <c r="AV7300" i="3"/>
  <c r="AU7300" i="3"/>
  <c r="AT7300" i="3"/>
  <c r="AW7299" i="3"/>
  <c r="AV7299" i="3"/>
  <c r="AU7299" i="3"/>
  <c r="AT7299" i="3"/>
  <c r="AW7298" i="3"/>
  <c r="AV7298" i="3"/>
  <c r="AU7298" i="3"/>
  <c r="AT7298" i="3"/>
  <c r="AW7297" i="3"/>
  <c r="AV7297" i="3"/>
  <c r="AU7297" i="3"/>
  <c r="AT7297" i="3"/>
  <c r="AW7296" i="3"/>
  <c r="AV7296" i="3"/>
  <c r="AU7296" i="3"/>
  <c r="AT7296" i="3"/>
  <c r="AW7295" i="3"/>
  <c r="AV7295" i="3"/>
  <c r="AU7295" i="3"/>
  <c r="AT7295" i="3"/>
  <c r="AW7294" i="3"/>
  <c r="AV7294" i="3"/>
  <c r="AU7294" i="3"/>
  <c r="AT7294" i="3"/>
  <c r="AW7293" i="3"/>
  <c r="AV7293" i="3"/>
  <c r="AU7293" i="3"/>
  <c r="AT7293" i="3"/>
  <c r="AW7292" i="3"/>
  <c r="AV7292" i="3"/>
  <c r="AU7292" i="3"/>
  <c r="AT7292" i="3"/>
  <c r="AW7291" i="3"/>
  <c r="AV7291" i="3"/>
  <c r="AU7291" i="3"/>
  <c r="AT7291" i="3"/>
  <c r="AW7290" i="3"/>
  <c r="AV7290" i="3"/>
  <c r="AU7290" i="3"/>
  <c r="AT7290" i="3"/>
  <c r="AW7289" i="3"/>
  <c r="AV7289" i="3"/>
  <c r="AU7289" i="3"/>
  <c r="AT7289" i="3"/>
  <c r="AW7288" i="3"/>
  <c r="AV7288" i="3"/>
  <c r="AU7288" i="3"/>
  <c r="AT7288" i="3"/>
  <c r="AW7287" i="3"/>
  <c r="AV7287" i="3"/>
  <c r="AU7287" i="3"/>
  <c r="AT7287" i="3"/>
  <c r="AW7286" i="3"/>
  <c r="AV7286" i="3"/>
  <c r="AU7286" i="3"/>
  <c r="AT7286" i="3"/>
  <c r="AW7285" i="3"/>
  <c r="AV7285" i="3"/>
  <c r="AU7285" i="3"/>
  <c r="AT7285" i="3"/>
  <c r="AW7284" i="3"/>
  <c r="AV7284" i="3"/>
  <c r="AU7284" i="3"/>
  <c r="AT7284" i="3"/>
  <c r="AW7283" i="3"/>
  <c r="AV7283" i="3"/>
  <c r="AU7283" i="3"/>
  <c r="AT7283" i="3"/>
  <c r="AW7282" i="3"/>
  <c r="AV7282" i="3"/>
  <c r="AU7282" i="3"/>
  <c r="AT7282" i="3"/>
  <c r="AW7281" i="3"/>
  <c r="AV7281" i="3"/>
  <c r="AU7281" i="3"/>
  <c r="AT7281" i="3"/>
  <c r="AW7280" i="3"/>
  <c r="AV7280" i="3"/>
  <c r="AU7280" i="3"/>
  <c r="AT7280" i="3"/>
  <c r="AW7279" i="3"/>
  <c r="AV7279" i="3"/>
  <c r="AU7279" i="3"/>
  <c r="AT7279" i="3"/>
  <c r="AW7278" i="3"/>
  <c r="AV7278" i="3"/>
  <c r="AU7278" i="3"/>
  <c r="AT7278" i="3"/>
  <c r="AW7277" i="3"/>
  <c r="AV7277" i="3"/>
  <c r="AU7277" i="3"/>
  <c r="AT7277" i="3"/>
  <c r="AW7276" i="3"/>
  <c r="AV7276" i="3"/>
  <c r="AU7276" i="3"/>
  <c r="AT7276" i="3"/>
  <c r="AW7275" i="3"/>
  <c r="AV7275" i="3"/>
  <c r="AU7275" i="3"/>
  <c r="AT7275" i="3"/>
  <c r="AW7274" i="3"/>
  <c r="AV7274" i="3"/>
  <c r="AU7274" i="3"/>
  <c r="AT7274" i="3"/>
  <c r="AW7273" i="3"/>
  <c r="AV7273" i="3"/>
  <c r="AU7273" i="3"/>
  <c r="AT7273" i="3"/>
  <c r="AW7272" i="3"/>
  <c r="AV7272" i="3"/>
  <c r="AU7272" i="3"/>
  <c r="AT7272" i="3"/>
  <c r="AW7271" i="3"/>
  <c r="AV7271" i="3"/>
  <c r="AU7271" i="3"/>
  <c r="AT7271" i="3"/>
  <c r="AW7270" i="3"/>
  <c r="AV7270" i="3"/>
  <c r="AU7270" i="3"/>
  <c r="AT7270" i="3"/>
  <c r="AW7269" i="3"/>
  <c r="AV7269" i="3"/>
  <c r="AU7269" i="3"/>
  <c r="AT7269" i="3"/>
  <c r="AW7268" i="3"/>
  <c r="AV7268" i="3"/>
  <c r="AU7268" i="3"/>
  <c r="AT7268" i="3"/>
  <c r="AW7267" i="3"/>
  <c r="AV7267" i="3"/>
  <c r="AU7267" i="3"/>
  <c r="AT7267" i="3"/>
  <c r="AW7266" i="3"/>
  <c r="AV7266" i="3"/>
  <c r="AU7266" i="3"/>
  <c r="AT7266" i="3"/>
  <c r="AW7265" i="3"/>
  <c r="AV7265" i="3"/>
  <c r="AU7265" i="3"/>
  <c r="AT7265" i="3"/>
  <c r="AW7264" i="3"/>
  <c r="AV7264" i="3"/>
  <c r="AU7264" i="3"/>
  <c r="AT7264" i="3"/>
  <c r="AW7263" i="3"/>
  <c r="AV7263" i="3"/>
  <c r="AU7263" i="3"/>
  <c r="AT7263" i="3"/>
  <c r="AW7262" i="3"/>
  <c r="AV7262" i="3"/>
  <c r="AU7262" i="3"/>
  <c r="AT7262" i="3"/>
  <c r="AW7261" i="3"/>
  <c r="AV7261" i="3"/>
  <c r="AU7261" i="3"/>
  <c r="AT7261" i="3"/>
  <c r="AW7260" i="3"/>
  <c r="AV7260" i="3"/>
  <c r="AU7260" i="3"/>
  <c r="AT7260" i="3"/>
  <c r="AW7259" i="3"/>
  <c r="AV7259" i="3"/>
  <c r="AU7259" i="3"/>
  <c r="AT7259" i="3"/>
  <c r="AW7258" i="3"/>
  <c r="AV7258" i="3"/>
  <c r="AU7258" i="3"/>
  <c r="AT7258" i="3"/>
  <c r="AW7257" i="3"/>
  <c r="AV7257" i="3"/>
  <c r="AU7257" i="3"/>
  <c r="AT7257" i="3"/>
  <c r="AW7256" i="3"/>
  <c r="AV7256" i="3"/>
  <c r="AU7256" i="3"/>
  <c r="AT7256" i="3"/>
  <c r="AW7255" i="3"/>
  <c r="AV7255" i="3"/>
  <c r="AU7255" i="3"/>
  <c r="AT7255" i="3"/>
  <c r="AW7254" i="3"/>
  <c r="AV7254" i="3"/>
  <c r="AU7254" i="3"/>
  <c r="AT7254" i="3"/>
  <c r="AW7253" i="3"/>
  <c r="AV7253" i="3"/>
  <c r="AU7253" i="3"/>
  <c r="AT7253" i="3"/>
  <c r="AW7252" i="3"/>
  <c r="AV7252" i="3"/>
  <c r="AU7252" i="3"/>
  <c r="AT7252" i="3"/>
  <c r="AW7251" i="3"/>
  <c r="AV7251" i="3"/>
  <c r="AU7251" i="3"/>
  <c r="AT7251" i="3"/>
  <c r="AW7250" i="3"/>
  <c r="AV7250" i="3"/>
  <c r="AU7250" i="3"/>
  <c r="AT7250" i="3"/>
  <c r="AW7249" i="3"/>
  <c r="AV7249" i="3"/>
  <c r="AU7249" i="3"/>
  <c r="AT7249" i="3"/>
  <c r="AW7248" i="3"/>
  <c r="AV7248" i="3"/>
  <c r="AU7248" i="3"/>
  <c r="AT7248" i="3"/>
  <c r="AW7247" i="3"/>
  <c r="AV7247" i="3"/>
  <c r="AU7247" i="3"/>
  <c r="AT7247" i="3"/>
  <c r="AW7246" i="3"/>
  <c r="AV7246" i="3"/>
  <c r="AU7246" i="3"/>
  <c r="AT7246" i="3"/>
  <c r="AW7245" i="3"/>
  <c r="AV7245" i="3"/>
  <c r="AU7245" i="3"/>
  <c r="AT7245" i="3"/>
  <c r="AW7244" i="3"/>
  <c r="AV7244" i="3"/>
  <c r="AU7244" i="3"/>
  <c r="AT7244" i="3"/>
  <c r="AW7243" i="3"/>
  <c r="AV7243" i="3"/>
  <c r="AU7243" i="3"/>
  <c r="AT7243" i="3"/>
  <c r="AW7242" i="3"/>
  <c r="AV7242" i="3"/>
  <c r="AU7242" i="3"/>
  <c r="AT7242" i="3"/>
  <c r="AW7241" i="3"/>
  <c r="AV7241" i="3"/>
  <c r="AU7241" i="3"/>
  <c r="AT7241" i="3"/>
  <c r="AW7240" i="3"/>
  <c r="AV7240" i="3"/>
  <c r="AU7240" i="3"/>
  <c r="AT7240" i="3"/>
  <c r="AW7239" i="3"/>
  <c r="AV7239" i="3"/>
  <c r="AU7239" i="3"/>
  <c r="AT7239" i="3"/>
  <c r="AW7238" i="3"/>
  <c r="AV7238" i="3"/>
  <c r="AU7238" i="3"/>
  <c r="AT7238" i="3"/>
  <c r="AW7237" i="3"/>
  <c r="AV7237" i="3"/>
  <c r="AU7237" i="3"/>
  <c r="AT7237" i="3"/>
  <c r="AW7236" i="3"/>
  <c r="AV7236" i="3"/>
  <c r="AU7236" i="3"/>
  <c r="AT7236" i="3"/>
  <c r="AW7235" i="3"/>
  <c r="AV7235" i="3"/>
  <c r="AU7235" i="3"/>
  <c r="AT7235" i="3"/>
  <c r="AW7234" i="3"/>
  <c r="AV7234" i="3"/>
  <c r="AU7234" i="3"/>
  <c r="AT7234" i="3"/>
  <c r="AW7233" i="3"/>
  <c r="AV7233" i="3"/>
  <c r="AU7233" i="3"/>
  <c r="AT7233" i="3"/>
  <c r="AW7232" i="3"/>
  <c r="AV7232" i="3"/>
  <c r="AU7232" i="3"/>
  <c r="AT7232" i="3"/>
  <c r="AW7231" i="3"/>
  <c r="AV7231" i="3"/>
  <c r="AU7231" i="3"/>
  <c r="AT7231" i="3"/>
  <c r="AW7230" i="3"/>
  <c r="AV7230" i="3"/>
  <c r="AU7230" i="3"/>
  <c r="AT7230" i="3"/>
  <c r="AW7229" i="3"/>
  <c r="AV7229" i="3"/>
  <c r="AU7229" i="3"/>
  <c r="AT7229" i="3"/>
  <c r="AW7228" i="3"/>
  <c r="AV7228" i="3"/>
  <c r="AU7228" i="3"/>
  <c r="AT7228" i="3"/>
  <c r="AW7227" i="3"/>
  <c r="AV7227" i="3"/>
  <c r="AU7227" i="3"/>
  <c r="AT7227" i="3"/>
  <c r="AW7226" i="3"/>
  <c r="AV7226" i="3"/>
  <c r="AU7226" i="3"/>
  <c r="AT7226" i="3"/>
  <c r="AW7225" i="3"/>
  <c r="AV7225" i="3"/>
  <c r="AU7225" i="3"/>
  <c r="AT7225" i="3"/>
  <c r="AW7224" i="3"/>
  <c r="AV7224" i="3"/>
  <c r="AU7224" i="3"/>
  <c r="AT7224" i="3"/>
  <c r="AW7223" i="3"/>
  <c r="AV7223" i="3"/>
  <c r="AU7223" i="3"/>
  <c r="AT7223" i="3"/>
  <c r="AW7222" i="3"/>
  <c r="AV7222" i="3"/>
  <c r="AU7222" i="3"/>
  <c r="AT7222" i="3"/>
  <c r="AW7221" i="3"/>
  <c r="AV7221" i="3"/>
  <c r="AU7221" i="3"/>
  <c r="AT7221" i="3"/>
  <c r="AW7220" i="3"/>
  <c r="AV7220" i="3"/>
  <c r="AU7220" i="3"/>
  <c r="AT7220" i="3"/>
  <c r="AW7219" i="3"/>
  <c r="AV7219" i="3"/>
  <c r="AU7219" i="3"/>
  <c r="AT7219" i="3"/>
  <c r="AW7218" i="3"/>
  <c r="AV7218" i="3"/>
  <c r="AU7218" i="3"/>
  <c r="AT7218" i="3"/>
  <c r="AW7217" i="3"/>
  <c r="AV7217" i="3"/>
  <c r="AU7217" i="3"/>
  <c r="AT7217" i="3"/>
  <c r="AW7216" i="3"/>
  <c r="AV7216" i="3"/>
  <c r="AU7216" i="3"/>
  <c r="AT7216" i="3"/>
  <c r="AW7215" i="3"/>
  <c r="AV7215" i="3"/>
  <c r="AU7215" i="3"/>
  <c r="AT7215" i="3"/>
  <c r="AW7214" i="3"/>
  <c r="AV7214" i="3"/>
  <c r="AU7214" i="3"/>
  <c r="AT7214" i="3"/>
  <c r="AW7213" i="3"/>
  <c r="AV7213" i="3"/>
  <c r="AU7213" i="3"/>
  <c r="AT7213" i="3"/>
  <c r="AW7212" i="3"/>
  <c r="AV7212" i="3"/>
  <c r="AU7212" i="3"/>
  <c r="AT7212" i="3"/>
  <c r="AW7211" i="3"/>
  <c r="AV7211" i="3"/>
  <c r="AU7211" i="3"/>
  <c r="AT7211" i="3"/>
  <c r="AW7210" i="3"/>
  <c r="AV7210" i="3"/>
  <c r="AU7210" i="3"/>
  <c r="AT7210" i="3"/>
  <c r="AW7209" i="3"/>
  <c r="AV7209" i="3"/>
  <c r="AU7209" i="3"/>
  <c r="AT7209" i="3"/>
  <c r="AW7208" i="3"/>
  <c r="AV7208" i="3"/>
  <c r="AU7208" i="3"/>
  <c r="AT7208" i="3"/>
  <c r="AW7207" i="3"/>
  <c r="AV7207" i="3"/>
  <c r="AU7207" i="3"/>
  <c r="AT7207" i="3"/>
  <c r="AW7206" i="3"/>
  <c r="AV7206" i="3"/>
  <c r="AU7206" i="3"/>
  <c r="AT7206" i="3"/>
  <c r="AW7205" i="3"/>
  <c r="AV7205" i="3"/>
  <c r="AU7205" i="3"/>
  <c r="AT7205" i="3"/>
  <c r="AW7204" i="3"/>
  <c r="AV7204" i="3"/>
  <c r="AU7204" i="3"/>
  <c r="AT7204" i="3"/>
  <c r="AW7203" i="3"/>
  <c r="AV7203" i="3"/>
  <c r="AU7203" i="3"/>
  <c r="AT7203" i="3"/>
  <c r="AW7202" i="3"/>
  <c r="AV7202" i="3"/>
  <c r="AU7202" i="3"/>
  <c r="AT7202" i="3"/>
  <c r="AW7201" i="3"/>
  <c r="AV7201" i="3"/>
  <c r="AU7201" i="3"/>
  <c r="AT7201" i="3"/>
  <c r="AW7200" i="3"/>
  <c r="AV7200" i="3"/>
  <c r="AU7200" i="3"/>
  <c r="AT7200" i="3"/>
  <c r="AW7199" i="3"/>
  <c r="AV7199" i="3"/>
  <c r="AU7199" i="3"/>
  <c r="AT7199" i="3"/>
  <c r="AW7198" i="3"/>
  <c r="AV7198" i="3"/>
  <c r="AU7198" i="3"/>
  <c r="AT7198" i="3"/>
  <c r="AW7197" i="3"/>
  <c r="AV7197" i="3"/>
  <c r="AU7197" i="3"/>
  <c r="AT7197" i="3"/>
  <c r="AW7196" i="3"/>
  <c r="AV7196" i="3"/>
  <c r="AU7196" i="3"/>
  <c r="AT7196" i="3"/>
  <c r="AW7195" i="3"/>
  <c r="AV7195" i="3"/>
  <c r="AU7195" i="3"/>
  <c r="AT7195" i="3"/>
  <c r="AW7194" i="3"/>
  <c r="AV7194" i="3"/>
  <c r="AU7194" i="3"/>
  <c r="AT7194" i="3"/>
  <c r="AW7193" i="3"/>
  <c r="AV7193" i="3"/>
  <c r="AU7193" i="3"/>
  <c r="AT7193" i="3"/>
  <c r="AW7192" i="3"/>
  <c r="AV7192" i="3"/>
  <c r="AU7192" i="3"/>
  <c r="AT7192" i="3"/>
  <c r="AW7191" i="3"/>
  <c r="AV7191" i="3"/>
  <c r="AU7191" i="3"/>
  <c r="AT7191" i="3"/>
  <c r="AW7190" i="3"/>
  <c r="AV7190" i="3"/>
  <c r="AU7190" i="3"/>
  <c r="AT7190" i="3"/>
  <c r="AW7189" i="3"/>
  <c r="AV7189" i="3"/>
  <c r="AU7189" i="3"/>
  <c r="AT7189" i="3"/>
  <c r="AW7188" i="3"/>
  <c r="AV7188" i="3"/>
  <c r="AU7188" i="3"/>
  <c r="AT7188" i="3"/>
  <c r="AW7187" i="3"/>
  <c r="AV7187" i="3"/>
  <c r="AU7187" i="3"/>
  <c r="AT7187" i="3"/>
  <c r="AW7186" i="3"/>
  <c r="AV7186" i="3"/>
  <c r="AU7186" i="3"/>
  <c r="AT7186" i="3"/>
  <c r="AW7185" i="3"/>
  <c r="AV7185" i="3"/>
  <c r="AU7185" i="3"/>
  <c r="AT7185" i="3"/>
  <c r="AW7184" i="3"/>
  <c r="AV7184" i="3"/>
  <c r="AU7184" i="3"/>
  <c r="AT7184" i="3"/>
  <c r="AW7183" i="3"/>
  <c r="AV7183" i="3"/>
  <c r="AU7183" i="3"/>
  <c r="AT7183" i="3"/>
  <c r="AW7182" i="3"/>
  <c r="AV7182" i="3"/>
  <c r="AU7182" i="3"/>
  <c r="AT7182" i="3"/>
  <c r="AW7181" i="3"/>
  <c r="AV7181" i="3"/>
  <c r="AU7181" i="3"/>
  <c r="AT7181" i="3"/>
  <c r="AW7180" i="3"/>
  <c r="AV7180" i="3"/>
  <c r="AU7180" i="3"/>
  <c r="AT7180" i="3"/>
  <c r="AW7179" i="3"/>
  <c r="AV7179" i="3"/>
  <c r="AU7179" i="3"/>
  <c r="AT7179" i="3"/>
  <c r="AW7178" i="3"/>
  <c r="AV7178" i="3"/>
  <c r="AU7178" i="3"/>
  <c r="AT7178" i="3"/>
  <c r="AW7177" i="3"/>
  <c r="AV7177" i="3"/>
  <c r="AU7177" i="3"/>
  <c r="AT7177" i="3"/>
  <c r="AW7176" i="3"/>
  <c r="AV7176" i="3"/>
  <c r="AU7176" i="3"/>
  <c r="AT7176" i="3"/>
  <c r="AW7175" i="3"/>
  <c r="AV7175" i="3"/>
  <c r="AU7175" i="3"/>
  <c r="AT7175" i="3"/>
  <c r="AW7174" i="3"/>
  <c r="AV7174" i="3"/>
  <c r="AU7174" i="3"/>
  <c r="AT7174" i="3"/>
  <c r="AW7173" i="3"/>
  <c r="AV7173" i="3"/>
  <c r="AU7173" i="3"/>
  <c r="AT7173" i="3"/>
  <c r="AW7172" i="3"/>
  <c r="AV7172" i="3"/>
  <c r="AU7172" i="3"/>
  <c r="AT7172" i="3"/>
  <c r="AW7171" i="3"/>
  <c r="AV7171" i="3"/>
  <c r="AU7171" i="3"/>
  <c r="AT7171" i="3"/>
  <c r="AW7170" i="3"/>
  <c r="AV7170" i="3"/>
  <c r="AU7170" i="3"/>
  <c r="AT7170" i="3"/>
  <c r="AW7169" i="3"/>
  <c r="AV7169" i="3"/>
  <c r="AU7169" i="3"/>
  <c r="AT7169" i="3"/>
  <c r="AW7168" i="3"/>
  <c r="AV7168" i="3"/>
  <c r="AU7168" i="3"/>
  <c r="AT7168" i="3"/>
  <c r="AW7167" i="3"/>
  <c r="AV7167" i="3"/>
  <c r="AU7167" i="3"/>
  <c r="AT7167" i="3"/>
  <c r="AW7166" i="3"/>
  <c r="AV7166" i="3"/>
  <c r="AU7166" i="3"/>
  <c r="AT7166" i="3"/>
  <c r="AW7165" i="3"/>
  <c r="AV7165" i="3"/>
  <c r="AU7165" i="3"/>
  <c r="AT7165" i="3"/>
  <c r="AW7164" i="3"/>
  <c r="AV7164" i="3"/>
  <c r="AU7164" i="3"/>
  <c r="AT7164" i="3"/>
  <c r="AW7163" i="3"/>
  <c r="AV7163" i="3"/>
  <c r="AU7163" i="3"/>
  <c r="AT7163" i="3"/>
  <c r="AW7162" i="3"/>
  <c r="AV7162" i="3"/>
  <c r="AU7162" i="3"/>
  <c r="AT7162" i="3"/>
  <c r="AW7161" i="3"/>
  <c r="AV7161" i="3"/>
  <c r="AU7161" i="3"/>
  <c r="AT7161" i="3"/>
  <c r="AW7160" i="3"/>
  <c r="AV7160" i="3"/>
  <c r="AU7160" i="3"/>
  <c r="AT7160" i="3"/>
  <c r="AW7159" i="3"/>
  <c r="AV7159" i="3"/>
  <c r="AU7159" i="3"/>
  <c r="AT7159" i="3"/>
  <c r="AW7158" i="3"/>
  <c r="AV7158" i="3"/>
  <c r="AU7158" i="3"/>
  <c r="AT7158" i="3"/>
  <c r="AW7157" i="3"/>
  <c r="AV7157" i="3"/>
  <c r="AU7157" i="3"/>
  <c r="AT7157" i="3"/>
  <c r="AW7156" i="3"/>
  <c r="AV7156" i="3"/>
  <c r="AU7156" i="3"/>
  <c r="AT7156" i="3"/>
  <c r="AW7155" i="3"/>
  <c r="AV7155" i="3"/>
  <c r="AU7155" i="3"/>
  <c r="AT7155" i="3"/>
  <c r="AW7154" i="3"/>
  <c r="AV7154" i="3"/>
  <c r="AU7154" i="3"/>
  <c r="AT7154" i="3"/>
  <c r="AW7153" i="3"/>
  <c r="AV7153" i="3"/>
  <c r="AU7153" i="3"/>
  <c r="AT7153" i="3"/>
  <c r="AW7152" i="3"/>
  <c r="AV7152" i="3"/>
  <c r="AU7152" i="3"/>
  <c r="AT7152" i="3"/>
  <c r="AW7151" i="3"/>
  <c r="AV7151" i="3"/>
  <c r="AU7151" i="3"/>
  <c r="AT7151" i="3"/>
  <c r="AW7150" i="3"/>
  <c r="AV7150" i="3"/>
  <c r="AU7150" i="3"/>
  <c r="AT7150" i="3"/>
  <c r="AW7149" i="3"/>
  <c r="AV7149" i="3"/>
  <c r="AU7149" i="3"/>
  <c r="AT7149" i="3"/>
  <c r="AW7148" i="3"/>
  <c r="AV7148" i="3"/>
  <c r="AU7148" i="3"/>
  <c r="AT7148" i="3"/>
  <c r="AW7147" i="3"/>
  <c r="AV7147" i="3"/>
  <c r="AU7147" i="3"/>
  <c r="AT7147" i="3"/>
  <c r="AW7146" i="3"/>
  <c r="AV7146" i="3"/>
  <c r="AU7146" i="3"/>
  <c r="AT7146" i="3"/>
  <c r="AW7145" i="3"/>
  <c r="AV7145" i="3"/>
  <c r="AU7145" i="3"/>
  <c r="AT7145" i="3"/>
  <c r="AW7144" i="3"/>
  <c r="AV7144" i="3"/>
  <c r="AU7144" i="3"/>
  <c r="AT7144" i="3"/>
  <c r="AW7143" i="3"/>
  <c r="AV7143" i="3"/>
  <c r="AU7143" i="3"/>
  <c r="AT7143" i="3"/>
  <c r="AW7142" i="3"/>
  <c r="AV7142" i="3"/>
  <c r="AU7142" i="3"/>
  <c r="AT7142" i="3"/>
  <c r="AW7141" i="3"/>
  <c r="AV7141" i="3"/>
  <c r="AU7141" i="3"/>
  <c r="AT7141" i="3"/>
  <c r="AW7140" i="3"/>
  <c r="AV7140" i="3"/>
  <c r="AU7140" i="3"/>
  <c r="AT7140" i="3"/>
  <c r="AW7139" i="3"/>
  <c r="AV7139" i="3"/>
  <c r="AU7139" i="3"/>
  <c r="AT7139" i="3"/>
  <c r="AW7138" i="3"/>
  <c r="AV7138" i="3"/>
  <c r="AU7138" i="3"/>
  <c r="AT7138" i="3"/>
  <c r="AW7137" i="3"/>
  <c r="AV7137" i="3"/>
  <c r="AU7137" i="3"/>
  <c r="AT7137" i="3"/>
  <c r="AW7136" i="3"/>
  <c r="AV7136" i="3"/>
  <c r="AU7136" i="3"/>
  <c r="AT7136" i="3"/>
  <c r="AW7135" i="3"/>
  <c r="AV7135" i="3"/>
  <c r="AU7135" i="3"/>
  <c r="AT7135" i="3"/>
  <c r="AW7134" i="3"/>
  <c r="AV7134" i="3"/>
  <c r="AU7134" i="3"/>
  <c r="AT7134" i="3"/>
  <c r="AW7133" i="3"/>
  <c r="AV7133" i="3"/>
  <c r="AU7133" i="3"/>
  <c r="AT7133" i="3"/>
  <c r="AW7132" i="3"/>
  <c r="AV7132" i="3"/>
  <c r="AU7132" i="3"/>
  <c r="AT7132" i="3"/>
  <c r="AW7131" i="3"/>
  <c r="AV7131" i="3"/>
  <c r="AU7131" i="3"/>
  <c r="AT7131" i="3"/>
  <c r="AW7130" i="3"/>
  <c r="AV7130" i="3"/>
  <c r="AU7130" i="3"/>
  <c r="AT7130" i="3"/>
  <c r="AW7129" i="3"/>
  <c r="AV7129" i="3"/>
  <c r="AU7129" i="3"/>
  <c r="AT7129" i="3"/>
  <c r="AW7128" i="3"/>
  <c r="AV7128" i="3"/>
  <c r="AU7128" i="3"/>
  <c r="AT7128" i="3"/>
  <c r="AW7127" i="3"/>
  <c r="AV7127" i="3"/>
  <c r="AU7127" i="3"/>
  <c r="AT7127" i="3"/>
  <c r="AW7126" i="3"/>
  <c r="AV7126" i="3"/>
  <c r="AU7126" i="3"/>
  <c r="AT7126" i="3"/>
  <c r="AW7125" i="3"/>
  <c r="AV7125" i="3"/>
  <c r="AU7125" i="3"/>
  <c r="AT7125" i="3"/>
  <c r="AW7124" i="3"/>
  <c r="AV7124" i="3"/>
  <c r="AU7124" i="3"/>
  <c r="AT7124" i="3"/>
  <c r="AW7123" i="3"/>
  <c r="AV7123" i="3"/>
  <c r="AU7123" i="3"/>
  <c r="AT7123" i="3"/>
  <c r="AW7122" i="3"/>
  <c r="AV7122" i="3"/>
  <c r="AU7122" i="3"/>
  <c r="AT7122" i="3"/>
  <c r="AW7121" i="3"/>
  <c r="AV7121" i="3"/>
  <c r="AU7121" i="3"/>
  <c r="AT7121" i="3"/>
  <c r="AW7120" i="3"/>
  <c r="AV7120" i="3"/>
  <c r="AU7120" i="3"/>
  <c r="AT7120" i="3"/>
  <c r="AW7119" i="3"/>
  <c r="AV7119" i="3"/>
  <c r="AU7119" i="3"/>
  <c r="AT7119" i="3"/>
  <c r="AW7118" i="3"/>
  <c r="AV7118" i="3"/>
  <c r="AU7118" i="3"/>
  <c r="AT7118" i="3"/>
  <c r="AW7117" i="3"/>
  <c r="AV7117" i="3"/>
  <c r="AU7117" i="3"/>
  <c r="AT7117" i="3"/>
  <c r="AW7116" i="3"/>
  <c r="AV7116" i="3"/>
  <c r="AU7116" i="3"/>
  <c r="AT7116" i="3"/>
  <c r="AW7115" i="3"/>
  <c r="AV7115" i="3"/>
  <c r="AU7115" i="3"/>
  <c r="AT7115" i="3"/>
  <c r="AW7114" i="3"/>
  <c r="AV7114" i="3"/>
  <c r="AU7114" i="3"/>
  <c r="AT7114" i="3"/>
  <c r="AW7113" i="3"/>
  <c r="AV7113" i="3"/>
  <c r="AU7113" i="3"/>
  <c r="AT7113" i="3"/>
  <c r="AW7112" i="3"/>
  <c r="AV7112" i="3"/>
  <c r="AU7112" i="3"/>
  <c r="AT7112" i="3"/>
  <c r="AW7111" i="3"/>
  <c r="AV7111" i="3"/>
  <c r="AU7111" i="3"/>
  <c r="AT7111" i="3"/>
  <c r="AW7110" i="3"/>
  <c r="AV7110" i="3"/>
  <c r="AU7110" i="3"/>
  <c r="AT7110" i="3"/>
  <c r="AW7109" i="3"/>
  <c r="AV7109" i="3"/>
  <c r="AU7109" i="3"/>
  <c r="AT7109" i="3"/>
  <c r="AW7108" i="3"/>
  <c r="AV7108" i="3"/>
  <c r="AU7108" i="3"/>
  <c r="AT7108" i="3"/>
  <c r="AW7107" i="3"/>
  <c r="AV7107" i="3"/>
  <c r="AU7107" i="3"/>
  <c r="AT7107" i="3"/>
  <c r="AW7106" i="3"/>
  <c r="AV7106" i="3"/>
  <c r="AU7106" i="3"/>
  <c r="AT7106" i="3"/>
  <c r="AW7105" i="3"/>
  <c r="AV7105" i="3"/>
  <c r="AU7105" i="3"/>
  <c r="AT7105" i="3"/>
  <c r="AW7104" i="3"/>
  <c r="AV7104" i="3"/>
  <c r="AU7104" i="3"/>
  <c r="AT7104" i="3"/>
  <c r="AW7103" i="3"/>
  <c r="AV7103" i="3"/>
  <c r="AU7103" i="3"/>
  <c r="AT7103" i="3"/>
  <c r="AW7102" i="3"/>
  <c r="AV7102" i="3"/>
  <c r="AU7102" i="3"/>
  <c r="AT7102" i="3"/>
  <c r="AW7101" i="3"/>
  <c r="AV7101" i="3"/>
  <c r="AU7101" i="3"/>
  <c r="AT7101" i="3"/>
  <c r="AW7100" i="3"/>
  <c r="AV7100" i="3"/>
  <c r="AU7100" i="3"/>
  <c r="AT7100" i="3"/>
  <c r="AW7099" i="3"/>
  <c r="AV7099" i="3"/>
  <c r="AU7099" i="3"/>
  <c r="AT7099" i="3"/>
  <c r="AW7098" i="3"/>
  <c r="AV7098" i="3"/>
  <c r="AU7098" i="3"/>
  <c r="AT7098" i="3"/>
  <c r="AW7097" i="3"/>
  <c r="AV7097" i="3"/>
  <c r="AU7097" i="3"/>
  <c r="AT7097" i="3"/>
  <c r="AW7096" i="3"/>
  <c r="AV7096" i="3"/>
  <c r="AU7096" i="3"/>
  <c r="AT7096" i="3"/>
  <c r="AW7095" i="3"/>
  <c r="AV7095" i="3"/>
  <c r="AU7095" i="3"/>
  <c r="AT7095" i="3"/>
  <c r="AW7094" i="3"/>
  <c r="AV7094" i="3"/>
  <c r="AU7094" i="3"/>
  <c r="AT7094" i="3"/>
  <c r="AW7093" i="3"/>
  <c r="AV7093" i="3"/>
  <c r="AU7093" i="3"/>
  <c r="AT7093" i="3"/>
  <c r="AW7092" i="3"/>
  <c r="AV7092" i="3"/>
  <c r="AU7092" i="3"/>
  <c r="AT7092" i="3"/>
  <c r="AW7091" i="3"/>
  <c r="AV7091" i="3"/>
  <c r="AU7091" i="3"/>
  <c r="AT7091" i="3"/>
  <c r="AW7090" i="3"/>
  <c r="AV7090" i="3"/>
  <c r="AU7090" i="3"/>
  <c r="AT7090" i="3"/>
  <c r="AW7089" i="3"/>
  <c r="AV7089" i="3"/>
  <c r="AU7089" i="3"/>
  <c r="AT7089" i="3"/>
  <c r="AW7088" i="3"/>
  <c r="AV7088" i="3"/>
  <c r="AU7088" i="3"/>
  <c r="AT7088" i="3"/>
  <c r="AW7087" i="3"/>
  <c r="AV7087" i="3"/>
  <c r="AU7087" i="3"/>
  <c r="AT7087" i="3"/>
  <c r="AW7086" i="3"/>
  <c r="AV7086" i="3"/>
  <c r="AU7086" i="3"/>
  <c r="AT7086" i="3"/>
  <c r="AW7085" i="3"/>
  <c r="AV7085" i="3"/>
  <c r="AU7085" i="3"/>
  <c r="AT7085" i="3"/>
  <c r="AW7084" i="3"/>
  <c r="AV7084" i="3"/>
  <c r="AU7084" i="3"/>
  <c r="AT7084" i="3"/>
  <c r="AW7083" i="3"/>
  <c r="AV7083" i="3"/>
  <c r="AU7083" i="3"/>
  <c r="AT7083" i="3"/>
  <c r="AW7082" i="3"/>
  <c r="AV7082" i="3"/>
  <c r="AU7082" i="3"/>
  <c r="AT7082" i="3"/>
  <c r="AW7081" i="3"/>
  <c r="AV7081" i="3"/>
  <c r="AU7081" i="3"/>
  <c r="AT7081" i="3"/>
  <c r="AW7080" i="3"/>
  <c r="AV7080" i="3"/>
  <c r="AU7080" i="3"/>
  <c r="AT7080" i="3"/>
  <c r="AW7079" i="3"/>
  <c r="AV7079" i="3"/>
  <c r="AU7079" i="3"/>
  <c r="AT7079" i="3"/>
  <c r="AW7078" i="3"/>
  <c r="AV7078" i="3"/>
  <c r="AU7078" i="3"/>
  <c r="AT7078" i="3"/>
  <c r="AW7077" i="3"/>
  <c r="AV7077" i="3"/>
  <c r="AU7077" i="3"/>
  <c r="AT7077" i="3"/>
  <c r="AW7076" i="3"/>
  <c r="AV7076" i="3"/>
  <c r="AU7076" i="3"/>
  <c r="AT7076" i="3"/>
  <c r="AW7075" i="3"/>
  <c r="AV7075" i="3"/>
  <c r="AU7075" i="3"/>
  <c r="AT7075" i="3"/>
  <c r="AW7074" i="3"/>
  <c r="AV7074" i="3"/>
  <c r="AU7074" i="3"/>
  <c r="AT7074" i="3"/>
  <c r="AW7073" i="3"/>
  <c r="AV7073" i="3"/>
  <c r="AU7073" i="3"/>
  <c r="AT7073" i="3"/>
  <c r="AW7072" i="3"/>
  <c r="AV7072" i="3"/>
  <c r="AU7072" i="3"/>
  <c r="AT7072" i="3"/>
  <c r="AW7071" i="3"/>
  <c r="AV7071" i="3"/>
  <c r="AU7071" i="3"/>
  <c r="AT7071" i="3"/>
  <c r="AW7070" i="3"/>
  <c r="AV7070" i="3"/>
  <c r="AU7070" i="3"/>
  <c r="AT7070" i="3"/>
  <c r="AW7069" i="3"/>
  <c r="AV7069" i="3"/>
  <c r="AU7069" i="3"/>
  <c r="AT7069" i="3"/>
  <c r="AW7068" i="3"/>
  <c r="AV7068" i="3"/>
  <c r="AU7068" i="3"/>
  <c r="AT7068" i="3"/>
  <c r="AW7067" i="3"/>
  <c r="AV7067" i="3"/>
  <c r="AU7067" i="3"/>
  <c r="AT7067" i="3"/>
  <c r="AW7066" i="3"/>
  <c r="AV7066" i="3"/>
  <c r="AU7066" i="3"/>
  <c r="AT7066" i="3"/>
  <c r="AW7065" i="3"/>
  <c r="AV7065" i="3"/>
  <c r="AU7065" i="3"/>
  <c r="AT7065" i="3"/>
  <c r="AW7064" i="3"/>
  <c r="AV7064" i="3"/>
  <c r="AU7064" i="3"/>
  <c r="AT7064" i="3"/>
  <c r="AW7063" i="3"/>
  <c r="AV7063" i="3"/>
  <c r="AU7063" i="3"/>
  <c r="AT7063" i="3"/>
  <c r="AW7062" i="3"/>
  <c r="AV7062" i="3"/>
  <c r="AU7062" i="3"/>
  <c r="AT7062" i="3"/>
  <c r="AW7061" i="3"/>
  <c r="AV7061" i="3"/>
  <c r="AU7061" i="3"/>
  <c r="AT7061" i="3"/>
  <c r="AW7060" i="3"/>
  <c r="AV7060" i="3"/>
  <c r="AU7060" i="3"/>
  <c r="AT7060" i="3"/>
  <c r="AW7059" i="3"/>
  <c r="AV7059" i="3"/>
  <c r="AU7059" i="3"/>
  <c r="AT7059" i="3"/>
  <c r="AW7058" i="3"/>
  <c r="AV7058" i="3"/>
  <c r="AU7058" i="3"/>
  <c r="AT7058" i="3"/>
  <c r="AW7057" i="3"/>
  <c r="AV7057" i="3"/>
  <c r="AU7057" i="3"/>
  <c r="AT7057" i="3"/>
  <c r="AW7056" i="3"/>
  <c r="AV7056" i="3"/>
  <c r="AU7056" i="3"/>
  <c r="AT7056" i="3"/>
  <c r="AW7055" i="3"/>
  <c r="AV7055" i="3"/>
  <c r="AU7055" i="3"/>
  <c r="AT7055" i="3"/>
  <c r="AW7054" i="3"/>
  <c r="AV7054" i="3"/>
  <c r="AU7054" i="3"/>
  <c r="AT7054" i="3"/>
  <c r="AW7053" i="3"/>
  <c r="AV7053" i="3"/>
  <c r="AU7053" i="3"/>
  <c r="AT7053" i="3"/>
  <c r="AW7052" i="3"/>
  <c r="AV7052" i="3"/>
  <c r="AU7052" i="3"/>
  <c r="AT7052" i="3"/>
  <c r="AW7051" i="3"/>
  <c r="AV7051" i="3"/>
  <c r="AU7051" i="3"/>
  <c r="AT7051" i="3"/>
  <c r="AW7050" i="3"/>
  <c r="AV7050" i="3"/>
  <c r="AU7050" i="3"/>
  <c r="AT7050" i="3"/>
  <c r="AW7049" i="3"/>
  <c r="AV7049" i="3"/>
  <c r="AU7049" i="3"/>
  <c r="AT7049" i="3"/>
  <c r="AW7048" i="3"/>
  <c r="AV7048" i="3"/>
  <c r="AU7048" i="3"/>
  <c r="AT7048" i="3"/>
  <c r="AW7047" i="3"/>
  <c r="AV7047" i="3"/>
  <c r="AU7047" i="3"/>
  <c r="AT7047" i="3"/>
  <c r="AW7046" i="3"/>
  <c r="AV7046" i="3"/>
  <c r="AU7046" i="3"/>
  <c r="AT7046" i="3"/>
  <c r="AW7045" i="3"/>
  <c r="AV7045" i="3"/>
  <c r="AU7045" i="3"/>
  <c r="AT7045" i="3"/>
  <c r="AW7044" i="3"/>
  <c r="AV7044" i="3"/>
  <c r="AU7044" i="3"/>
  <c r="AT7044" i="3"/>
  <c r="AW7043" i="3"/>
  <c r="AV7043" i="3"/>
  <c r="AU7043" i="3"/>
  <c r="AT7043" i="3"/>
  <c r="AW7042" i="3"/>
  <c r="AV7042" i="3"/>
  <c r="AU7042" i="3"/>
  <c r="AT7042" i="3"/>
  <c r="AW7041" i="3"/>
  <c r="AV7041" i="3"/>
  <c r="AU7041" i="3"/>
  <c r="AT7041" i="3"/>
  <c r="AW7040" i="3"/>
  <c r="AV7040" i="3"/>
  <c r="AU7040" i="3"/>
  <c r="AT7040" i="3"/>
  <c r="AW7039" i="3"/>
  <c r="AV7039" i="3"/>
  <c r="AU7039" i="3"/>
  <c r="AT7039" i="3"/>
  <c r="AW7038" i="3"/>
  <c r="AV7038" i="3"/>
  <c r="AU7038" i="3"/>
  <c r="AT7038" i="3"/>
  <c r="AW7037" i="3"/>
  <c r="AV7037" i="3"/>
  <c r="AU7037" i="3"/>
  <c r="AT7037" i="3"/>
  <c r="AW7036" i="3"/>
  <c r="AV7036" i="3"/>
  <c r="AU7036" i="3"/>
  <c r="AT7036" i="3"/>
  <c r="AW7035" i="3"/>
  <c r="AV7035" i="3"/>
  <c r="AU7035" i="3"/>
  <c r="AT7035" i="3"/>
  <c r="AW7034" i="3"/>
  <c r="AV7034" i="3"/>
  <c r="AU7034" i="3"/>
  <c r="AT7034" i="3"/>
  <c r="AW7033" i="3"/>
  <c r="AV7033" i="3"/>
  <c r="AU7033" i="3"/>
  <c r="AT7033" i="3"/>
  <c r="AW7032" i="3"/>
  <c r="AV7032" i="3"/>
  <c r="AU7032" i="3"/>
  <c r="AT7032" i="3"/>
  <c r="AW7031" i="3"/>
  <c r="AV7031" i="3"/>
  <c r="AU7031" i="3"/>
  <c r="AT7031" i="3"/>
  <c r="AW7030" i="3"/>
  <c r="AV7030" i="3"/>
  <c r="AU7030" i="3"/>
  <c r="AT7030" i="3"/>
  <c r="AW7029" i="3"/>
  <c r="AV7029" i="3"/>
  <c r="AU7029" i="3"/>
  <c r="AT7029" i="3"/>
  <c r="AW7028" i="3"/>
  <c r="AV7028" i="3"/>
  <c r="AU7028" i="3"/>
  <c r="AT7028" i="3"/>
  <c r="AW7027" i="3"/>
  <c r="AV7027" i="3"/>
  <c r="AU7027" i="3"/>
  <c r="AT7027" i="3"/>
  <c r="AW7026" i="3"/>
  <c r="AV7026" i="3"/>
  <c r="AU7026" i="3"/>
  <c r="AT7026" i="3"/>
  <c r="AW7025" i="3"/>
  <c r="AV7025" i="3"/>
  <c r="AU7025" i="3"/>
  <c r="AT7025" i="3"/>
  <c r="AW7024" i="3"/>
  <c r="AV7024" i="3"/>
  <c r="AU7024" i="3"/>
  <c r="AT7024" i="3"/>
  <c r="AW7023" i="3"/>
  <c r="AV7023" i="3"/>
  <c r="AU7023" i="3"/>
  <c r="AT7023" i="3"/>
  <c r="AW7022" i="3"/>
  <c r="AV7022" i="3"/>
  <c r="AU7022" i="3"/>
  <c r="AT7022" i="3"/>
  <c r="AW7021" i="3"/>
  <c r="AV7021" i="3"/>
  <c r="AU7021" i="3"/>
  <c r="AT7021" i="3"/>
  <c r="AW7020" i="3"/>
  <c r="AV7020" i="3"/>
  <c r="AU7020" i="3"/>
  <c r="AT7020" i="3"/>
  <c r="AW7019" i="3"/>
  <c r="AV7019" i="3"/>
  <c r="AU7019" i="3"/>
  <c r="AT7019" i="3"/>
  <c r="AW7018" i="3"/>
  <c r="AV7018" i="3"/>
  <c r="AU7018" i="3"/>
  <c r="AT7018" i="3"/>
  <c r="AW7017" i="3"/>
  <c r="AV7017" i="3"/>
  <c r="AU7017" i="3"/>
  <c r="AT7017" i="3"/>
  <c r="AW7016" i="3"/>
  <c r="AV7016" i="3"/>
  <c r="AU7016" i="3"/>
  <c r="AT7016" i="3"/>
  <c r="AW7015" i="3"/>
  <c r="AV7015" i="3"/>
  <c r="AU7015" i="3"/>
  <c r="AT7015" i="3"/>
  <c r="AW7014" i="3"/>
  <c r="AV7014" i="3"/>
  <c r="AU7014" i="3"/>
  <c r="AT7014" i="3"/>
  <c r="AW7013" i="3"/>
  <c r="AV7013" i="3"/>
  <c r="AU7013" i="3"/>
  <c r="AT7013" i="3"/>
  <c r="AW7012" i="3"/>
  <c r="AV7012" i="3"/>
  <c r="AU7012" i="3"/>
  <c r="AT7012" i="3"/>
  <c r="AW7011" i="3"/>
  <c r="AV7011" i="3"/>
  <c r="AU7011" i="3"/>
  <c r="AT7011" i="3"/>
  <c r="AW7010" i="3"/>
  <c r="AV7010" i="3"/>
  <c r="AU7010" i="3"/>
  <c r="AT7010" i="3"/>
  <c r="AW7009" i="3"/>
  <c r="AV7009" i="3"/>
  <c r="AU7009" i="3"/>
  <c r="AT7009" i="3"/>
  <c r="AW7008" i="3"/>
  <c r="AV7008" i="3"/>
  <c r="AU7008" i="3"/>
  <c r="AT7008" i="3"/>
  <c r="AW7007" i="3"/>
  <c r="AV7007" i="3"/>
  <c r="AU7007" i="3"/>
  <c r="AT7007" i="3"/>
  <c r="AW7006" i="3"/>
  <c r="AV7006" i="3"/>
  <c r="AU7006" i="3"/>
  <c r="AT7006" i="3"/>
  <c r="AW7005" i="3"/>
  <c r="AV7005" i="3"/>
  <c r="AU7005" i="3"/>
  <c r="AT7005" i="3"/>
  <c r="AW7004" i="3"/>
  <c r="AV7004" i="3"/>
  <c r="AU7004" i="3"/>
  <c r="AT7004" i="3"/>
  <c r="AW7003" i="3"/>
  <c r="AV7003" i="3"/>
  <c r="AU7003" i="3"/>
  <c r="AT7003" i="3"/>
  <c r="AW7002" i="3"/>
  <c r="AV7002" i="3"/>
  <c r="AU7002" i="3"/>
  <c r="AT7002" i="3"/>
  <c r="AW7001" i="3"/>
  <c r="AV7001" i="3"/>
  <c r="AU7001" i="3"/>
  <c r="AT7001" i="3"/>
  <c r="AW7000" i="3"/>
  <c r="AV7000" i="3"/>
  <c r="AU7000" i="3"/>
  <c r="AT7000" i="3"/>
  <c r="AW6999" i="3"/>
  <c r="AV6999" i="3"/>
  <c r="AU6999" i="3"/>
  <c r="AT6999" i="3"/>
  <c r="AW6998" i="3"/>
  <c r="AV6998" i="3"/>
  <c r="AU6998" i="3"/>
  <c r="AT6998" i="3"/>
  <c r="AW6997" i="3"/>
  <c r="AV6997" i="3"/>
  <c r="AU6997" i="3"/>
  <c r="AT6997" i="3"/>
  <c r="AW6996" i="3"/>
  <c r="AV6996" i="3"/>
  <c r="AU6996" i="3"/>
  <c r="AT6996" i="3"/>
  <c r="AW6995" i="3"/>
  <c r="AV6995" i="3"/>
  <c r="AU6995" i="3"/>
  <c r="AT6995" i="3"/>
  <c r="AW6994" i="3"/>
  <c r="AV6994" i="3"/>
  <c r="AU6994" i="3"/>
  <c r="AT6994" i="3"/>
  <c r="AW6993" i="3"/>
  <c r="AV6993" i="3"/>
  <c r="AU6993" i="3"/>
  <c r="AT6993" i="3"/>
  <c r="AW6992" i="3"/>
  <c r="AV6992" i="3"/>
  <c r="AU6992" i="3"/>
  <c r="AT6992" i="3"/>
  <c r="AW6991" i="3"/>
  <c r="AV6991" i="3"/>
  <c r="AU6991" i="3"/>
  <c r="AT6991" i="3"/>
  <c r="AW6990" i="3"/>
  <c r="AV6990" i="3"/>
  <c r="AU6990" i="3"/>
  <c r="AT6990" i="3"/>
  <c r="AW6989" i="3"/>
  <c r="AV6989" i="3"/>
  <c r="AU6989" i="3"/>
  <c r="AT6989" i="3"/>
  <c r="AW6988" i="3"/>
  <c r="AV6988" i="3"/>
  <c r="AU6988" i="3"/>
  <c r="AT6988" i="3"/>
  <c r="AW6987" i="3"/>
  <c r="AV6987" i="3"/>
  <c r="AU6987" i="3"/>
  <c r="AT6987" i="3"/>
  <c r="AW6986" i="3"/>
  <c r="AV6986" i="3"/>
  <c r="AU6986" i="3"/>
  <c r="AT6986" i="3"/>
  <c r="AW6985" i="3"/>
  <c r="AV6985" i="3"/>
  <c r="AU6985" i="3"/>
  <c r="AT6985" i="3"/>
  <c r="AW6984" i="3"/>
  <c r="AV6984" i="3"/>
  <c r="AU6984" i="3"/>
  <c r="AT6984" i="3"/>
  <c r="AW6983" i="3"/>
  <c r="AV6983" i="3"/>
  <c r="AU6983" i="3"/>
  <c r="AT6983" i="3"/>
  <c r="AW6982" i="3"/>
  <c r="AV6982" i="3"/>
  <c r="AU6982" i="3"/>
  <c r="AT6982" i="3"/>
  <c r="AW6981" i="3"/>
  <c r="AV6981" i="3"/>
  <c r="AU6981" i="3"/>
  <c r="AT6981" i="3"/>
  <c r="AW6980" i="3"/>
  <c r="AV6980" i="3"/>
  <c r="AU6980" i="3"/>
  <c r="AT6980" i="3"/>
  <c r="AW6979" i="3"/>
  <c r="AV6979" i="3"/>
  <c r="AU6979" i="3"/>
  <c r="AT6979" i="3"/>
  <c r="AW6978" i="3"/>
  <c r="AV6978" i="3"/>
  <c r="AU6978" i="3"/>
  <c r="AT6978" i="3"/>
  <c r="AW6977" i="3"/>
  <c r="AV6977" i="3"/>
  <c r="AU6977" i="3"/>
  <c r="AT6977" i="3"/>
  <c r="AW6976" i="3"/>
  <c r="AV6976" i="3"/>
  <c r="AU6976" i="3"/>
  <c r="AT6976" i="3"/>
  <c r="AW6975" i="3"/>
  <c r="AV6975" i="3"/>
  <c r="AU6975" i="3"/>
  <c r="AT6975" i="3"/>
  <c r="AW6974" i="3"/>
  <c r="AV6974" i="3"/>
  <c r="AU6974" i="3"/>
  <c r="AT6974" i="3"/>
  <c r="AW6973" i="3"/>
  <c r="AV6973" i="3"/>
  <c r="AU6973" i="3"/>
  <c r="AT6973" i="3"/>
  <c r="AW6972" i="3"/>
  <c r="AV6972" i="3"/>
  <c r="AU6972" i="3"/>
  <c r="AT6972" i="3"/>
  <c r="AW6971" i="3"/>
  <c r="AV6971" i="3"/>
  <c r="AU6971" i="3"/>
  <c r="AT6971" i="3"/>
  <c r="AW6970" i="3"/>
  <c r="AV6970" i="3"/>
  <c r="AU6970" i="3"/>
  <c r="AT6970" i="3"/>
  <c r="AW6969" i="3"/>
  <c r="AV6969" i="3"/>
  <c r="AU6969" i="3"/>
  <c r="AT6969" i="3"/>
  <c r="AW6968" i="3"/>
  <c r="AV6968" i="3"/>
  <c r="AU6968" i="3"/>
  <c r="AT6968" i="3"/>
  <c r="AW6967" i="3"/>
  <c r="AV6967" i="3"/>
  <c r="AU6967" i="3"/>
  <c r="AT6967" i="3"/>
  <c r="AW6966" i="3"/>
  <c r="AV6966" i="3"/>
  <c r="AU6966" i="3"/>
  <c r="AT6966" i="3"/>
  <c r="AW6965" i="3"/>
  <c r="AV6965" i="3"/>
  <c r="AU6965" i="3"/>
  <c r="AT6965" i="3"/>
  <c r="AW6964" i="3"/>
  <c r="AV6964" i="3"/>
  <c r="AU6964" i="3"/>
  <c r="AT6964" i="3"/>
  <c r="AW6963" i="3"/>
  <c r="AV6963" i="3"/>
  <c r="AU6963" i="3"/>
  <c r="AT6963" i="3"/>
  <c r="AW6962" i="3"/>
  <c r="AV6962" i="3"/>
  <c r="AU6962" i="3"/>
  <c r="AT6962" i="3"/>
  <c r="AW6961" i="3"/>
  <c r="AV6961" i="3"/>
  <c r="AU6961" i="3"/>
  <c r="AT6961" i="3"/>
  <c r="AW6960" i="3"/>
  <c r="AV6960" i="3"/>
  <c r="AU6960" i="3"/>
  <c r="AT6960" i="3"/>
  <c r="AW6959" i="3"/>
  <c r="AV6959" i="3"/>
  <c r="AU6959" i="3"/>
  <c r="AT6959" i="3"/>
  <c r="AW6958" i="3"/>
  <c r="AV6958" i="3"/>
  <c r="AU6958" i="3"/>
  <c r="AT6958" i="3"/>
  <c r="AW6957" i="3"/>
  <c r="AV6957" i="3"/>
  <c r="AU6957" i="3"/>
  <c r="AT6957" i="3"/>
  <c r="AW6956" i="3"/>
  <c r="AV6956" i="3"/>
  <c r="AU6956" i="3"/>
  <c r="AT6956" i="3"/>
  <c r="AW6955" i="3"/>
  <c r="AV6955" i="3"/>
  <c r="AU6955" i="3"/>
  <c r="AT6955" i="3"/>
  <c r="AW6954" i="3"/>
  <c r="AV6954" i="3"/>
  <c r="AU6954" i="3"/>
  <c r="AT6954" i="3"/>
  <c r="AW6953" i="3"/>
  <c r="AV6953" i="3"/>
  <c r="AU6953" i="3"/>
  <c r="AT6953" i="3"/>
  <c r="AW6952" i="3"/>
  <c r="AV6952" i="3"/>
  <c r="AU6952" i="3"/>
  <c r="AT6952" i="3"/>
  <c r="AW6951" i="3"/>
  <c r="AV6951" i="3"/>
  <c r="AU6951" i="3"/>
  <c r="AT6951" i="3"/>
  <c r="AW6950" i="3"/>
  <c r="AV6950" i="3"/>
  <c r="AU6950" i="3"/>
  <c r="AT6950" i="3"/>
  <c r="AW6949" i="3"/>
  <c r="AV6949" i="3"/>
  <c r="AU6949" i="3"/>
  <c r="AT6949" i="3"/>
  <c r="AW6948" i="3"/>
  <c r="AV6948" i="3"/>
  <c r="AU6948" i="3"/>
  <c r="AT6948" i="3"/>
  <c r="AW6947" i="3"/>
  <c r="AV6947" i="3"/>
  <c r="AU6947" i="3"/>
  <c r="AT6947" i="3"/>
  <c r="AW6946" i="3"/>
  <c r="AV6946" i="3"/>
  <c r="AU6946" i="3"/>
  <c r="AT6946" i="3"/>
  <c r="AW6945" i="3"/>
  <c r="AV6945" i="3"/>
  <c r="AU6945" i="3"/>
  <c r="AT6945" i="3"/>
  <c r="AW6944" i="3"/>
  <c r="AV6944" i="3"/>
  <c r="AU6944" i="3"/>
  <c r="AT6944" i="3"/>
  <c r="AW6943" i="3"/>
  <c r="AV6943" i="3"/>
  <c r="AU6943" i="3"/>
  <c r="AT6943" i="3"/>
  <c r="AW6942" i="3"/>
  <c r="AV6942" i="3"/>
  <c r="AU6942" i="3"/>
  <c r="AT6942" i="3"/>
  <c r="AW6941" i="3"/>
  <c r="AV6941" i="3"/>
  <c r="AU6941" i="3"/>
  <c r="AT6941" i="3"/>
  <c r="AW6940" i="3"/>
  <c r="AV6940" i="3"/>
  <c r="AU6940" i="3"/>
  <c r="AT6940" i="3"/>
  <c r="AW6939" i="3"/>
  <c r="AV6939" i="3"/>
  <c r="AU6939" i="3"/>
  <c r="AT6939" i="3"/>
  <c r="AW6938" i="3"/>
  <c r="AV6938" i="3"/>
  <c r="AU6938" i="3"/>
  <c r="AT6938" i="3"/>
  <c r="AW6937" i="3"/>
  <c r="AV6937" i="3"/>
  <c r="AU6937" i="3"/>
  <c r="AT6937" i="3"/>
  <c r="AW6936" i="3"/>
  <c r="AV6936" i="3"/>
  <c r="AU6936" i="3"/>
  <c r="AT6936" i="3"/>
  <c r="AW6935" i="3"/>
  <c r="AV6935" i="3"/>
  <c r="AU6935" i="3"/>
  <c r="AT6935" i="3"/>
  <c r="AW6934" i="3"/>
  <c r="AV6934" i="3"/>
  <c r="AU6934" i="3"/>
  <c r="AT6934" i="3"/>
  <c r="AW6933" i="3"/>
  <c r="AV6933" i="3"/>
  <c r="AU6933" i="3"/>
  <c r="AT6933" i="3"/>
  <c r="AW6932" i="3"/>
  <c r="AV6932" i="3"/>
  <c r="AU6932" i="3"/>
  <c r="AT6932" i="3"/>
  <c r="AW6931" i="3"/>
  <c r="AV6931" i="3"/>
  <c r="AU6931" i="3"/>
  <c r="AT6931" i="3"/>
  <c r="AW6930" i="3"/>
  <c r="AV6930" i="3"/>
  <c r="AU6930" i="3"/>
  <c r="AT6930" i="3"/>
  <c r="AW6929" i="3"/>
  <c r="AV6929" i="3"/>
  <c r="AU6929" i="3"/>
  <c r="AT6929" i="3"/>
  <c r="AW6928" i="3"/>
  <c r="AV6928" i="3"/>
  <c r="AU6928" i="3"/>
  <c r="AT6928" i="3"/>
  <c r="AW6927" i="3"/>
  <c r="AV6927" i="3"/>
  <c r="AU6927" i="3"/>
  <c r="AT6927" i="3"/>
  <c r="AW6926" i="3"/>
  <c r="AV6926" i="3"/>
  <c r="AU6926" i="3"/>
  <c r="AT6926" i="3"/>
  <c r="AW6925" i="3"/>
  <c r="AV6925" i="3"/>
  <c r="AU6925" i="3"/>
  <c r="AT6925" i="3"/>
  <c r="AW6924" i="3"/>
  <c r="AV6924" i="3"/>
  <c r="AU6924" i="3"/>
  <c r="AT6924" i="3"/>
  <c r="AW6923" i="3"/>
  <c r="AV6923" i="3"/>
  <c r="AU6923" i="3"/>
  <c r="AT6923" i="3"/>
  <c r="AW6922" i="3"/>
  <c r="AV6922" i="3"/>
  <c r="AU6922" i="3"/>
  <c r="AT6922" i="3"/>
  <c r="AW6921" i="3"/>
  <c r="AV6921" i="3"/>
  <c r="AU6921" i="3"/>
  <c r="AT6921" i="3"/>
  <c r="AW6920" i="3"/>
  <c r="AV6920" i="3"/>
  <c r="AU6920" i="3"/>
  <c r="AT6920" i="3"/>
  <c r="AW6919" i="3"/>
  <c r="AV6919" i="3"/>
  <c r="AU6919" i="3"/>
  <c r="AT6919" i="3"/>
  <c r="AW6918" i="3"/>
  <c r="AV6918" i="3"/>
  <c r="AU6918" i="3"/>
  <c r="AT6918" i="3"/>
  <c r="AW6917" i="3"/>
  <c r="AV6917" i="3"/>
  <c r="AU6917" i="3"/>
  <c r="AT6917" i="3"/>
  <c r="AW6916" i="3"/>
  <c r="AV6916" i="3"/>
  <c r="AU6916" i="3"/>
  <c r="AT6916" i="3"/>
  <c r="AW6915" i="3"/>
  <c r="AV6915" i="3"/>
  <c r="AU6915" i="3"/>
  <c r="AT6915" i="3"/>
  <c r="AW6914" i="3"/>
  <c r="AV6914" i="3"/>
  <c r="AU6914" i="3"/>
  <c r="AT6914" i="3"/>
  <c r="AW6913" i="3"/>
  <c r="AV6913" i="3"/>
  <c r="AU6913" i="3"/>
  <c r="AT6913" i="3"/>
  <c r="AW6912" i="3"/>
  <c r="AV6912" i="3"/>
  <c r="AU6912" i="3"/>
  <c r="AT6912" i="3"/>
  <c r="AW6911" i="3"/>
  <c r="AV6911" i="3"/>
  <c r="AU6911" i="3"/>
  <c r="AT6911" i="3"/>
  <c r="AW6910" i="3"/>
  <c r="AV6910" i="3"/>
  <c r="AU6910" i="3"/>
  <c r="AT6910" i="3"/>
  <c r="AW6909" i="3"/>
  <c r="AV6909" i="3"/>
  <c r="AU6909" i="3"/>
  <c r="AT6909" i="3"/>
  <c r="AW6908" i="3"/>
  <c r="AV6908" i="3"/>
  <c r="AU6908" i="3"/>
  <c r="AT6908" i="3"/>
  <c r="AW6907" i="3"/>
  <c r="AV6907" i="3"/>
  <c r="AU6907" i="3"/>
  <c r="AT6907" i="3"/>
  <c r="AW6906" i="3"/>
  <c r="AV6906" i="3"/>
  <c r="AU6906" i="3"/>
  <c r="AT6906" i="3"/>
  <c r="AW6905" i="3"/>
  <c r="AV6905" i="3"/>
  <c r="AU6905" i="3"/>
  <c r="AT6905" i="3"/>
  <c r="AW6904" i="3"/>
  <c r="AV6904" i="3"/>
  <c r="AU6904" i="3"/>
  <c r="AT6904" i="3"/>
  <c r="AW6903" i="3"/>
  <c r="AV6903" i="3"/>
  <c r="AU6903" i="3"/>
  <c r="AT6903" i="3"/>
  <c r="AW6902" i="3"/>
  <c r="AV6902" i="3"/>
  <c r="AU6902" i="3"/>
  <c r="AT6902" i="3"/>
  <c r="AW6901" i="3"/>
  <c r="AV6901" i="3"/>
  <c r="AU6901" i="3"/>
  <c r="AT6901" i="3"/>
  <c r="AW6900" i="3"/>
  <c r="AV6900" i="3"/>
  <c r="AU6900" i="3"/>
  <c r="AT6900" i="3"/>
  <c r="AW6899" i="3"/>
  <c r="AV6899" i="3"/>
  <c r="AU6899" i="3"/>
  <c r="AT6899" i="3"/>
  <c r="AW6898" i="3"/>
  <c r="AV6898" i="3"/>
  <c r="AU6898" i="3"/>
  <c r="AT6898" i="3"/>
  <c r="AW6897" i="3"/>
  <c r="AV6897" i="3"/>
  <c r="AU6897" i="3"/>
  <c r="AT6897" i="3"/>
  <c r="AW6896" i="3"/>
  <c r="AV6896" i="3"/>
  <c r="AU6896" i="3"/>
  <c r="AT6896" i="3"/>
  <c r="AW6895" i="3"/>
  <c r="AV6895" i="3"/>
  <c r="AU6895" i="3"/>
  <c r="AT6895" i="3"/>
  <c r="AW6894" i="3"/>
  <c r="AV6894" i="3"/>
  <c r="AU6894" i="3"/>
  <c r="AT6894" i="3"/>
  <c r="AW6893" i="3"/>
  <c r="AV6893" i="3"/>
  <c r="AU6893" i="3"/>
  <c r="AT6893" i="3"/>
  <c r="AW6892" i="3"/>
  <c r="AV6892" i="3"/>
  <c r="AU6892" i="3"/>
  <c r="AT6892" i="3"/>
  <c r="AW6891" i="3"/>
  <c r="AV6891" i="3"/>
  <c r="AU6891" i="3"/>
  <c r="AT6891" i="3"/>
  <c r="AW6890" i="3"/>
  <c r="AV6890" i="3"/>
  <c r="AU6890" i="3"/>
  <c r="AT6890" i="3"/>
  <c r="AW6889" i="3"/>
  <c r="AV6889" i="3"/>
  <c r="AU6889" i="3"/>
  <c r="AT6889" i="3"/>
  <c r="AW6888" i="3"/>
  <c r="AV6888" i="3"/>
  <c r="AU6888" i="3"/>
  <c r="AT6888" i="3"/>
  <c r="AW6887" i="3"/>
  <c r="AV6887" i="3"/>
  <c r="AU6887" i="3"/>
  <c r="AT6887" i="3"/>
  <c r="AW6886" i="3"/>
  <c r="AV6886" i="3"/>
  <c r="AU6886" i="3"/>
  <c r="AT6886" i="3"/>
  <c r="AW6885" i="3"/>
  <c r="AV6885" i="3"/>
  <c r="AU6885" i="3"/>
  <c r="AT6885" i="3"/>
  <c r="AW6884" i="3"/>
  <c r="AV6884" i="3"/>
  <c r="AU6884" i="3"/>
  <c r="AT6884" i="3"/>
  <c r="AW6883" i="3"/>
  <c r="AV6883" i="3"/>
  <c r="AU6883" i="3"/>
  <c r="AT6883" i="3"/>
  <c r="AW6882" i="3"/>
  <c r="AV6882" i="3"/>
  <c r="AU6882" i="3"/>
  <c r="AT6882" i="3"/>
  <c r="AW6881" i="3"/>
  <c r="AV6881" i="3"/>
  <c r="AU6881" i="3"/>
  <c r="AT6881" i="3"/>
  <c r="AW6880" i="3"/>
  <c r="AV6880" i="3"/>
  <c r="AU6880" i="3"/>
  <c r="AT6880" i="3"/>
  <c r="AW6879" i="3"/>
  <c r="AV6879" i="3"/>
  <c r="AU6879" i="3"/>
  <c r="AT6879" i="3"/>
  <c r="AW6878" i="3"/>
  <c r="AV6878" i="3"/>
  <c r="AU6878" i="3"/>
  <c r="AT6878" i="3"/>
  <c r="AW6877" i="3"/>
  <c r="AV6877" i="3"/>
  <c r="AU6877" i="3"/>
  <c r="AT6877" i="3"/>
  <c r="AW6876" i="3"/>
  <c r="AV6876" i="3"/>
  <c r="AU6876" i="3"/>
  <c r="AT6876" i="3"/>
  <c r="AW6875" i="3"/>
  <c r="AV6875" i="3"/>
  <c r="AU6875" i="3"/>
  <c r="AT6875" i="3"/>
  <c r="AW6874" i="3"/>
  <c r="AV6874" i="3"/>
  <c r="AU6874" i="3"/>
  <c r="AT6874" i="3"/>
  <c r="AW6873" i="3"/>
  <c r="AV6873" i="3"/>
  <c r="AU6873" i="3"/>
  <c r="AT6873" i="3"/>
  <c r="AW6872" i="3"/>
  <c r="AV6872" i="3"/>
  <c r="AU6872" i="3"/>
  <c r="AT6872" i="3"/>
  <c r="AW6871" i="3"/>
  <c r="AV6871" i="3"/>
  <c r="AU6871" i="3"/>
  <c r="AT6871" i="3"/>
  <c r="AW6870" i="3"/>
  <c r="AV6870" i="3"/>
  <c r="AU6870" i="3"/>
  <c r="AT6870" i="3"/>
  <c r="AW6869" i="3"/>
  <c r="AV6869" i="3"/>
  <c r="AU6869" i="3"/>
  <c r="AT6869" i="3"/>
  <c r="AW6868" i="3"/>
  <c r="AV6868" i="3"/>
  <c r="AU6868" i="3"/>
  <c r="AT6868" i="3"/>
  <c r="AW6867" i="3"/>
  <c r="AV6867" i="3"/>
  <c r="AU6867" i="3"/>
  <c r="AT6867" i="3"/>
  <c r="AW6866" i="3"/>
  <c r="AV6866" i="3"/>
  <c r="AU6866" i="3"/>
  <c r="AT6866" i="3"/>
  <c r="AW6865" i="3"/>
  <c r="AV6865" i="3"/>
  <c r="AU6865" i="3"/>
  <c r="AT6865" i="3"/>
  <c r="AW6864" i="3"/>
  <c r="AV6864" i="3"/>
  <c r="AU6864" i="3"/>
  <c r="AT6864" i="3"/>
  <c r="AW6863" i="3"/>
  <c r="AV6863" i="3"/>
  <c r="AU6863" i="3"/>
  <c r="AT6863" i="3"/>
  <c r="AW6862" i="3"/>
  <c r="AV6862" i="3"/>
  <c r="AU6862" i="3"/>
  <c r="AT6862" i="3"/>
  <c r="AW6861" i="3"/>
  <c r="AV6861" i="3"/>
  <c r="AU6861" i="3"/>
  <c r="AT6861" i="3"/>
  <c r="AW6860" i="3"/>
  <c r="AV6860" i="3"/>
  <c r="AU6860" i="3"/>
  <c r="AT6860" i="3"/>
  <c r="AW6859" i="3"/>
  <c r="AV6859" i="3"/>
  <c r="AU6859" i="3"/>
  <c r="AT6859" i="3"/>
  <c r="AW6858" i="3"/>
  <c r="AV6858" i="3"/>
  <c r="AU6858" i="3"/>
  <c r="AT6858" i="3"/>
  <c r="AW6857" i="3"/>
  <c r="AV6857" i="3"/>
  <c r="AU6857" i="3"/>
  <c r="AT6857" i="3"/>
  <c r="AW6856" i="3"/>
  <c r="AV6856" i="3"/>
  <c r="AU6856" i="3"/>
  <c r="AT6856" i="3"/>
  <c r="AW6855" i="3"/>
  <c r="AV6855" i="3"/>
  <c r="AU6855" i="3"/>
  <c r="AT6855" i="3"/>
  <c r="AW6854" i="3"/>
  <c r="AV6854" i="3"/>
  <c r="AU6854" i="3"/>
  <c r="AT6854" i="3"/>
  <c r="AW6853" i="3"/>
  <c r="AV6853" i="3"/>
  <c r="AU6853" i="3"/>
  <c r="AT6853" i="3"/>
  <c r="AW6852" i="3"/>
  <c r="AV6852" i="3"/>
  <c r="AU6852" i="3"/>
  <c r="AT6852" i="3"/>
  <c r="AW6851" i="3"/>
  <c r="AV6851" i="3"/>
  <c r="AU6851" i="3"/>
  <c r="AT6851" i="3"/>
  <c r="AW6850" i="3"/>
  <c r="AV6850" i="3"/>
  <c r="AU6850" i="3"/>
  <c r="AT6850" i="3"/>
  <c r="AW6849" i="3"/>
  <c r="AV6849" i="3"/>
  <c r="AU6849" i="3"/>
  <c r="AT6849" i="3"/>
  <c r="AW6848" i="3"/>
  <c r="AV6848" i="3"/>
  <c r="AU6848" i="3"/>
  <c r="AT6848" i="3"/>
  <c r="AW6847" i="3"/>
  <c r="AV6847" i="3"/>
  <c r="AU6847" i="3"/>
  <c r="AT6847" i="3"/>
  <c r="AW6846" i="3"/>
  <c r="AV6846" i="3"/>
  <c r="AU6846" i="3"/>
  <c r="AT6846" i="3"/>
  <c r="AW6845" i="3"/>
  <c r="AV6845" i="3"/>
  <c r="AU6845" i="3"/>
  <c r="AT6845" i="3"/>
  <c r="AW6844" i="3"/>
  <c r="AV6844" i="3"/>
  <c r="AU6844" i="3"/>
  <c r="AT6844" i="3"/>
  <c r="AW6843" i="3"/>
  <c r="AV6843" i="3"/>
  <c r="AU6843" i="3"/>
  <c r="AT6843" i="3"/>
  <c r="AW6842" i="3"/>
  <c r="AV6842" i="3"/>
  <c r="AU6842" i="3"/>
  <c r="AT6842" i="3"/>
  <c r="AW6841" i="3"/>
  <c r="AV6841" i="3"/>
  <c r="AU6841" i="3"/>
  <c r="AT6841" i="3"/>
  <c r="AW6840" i="3"/>
  <c r="AV6840" i="3"/>
  <c r="AU6840" i="3"/>
  <c r="AT6840" i="3"/>
  <c r="AW6839" i="3"/>
  <c r="AV6839" i="3"/>
  <c r="AU6839" i="3"/>
  <c r="AT6839" i="3"/>
  <c r="AW6838" i="3"/>
  <c r="AV6838" i="3"/>
  <c r="AU6838" i="3"/>
  <c r="AT6838" i="3"/>
  <c r="AW6837" i="3"/>
  <c r="AV6837" i="3"/>
  <c r="AU6837" i="3"/>
  <c r="AT6837" i="3"/>
  <c r="AW6836" i="3"/>
  <c r="AV6836" i="3"/>
  <c r="AU6836" i="3"/>
  <c r="AT6836" i="3"/>
  <c r="AW6835" i="3"/>
  <c r="AV6835" i="3"/>
  <c r="AU6835" i="3"/>
  <c r="AT6835" i="3"/>
  <c r="AW6834" i="3"/>
  <c r="AV6834" i="3"/>
  <c r="AU6834" i="3"/>
  <c r="AT6834" i="3"/>
  <c r="AW6833" i="3"/>
  <c r="AV6833" i="3"/>
  <c r="AU6833" i="3"/>
  <c r="AT6833" i="3"/>
  <c r="AW6832" i="3"/>
  <c r="AV6832" i="3"/>
  <c r="AU6832" i="3"/>
  <c r="AT6832" i="3"/>
  <c r="AW6831" i="3"/>
  <c r="AV6831" i="3"/>
  <c r="AU6831" i="3"/>
  <c r="AT6831" i="3"/>
  <c r="AW6830" i="3"/>
  <c r="AV6830" i="3"/>
  <c r="AU6830" i="3"/>
  <c r="AT6830" i="3"/>
  <c r="AW6829" i="3"/>
  <c r="AV6829" i="3"/>
  <c r="AU6829" i="3"/>
  <c r="AT6829" i="3"/>
  <c r="AW6828" i="3"/>
  <c r="AV6828" i="3"/>
  <c r="AU6828" i="3"/>
  <c r="AT6828" i="3"/>
  <c r="AW6827" i="3"/>
  <c r="AV6827" i="3"/>
  <c r="AU6827" i="3"/>
  <c r="AT6827" i="3"/>
  <c r="AW6826" i="3"/>
  <c r="AV6826" i="3"/>
  <c r="AU6826" i="3"/>
  <c r="AT6826" i="3"/>
  <c r="AW6825" i="3"/>
  <c r="AV6825" i="3"/>
  <c r="AU6825" i="3"/>
  <c r="AT6825" i="3"/>
  <c r="AW6824" i="3"/>
  <c r="AV6824" i="3"/>
  <c r="AU6824" i="3"/>
  <c r="AT6824" i="3"/>
  <c r="AW6823" i="3"/>
  <c r="AV6823" i="3"/>
  <c r="AU6823" i="3"/>
  <c r="AT6823" i="3"/>
  <c r="AW6822" i="3"/>
  <c r="AV6822" i="3"/>
  <c r="AU6822" i="3"/>
  <c r="AT6822" i="3"/>
  <c r="AW6821" i="3"/>
  <c r="AV6821" i="3"/>
  <c r="AU6821" i="3"/>
  <c r="AT6821" i="3"/>
  <c r="AW6820" i="3"/>
  <c r="AV6820" i="3"/>
  <c r="AU6820" i="3"/>
  <c r="AT6820" i="3"/>
  <c r="AW6819" i="3"/>
  <c r="AV6819" i="3"/>
  <c r="AU6819" i="3"/>
  <c r="AT6819" i="3"/>
  <c r="AW6818" i="3"/>
  <c r="AV6818" i="3"/>
  <c r="AU6818" i="3"/>
  <c r="AT6818" i="3"/>
  <c r="AW6817" i="3"/>
  <c r="AV6817" i="3"/>
  <c r="AU6817" i="3"/>
  <c r="AT6817" i="3"/>
  <c r="AW6816" i="3"/>
  <c r="AV6816" i="3"/>
  <c r="AU6816" i="3"/>
  <c r="AT6816" i="3"/>
  <c r="AW6815" i="3"/>
  <c r="AV6815" i="3"/>
  <c r="AU6815" i="3"/>
  <c r="AT6815" i="3"/>
  <c r="AW6814" i="3"/>
  <c r="AV6814" i="3"/>
  <c r="AU6814" i="3"/>
  <c r="AT6814" i="3"/>
  <c r="AW6813" i="3"/>
  <c r="AV6813" i="3"/>
  <c r="AU6813" i="3"/>
  <c r="AT6813" i="3"/>
  <c r="AW6812" i="3"/>
  <c r="AV6812" i="3"/>
  <c r="AU6812" i="3"/>
  <c r="AT6812" i="3"/>
  <c r="AW6811" i="3"/>
  <c r="AV6811" i="3"/>
  <c r="AU6811" i="3"/>
  <c r="AT6811" i="3"/>
  <c r="AW6810" i="3"/>
  <c r="AV6810" i="3"/>
  <c r="AU6810" i="3"/>
  <c r="AT6810" i="3"/>
  <c r="AW6809" i="3"/>
  <c r="AV6809" i="3"/>
  <c r="AU6809" i="3"/>
  <c r="AT6809" i="3"/>
  <c r="AW6808" i="3"/>
  <c r="AV6808" i="3"/>
  <c r="AU6808" i="3"/>
  <c r="AT6808" i="3"/>
  <c r="AW6807" i="3"/>
  <c r="AV6807" i="3"/>
  <c r="AU6807" i="3"/>
  <c r="AT6807" i="3"/>
  <c r="AW6806" i="3"/>
  <c r="AV6806" i="3"/>
  <c r="AU6806" i="3"/>
  <c r="AT6806" i="3"/>
  <c r="AW6805" i="3"/>
  <c r="AV6805" i="3"/>
  <c r="AU6805" i="3"/>
  <c r="AT6805" i="3"/>
  <c r="AW6804" i="3"/>
  <c r="AV6804" i="3"/>
  <c r="AU6804" i="3"/>
  <c r="AT6804" i="3"/>
  <c r="AW6803" i="3"/>
  <c r="AV6803" i="3"/>
  <c r="AU6803" i="3"/>
  <c r="AT6803" i="3"/>
  <c r="AW6802" i="3"/>
  <c r="AV6802" i="3"/>
  <c r="AU6802" i="3"/>
  <c r="AT6802" i="3"/>
  <c r="AW6801" i="3"/>
  <c r="AV6801" i="3"/>
  <c r="AU6801" i="3"/>
  <c r="AT6801" i="3"/>
  <c r="AW6800" i="3"/>
  <c r="AV6800" i="3"/>
  <c r="AU6800" i="3"/>
  <c r="AT6800" i="3"/>
  <c r="AW6799" i="3"/>
  <c r="AV6799" i="3"/>
  <c r="AU6799" i="3"/>
  <c r="AT6799" i="3"/>
  <c r="AW6798" i="3"/>
  <c r="AV6798" i="3"/>
  <c r="AU6798" i="3"/>
  <c r="AT6798" i="3"/>
  <c r="AW6797" i="3"/>
  <c r="AV6797" i="3"/>
  <c r="AU6797" i="3"/>
  <c r="AT6797" i="3"/>
  <c r="AW6796" i="3"/>
  <c r="AV6796" i="3"/>
  <c r="AU6796" i="3"/>
  <c r="AT6796" i="3"/>
  <c r="AW6795" i="3"/>
  <c r="AV6795" i="3"/>
  <c r="AU6795" i="3"/>
  <c r="AT6795" i="3"/>
  <c r="AW6794" i="3"/>
  <c r="AV6794" i="3"/>
  <c r="AU6794" i="3"/>
  <c r="AT6794" i="3"/>
  <c r="AW6793" i="3"/>
  <c r="AV6793" i="3"/>
  <c r="AU6793" i="3"/>
  <c r="AT6793" i="3"/>
  <c r="AW6792" i="3"/>
  <c r="AV6792" i="3"/>
  <c r="AU6792" i="3"/>
  <c r="AT6792" i="3"/>
  <c r="AW6791" i="3"/>
  <c r="AV6791" i="3"/>
  <c r="AU6791" i="3"/>
  <c r="AT6791" i="3"/>
  <c r="AW6790" i="3"/>
  <c r="AV6790" i="3"/>
  <c r="AU6790" i="3"/>
  <c r="AT6790" i="3"/>
  <c r="AW6789" i="3"/>
  <c r="AV6789" i="3"/>
  <c r="AU6789" i="3"/>
  <c r="AT6789" i="3"/>
  <c r="AW6788" i="3"/>
  <c r="AV6788" i="3"/>
  <c r="AU6788" i="3"/>
  <c r="AT6788" i="3"/>
  <c r="AW6787" i="3"/>
  <c r="AV6787" i="3"/>
  <c r="AU6787" i="3"/>
  <c r="AT6787" i="3"/>
  <c r="AW6786" i="3"/>
  <c r="AV6786" i="3"/>
  <c r="AU6786" i="3"/>
  <c r="AT6786" i="3"/>
  <c r="AW6785" i="3"/>
  <c r="AV6785" i="3"/>
  <c r="AU6785" i="3"/>
  <c r="AT6785" i="3"/>
  <c r="AW6784" i="3"/>
  <c r="AV6784" i="3"/>
  <c r="AU6784" i="3"/>
  <c r="AT6784" i="3"/>
  <c r="AW6783" i="3"/>
  <c r="AV6783" i="3"/>
  <c r="AU6783" i="3"/>
  <c r="AT6783" i="3"/>
  <c r="AW6782" i="3"/>
  <c r="AV6782" i="3"/>
  <c r="AU6782" i="3"/>
  <c r="AT6782" i="3"/>
  <c r="AW6781" i="3"/>
  <c r="AV6781" i="3"/>
  <c r="AU6781" i="3"/>
  <c r="AT6781" i="3"/>
  <c r="AW6780" i="3"/>
  <c r="AV6780" i="3"/>
  <c r="AU6780" i="3"/>
  <c r="AT6780" i="3"/>
  <c r="AW6779" i="3"/>
  <c r="AV6779" i="3"/>
  <c r="AU6779" i="3"/>
  <c r="AT6779" i="3"/>
  <c r="AW6778" i="3"/>
  <c r="AV6778" i="3"/>
  <c r="AU6778" i="3"/>
  <c r="AT6778" i="3"/>
  <c r="AW6777" i="3"/>
  <c r="AV6777" i="3"/>
  <c r="AU6777" i="3"/>
  <c r="AT6777" i="3"/>
  <c r="AW6776" i="3"/>
  <c r="AV6776" i="3"/>
  <c r="AU6776" i="3"/>
  <c r="AT6776" i="3"/>
  <c r="AW6775" i="3"/>
  <c r="AV6775" i="3"/>
  <c r="AU6775" i="3"/>
  <c r="AT6775" i="3"/>
  <c r="AW6774" i="3"/>
  <c r="AV6774" i="3"/>
  <c r="AU6774" i="3"/>
  <c r="AT6774" i="3"/>
  <c r="AW6773" i="3"/>
  <c r="AV6773" i="3"/>
  <c r="AU6773" i="3"/>
  <c r="AT6773" i="3"/>
  <c r="AW6772" i="3"/>
  <c r="AV6772" i="3"/>
  <c r="AU6772" i="3"/>
  <c r="AT6772" i="3"/>
  <c r="AW6771" i="3"/>
  <c r="AV6771" i="3"/>
  <c r="AU6771" i="3"/>
  <c r="AT6771" i="3"/>
  <c r="AW6770" i="3"/>
  <c r="AV6770" i="3"/>
  <c r="AU6770" i="3"/>
  <c r="AT6770" i="3"/>
  <c r="AW6769" i="3"/>
  <c r="AV6769" i="3"/>
  <c r="AU6769" i="3"/>
  <c r="AT6769" i="3"/>
  <c r="AW6768" i="3"/>
  <c r="AV6768" i="3"/>
  <c r="AU6768" i="3"/>
  <c r="AT6768" i="3"/>
  <c r="AW6767" i="3"/>
  <c r="AV6767" i="3"/>
  <c r="AU6767" i="3"/>
  <c r="AT6767" i="3"/>
  <c r="AW6766" i="3"/>
  <c r="AV6766" i="3"/>
  <c r="AU6766" i="3"/>
  <c r="AT6766" i="3"/>
  <c r="AW6765" i="3"/>
  <c r="AV6765" i="3"/>
  <c r="AU6765" i="3"/>
  <c r="AT6765" i="3"/>
  <c r="AW6764" i="3"/>
  <c r="AV6764" i="3"/>
  <c r="AU6764" i="3"/>
  <c r="AT6764" i="3"/>
  <c r="AW6763" i="3"/>
  <c r="AV6763" i="3"/>
  <c r="AU6763" i="3"/>
  <c r="AT6763" i="3"/>
  <c r="AW6762" i="3"/>
  <c r="AV6762" i="3"/>
  <c r="AU6762" i="3"/>
  <c r="AT6762" i="3"/>
  <c r="AW6761" i="3"/>
  <c r="AV6761" i="3"/>
  <c r="AU6761" i="3"/>
  <c r="AT6761" i="3"/>
  <c r="AW6760" i="3"/>
  <c r="AV6760" i="3"/>
  <c r="AU6760" i="3"/>
  <c r="AT6760" i="3"/>
  <c r="AW6759" i="3"/>
  <c r="AV6759" i="3"/>
  <c r="AU6759" i="3"/>
  <c r="AT6759" i="3"/>
  <c r="AW6758" i="3"/>
  <c r="AV6758" i="3"/>
  <c r="AU6758" i="3"/>
  <c r="AT6758" i="3"/>
  <c r="AW6757" i="3"/>
  <c r="AV6757" i="3"/>
  <c r="AU6757" i="3"/>
  <c r="AT6757" i="3"/>
  <c r="AW6756" i="3"/>
  <c r="AV6756" i="3"/>
  <c r="AU6756" i="3"/>
  <c r="AT6756" i="3"/>
  <c r="AW6755" i="3"/>
  <c r="AV6755" i="3"/>
  <c r="AU6755" i="3"/>
  <c r="AT6755" i="3"/>
  <c r="AW6754" i="3"/>
  <c r="AV6754" i="3"/>
  <c r="AU6754" i="3"/>
  <c r="AT6754" i="3"/>
  <c r="AW6753" i="3"/>
  <c r="AV6753" i="3"/>
  <c r="AU6753" i="3"/>
  <c r="AT6753" i="3"/>
  <c r="AW6752" i="3"/>
  <c r="AV6752" i="3"/>
  <c r="AU6752" i="3"/>
  <c r="AT6752" i="3"/>
  <c r="AW6751" i="3"/>
  <c r="AV6751" i="3"/>
  <c r="AU6751" i="3"/>
  <c r="AT6751" i="3"/>
  <c r="AW6750" i="3"/>
  <c r="AV6750" i="3"/>
  <c r="AU6750" i="3"/>
  <c r="AT6750" i="3"/>
  <c r="AW6749" i="3"/>
  <c r="AV6749" i="3"/>
  <c r="AU6749" i="3"/>
  <c r="AT6749" i="3"/>
  <c r="AW6748" i="3"/>
  <c r="AV6748" i="3"/>
  <c r="AU6748" i="3"/>
  <c r="AT6748" i="3"/>
  <c r="AW6747" i="3"/>
  <c r="AV6747" i="3"/>
  <c r="AU6747" i="3"/>
  <c r="AT6747" i="3"/>
  <c r="AW6746" i="3"/>
  <c r="AV6746" i="3"/>
  <c r="AU6746" i="3"/>
  <c r="AT6746" i="3"/>
  <c r="AW6745" i="3"/>
  <c r="AV6745" i="3"/>
  <c r="AU6745" i="3"/>
  <c r="AT6745" i="3"/>
  <c r="AW6744" i="3"/>
  <c r="AV6744" i="3"/>
  <c r="AU6744" i="3"/>
  <c r="AT6744" i="3"/>
  <c r="AW6743" i="3"/>
  <c r="AV6743" i="3"/>
  <c r="AU6743" i="3"/>
  <c r="AT6743" i="3"/>
  <c r="AW6742" i="3"/>
  <c r="AV6742" i="3"/>
  <c r="AU6742" i="3"/>
  <c r="AT6742" i="3"/>
  <c r="AW6741" i="3"/>
  <c r="AV6741" i="3"/>
  <c r="AU6741" i="3"/>
  <c r="AT6741" i="3"/>
  <c r="AW6740" i="3"/>
  <c r="AV6740" i="3"/>
  <c r="AU6740" i="3"/>
  <c r="AT6740" i="3"/>
  <c r="AW6739" i="3"/>
  <c r="AV6739" i="3"/>
  <c r="AU6739" i="3"/>
  <c r="AT6739" i="3"/>
  <c r="AW6738" i="3"/>
  <c r="AV6738" i="3"/>
  <c r="AU6738" i="3"/>
  <c r="AT6738" i="3"/>
  <c r="AW6737" i="3"/>
  <c r="AV6737" i="3"/>
  <c r="AU6737" i="3"/>
  <c r="AT6737" i="3"/>
  <c r="AW6736" i="3"/>
  <c r="AV6736" i="3"/>
  <c r="AU6736" i="3"/>
  <c r="AT6736" i="3"/>
  <c r="AW6735" i="3"/>
  <c r="AV6735" i="3"/>
  <c r="AU6735" i="3"/>
  <c r="AT6735" i="3"/>
  <c r="AW6734" i="3"/>
  <c r="AV6734" i="3"/>
  <c r="AU6734" i="3"/>
  <c r="AT6734" i="3"/>
  <c r="AW6733" i="3"/>
  <c r="AV6733" i="3"/>
  <c r="AU6733" i="3"/>
  <c r="AT6733" i="3"/>
  <c r="AW6732" i="3"/>
  <c r="AV6732" i="3"/>
  <c r="AU6732" i="3"/>
  <c r="AT6732" i="3"/>
  <c r="AW6731" i="3"/>
  <c r="AV6731" i="3"/>
  <c r="AU6731" i="3"/>
  <c r="AT6731" i="3"/>
  <c r="AW6730" i="3"/>
  <c r="AV6730" i="3"/>
  <c r="AU6730" i="3"/>
  <c r="AT6730" i="3"/>
  <c r="AW6729" i="3"/>
  <c r="AV6729" i="3"/>
  <c r="AU6729" i="3"/>
  <c r="AT6729" i="3"/>
  <c r="AW6728" i="3"/>
  <c r="AV6728" i="3"/>
  <c r="AU6728" i="3"/>
  <c r="AT6728" i="3"/>
  <c r="AW6727" i="3"/>
  <c r="AV6727" i="3"/>
  <c r="AU6727" i="3"/>
  <c r="AT6727" i="3"/>
  <c r="AW6726" i="3"/>
  <c r="AV6726" i="3"/>
  <c r="AU6726" i="3"/>
  <c r="AT6726" i="3"/>
  <c r="AW6725" i="3"/>
  <c r="AV6725" i="3"/>
  <c r="AU6725" i="3"/>
  <c r="AT6725" i="3"/>
  <c r="AW6724" i="3"/>
  <c r="AV6724" i="3"/>
  <c r="AU6724" i="3"/>
  <c r="AT6724" i="3"/>
  <c r="AW6723" i="3"/>
  <c r="AV6723" i="3"/>
  <c r="AU6723" i="3"/>
  <c r="AT6723" i="3"/>
  <c r="AW6722" i="3"/>
  <c r="AV6722" i="3"/>
  <c r="AU6722" i="3"/>
  <c r="AT6722" i="3"/>
  <c r="AW6721" i="3"/>
  <c r="AV6721" i="3"/>
  <c r="AU6721" i="3"/>
  <c r="AT6721" i="3"/>
  <c r="AW6720" i="3"/>
  <c r="AV6720" i="3"/>
  <c r="AU6720" i="3"/>
  <c r="AT6720" i="3"/>
  <c r="AW6719" i="3"/>
  <c r="AV6719" i="3"/>
  <c r="AU6719" i="3"/>
  <c r="AT6719" i="3"/>
  <c r="AW6718" i="3"/>
  <c r="AV6718" i="3"/>
  <c r="AU6718" i="3"/>
  <c r="AT6718" i="3"/>
  <c r="AW6717" i="3"/>
  <c r="AV6717" i="3"/>
  <c r="AU6717" i="3"/>
  <c r="AT6717" i="3"/>
  <c r="AW6716" i="3"/>
  <c r="AV6716" i="3"/>
  <c r="AU6716" i="3"/>
  <c r="AT6716" i="3"/>
  <c r="AW6715" i="3"/>
  <c r="AV6715" i="3"/>
  <c r="AU6715" i="3"/>
  <c r="AT6715" i="3"/>
  <c r="AW6714" i="3"/>
  <c r="AV6714" i="3"/>
  <c r="AU6714" i="3"/>
  <c r="AT6714" i="3"/>
  <c r="AW6713" i="3"/>
  <c r="AV6713" i="3"/>
  <c r="AU6713" i="3"/>
  <c r="AT6713" i="3"/>
  <c r="AW6712" i="3"/>
  <c r="AV6712" i="3"/>
  <c r="AU6712" i="3"/>
  <c r="AT6712" i="3"/>
  <c r="AW6711" i="3"/>
  <c r="AV6711" i="3"/>
  <c r="AU6711" i="3"/>
  <c r="AT6711" i="3"/>
  <c r="AW6710" i="3"/>
  <c r="AV6710" i="3"/>
  <c r="AU6710" i="3"/>
  <c r="AT6710" i="3"/>
  <c r="AW6709" i="3"/>
  <c r="AV6709" i="3"/>
  <c r="AU6709" i="3"/>
  <c r="AT6709" i="3"/>
  <c r="AW6708" i="3"/>
  <c r="AV6708" i="3"/>
  <c r="AU6708" i="3"/>
  <c r="AT6708" i="3"/>
  <c r="AW6707" i="3"/>
  <c r="AV6707" i="3"/>
  <c r="AU6707" i="3"/>
  <c r="AT6707" i="3"/>
  <c r="AW6706" i="3"/>
  <c r="AV6706" i="3"/>
  <c r="AU6706" i="3"/>
  <c r="AT6706" i="3"/>
  <c r="AW6705" i="3"/>
  <c r="AV6705" i="3"/>
  <c r="AU6705" i="3"/>
  <c r="AT6705" i="3"/>
  <c r="AW6704" i="3"/>
  <c r="AV6704" i="3"/>
  <c r="AU6704" i="3"/>
  <c r="AT6704" i="3"/>
  <c r="AW6703" i="3"/>
  <c r="AV6703" i="3"/>
  <c r="AU6703" i="3"/>
  <c r="AT6703" i="3"/>
  <c r="AW6702" i="3"/>
  <c r="AV6702" i="3"/>
  <c r="AU6702" i="3"/>
  <c r="AT6702" i="3"/>
  <c r="AW6701" i="3"/>
  <c r="AV6701" i="3"/>
  <c r="AU6701" i="3"/>
  <c r="AT6701" i="3"/>
  <c r="AW6700" i="3"/>
  <c r="AV6700" i="3"/>
  <c r="AU6700" i="3"/>
  <c r="AT6700" i="3"/>
  <c r="AW6699" i="3"/>
  <c r="AV6699" i="3"/>
  <c r="AU6699" i="3"/>
  <c r="AT6699" i="3"/>
  <c r="AW6698" i="3"/>
  <c r="AV6698" i="3"/>
  <c r="AU6698" i="3"/>
  <c r="AT6698" i="3"/>
  <c r="AW6697" i="3"/>
  <c r="AV6697" i="3"/>
  <c r="AU6697" i="3"/>
  <c r="AT6697" i="3"/>
  <c r="AW6696" i="3"/>
  <c r="AV6696" i="3"/>
  <c r="AU6696" i="3"/>
  <c r="AT6696" i="3"/>
  <c r="AW6695" i="3"/>
  <c r="AV6695" i="3"/>
  <c r="AU6695" i="3"/>
  <c r="AT6695" i="3"/>
  <c r="AW6694" i="3"/>
  <c r="AV6694" i="3"/>
  <c r="AU6694" i="3"/>
  <c r="AT6694" i="3"/>
  <c r="AW6693" i="3"/>
  <c r="AV6693" i="3"/>
  <c r="AU6693" i="3"/>
  <c r="AT6693" i="3"/>
  <c r="AW6692" i="3"/>
  <c r="AV6692" i="3"/>
  <c r="AU6692" i="3"/>
  <c r="AT6692" i="3"/>
  <c r="AW6691" i="3"/>
  <c r="AV6691" i="3"/>
  <c r="AU6691" i="3"/>
  <c r="AT6691" i="3"/>
  <c r="AW6690" i="3"/>
  <c r="AV6690" i="3"/>
  <c r="AU6690" i="3"/>
  <c r="AT6690" i="3"/>
  <c r="AW6689" i="3"/>
  <c r="AV6689" i="3"/>
  <c r="AU6689" i="3"/>
  <c r="AT6689" i="3"/>
  <c r="AW6688" i="3"/>
  <c r="AV6688" i="3"/>
  <c r="AU6688" i="3"/>
  <c r="AT6688" i="3"/>
  <c r="AW6687" i="3"/>
  <c r="AV6687" i="3"/>
  <c r="AU6687" i="3"/>
  <c r="AT6687" i="3"/>
  <c r="AW6686" i="3"/>
  <c r="AV6686" i="3"/>
  <c r="AU6686" i="3"/>
  <c r="AT6686" i="3"/>
  <c r="AW6685" i="3"/>
  <c r="AV6685" i="3"/>
  <c r="AU6685" i="3"/>
  <c r="AT6685" i="3"/>
  <c r="AW6684" i="3"/>
  <c r="AV6684" i="3"/>
  <c r="AU6684" i="3"/>
  <c r="AT6684" i="3"/>
  <c r="AW6683" i="3"/>
  <c r="AV6683" i="3"/>
  <c r="AU6683" i="3"/>
  <c r="AT6683" i="3"/>
  <c r="AW6682" i="3"/>
  <c r="AV6682" i="3"/>
  <c r="AU6682" i="3"/>
  <c r="AT6682" i="3"/>
  <c r="AW6681" i="3"/>
  <c r="AV6681" i="3"/>
  <c r="AU6681" i="3"/>
  <c r="AT6681" i="3"/>
  <c r="AW6680" i="3"/>
  <c r="AV6680" i="3"/>
  <c r="AU6680" i="3"/>
  <c r="AT6680" i="3"/>
  <c r="AW6679" i="3"/>
  <c r="AV6679" i="3"/>
  <c r="AU6679" i="3"/>
  <c r="AT6679" i="3"/>
  <c r="AW6678" i="3"/>
  <c r="AV6678" i="3"/>
  <c r="AU6678" i="3"/>
  <c r="AT6678" i="3"/>
  <c r="AW6677" i="3"/>
  <c r="AV6677" i="3"/>
  <c r="AU6677" i="3"/>
  <c r="AT6677" i="3"/>
  <c r="AW6676" i="3"/>
  <c r="AV6676" i="3"/>
  <c r="AU6676" i="3"/>
  <c r="AT6676" i="3"/>
  <c r="AW6675" i="3"/>
  <c r="AV6675" i="3"/>
  <c r="AU6675" i="3"/>
  <c r="AT6675" i="3"/>
  <c r="AW6674" i="3"/>
  <c r="AV6674" i="3"/>
  <c r="AU6674" i="3"/>
  <c r="AT6674" i="3"/>
  <c r="AW6673" i="3"/>
  <c r="AV6673" i="3"/>
  <c r="AU6673" i="3"/>
  <c r="AT6673" i="3"/>
  <c r="AW6672" i="3"/>
  <c r="AV6672" i="3"/>
  <c r="AU6672" i="3"/>
  <c r="AT6672" i="3"/>
  <c r="AW6671" i="3"/>
  <c r="AV6671" i="3"/>
  <c r="AU6671" i="3"/>
  <c r="AT6671" i="3"/>
  <c r="AW6670" i="3"/>
  <c r="AV6670" i="3"/>
  <c r="AU6670" i="3"/>
  <c r="AT6670" i="3"/>
  <c r="AW6669" i="3"/>
  <c r="AV6669" i="3"/>
  <c r="AU6669" i="3"/>
  <c r="AT6669" i="3"/>
  <c r="AW6668" i="3"/>
  <c r="AV6668" i="3"/>
  <c r="AU6668" i="3"/>
  <c r="AT6668" i="3"/>
  <c r="AW6667" i="3"/>
  <c r="AV6667" i="3"/>
  <c r="AU6667" i="3"/>
  <c r="AT6667" i="3"/>
  <c r="AW6666" i="3"/>
  <c r="AV6666" i="3"/>
  <c r="AU6666" i="3"/>
  <c r="AT6666" i="3"/>
  <c r="AW6665" i="3"/>
  <c r="AV6665" i="3"/>
  <c r="AU6665" i="3"/>
  <c r="AT6665" i="3"/>
  <c r="AW6664" i="3"/>
  <c r="AV6664" i="3"/>
  <c r="AU6664" i="3"/>
  <c r="AT6664" i="3"/>
  <c r="AW6663" i="3"/>
  <c r="AV6663" i="3"/>
  <c r="AU6663" i="3"/>
  <c r="AT6663" i="3"/>
  <c r="AW6662" i="3"/>
  <c r="AV6662" i="3"/>
  <c r="AU6662" i="3"/>
  <c r="AT6662" i="3"/>
  <c r="AW6661" i="3"/>
  <c r="AV6661" i="3"/>
  <c r="AU6661" i="3"/>
  <c r="AT6661" i="3"/>
  <c r="AW6660" i="3"/>
  <c r="AV6660" i="3"/>
  <c r="AU6660" i="3"/>
  <c r="AT6660" i="3"/>
  <c r="AW6659" i="3"/>
  <c r="AV6659" i="3"/>
  <c r="AU6659" i="3"/>
  <c r="AT6659" i="3"/>
  <c r="AW6658" i="3"/>
  <c r="AV6658" i="3"/>
  <c r="AU6658" i="3"/>
  <c r="AT6658" i="3"/>
  <c r="AW6657" i="3"/>
  <c r="AV6657" i="3"/>
  <c r="AU6657" i="3"/>
  <c r="AT6657" i="3"/>
  <c r="AW6656" i="3"/>
  <c r="AV6656" i="3"/>
  <c r="AU6656" i="3"/>
  <c r="AT6656" i="3"/>
  <c r="AW6655" i="3"/>
  <c r="AV6655" i="3"/>
  <c r="AU6655" i="3"/>
  <c r="AT6655" i="3"/>
  <c r="AW6654" i="3"/>
  <c r="AV6654" i="3"/>
  <c r="AU6654" i="3"/>
  <c r="AT6654" i="3"/>
  <c r="AW6653" i="3"/>
  <c r="AV6653" i="3"/>
  <c r="AU6653" i="3"/>
  <c r="AT6653" i="3"/>
  <c r="AW6652" i="3"/>
  <c r="AV6652" i="3"/>
  <c r="AU6652" i="3"/>
  <c r="AT6652" i="3"/>
  <c r="AW6651" i="3"/>
  <c r="AV6651" i="3"/>
  <c r="AU6651" i="3"/>
  <c r="AT6651" i="3"/>
  <c r="AW6650" i="3"/>
  <c r="AV6650" i="3"/>
  <c r="AU6650" i="3"/>
  <c r="AT6650" i="3"/>
  <c r="AW6649" i="3"/>
  <c r="AV6649" i="3"/>
  <c r="AU6649" i="3"/>
  <c r="AT6649" i="3"/>
  <c r="AW6648" i="3"/>
  <c r="AV6648" i="3"/>
  <c r="AU6648" i="3"/>
  <c r="AT6648" i="3"/>
  <c r="AW6647" i="3"/>
  <c r="AV6647" i="3"/>
  <c r="AU6647" i="3"/>
  <c r="AT6647" i="3"/>
  <c r="AW6646" i="3"/>
  <c r="AV6646" i="3"/>
  <c r="AU6646" i="3"/>
  <c r="AT6646" i="3"/>
  <c r="AW6645" i="3"/>
  <c r="AV6645" i="3"/>
  <c r="AU6645" i="3"/>
  <c r="AT6645" i="3"/>
  <c r="AW6644" i="3"/>
  <c r="AV6644" i="3"/>
  <c r="AU6644" i="3"/>
  <c r="AT6644" i="3"/>
  <c r="AW6643" i="3"/>
  <c r="AV6643" i="3"/>
  <c r="AU6643" i="3"/>
  <c r="AT6643" i="3"/>
  <c r="AW6642" i="3"/>
  <c r="AV6642" i="3"/>
  <c r="AU6642" i="3"/>
  <c r="AT6642" i="3"/>
  <c r="AW6641" i="3"/>
  <c r="AV6641" i="3"/>
  <c r="AU6641" i="3"/>
  <c r="AT6641" i="3"/>
  <c r="AW6640" i="3"/>
  <c r="AV6640" i="3"/>
  <c r="AU6640" i="3"/>
  <c r="AT6640" i="3"/>
  <c r="AW6639" i="3"/>
  <c r="AV6639" i="3"/>
  <c r="AU6639" i="3"/>
  <c r="AT6639" i="3"/>
  <c r="AW6638" i="3"/>
  <c r="AV6638" i="3"/>
  <c r="AU6638" i="3"/>
  <c r="AT6638" i="3"/>
  <c r="AW6637" i="3"/>
  <c r="AV6637" i="3"/>
  <c r="AU6637" i="3"/>
  <c r="AT6637" i="3"/>
  <c r="AW6636" i="3"/>
  <c r="AV6636" i="3"/>
  <c r="AU6636" i="3"/>
  <c r="AT6636" i="3"/>
  <c r="AW6635" i="3"/>
  <c r="AV6635" i="3"/>
  <c r="AU6635" i="3"/>
  <c r="AT6635" i="3"/>
  <c r="AW6634" i="3"/>
  <c r="AV6634" i="3"/>
  <c r="AU6634" i="3"/>
  <c r="AT6634" i="3"/>
  <c r="AW6633" i="3"/>
  <c r="AV6633" i="3"/>
  <c r="AU6633" i="3"/>
  <c r="AT6633" i="3"/>
  <c r="AW6632" i="3"/>
  <c r="AV6632" i="3"/>
  <c r="AU6632" i="3"/>
  <c r="AT6632" i="3"/>
  <c r="AW6631" i="3"/>
  <c r="AV6631" i="3"/>
  <c r="AU6631" i="3"/>
  <c r="AT6631" i="3"/>
  <c r="AW6630" i="3"/>
  <c r="AV6630" i="3"/>
  <c r="AU6630" i="3"/>
  <c r="AT6630" i="3"/>
  <c r="AW6629" i="3"/>
  <c r="AV6629" i="3"/>
  <c r="AU6629" i="3"/>
  <c r="AT6629" i="3"/>
  <c r="AW6628" i="3"/>
  <c r="AV6628" i="3"/>
  <c r="AU6628" i="3"/>
  <c r="AT6628" i="3"/>
  <c r="AW6627" i="3"/>
  <c r="AV6627" i="3"/>
  <c r="AU6627" i="3"/>
  <c r="AT6627" i="3"/>
  <c r="AW6626" i="3"/>
  <c r="AV6626" i="3"/>
  <c r="AU6626" i="3"/>
  <c r="AT6626" i="3"/>
  <c r="AW6625" i="3"/>
  <c r="AV6625" i="3"/>
  <c r="AU6625" i="3"/>
  <c r="AT6625" i="3"/>
  <c r="AW6624" i="3"/>
  <c r="AV6624" i="3"/>
  <c r="AU6624" i="3"/>
  <c r="AT6624" i="3"/>
  <c r="AW6623" i="3"/>
  <c r="AV6623" i="3"/>
  <c r="AU6623" i="3"/>
  <c r="AT6623" i="3"/>
  <c r="AW6622" i="3"/>
  <c r="AV6622" i="3"/>
  <c r="AU6622" i="3"/>
  <c r="AT6622" i="3"/>
  <c r="AW6621" i="3"/>
  <c r="AV6621" i="3"/>
  <c r="AU6621" i="3"/>
  <c r="AT6621" i="3"/>
  <c r="AW6620" i="3"/>
  <c r="AV6620" i="3"/>
  <c r="AU6620" i="3"/>
  <c r="AT6620" i="3"/>
  <c r="AW6619" i="3"/>
  <c r="AV6619" i="3"/>
  <c r="AU6619" i="3"/>
  <c r="AT6619" i="3"/>
  <c r="AW6618" i="3"/>
  <c r="AV6618" i="3"/>
  <c r="AU6618" i="3"/>
  <c r="AT6618" i="3"/>
  <c r="AW6617" i="3"/>
  <c r="AV6617" i="3"/>
  <c r="AU6617" i="3"/>
  <c r="AT6617" i="3"/>
  <c r="AW6616" i="3"/>
  <c r="AV6616" i="3"/>
  <c r="AU6616" i="3"/>
  <c r="AT6616" i="3"/>
  <c r="AW6615" i="3"/>
  <c r="AV6615" i="3"/>
  <c r="AU6615" i="3"/>
  <c r="AT6615" i="3"/>
  <c r="AW6614" i="3"/>
  <c r="AV6614" i="3"/>
  <c r="AU6614" i="3"/>
  <c r="AT6614" i="3"/>
  <c r="AW6613" i="3"/>
  <c r="AV6613" i="3"/>
  <c r="AU6613" i="3"/>
  <c r="AT6613" i="3"/>
  <c r="AW6612" i="3"/>
  <c r="AV6612" i="3"/>
  <c r="AU6612" i="3"/>
  <c r="AT6612" i="3"/>
  <c r="AW6611" i="3"/>
  <c r="AV6611" i="3"/>
  <c r="AU6611" i="3"/>
  <c r="AT6611" i="3"/>
  <c r="AW6610" i="3"/>
  <c r="AV6610" i="3"/>
  <c r="AU6610" i="3"/>
  <c r="AT6610" i="3"/>
  <c r="AW6609" i="3"/>
  <c r="AV6609" i="3"/>
  <c r="AU6609" i="3"/>
  <c r="AT6609" i="3"/>
  <c r="AW6608" i="3"/>
  <c r="AV6608" i="3"/>
  <c r="AU6608" i="3"/>
  <c r="AT6608" i="3"/>
  <c r="AW6607" i="3"/>
  <c r="AV6607" i="3"/>
  <c r="AU6607" i="3"/>
  <c r="AT6607" i="3"/>
  <c r="AW6606" i="3"/>
  <c r="AV6606" i="3"/>
  <c r="AU6606" i="3"/>
  <c r="AT6606" i="3"/>
  <c r="AW6605" i="3"/>
  <c r="AV6605" i="3"/>
  <c r="AU6605" i="3"/>
  <c r="AT6605" i="3"/>
  <c r="AW6604" i="3"/>
  <c r="AV6604" i="3"/>
  <c r="AU6604" i="3"/>
  <c r="AT6604" i="3"/>
  <c r="AW6603" i="3"/>
  <c r="AV6603" i="3"/>
  <c r="AU6603" i="3"/>
  <c r="AT6603" i="3"/>
  <c r="AW6602" i="3"/>
  <c r="AV6602" i="3"/>
  <c r="AU6602" i="3"/>
  <c r="AT6602" i="3"/>
  <c r="AW6601" i="3"/>
  <c r="AV6601" i="3"/>
  <c r="AU6601" i="3"/>
  <c r="AT6601" i="3"/>
  <c r="AW6600" i="3"/>
  <c r="AV6600" i="3"/>
  <c r="AU6600" i="3"/>
  <c r="AT6600" i="3"/>
  <c r="AW6599" i="3"/>
  <c r="AV6599" i="3"/>
  <c r="AU6599" i="3"/>
  <c r="AT6599" i="3"/>
  <c r="AW6598" i="3"/>
  <c r="AV6598" i="3"/>
  <c r="AU6598" i="3"/>
  <c r="AT6598" i="3"/>
  <c r="AW6597" i="3"/>
  <c r="AV6597" i="3"/>
  <c r="AU6597" i="3"/>
  <c r="AT6597" i="3"/>
  <c r="AW6596" i="3"/>
  <c r="AV6596" i="3"/>
  <c r="AU6596" i="3"/>
  <c r="AT6596" i="3"/>
  <c r="AW6595" i="3"/>
  <c r="AV6595" i="3"/>
  <c r="AU6595" i="3"/>
  <c r="AT6595" i="3"/>
  <c r="AW6594" i="3"/>
  <c r="AV6594" i="3"/>
  <c r="AU6594" i="3"/>
  <c r="AT6594" i="3"/>
  <c r="AW6593" i="3"/>
  <c r="AV6593" i="3"/>
  <c r="AU6593" i="3"/>
  <c r="AT6593" i="3"/>
  <c r="AW6592" i="3"/>
  <c r="AV6592" i="3"/>
  <c r="AU6592" i="3"/>
  <c r="AT6592" i="3"/>
  <c r="AW6591" i="3"/>
  <c r="AV6591" i="3"/>
  <c r="AU6591" i="3"/>
  <c r="AT6591" i="3"/>
  <c r="AW6590" i="3"/>
  <c r="AV6590" i="3"/>
  <c r="AU6590" i="3"/>
  <c r="AT6590" i="3"/>
  <c r="AW6589" i="3"/>
  <c r="AV6589" i="3"/>
  <c r="AU6589" i="3"/>
  <c r="AT6589" i="3"/>
  <c r="AW6588" i="3"/>
  <c r="AV6588" i="3"/>
  <c r="AU6588" i="3"/>
  <c r="AT6588" i="3"/>
  <c r="AW6587" i="3"/>
  <c r="AV6587" i="3"/>
  <c r="AU6587" i="3"/>
  <c r="AT6587" i="3"/>
  <c r="AW6586" i="3"/>
  <c r="AV6586" i="3"/>
  <c r="AU6586" i="3"/>
  <c r="AT6586" i="3"/>
  <c r="AW6585" i="3"/>
  <c r="AV6585" i="3"/>
  <c r="AU6585" i="3"/>
  <c r="AT6585" i="3"/>
  <c r="AW6584" i="3"/>
  <c r="AV6584" i="3"/>
  <c r="AU6584" i="3"/>
  <c r="AT6584" i="3"/>
  <c r="AW6583" i="3"/>
  <c r="AV6583" i="3"/>
  <c r="AU6583" i="3"/>
  <c r="AT6583" i="3"/>
  <c r="AW6582" i="3"/>
  <c r="AV6582" i="3"/>
  <c r="AU6582" i="3"/>
  <c r="AT6582" i="3"/>
  <c r="AW6581" i="3"/>
  <c r="AV6581" i="3"/>
  <c r="AU6581" i="3"/>
  <c r="AT6581" i="3"/>
  <c r="AW6580" i="3"/>
  <c r="AV6580" i="3"/>
  <c r="AU6580" i="3"/>
  <c r="AT6580" i="3"/>
  <c r="AW6579" i="3"/>
  <c r="AV6579" i="3"/>
  <c r="AU6579" i="3"/>
  <c r="AT6579" i="3"/>
  <c r="AW6578" i="3"/>
  <c r="AV6578" i="3"/>
  <c r="AU6578" i="3"/>
  <c r="AT6578" i="3"/>
  <c r="AW6577" i="3"/>
  <c r="AV6577" i="3"/>
  <c r="AU6577" i="3"/>
  <c r="AT6577" i="3"/>
  <c r="AW6576" i="3"/>
  <c r="AV6576" i="3"/>
  <c r="AU6576" i="3"/>
  <c r="AT6576" i="3"/>
  <c r="AW6575" i="3"/>
  <c r="AV6575" i="3"/>
  <c r="AU6575" i="3"/>
  <c r="AT6575" i="3"/>
  <c r="AW6574" i="3"/>
  <c r="AV6574" i="3"/>
  <c r="AU6574" i="3"/>
  <c r="AT6574" i="3"/>
  <c r="AW6573" i="3"/>
  <c r="AV6573" i="3"/>
  <c r="AU6573" i="3"/>
  <c r="AT6573" i="3"/>
  <c r="AW6572" i="3"/>
  <c r="AV6572" i="3"/>
  <c r="AU6572" i="3"/>
  <c r="AT6572" i="3"/>
  <c r="AW6571" i="3"/>
  <c r="AV6571" i="3"/>
  <c r="AU6571" i="3"/>
  <c r="AT6571" i="3"/>
  <c r="AW6570" i="3"/>
  <c r="AV6570" i="3"/>
  <c r="AU6570" i="3"/>
  <c r="AT6570" i="3"/>
  <c r="AW6569" i="3"/>
  <c r="AV6569" i="3"/>
  <c r="AU6569" i="3"/>
  <c r="AT6569" i="3"/>
  <c r="AW6568" i="3"/>
  <c r="AV6568" i="3"/>
  <c r="AU6568" i="3"/>
  <c r="AT6568" i="3"/>
  <c r="AW6567" i="3"/>
  <c r="AV6567" i="3"/>
  <c r="AU6567" i="3"/>
  <c r="AT6567" i="3"/>
  <c r="AW6566" i="3"/>
  <c r="AV6566" i="3"/>
  <c r="AU6566" i="3"/>
  <c r="AT6566" i="3"/>
  <c r="AW6565" i="3"/>
  <c r="AV6565" i="3"/>
  <c r="AU6565" i="3"/>
  <c r="AT6565" i="3"/>
  <c r="AW6564" i="3"/>
  <c r="AV6564" i="3"/>
  <c r="AU6564" i="3"/>
  <c r="AT6564" i="3"/>
  <c r="AW6563" i="3"/>
  <c r="AV6563" i="3"/>
  <c r="AU6563" i="3"/>
  <c r="AT6563" i="3"/>
  <c r="AW6562" i="3"/>
  <c r="AV6562" i="3"/>
  <c r="AU6562" i="3"/>
  <c r="AT6562" i="3"/>
  <c r="AW6561" i="3"/>
  <c r="AV6561" i="3"/>
  <c r="AU6561" i="3"/>
  <c r="AT6561" i="3"/>
  <c r="AW6560" i="3"/>
  <c r="AV6560" i="3"/>
  <c r="AU6560" i="3"/>
  <c r="AT6560" i="3"/>
  <c r="AW6559" i="3"/>
  <c r="AV6559" i="3"/>
  <c r="AU6559" i="3"/>
  <c r="AT6559" i="3"/>
  <c r="AW6558" i="3"/>
  <c r="AV6558" i="3"/>
  <c r="AU6558" i="3"/>
  <c r="AT6558" i="3"/>
  <c r="AW6557" i="3"/>
  <c r="AV6557" i="3"/>
  <c r="AU6557" i="3"/>
  <c r="AT6557" i="3"/>
  <c r="AW6556" i="3"/>
  <c r="AV6556" i="3"/>
  <c r="AU6556" i="3"/>
  <c r="AT6556" i="3"/>
  <c r="AW6555" i="3"/>
  <c r="AV6555" i="3"/>
  <c r="AU6555" i="3"/>
  <c r="AT6555" i="3"/>
  <c r="AW6554" i="3"/>
  <c r="AV6554" i="3"/>
  <c r="AU6554" i="3"/>
  <c r="AT6554" i="3"/>
  <c r="AW6553" i="3"/>
  <c r="AV6553" i="3"/>
  <c r="AU6553" i="3"/>
  <c r="AT6553" i="3"/>
  <c r="AW6552" i="3"/>
  <c r="AV6552" i="3"/>
  <c r="AU6552" i="3"/>
  <c r="AT6552" i="3"/>
  <c r="AW6551" i="3"/>
  <c r="AV6551" i="3"/>
  <c r="AU6551" i="3"/>
  <c r="AT6551" i="3"/>
  <c r="AW6550" i="3"/>
  <c r="AV6550" i="3"/>
  <c r="AU6550" i="3"/>
  <c r="AT6550" i="3"/>
  <c r="AW6549" i="3"/>
  <c r="AV6549" i="3"/>
  <c r="AU6549" i="3"/>
  <c r="AT6549" i="3"/>
  <c r="AW6548" i="3"/>
  <c r="AV6548" i="3"/>
  <c r="AU6548" i="3"/>
  <c r="AT6548" i="3"/>
  <c r="AW6547" i="3"/>
  <c r="AV6547" i="3"/>
  <c r="AU6547" i="3"/>
  <c r="AT6547" i="3"/>
  <c r="AW6546" i="3"/>
  <c r="AV6546" i="3"/>
  <c r="AU6546" i="3"/>
  <c r="AT6546" i="3"/>
  <c r="AW6545" i="3"/>
  <c r="AV6545" i="3"/>
  <c r="AU6545" i="3"/>
  <c r="AT6545" i="3"/>
  <c r="AW6544" i="3"/>
  <c r="AV6544" i="3"/>
  <c r="AU6544" i="3"/>
  <c r="AT6544" i="3"/>
  <c r="AW6543" i="3"/>
  <c r="AV6543" i="3"/>
  <c r="AU6543" i="3"/>
  <c r="AT6543" i="3"/>
  <c r="AW6542" i="3"/>
  <c r="AV6542" i="3"/>
  <c r="AU6542" i="3"/>
  <c r="AT6542" i="3"/>
  <c r="AW6541" i="3"/>
  <c r="AV6541" i="3"/>
  <c r="AU6541" i="3"/>
  <c r="AT6541" i="3"/>
  <c r="AW6540" i="3"/>
  <c r="AV6540" i="3"/>
  <c r="AU6540" i="3"/>
  <c r="AT6540" i="3"/>
  <c r="AW6539" i="3"/>
  <c r="AV6539" i="3"/>
  <c r="AU6539" i="3"/>
  <c r="AT6539" i="3"/>
  <c r="AW6538" i="3"/>
  <c r="AV6538" i="3"/>
  <c r="AU6538" i="3"/>
  <c r="AT6538" i="3"/>
  <c r="AW6537" i="3"/>
  <c r="AV6537" i="3"/>
  <c r="AU6537" i="3"/>
  <c r="AT6537" i="3"/>
  <c r="AW6536" i="3"/>
  <c r="AV6536" i="3"/>
  <c r="AU6536" i="3"/>
  <c r="AT6536" i="3"/>
  <c r="AW6535" i="3"/>
  <c r="AV6535" i="3"/>
  <c r="AU6535" i="3"/>
  <c r="AT6535" i="3"/>
  <c r="AW6534" i="3"/>
  <c r="AV6534" i="3"/>
  <c r="AU6534" i="3"/>
  <c r="AT6534" i="3"/>
  <c r="AW6533" i="3"/>
  <c r="AV6533" i="3"/>
  <c r="AU6533" i="3"/>
  <c r="AT6533" i="3"/>
  <c r="AW6532" i="3"/>
  <c r="AV6532" i="3"/>
  <c r="AU6532" i="3"/>
  <c r="AT6532" i="3"/>
  <c r="AW6531" i="3"/>
  <c r="AV6531" i="3"/>
  <c r="AU6531" i="3"/>
  <c r="AT6531" i="3"/>
  <c r="AW6530" i="3"/>
  <c r="AV6530" i="3"/>
  <c r="AU6530" i="3"/>
  <c r="AT6530" i="3"/>
  <c r="AW6529" i="3"/>
  <c r="AV6529" i="3"/>
  <c r="AU6529" i="3"/>
  <c r="AT6529" i="3"/>
  <c r="AW6528" i="3"/>
  <c r="AV6528" i="3"/>
  <c r="AU6528" i="3"/>
  <c r="AT6528" i="3"/>
  <c r="AW6527" i="3"/>
  <c r="AV6527" i="3"/>
  <c r="AU6527" i="3"/>
  <c r="AT6527" i="3"/>
  <c r="AW6526" i="3"/>
  <c r="AV6526" i="3"/>
  <c r="AU6526" i="3"/>
  <c r="AT6526" i="3"/>
  <c r="AW6525" i="3"/>
  <c r="AV6525" i="3"/>
  <c r="AU6525" i="3"/>
  <c r="AT6525" i="3"/>
  <c r="AW6524" i="3"/>
  <c r="AV6524" i="3"/>
  <c r="AU6524" i="3"/>
  <c r="AT6524" i="3"/>
  <c r="AW6523" i="3"/>
  <c r="AV6523" i="3"/>
  <c r="AU6523" i="3"/>
  <c r="AT6523" i="3"/>
  <c r="AW6522" i="3"/>
  <c r="AV6522" i="3"/>
  <c r="AU6522" i="3"/>
  <c r="AT6522" i="3"/>
  <c r="AW6521" i="3"/>
  <c r="AV6521" i="3"/>
  <c r="AU6521" i="3"/>
  <c r="AT6521" i="3"/>
  <c r="AW6520" i="3"/>
  <c r="AV6520" i="3"/>
  <c r="AU6520" i="3"/>
  <c r="AT6520" i="3"/>
  <c r="AW6519" i="3"/>
  <c r="AV6519" i="3"/>
  <c r="AU6519" i="3"/>
  <c r="AT6519" i="3"/>
  <c r="AW6518" i="3"/>
  <c r="AV6518" i="3"/>
  <c r="AU6518" i="3"/>
  <c r="AT6518" i="3"/>
  <c r="AW6517" i="3"/>
  <c r="AV6517" i="3"/>
  <c r="AU6517" i="3"/>
  <c r="AT6517" i="3"/>
  <c r="AW6516" i="3"/>
  <c r="AV6516" i="3"/>
  <c r="AU6516" i="3"/>
  <c r="AT6516" i="3"/>
  <c r="AW6515" i="3"/>
  <c r="AV6515" i="3"/>
  <c r="AU6515" i="3"/>
  <c r="AT6515" i="3"/>
  <c r="AW6514" i="3"/>
  <c r="AV6514" i="3"/>
  <c r="AU6514" i="3"/>
  <c r="AT6514" i="3"/>
  <c r="AW6513" i="3"/>
  <c r="AV6513" i="3"/>
  <c r="AU6513" i="3"/>
  <c r="AT6513" i="3"/>
  <c r="AW6512" i="3"/>
  <c r="AV6512" i="3"/>
  <c r="AU6512" i="3"/>
  <c r="AT6512" i="3"/>
  <c r="AW6511" i="3"/>
  <c r="AV6511" i="3"/>
  <c r="AU6511" i="3"/>
  <c r="AT6511" i="3"/>
  <c r="AW6510" i="3"/>
  <c r="AV6510" i="3"/>
  <c r="AU6510" i="3"/>
  <c r="AT6510" i="3"/>
  <c r="AW6509" i="3"/>
  <c r="AV6509" i="3"/>
  <c r="AU6509" i="3"/>
  <c r="AT6509" i="3"/>
  <c r="AW6508" i="3"/>
  <c r="AV6508" i="3"/>
  <c r="AU6508" i="3"/>
  <c r="AT6508" i="3"/>
  <c r="AW6507" i="3"/>
  <c r="AV6507" i="3"/>
  <c r="AU6507" i="3"/>
  <c r="AT6507" i="3"/>
  <c r="AW6506" i="3"/>
  <c r="AV6506" i="3"/>
  <c r="AU6506" i="3"/>
  <c r="AT6506" i="3"/>
  <c r="AW6505" i="3"/>
  <c r="AV6505" i="3"/>
  <c r="AU6505" i="3"/>
  <c r="AT6505" i="3"/>
  <c r="AW6504" i="3"/>
  <c r="AV6504" i="3"/>
  <c r="AU6504" i="3"/>
  <c r="AT6504" i="3"/>
  <c r="AW6503" i="3"/>
  <c r="AV6503" i="3"/>
  <c r="AU6503" i="3"/>
  <c r="AT6503" i="3"/>
  <c r="AW6502" i="3"/>
  <c r="AV6502" i="3"/>
  <c r="AU6502" i="3"/>
  <c r="AT6502" i="3"/>
  <c r="AW6501" i="3"/>
  <c r="AV6501" i="3"/>
  <c r="AU6501" i="3"/>
  <c r="AT6501" i="3"/>
  <c r="AW6500" i="3"/>
  <c r="AV6500" i="3"/>
  <c r="AU6500" i="3"/>
  <c r="AT6500" i="3"/>
  <c r="AW6499" i="3"/>
  <c r="AV6499" i="3"/>
  <c r="AU6499" i="3"/>
  <c r="AT6499" i="3"/>
  <c r="AW6498" i="3"/>
  <c r="AV6498" i="3"/>
  <c r="AU6498" i="3"/>
  <c r="AT6498" i="3"/>
  <c r="AW6497" i="3"/>
  <c r="AV6497" i="3"/>
  <c r="AU6497" i="3"/>
  <c r="AT6497" i="3"/>
  <c r="AW6496" i="3"/>
  <c r="AV6496" i="3"/>
  <c r="AU6496" i="3"/>
  <c r="AT6496" i="3"/>
  <c r="AW6495" i="3"/>
  <c r="AV6495" i="3"/>
  <c r="AU6495" i="3"/>
  <c r="AT6495" i="3"/>
  <c r="AW6494" i="3"/>
  <c r="AV6494" i="3"/>
  <c r="AU6494" i="3"/>
  <c r="AT6494" i="3"/>
  <c r="AW6493" i="3"/>
  <c r="AV6493" i="3"/>
  <c r="AU6493" i="3"/>
  <c r="AT6493" i="3"/>
  <c r="AW6492" i="3"/>
  <c r="AV6492" i="3"/>
  <c r="AU6492" i="3"/>
  <c r="AT6492" i="3"/>
  <c r="AW6491" i="3"/>
  <c r="AV6491" i="3"/>
  <c r="AU6491" i="3"/>
  <c r="AT6491" i="3"/>
  <c r="AW6490" i="3"/>
  <c r="AV6490" i="3"/>
  <c r="AU6490" i="3"/>
  <c r="AT6490" i="3"/>
  <c r="AW6489" i="3"/>
  <c r="AV6489" i="3"/>
  <c r="AU6489" i="3"/>
  <c r="AT6489" i="3"/>
  <c r="AW6488" i="3"/>
  <c r="AV6488" i="3"/>
  <c r="AU6488" i="3"/>
  <c r="AT6488" i="3"/>
  <c r="AW6487" i="3"/>
  <c r="AV6487" i="3"/>
  <c r="AU6487" i="3"/>
  <c r="AT6487" i="3"/>
  <c r="AW6486" i="3"/>
  <c r="AV6486" i="3"/>
  <c r="AU6486" i="3"/>
  <c r="AT6486" i="3"/>
  <c r="AW6485" i="3"/>
  <c r="AV6485" i="3"/>
  <c r="AU6485" i="3"/>
  <c r="AT6485" i="3"/>
  <c r="AW6484" i="3"/>
  <c r="AV6484" i="3"/>
  <c r="AU6484" i="3"/>
  <c r="AT6484" i="3"/>
  <c r="AW6483" i="3"/>
  <c r="AV6483" i="3"/>
  <c r="AU6483" i="3"/>
  <c r="AT6483" i="3"/>
  <c r="AW6482" i="3"/>
  <c r="AV6482" i="3"/>
  <c r="AU6482" i="3"/>
  <c r="AT6482" i="3"/>
  <c r="AW6481" i="3"/>
  <c r="AV6481" i="3"/>
  <c r="AU6481" i="3"/>
  <c r="AT6481" i="3"/>
  <c r="AW6480" i="3"/>
  <c r="AV6480" i="3"/>
  <c r="AU6480" i="3"/>
  <c r="AT6480" i="3"/>
  <c r="AW6479" i="3"/>
  <c r="AV6479" i="3"/>
  <c r="AU6479" i="3"/>
  <c r="AT6479" i="3"/>
  <c r="AW6478" i="3"/>
  <c r="AV6478" i="3"/>
  <c r="AU6478" i="3"/>
  <c r="AT6478" i="3"/>
  <c r="AW6477" i="3"/>
  <c r="AV6477" i="3"/>
  <c r="AU6477" i="3"/>
  <c r="AT6477" i="3"/>
  <c r="AW6476" i="3"/>
  <c r="AV6476" i="3"/>
  <c r="AU6476" i="3"/>
  <c r="AT6476" i="3"/>
  <c r="AW6475" i="3"/>
  <c r="AV6475" i="3"/>
  <c r="AU6475" i="3"/>
  <c r="AT6475" i="3"/>
  <c r="AW6474" i="3"/>
  <c r="AV6474" i="3"/>
  <c r="AU6474" i="3"/>
  <c r="AT6474" i="3"/>
  <c r="AW6473" i="3"/>
  <c r="AV6473" i="3"/>
  <c r="AU6473" i="3"/>
  <c r="AT6473" i="3"/>
  <c r="AW6472" i="3"/>
  <c r="AV6472" i="3"/>
  <c r="AU6472" i="3"/>
  <c r="AT6472" i="3"/>
  <c r="AW6471" i="3"/>
  <c r="AV6471" i="3"/>
  <c r="AU6471" i="3"/>
  <c r="AT6471" i="3"/>
  <c r="AW6470" i="3"/>
  <c r="AV6470" i="3"/>
  <c r="AU6470" i="3"/>
  <c r="AT6470" i="3"/>
  <c r="AW6469" i="3"/>
  <c r="AV6469" i="3"/>
  <c r="AU6469" i="3"/>
  <c r="AT6469" i="3"/>
  <c r="AW6468" i="3"/>
  <c r="AV6468" i="3"/>
  <c r="AU6468" i="3"/>
  <c r="AT6468" i="3"/>
  <c r="AW6467" i="3"/>
  <c r="AV6467" i="3"/>
  <c r="AU6467" i="3"/>
  <c r="AT6467" i="3"/>
  <c r="AW6466" i="3"/>
  <c r="AV6466" i="3"/>
  <c r="AU6466" i="3"/>
  <c r="AT6466" i="3"/>
  <c r="AW6465" i="3"/>
  <c r="AV6465" i="3"/>
  <c r="AU6465" i="3"/>
  <c r="AT6465" i="3"/>
  <c r="AW6464" i="3"/>
  <c r="AV6464" i="3"/>
  <c r="AU6464" i="3"/>
  <c r="AT6464" i="3"/>
  <c r="AW6463" i="3"/>
  <c r="AV6463" i="3"/>
  <c r="AU6463" i="3"/>
  <c r="AT6463" i="3"/>
  <c r="AW6462" i="3"/>
  <c r="AV6462" i="3"/>
  <c r="AU6462" i="3"/>
  <c r="AT6462" i="3"/>
  <c r="AW6461" i="3"/>
  <c r="AV6461" i="3"/>
  <c r="AU6461" i="3"/>
  <c r="AT6461" i="3"/>
  <c r="AW6460" i="3"/>
  <c r="AV6460" i="3"/>
  <c r="AU6460" i="3"/>
  <c r="AT6460" i="3"/>
  <c r="AW6459" i="3"/>
  <c r="AV6459" i="3"/>
  <c r="AU6459" i="3"/>
  <c r="AT6459" i="3"/>
  <c r="AW6458" i="3"/>
  <c r="AV6458" i="3"/>
  <c r="AU6458" i="3"/>
  <c r="AT6458" i="3"/>
  <c r="AW6457" i="3"/>
  <c r="AV6457" i="3"/>
  <c r="AU6457" i="3"/>
  <c r="AT6457" i="3"/>
  <c r="AW6456" i="3"/>
  <c r="AV6456" i="3"/>
  <c r="AU6456" i="3"/>
  <c r="AT6456" i="3"/>
  <c r="AW6455" i="3"/>
  <c r="AV6455" i="3"/>
  <c r="AU6455" i="3"/>
  <c r="AT6455" i="3"/>
  <c r="AW6454" i="3"/>
  <c r="AV6454" i="3"/>
  <c r="AU6454" i="3"/>
  <c r="AT6454" i="3"/>
  <c r="AW6453" i="3"/>
  <c r="AV6453" i="3"/>
  <c r="AU6453" i="3"/>
  <c r="AT6453" i="3"/>
  <c r="AW6452" i="3"/>
  <c r="AV6452" i="3"/>
  <c r="AU6452" i="3"/>
  <c r="AT6452" i="3"/>
  <c r="AW6451" i="3"/>
  <c r="AV6451" i="3"/>
  <c r="AU6451" i="3"/>
  <c r="AT6451" i="3"/>
  <c r="AW6450" i="3"/>
  <c r="AV6450" i="3"/>
  <c r="AU6450" i="3"/>
  <c r="AT6450" i="3"/>
  <c r="AW6449" i="3"/>
  <c r="AV6449" i="3"/>
  <c r="AU6449" i="3"/>
  <c r="AT6449" i="3"/>
  <c r="AW6448" i="3"/>
  <c r="AV6448" i="3"/>
  <c r="AU6448" i="3"/>
  <c r="AT6448" i="3"/>
  <c r="AW6447" i="3"/>
  <c r="AV6447" i="3"/>
  <c r="AU6447" i="3"/>
  <c r="AT6447" i="3"/>
  <c r="AW6446" i="3"/>
  <c r="AV6446" i="3"/>
  <c r="AU6446" i="3"/>
  <c r="AT6446" i="3"/>
  <c r="AW6445" i="3"/>
  <c r="AV6445" i="3"/>
  <c r="AU6445" i="3"/>
  <c r="AT6445" i="3"/>
  <c r="AW6444" i="3"/>
  <c r="AV6444" i="3"/>
  <c r="AU6444" i="3"/>
  <c r="AT6444" i="3"/>
  <c r="AW6443" i="3"/>
  <c r="AV6443" i="3"/>
  <c r="AU6443" i="3"/>
  <c r="AT6443" i="3"/>
  <c r="AW6442" i="3"/>
  <c r="AV6442" i="3"/>
  <c r="AU6442" i="3"/>
  <c r="AT6442" i="3"/>
  <c r="AW6441" i="3"/>
  <c r="AV6441" i="3"/>
  <c r="AU6441" i="3"/>
  <c r="AT6441" i="3"/>
  <c r="AW6440" i="3"/>
  <c r="AV6440" i="3"/>
  <c r="AU6440" i="3"/>
  <c r="AT6440" i="3"/>
  <c r="AW6439" i="3"/>
  <c r="AV6439" i="3"/>
  <c r="AU6439" i="3"/>
  <c r="AT6439" i="3"/>
  <c r="AW6438" i="3"/>
  <c r="AV6438" i="3"/>
  <c r="AU6438" i="3"/>
  <c r="AT6438" i="3"/>
  <c r="AW6437" i="3"/>
  <c r="AV6437" i="3"/>
  <c r="AU6437" i="3"/>
  <c r="AT6437" i="3"/>
  <c r="AW6436" i="3"/>
  <c r="AV6436" i="3"/>
  <c r="AU6436" i="3"/>
  <c r="AT6436" i="3"/>
  <c r="AW6435" i="3"/>
  <c r="AV6435" i="3"/>
  <c r="AU6435" i="3"/>
  <c r="AT6435" i="3"/>
  <c r="AW6434" i="3"/>
  <c r="AV6434" i="3"/>
  <c r="AU6434" i="3"/>
  <c r="AT6434" i="3"/>
  <c r="AW6433" i="3"/>
  <c r="AV6433" i="3"/>
  <c r="AU6433" i="3"/>
  <c r="AT6433" i="3"/>
  <c r="AW6432" i="3"/>
  <c r="AV6432" i="3"/>
  <c r="AU6432" i="3"/>
  <c r="AT6432" i="3"/>
  <c r="AW6431" i="3"/>
  <c r="AV6431" i="3"/>
  <c r="AU6431" i="3"/>
  <c r="AT6431" i="3"/>
  <c r="AW6430" i="3"/>
  <c r="AV6430" i="3"/>
  <c r="AU6430" i="3"/>
  <c r="AT6430" i="3"/>
  <c r="AW6429" i="3"/>
  <c r="AV6429" i="3"/>
  <c r="AU6429" i="3"/>
  <c r="AT6429" i="3"/>
  <c r="AW6428" i="3"/>
  <c r="AV6428" i="3"/>
  <c r="AU6428" i="3"/>
  <c r="AT6428" i="3"/>
  <c r="AW6427" i="3"/>
  <c r="AV6427" i="3"/>
  <c r="AU6427" i="3"/>
  <c r="AT6427" i="3"/>
  <c r="AW6426" i="3"/>
  <c r="AV6426" i="3"/>
  <c r="AU6426" i="3"/>
  <c r="AT6426" i="3"/>
  <c r="AW6425" i="3"/>
  <c r="AV6425" i="3"/>
  <c r="AU6425" i="3"/>
  <c r="AT6425" i="3"/>
  <c r="AW6424" i="3"/>
  <c r="AV6424" i="3"/>
  <c r="AU6424" i="3"/>
  <c r="AT6424" i="3"/>
  <c r="AW6423" i="3"/>
  <c r="AV6423" i="3"/>
  <c r="AU6423" i="3"/>
  <c r="AT6423" i="3"/>
  <c r="AW6422" i="3"/>
  <c r="AV6422" i="3"/>
  <c r="AU6422" i="3"/>
  <c r="AT6422" i="3"/>
  <c r="AW6421" i="3"/>
  <c r="AV6421" i="3"/>
  <c r="AU6421" i="3"/>
  <c r="AT6421" i="3"/>
  <c r="AW6420" i="3"/>
  <c r="AV6420" i="3"/>
  <c r="AU6420" i="3"/>
  <c r="AT6420" i="3"/>
  <c r="AW6419" i="3"/>
  <c r="AV6419" i="3"/>
  <c r="AU6419" i="3"/>
  <c r="AT6419" i="3"/>
  <c r="AW6418" i="3"/>
  <c r="AV6418" i="3"/>
  <c r="AU6418" i="3"/>
  <c r="AT6418" i="3"/>
  <c r="AW6417" i="3"/>
  <c r="AV6417" i="3"/>
  <c r="AU6417" i="3"/>
  <c r="AT6417" i="3"/>
  <c r="AW6416" i="3"/>
  <c r="AV6416" i="3"/>
  <c r="AU6416" i="3"/>
  <c r="AT6416" i="3"/>
  <c r="AW6415" i="3"/>
  <c r="AV6415" i="3"/>
  <c r="AU6415" i="3"/>
  <c r="AT6415" i="3"/>
  <c r="AW6414" i="3"/>
  <c r="AV6414" i="3"/>
  <c r="AU6414" i="3"/>
  <c r="AT6414" i="3"/>
  <c r="AW6413" i="3"/>
  <c r="AV6413" i="3"/>
  <c r="AU6413" i="3"/>
  <c r="AT6413" i="3"/>
  <c r="AW6412" i="3"/>
  <c r="AV6412" i="3"/>
  <c r="AU6412" i="3"/>
  <c r="AT6412" i="3"/>
  <c r="AW6411" i="3"/>
  <c r="AV6411" i="3"/>
  <c r="AU6411" i="3"/>
  <c r="AT6411" i="3"/>
  <c r="AW6410" i="3"/>
  <c r="AV6410" i="3"/>
  <c r="AU6410" i="3"/>
  <c r="AT6410" i="3"/>
  <c r="AW6409" i="3"/>
  <c r="AV6409" i="3"/>
  <c r="AU6409" i="3"/>
  <c r="AT6409" i="3"/>
  <c r="AW6408" i="3"/>
  <c r="AV6408" i="3"/>
  <c r="AU6408" i="3"/>
  <c r="AT6408" i="3"/>
  <c r="AW6407" i="3"/>
  <c r="AV6407" i="3"/>
  <c r="AU6407" i="3"/>
  <c r="AT6407" i="3"/>
  <c r="AW6406" i="3"/>
  <c r="AV6406" i="3"/>
  <c r="AU6406" i="3"/>
  <c r="AT6406" i="3"/>
  <c r="AW6405" i="3"/>
  <c r="AV6405" i="3"/>
  <c r="AU6405" i="3"/>
  <c r="AT6405" i="3"/>
  <c r="AW6404" i="3"/>
  <c r="AV6404" i="3"/>
  <c r="AU6404" i="3"/>
  <c r="AT6404" i="3"/>
  <c r="AW6403" i="3"/>
  <c r="AV6403" i="3"/>
  <c r="AU6403" i="3"/>
  <c r="AT6403" i="3"/>
  <c r="AW6402" i="3"/>
  <c r="AV6402" i="3"/>
  <c r="AU6402" i="3"/>
  <c r="AT6402" i="3"/>
  <c r="AW6401" i="3"/>
  <c r="AV6401" i="3"/>
  <c r="AU6401" i="3"/>
  <c r="AT6401" i="3"/>
  <c r="AW6400" i="3"/>
  <c r="AV6400" i="3"/>
  <c r="AU6400" i="3"/>
  <c r="AT6400" i="3"/>
  <c r="AW6399" i="3"/>
  <c r="AV6399" i="3"/>
  <c r="AU6399" i="3"/>
  <c r="AT6399" i="3"/>
  <c r="AW6398" i="3"/>
  <c r="AV6398" i="3"/>
  <c r="AU6398" i="3"/>
  <c r="AT6398" i="3"/>
  <c r="AW6397" i="3"/>
  <c r="AV6397" i="3"/>
  <c r="AU6397" i="3"/>
  <c r="AT6397" i="3"/>
  <c r="AW6396" i="3"/>
  <c r="AV6396" i="3"/>
  <c r="AU6396" i="3"/>
  <c r="AT6396" i="3"/>
  <c r="AW6395" i="3"/>
  <c r="AV6395" i="3"/>
  <c r="AU6395" i="3"/>
  <c r="AT6395" i="3"/>
  <c r="AW6394" i="3"/>
  <c r="AV6394" i="3"/>
  <c r="AU6394" i="3"/>
  <c r="AT6394" i="3"/>
  <c r="AW6393" i="3"/>
  <c r="AV6393" i="3"/>
  <c r="AU6393" i="3"/>
  <c r="AT6393" i="3"/>
  <c r="AW6392" i="3"/>
  <c r="AV6392" i="3"/>
  <c r="AU6392" i="3"/>
  <c r="AT6392" i="3"/>
  <c r="AW6391" i="3"/>
  <c r="AV6391" i="3"/>
  <c r="AU6391" i="3"/>
  <c r="AT6391" i="3"/>
  <c r="AW6390" i="3"/>
  <c r="AV6390" i="3"/>
  <c r="AU6390" i="3"/>
  <c r="AT6390" i="3"/>
  <c r="AW6389" i="3"/>
  <c r="AV6389" i="3"/>
  <c r="AU6389" i="3"/>
  <c r="AT6389" i="3"/>
  <c r="AW6388" i="3"/>
  <c r="AV6388" i="3"/>
  <c r="AU6388" i="3"/>
  <c r="AT6388" i="3"/>
  <c r="AW6387" i="3"/>
  <c r="AV6387" i="3"/>
  <c r="AU6387" i="3"/>
  <c r="AT6387" i="3"/>
  <c r="AW6386" i="3"/>
  <c r="AV6386" i="3"/>
  <c r="AU6386" i="3"/>
  <c r="AT6386" i="3"/>
  <c r="AW6385" i="3"/>
  <c r="AV6385" i="3"/>
  <c r="AU6385" i="3"/>
  <c r="AT6385" i="3"/>
  <c r="AW6384" i="3"/>
  <c r="AV6384" i="3"/>
  <c r="AU6384" i="3"/>
  <c r="AT6384" i="3"/>
  <c r="AW6383" i="3"/>
  <c r="AV6383" i="3"/>
  <c r="AU6383" i="3"/>
  <c r="AT6383" i="3"/>
  <c r="AW6382" i="3"/>
  <c r="AV6382" i="3"/>
  <c r="AU6382" i="3"/>
  <c r="AT6382" i="3"/>
  <c r="AW6381" i="3"/>
  <c r="AV6381" i="3"/>
  <c r="AU6381" i="3"/>
  <c r="AT6381" i="3"/>
  <c r="AW6380" i="3"/>
  <c r="AV6380" i="3"/>
  <c r="AU6380" i="3"/>
  <c r="AT6380" i="3"/>
  <c r="AW6379" i="3"/>
  <c r="AV6379" i="3"/>
  <c r="AU6379" i="3"/>
  <c r="AT6379" i="3"/>
  <c r="AW6378" i="3"/>
  <c r="AV6378" i="3"/>
  <c r="AU6378" i="3"/>
  <c r="AT6378" i="3"/>
  <c r="AW6377" i="3"/>
  <c r="AV6377" i="3"/>
  <c r="AU6377" i="3"/>
  <c r="AT6377" i="3"/>
  <c r="AW6376" i="3"/>
  <c r="AV6376" i="3"/>
  <c r="AU6376" i="3"/>
  <c r="AT6376" i="3"/>
  <c r="AW6375" i="3"/>
  <c r="AV6375" i="3"/>
  <c r="AU6375" i="3"/>
  <c r="AT6375" i="3"/>
  <c r="AW6374" i="3"/>
  <c r="AV6374" i="3"/>
  <c r="AU6374" i="3"/>
  <c r="AT6374" i="3"/>
  <c r="AW6373" i="3"/>
  <c r="AV6373" i="3"/>
  <c r="AU6373" i="3"/>
  <c r="AT6373" i="3"/>
  <c r="AW6372" i="3"/>
  <c r="AV6372" i="3"/>
  <c r="AU6372" i="3"/>
  <c r="AT6372" i="3"/>
  <c r="AW6371" i="3"/>
  <c r="AV6371" i="3"/>
  <c r="AU6371" i="3"/>
  <c r="AT6371" i="3"/>
  <c r="AW6370" i="3"/>
  <c r="AV6370" i="3"/>
  <c r="AU6370" i="3"/>
  <c r="AT6370" i="3"/>
  <c r="AW6369" i="3"/>
  <c r="AV6369" i="3"/>
  <c r="AU6369" i="3"/>
  <c r="AT6369" i="3"/>
  <c r="AW6368" i="3"/>
  <c r="AV6368" i="3"/>
  <c r="AU6368" i="3"/>
  <c r="AT6368" i="3"/>
  <c r="AW6367" i="3"/>
  <c r="AV6367" i="3"/>
  <c r="AU6367" i="3"/>
  <c r="AT6367" i="3"/>
  <c r="AW6366" i="3"/>
  <c r="AV6366" i="3"/>
  <c r="AU6366" i="3"/>
  <c r="AT6366" i="3"/>
  <c r="AW6365" i="3"/>
  <c r="AV6365" i="3"/>
  <c r="AU6365" i="3"/>
  <c r="AT6365" i="3"/>
  <c r="AW6364" i="3"/>
  <c r="AV6364" i="3"/>
  <c r="AU6364" i="3"/>
  <c r="AT6364" i="3"/>
  <c r="AW6363" i="3"/>
  <c r="AV6363" i="3"/>
  <c r="AU6363" i="3"/>
  <c r="AT6363" i="3"/>
  <c r="AW6362" i="3"/>
  <c r="AV6362" i="3"/>
  <c r="AU6362" i="3"/>
  <c r="AT6362" i="3"/>
  <c r="AW6361" i="3"/>
  <c r="AV6361" i="3"/>
  <c r="AU6361" i="3"/>
  <c r="AT6361" i="3"/>
  <c r="AW6360" i="3"/>
  <c r="AV6360" i="3"/>
  <c r="AU6360" i="3"/>
  <c r="AT6360" i="3"/>
  <c r="AW6359" i="3"/>
  <c r="AV6359" i="3"/>
  <c r="AU6359" i="3"/>
  <c r="AT6359" i="3"/>
  <c r="AW6358" i="3"/>
  <c r="AV6358" i="3"/>
  <c r="AU6358" i="3"/>
  <c r="AT6358" i="3"/>
  <c r="AW6357" i="3"/>
  <c r="AV6357" i="3"/>
  <c r="AU6357" i="3"/>
  <c r="AT6357" i="3"/>
  <c r="AW6356" i="3"/>
  <c r="AV6356" i="3"/>
  <c r="AU6356" i="3"/>
  <c r="AT6356" i="3"/>
  <c r="AW6355" i="3"/>
  <c r="AV6355" i="3"/>
  <c r="AU6355" i="3"/>
  <c r="AT6355" i="3"/>
  <c r="AW6354" i="3"/>
  <c r="AV6354" i="3"/>
  <c r="AU6354" i="3"/>
  <c r="AT6354" i="3"/>
  <c r="AW6353" i="3"/>
  <c r="AV6353" i="3"/>
  <c r="AU6353" i="3"/>
  <c r="AT6353" i="3"/>
  <c r="AW6352" i="3"/>
  <c r="AV6352" i="3"/>
  <c r="AU6352" i="3"/>
  <c r="AT6352" i="3"/>
  <c r="AW6351" i="3"/>
  <c r="AV6351" i="3"/>
  <c r="AU6351" i="3"/>
  <c r="AT6351" i="3"/>
  <c r="AW6350" i="3"/>
  <c r="AV6350" i="3"/>
  <c r="AU6350" i="3"/>
  <c r="AT6350" i="3"/>
  <c r="AW6349" i="3"/>
  <c r="AV6349" i="3"/>
  <c r="AU6349" i="3"/>
  <c r="AT6349" i="3"/>
  <c r="AW6348" i="3"/>
  <c r="AV6348" i="3"/>
  <c r="AU6348" i="3"/>
  <c r="AT6348" i="3"/>
  <c r="AW6347" i="3"/>
  <c r="AV6347" i="3"/>
  <c r="AU6347" i="3"/>
  <c r="AT6347" i="3"/>
  <c r="AW6346" i="3"/>
  <c r="AV6346" i="3"/>
  <c r="AU6346" i="3"/>
  <c r="AT6346" i="3"/>
  <c r="AW6345" i="3"/>
  <c r="AV6345" i="3"/>
  <c r="AU6345" i="3"/>
  <c r="AT6345" i="3"/>
  <c r="AW6344" i="3"/>
  <c r="AV6344" i="3"/>
  <c r="AU6344" i="3"/>
  <c r="AT6344" i="3"/>
  <c r="AW6343" i="3"/>
  <c r="AV6343" i="3"/>
  <c r="AU6343" i="3"/>
  <c r="AT6343" i="3"/>
  <c r="AW6342" i="3"/>
  <c r="AV6342" i="3"/>
  <c r="AU6342" i="3"/>
  <c r="AT6342" i="3"/>
  <c r="AW6341" i="3"/>
  <c r="AV6341" i="3"/>
  <c r="AU6341" i="3"/>
  <c r="AT6341" i="3"/>
  <c r="AW6340" i="3"/>
  <c r="AV6340" i="3"/>
  <c r="AU6340" i="3"/>
  <c r="AT6340" i="3"/>
  <c r="AW6339" i="3"/>
  <c r="AV6339" i="3"/>
  <c r="AU6339" i="3"/>
  <c r="AT6339" i="3"/>
  <c r="AW6338" i="3"/>
  <c r="AV6338" i="3"/>
  <c r="AU6338" i="3"/>
  <c r="AT6338" i="3"/>
  <c r="AW6337" i="3"/>
  <c r="AV6337" i="3"/>
  <c r="AU6337" i="3"/>
  <c r="AT6337" i="3"/>
  <c r="AW6336" i="3"/>
  <c r="AV6336" i="3"/>
  <c r="AU6336" i="3"/>
  <c r="AT6336" i="3"/>
  <c r="AW6335" i="3"/>
  <c r="AV6335" i="3"/>
  <c r="AU6335" i="3"/>
  <c r="AT6335" i="3"/>
  <c r="AW6334" i="3"/>
  <c r="AV6334" i="3"/>
  <c r="AU6334" i="3"/>
  <c r="AT6334" i="3"/>
  <c r="AW6333" i="3"/>
  <c r="AV6333" i="3"/>
  <c r="AU6333" i="3"/>
  <c r="AT6333" i="3"/>
  <c r="AW6332" i="3"/>
  <c r="AV6332" i="3"/>
  <c r="AU6332" i="3"/>
  <c r="AT6332" i="3"/>
  <c r="AW6331" i="3"/>
  <c r="AV6331" i="3"/>
  <c r="AU6331" i="3"/>
  <c r="AT6331" i="3"/>
  <c r="AW6330" i="3"/>
  <c r="AV6330" i="3"/>
  <c r="AU6330" i="3"/>
  <c r="AT6330" i="3"/>
  <c r="AW6329" i="3"/>
  <c r="AV6329" i="3"/>
  <c r="AU6329" i="3"/>
  <c r="AT6329" i="3"/>
  <c r="AW6328" i="3"/>
  <c r="AV6328" i="3"/>
  <c r="AU6328" i="3"/>
  <c r="AT6328" i="3"/>
  <c r="AW6327" i="3"/>
  <c r="AV6327" i="3"/>
  <c r="AU6327" i="3"/>
  <c r="AT6327" i="3"/>
  <c r="AW6326" i="3"/>
  <c r="AV6326" i="3"/>
  <c r="AU6326" i="3"/>
  <c r="AT6326" i="3"/>
  <c r="AW6325" i="3"/>
  <c r="AV6325" i="3"/>
  <c r="AU6325" i="3"/>
  <c r="AT6325" i="3"/>
  <c r="AW6324" i="3"/>
  <c r="AV6324" i="3"/>
  <c r="AU6324" i="3"/>
  <c r="AT6324" i="3"/>
  <c r="AW6323" i="3"/>
  <c r="AV6323" i="3"/>
  <c r="AU6323" i="3"/>
  <c r="AT6323" i="3"/>
  <c r="AW6322" i="3"/>
  <c r="AV6322" i="3"/>
  <c r="AU6322" i="3"/>
  <c r="AT6322" i="3"/>
  <c r="AW6321" i="3"/>
  <c r="AV6321" i="3"/>
  <c r="AU6321" i="3"/>
  <c r="AT6321" i="3"/>
  <c r="AW6320" i="3"/>
  <c r="AV6320" i="3"/>
  <c r="AU6320" i="3"/>
  <c r="AT6320" i="3"/>
  <c r="AW6319" i="3"/>
  <c r="AV6319" i="3"/>
  <c r="AU6319" i="3"/>
  <c r="AT6319" i="3"/>
  <c r="AW6318" i="3"/>
  <c r="AV6318" i="3"/>
  <c r="AU6318" i="3"/>
  <c r="AT6318" i="3"/>
  <c r="AW6317" i="3"/>
  <c r="AV6317" i="3"/>
  <c r="AU6317" i="3"/>
  <c r="AT6317" i="3"/>
  <c r="AW6316" i="3"/>
  <c r="AV6316" i="3"/>
  <c r="AU6316" i="3"/>
  <c r="AT6316" i="3"/>
  <c r="AW6315" i="3"/>
  <c r="AV6315" i="3"/>
  <c r="AU6315" i="3"/>
  <c r="AT6315" i="3"/>
  <c r="AW6314" i="3"/>
  <c r="AV6314" i="3"/>
  <c r="AU6314" i="3"/>
  <c r="AT6314" i="3"/>
  <c r="AW6313" i="3"/>
  <c r="AV6313" i="3"/>
  <c r="AU6313" i="3"/>
  <c r="AT6313" i="3"/>
  <c r="AW6312" i="3"/>
  <c r="AV6312" i="3"/>
  <c r="AU6312" i="3"/>
  <c r="AT6312" i="3"/>
  <c r="AW6311" i="3"/>
  <c r="AV6311" i="3"/>
  <c r="AU6311" i="3"/>
  <c r="AT6311" i="3"/>
  <c r="AW6310" i="3"/>
  <c r="AV6310" i="3"/>
  <c r="AU6310" i="3"/>
  <c r="AT6310" i="3"/>
  <c r="AW6309" i="3"/>
  <c r="AV6309" i="3"/>
  <c r="AU6309" i="3"/>
  <c r="AT6309" i="3"/>
  <c r="AW6308" i="3"/>
  <c r="AV6308" i="3"/>
  <c r="AU6308" i="3"/>
  <c r="AT6308" i="3"/>
  <c r="AW6307" i="3"/>
  <c r="AV6307" i="3"/>
  <c r="AU6307" i="3"/>
  <c r="AT6307" i="3"/>
  <c r="AW6306" i="3"/>
  <c r="AV6306" i="3"/>
  <c r="AU6306" i="3"/>
  <c r="AT6306" i="3"/>
  <c r="AW6305" i="3"/>
  <c r="AV6305" i="3"/>
  <c r="AU6305" i="3"/>
  <c r="AT6305" i="3"/>
  <c r="AW6304" i="3"/>
  <c r="AV6304" i="3"/>
  <c r="AU6304" i="3"/>
  <c r="AT6304" i="3"/>
  <c r="AW6303" i="3"/>
  <c r="AV6303" i="3"/>
  <c r="AU6303" i="3"/>
  <c r="AT6303" i="3"/>
  <c r="AW6302" i="3"/>
  <c r="AV6302" i="3"/>
  <c r="AU6302" i="3"/>
  <c r="AT6302" i="3"/>
  <c r="AW6301" i="3"/>
  <c r="AV6301" i="3"/>
  <c r="AU6301" i="3"/>
  <c r="AT6301" i="3"/>
  <c r="AW6300" i="3"/>
  <c r="AV6300" i="3"/>
  <c r="AU6300" i="3"/>
  <c r="AT6300" i="3"/>
  <c r="AW6299" i="3"/>
  <c r="AV6299" i="3"/>
  <c r="AU6299" i="3"/>
  <c r="AT6299" i="3"/>
  <c r="AW6298" i="3"/>
  <c r="AV6298" i="3"/>
  <c r="AU6298" i="3"/>
  <c r="AT6298" i="3"/>
  <c r="AW6297" i="3"/>
  <c r="AV6297" i="3"/>
  <c r="AU6297" i="3"/>
  <c r="AT6297" i="3"/>
  <c r="AW6296" i="3"/>
  <c r="AV6296" i="3"/>
  <c r="AU6296" i="3"/>
  <c r="AT6296" i="3"/>
  <c r="AW6295" i="3"/>
  <c r="AV6295" i="3"/>
  <c r="AU6295" i="3"/>
  <c r="AT6295" i="3"/>
  <c r="AW6294" i="3"/>
  <c r="AV6294" i="3"/>
  <c r="AU6294" i="3"/>
  <c r="AT6294" i="3"/>
  <c r="AW6293" i="3"/>
  <c r="AV6293" i="3"/>
  <c r="AU6293" i="3"/>
  <c r="AT6293" i="3"/>
  <c r="AW6292" i="3"/>
  <c r="AV6292" i="3"/>
  <c r="AU6292" i="3"/>
  <c r="AT6292" i="3"/>
  <c r="AW6291" i="3"/>
  <c r="AV6291" i="3"/>
  <c r="AU6291" i="3"/>
  <c r="AT6291" i="3"/>
  <c r="AW6290" i="3"/>
  <c r="AV6290" i="3"/>
  <c r="AU6290" i="3"/>
  <c r="AT6290" i="3"/>
  <c r="AW6289" i="3"/>
  <c r="AV6289" i="3"/>
  <c r="AU6289" i="3"/>
  <c r="AT6289" i="3"/>
  <c r="AW6288" i="3"/>
  <c r="AV6288" i="3"/>
  <c r="AU6288" i="3"/>
  <c r="AT6288" i="3"/>
  <c r="AW6287" i="3"/>
  <c r="AV6287" i="3"/>
  <c r="AU6287" i="3"/>
  <c r="AT6287" i="3"/>
  <c r="AW6286" i="3"/>
  <c r="AV6286" i="3"/>
  <c r="AU6286" i="3"/>
  <c r="AT6286" i="3"/>
  <c r="AW6285" i="3"/>
  <c r="AV6285" i="3"/>
  <c r="AU6285" i="3"/>
  <c r="AT6285" i="3"/>
  <c r="AW6284" i="3"/>
  <c r="AV6284" i="3"/>
  <c r="AU6284" i="3"/>
  <c r="AT6284" i="3"/>
  <c r="AW6283" i="3"/>
  <c r="AV6283" i="3"/>
  <c r="AU6283" i="3"/>
  <c r="AT6283" i="3"/>
  <c r="AW6282" i="3"/>
  <c r="AV6282" i="3"/>
  <c r="AU6282" i="3"/>
  <c r="AT6282" i="3"/>
  <c r="AW6281" i="3"/>
  <c r="AV6281" i="3"/>
  <c r="AU6281" i="3"/>
  <c r="AT6281" i="3"/>
  <c r="AW6280" i="3"/>
  <c r="AV6280" i="3"/>
  <c r="AU6280" i="3"/>
  <c r="AT6280" i="3"/>
  <c r="AW6279" i="3"/>
  <c r="AV6279" i="3"/>
  <c r="AU6279" i="3"/>
  <c r="AT6279" i="3"/>
  <c r="AW6278" i="3"/>
  <c r="AV6278" i="3"/>
  <c r="AU6278" i="3"/>
  <c r="AT6278" i="3"/>
  <c r="AW6277" i="3"/>
  <c r="AV6277" i="3"/>
  <c r="AU6277" i="3"/>
  <c r="AT6277" i="3"/>
  <c r="AW6276" i="3"/>
  <c r="AV6276" i="3"/>
  <c r="AU6276" i="3"/>
  <c r="AT6276" i="3"/>
  <c r="AW6275" i="3"/>
  <c r="AV6275" i="3"/>
  <c r="AU6275" i="3"/>
  <c r="AT6275" i="3"/>
  <c r="AW6274" i="3"/>
  <c r="AV6274" i="3"/>
  <c r="AU6274" i="3"/>
  <c r="AT6274" i="3"/>
  <c r="AW6273" i="3"/>
  <c r="AV6273" i="3"/>
  <c r="AU6273" i="3"/>
  <c r="AT6273" i="3"/>
  <c r="AW6272" i="3"/>
  <c r="AV6272" i="3"/>
  <c r="AU6272" i="3"/>
  <c r="AT6272" i="3"/>
  <c r="AW6271" i="3"/>
  <c r="AV6271" i="3"/>
  <c r="AU6271" i="3"/>
  <c r="AT6271" i="3"/>
  <c r="AW6270" i="3"/>
  <c r="AV6270" i="3"/>
  <c r="AU6270" i="3"/>
  <c r="AT6270" i="3"/>
  <c r="AW6269" i="3"/>
  <c r="AV6269" i="3"/>
  <c r="AU6269" i="3"/>
  <c r="AT6269" i="3"/>
  <c r="AW6268" i="3"/>
  <c r="AV6268" i="3"/>
  <c r="AU6268" i="3"/>
  <c r="AT6268" i="3"/>
  <c r="AW6267" i="3"/>
  <c r="AV6267" i="3"/>
  <c r="AU6267" i="3"/>
  <c r="AT6267" i="3"/>
  <c r="AW6266" i="3"/>
  <c r="AV6266" i="3"/>
  <c r="AU6266" i="3"/>
  <c r="AT6266" i="3"/>
  <c r="AW6265" i="3"/>
  <c r="AV6265" i="3"/>
  <c r="AU6265" i="3"/>
  <c r="AT6265" i="3"/>
  <c r="AW6264" i="3"/>
  <c r="AV6264" i="3"/>
  <c r="AU6264" i="3"/>
  <c r="AT6264" i="3"/>
  <c r="AW6263" i="3"/>
  <c r="AV6263" i="3"/>
  <c r="AU6263" i="3"/>
  <c r="AT6263" i="3"/>
  <c r="AW6262" i="3"/>
  <c r="AV6262" i="3"/>
  <c r="AU6262" i="3"/>
  <c r="AT6262" i="3"/>
  <c r="AW6261" i="3"/>
  <c r="AV6261" i="3"/>
  <c r="AU6261" i="3"/>
  <c r="AT6261" i="3"/>
  <c r="AW6260" i="3"/>
  <c r="AV6260" i="3"/>
  <c r="AU6260" i="3"/>
  <c r="AT6260" i="3"/>
  <c r="AW6259" i="3"/>
  <c r="AV6259" i="3"/>
  <c r="AU6259" i="3"/>
  <c r="AT6259" i="3"/>
  <c r="AW6258" i="3"/>
  <c r="AV6258" i="3"/>
  <c r="AU6258" i="3"/>
  <c r="AT6258" i="3"/>
  <c r="AW6257" i="3"/>
  <c r="AV6257" i="3"/>
  <c r="AU6257" i="3"/>
  <c r="AT6257" i="3"/>
  <c r="AW6256" i="3"/>
  <c r="AV6256" i="3"/>
  <c r="AU6256" i="3"/>
  <c r="AT6256" i="3"/>
  <c r="AW6255" i="3"/>
  <c r="AV6255" i="3"/>
  <c r="AU6255" i="3"/>
  <c r="AT6255" i="3"/>
  <c r="AW6254" i="3"/>
  <c r="AV6254" i="3"/>
  <c r="AU6254" i="3"/>
  <c r="AT6254" i="3"/>
  <c r="AW6253" i="3"/>
  <c r="AV6253" i="3"/>
  <c r="AU6253" i="3"/>
  <c r="AT6253" i="3"/>
  <c r="AW6252" i="3"/>
  <c r="AV6252" i="3"/>
  <c r="AU6252" i="3"/>
  <c r="AT6252" i="3"/>
  <c r="AW6251" i="3"/>
  <c r="AV6251" i="3"/>
  <c r="AU6251" i="3"/>
  <c r="AT6251" i="3"/>
  <c r="AW6250" i="3"/>
  <c r="AV6250" i="3"/>
  <c r="AU6250" i="3"/>
  <c r="AT6250" i="3"/>
  <c r="AW6249" i="3"/>
  <c r="AV6249" i="3"/>
  <c r="AU6249" i="3"/>
  <c r="AT6249" i="3"/>
  <c r="AW6248" i="3"/>
  <c r="AV6248" i="3"/>
  <c r="AU6248" i="3"/>
  <c r="AT6248" i="3"/>
  <c r="AW6247" i="3"/>
  <c r="AV6247" i="3"/>
  <c r="AU6247" i="3"/>
  <c r="AT6247" i="3"/>
  <c r="AW6246" i="3"/>
  <c r="AV6246" i="3"/>
  <c r="AU6246" i="3"/>
  <c r="AT6246" i="3"/>
  <c r="AW6245" i="3"/>
  <c r="AV6245" i="3"/>
  <c r="AU6245" i="3"/>
  <c r="AT6245" i="3"/>
  <c r="AW6244" i="3"/>
  <c r="AV6244" i="3"/>
  <c r="AU6244" i="3"/>
  <c r="AT6244" i="3"/>
  <c r="AW6243" i="3"/>
  <c r="AV6243" i="3"/>
  <c r="AU6243" i="3"/>
  <c r="AT6243" i="3"/>
  <c r="AW6242" i="3"/>
  <c r="AV6242" i="3"/>
  <c r="AU6242" i="3"/>
  <c r="AT6242" i="3"/>
  <c r="AW6241" i="3"/>
  <c r="AV6241" i="3"/>
  <c r="AU6241" i="3"/>
  <c r="AT6241" i="3"/>
  <c r="AW6240" i="3"/>
  <c r="AV6240" i="3"/>
  <c r="AU6240" i="3"/>
  <c r="AT6240" i="3"/>
  <c r="AW6239" i="3"/>
  <c r="AV6239" i="3"/>
  <c r="AU6239" i="3"/>
  <c r="AT6239" i="3"/>
  <c r="AW6238" i="3"/>
  <c r="AV6238" i="3"/>
  <c r="AU6238" i="3"/>
  <c r="AT6238" i="3"/>
  <c r="AW6237" i="3"/>
  <c r="AV6237" i="3"/>
  <c r="AU6237" i="3"/>
  <c r="AT6237" i="3"/>
  <c r="AW6236" i="3"/>
  <c r="AV6236" i="3"/>
  <c r="AU6236" i="3"/>
  <c r="AT6236" i="3"/>
  <c r="AW6235" i="3"/>
  <c r="AV6235" i="3"/>
  <c r="AU6235" i="3"/>
  <c r="AT6235" i="3"/>
  <c r="AW6234" i="3"/>
  <c r="AV6234" i="3"/>
  <c r="AU6234" i="3"/>
  <c r="AT6234" i="3"/>
  <c r="AW6233" i="3"/>
  <c r="AV6233" i="3"/>
  <c r="AU6233" i="3"/>
  <c r="AT6233" i="3"/>
  <c r="AW6232" i="3"/>
  <c r="AV6232" i="3"/>
  <c r="AU6232" i="3"/>
  <c r="AT6232" i="3"/>
  <c r="AW6231" i="3"/>
  <c r="AV6231" i="3"/>
  <c r="AU6231" i="3"/>
  <c r="AT6231" i="3"/>
  <c r="AW6230" i="3"/>
  <c r="AV6230" i="3"/>
  <c r="AU6230" i="3"/>
  <c r="AT6230" i="3"/>
  <c r="AW6229" i="3"/>
  <c r="AV6229" i="3"/>
  <c r="AU6229" i="3"/>
  <c r="AT6229" i="3"/>
  <c r="AW6228" i="3"/>
  <c r="AV6228" i="3"/>
  <c r="AU6228" i="3"/>
  <c r="AT6228" i="3"/>
  <c r="AW6227" i="3"/>
  <c r="AV6227" i="3"/>
  <c r="AU6227" i="3"/>
  <c r="AT6227" i="3"/>
  <c r="AW6226" i="3"/>
  <c r="AV6226" i="3"/>
  <c r="AU6226" i="3"/>
  <c r="AT6226" i="3"/>
  <c r="AW6225" i="3"/>
  <c r="AV6225" i="3"/>
  <c r="AU6225" i="3"/>
  <c r="AT6225" i="3"/>
  <c r="AW6224" i="3"/>
  <c r="AV6224" i="3"/>
  <c r="AU6224" i="3"/>
  <c r="AT6224" i="3"/>
  <c r="AW6223" i="3"/>
  <c r="AV6223" i="3"/>
  <c r="AU6223" i="3"/>
  <c r="AT6223" i="3"/>
  <c r="AW6222" i="3"/>
  <c r="AV6222" i="3"/>
  <c r="AU6222" i="3"/>
  <c r="AT6222" i="3"/>
  <c r="AW6221" i="3"/>
  <c r="AV6221" i="3"/>
  <c r="AU6221" i="3"/>
  <c r="AT6221" i="3"/>
  <c r="AW6220" i="3"/>
  <c r="AV6220" i="3"/>
  <c r="AU6220" i="3"/>
  <c r="AT6220" i="3"/>
  <c r="AW6219" i="3"/>
  <c r="AV6219" i="3"/>
  <c r="AU6219" i="3"/>
  <c r="AT6219" i="3"/>
  <c r="AW6218" i="3"/>
  <c r="AV6218" i="3"/>
  <c r="AU6218" i="3"/>
  <c r="AT6218" i="3"/>
  <c r="AW6217" i="3"/>
  <c r="AV6217" i="3"/>
  <c r="AU6217" i="3"/>
  <c r="AT6217" i="3"/>
  <c r="AW6216" i="3"/>
  <c r="AV6216" i="3"/>
  <c r="AU6216" i="3"/>
  <c r="AT6216" i="3"/>
  <c r="AW6215" i="3"/>
  <c r="AV6215" i="3"/>
  <c r="AU6215" i="3"/>
  <c r="AT6215" i="3"/>
  <c r="AW6214" i="3"/>
  <c r="AV6214" i="3"/>
  <c r="AU6214" i="3"/>
  <c r="AT6214" i="3"/>
  <c r="AW6213" i="3"/>
  <c r="AV6213" i="3"/>
  <c r="AU6213" i="3"/>
  <c r="AT6213" i="3"/>
  <c r="AW6212" i="3"/>
  <c r="AV6212" i="3"/>
  <c r="AU6212" i="3"/>
  <c r="AT6212" i="3"/>
  <c r="AW6211" i="3"/>
  <c r="AV6211" i="3"/>
  <c r="AU6211" i="3"/>
  <c r="AT6211" i="3"/>
  <c r="AW6210" i="3"/>
  <c r="AV6210" i="3"/>
  <c r="AU6210" i="3"/>
  <c r="AT6210" i="3"/>
  <c r="AW6209" i="3"/>
  <c r="AV6209" i="3"/>
  <c r="AU6209" i="3"/>
  <c r="AT6209" i="3"/>
  <c r="AW6208" i="3"/>
  <c r="AV6208" i="3"/>
  <c r="AU6208" i="3"/>
  <c r="AT6208" i="3"/>
  <c r="AW6207" i="3"/>
  <c r="AV6207" i="3"/>
  <c r="AU6207" i="3"/>
  <c r="AT6207" i="3"/>
  <c r="AW6206" i="3"/>
  <c r="AV6206" i="3"/>
  <c r="AU6206" i="3"/>
  <c r="AT6206" i="3"/>
  <c r="AW6205" i="3"/>
  <c r="AV6205" i="3"/>
  <c r="AU6205" i="3"/>
  <c r="AT6205" i="3"/>
  <c r="AW6204" i="3"/>
  <c r="AV6204" i="3"/>
  <c r="AU6204" i="3"/>
  <c r="AT6204" i="3"/>
  <c r="AW6203" i="3"/>
  <c r="AV6203" i="3"/>
  <c r="AU6203" i="3"/>
  <c r="AT6203" i="3"/>
  <c r="AW6202" i="3"/>
  <c r="AV6202" i="3"/>
  <c r="AU6202" i="3"/>
  <c r="AT6202" i="3"/>
  <c r="AW6201" i="3"/>
  <c r="AV6201" i="3"/>
  <c r="AU6201" i="3"/>
  <c r="AT6201" i="3"/>
  <c r="AW6200" i="3"/>
  <c r="AV6200" i="3"/>
  <c r="AU6200" i="3"/>
  <c r="AT6200" i="3"/>
  <c r="AW6199" i="3"/>
  <c r="AV6199" i="3"/>
  <c r="AU6199" i="3"/>
  <c r="AT6199" i="3"/>
  <c r="AW6198" i="3"/>
  <c r="AV6198" i="3"/>
  <c r="AU6198" i="3"/>
  <c r="AT6198" i="3"/>
  <c r="AW6197" i="3"/>
  <c r="AV6197" i="3"/>
  <c r="AU6197" i="3"/>
  <c r="AT6197" i="3"/>
  <c r="AW6196" i="3"/>
  <c r="AV6196" i="3"/>
  <c r="AU6196" i="3"/>
  <c r="AT6196" i="3"/>
  <c r="AW6195" i="3"/>
  <c r="AV6195" i="3"/>
  <c r="AU6195" i="3"/>
  <c r="AT6195" i="3"/>
  <c r="AW6194" i="3"/>
  <c r="AV6194" i="3"/>
  <c r="AU6194" i="3"/>
  <c r="AT6194" i="3"/>
  <c r="AW6193" i="3"/>
  <c r="AV6193" i="3"/>
  <c r="AU6193" i="3"/>
  <c r="AT6193" i="3"/>
  <c r="AW6192" i="3"/>
  <c r="AV6192" i="3"/>
  <c r="AU6192" i="3"/>
  <c r="AT6192" i="3"/>
  <c r="AW6191" i="3"/>
  <c r="AV6191" i="3"/>
  <c r="AU6191" i="3"/>
  <c r="AT6191" i="3"/>
  <c r="AW6190" i="3"/>
  <c r="AV6190" i="3"/>
  <c r="AU6190" i="3"/>
  <c r="AT6190" i="3"/>
  <c r="AW6189" i="3"/>
  <c r="AV6189" i="3"/>
  <c r="AU6189" i="3"/>
  <c r="AT6189" i="3"/>
  <c r="AW6188" i="3"/>
  <c r="AV6188" i="3"/>
  <c r="AU6188" i="3"/>
  <c r="AT6188" i="3"/>
  <c r="AW6187" i="3"/>
  <c r="AV6187" i="3"/>
  <c r="AU6187" i="3"/>
  <c r="AT6187" i="3"/>
  <c r="AW6186" i="3"/>
  <c r="AV6186" i="3"/>
  <c r="AU6186" i="3"/>
  <c r="AT6186" i="3"/>
  <c r="AW6185" i="3"/>
  <c r="AV6185" i="3"/>
  <c r="AU6185" i="3"/>
  <c r="AT6185" i="3"/>
  <c r="AW6184" i="3"/>
  <c r="AV6184" i="3"/>
  <c r="AU6184" i="3"/>
  <c r="AT6184" i="3"/>
  <c r="AW6183" i="3"/>
  <c r="AV6183" i="3"/>
  <c r="AU6183" i="3"/>
  <c r="AT6183" i="3"/>
  <c r="AW6182" i="3"/>
  <c r="AV6182" i="3"/>
  <c r="AU6182" i="3"/>
  <c r="AT6182" i="3"/>
  <c r="AW6181" i="3"/>
  <c r="AV6181" i="3"/>
  <c r="AU6181" i="3"/>
  <c r="AT6181" i="3"/>
  <c r="AW6180" i="3"/>
  <c r="AV6180" i="3"/>
  <c r="AU6180" i="3"/>
  <c r="AT6180" i="3"/>
  <c r="AW6179" i="3"/>
  <c r="AV6179" i="3"/>
  <c r="AU6179" i="3"/>
  <c r="AT6179" i="3"/>
  <c r="AW6178" i="3"/>
  <c r="AV6178" i="3"/>
  <c r="AU6178" i="3"/>
  <c r="AT6178" i="3"/>
  <c r="AW6177" i="3"/>
  <c r="AV6177" i="3"/>
  <c r="AU6177" i="3"/>
  <c r="AT6177" i="3"/>
  <c r="AW6176" i="3"/>
  <c r="AV6176" i="3"/>
  <c r="AU6176" i="3"/>
  <c r="AT6176" i="3"/>
  <c r="AW6175" i="3"/>
  <c r="AV6175" i="3"/>
  <c r="AU6175" i="3"/>
  <c r="AT6175" i="3"/>
  <c r="AW6174" i="3"/>
  <c r="AV6174" i="3"/>
  <c r="AU6174" i="3"/>
  <c r="AT6174" i="3"/>
  <c r="AW6173" i="3"/>
  <c r="AV6173" i="3"/>
  <c r="AU6173" i="3"/>
  <c r="AT6173" i="3"/>
  <c r="AW6172" i="3"/>
  <c r="AV6172" i="3"/>
  <c r="AU6172" i="3"/>
  <c r="AT6172" i="3"/>
  <c r="AW6171" i="3"/>
  <c r="AV6171" i="3"/>
  <c r="AU6171" i="3"/>
  <c r="AT6171" i="3"/>
  <c r="AW6170" i="3"/>
  <c r="AV6170" i="3"/>
  <c r="AU6170" i="3"/>
  <c r="AT6170" i="3"/>
  <c r="AW6169" i="3"/>
  <c r="AV6169" i="3"/>
  <c r="AU6169" i="3"/>
  <c r="AT6169" i="3"/>
  <c r="AW6168" i="3"/>
  <c r="AV6168" i="3"/>
  <c r="AU6168" i="3"/>
  <c r="AT6168" i="3"/>
  <c r="AW6167" i="3"/>
  <c r="AV6167" i="3"/>
  <c r="AU6167" i="3"/>
  <c r="AT6167" i="3"/>
  <c r="AW6166" i="3"/>
  <c r="AV6166" i="3"/>
  <c r="AU6166" i="3"/>
  <c r="AT6166" i="3"/>
  <c r="AW6165" i="3"/>
  <c r="AV6165" i="3"/>
  <c r="AU6165" i="3"/>
  <c r="AT6165" i="3"/>
  <c r="AW6164" i="3"/>
  <c r="AV6164" i="3"/>
  <c r="AU6164" i="3"/>
  <c r="AT6164" i="3"/>
  <c r="AW6163" i="3"/>
  <c r="AV6163" i="3"/>
  <c r="AU6163" i="3"/>
  <c r="AT6163" i="3"/>
  <c r="AW6162" i="3"/>
  <c r="AV6162" i="3"/>
  <c r="AU6162" i="3"/>
  <c r="AT6162" i="3"/>
  <c r="AW6161" i="3"/>
  <c r="AV6161" i="3"/>
  <c r="AU6161" i="3"/>
  <c r="AT6161" i="3"/>
  <c r="AW6160" i="3"/>
  <c r="AV6160" i="3"/>
  <c r="AU6160" i="3"/>
  <c r="AT6160" i="3"/>
  <c r="AW6159" i="3"/>
  <c r="AV6159" i="3"/>
  <c r="AU6159" i="3"/>
  <c r="AT6159" i="3"/>
  <c r="AW6158" i="3"/>
  <c r="AV6158" i="3"/>
  <c r="AU6158" i="3"/>
  <c r="AT6158" i="3"/>
  <c r="AW6157" i="3"/>
  <c r="AV6157" i="3"/>
  <c r="AU6157" i="3"/>
  <c r="AT6157" i="3"/>
  <c r="AW6156" i="3"/>
  <c r="AV6156" i="3"/>
  <c r="AU6156" i="3"/>
  <c r="AT6156" i="3"/>
  <c r="AW6155" i="3"/>
  <c r="AV6155" i="3"/>
  <c r="AU6155" i="3"/>
  <c r="AT6155" i="3"/>
  <c r="AW6154" i="3"/>
  <c r="AV6154" i="3"/>
  <c r="AU6154" i="3"/>
  <c r="AT6154" i="3"/>
  <c r="AW6153" i="3"/>
  <c r="AV6153" i="3"/>
  <c r="AU6153" i="3"/>
  <c r="AT6153" i="3"/>
  <c r="AW6152" i="3"/>
  <c r="AV6152" i="3"/>
  <c r="AU6152" i="3"/>
  <c r="AT6152" i="3"/>
  <c r="AW6151" i="3"/>
  <c r="AV6151" i="3"/>
  <c r="AU6151" i="3"/>
  <c r="AT6151" i="3"/>
  <c r="AW6150" i="3"/>
  <c r="AV6150" i="3"/>
  <c r="AU6150" i="3"/>
  <c r="AT6150" i="3"/>
  <c r="AW6149" i="3"/>
  <c r="AV6149" i="3"/>
  <c r="AU6149" i="3"/>
  <c r="AT6149" i="3"/>
  <c r="AW6148" i="3"/>
  <c r="AV6148" i="3"/>
  <c r="AU6148" i="3"/>
  <c r="AT6148" i="3"/>
  <c r="AW6147" i="3"/>
  <c r="AV6147" i="3"/>
  <c r="AU6147" i="3"/>
  <c r="AT6147" i="3"/>
  <c r="AW6146" i="3"/>
  <c r="AV6146" i="3"/>
  <c r="AU6146" i="3"/>
  <c r="AT6146" i="3"/>
  <c r="AW6145" i="3"/>
  <c r="AV6145" i="3"/>
  <c r="AU6145" i="3"/>
  <c r="AT6145" i="3"/>
  <c r="AW6144" i="3"/>
  <c r="AV6144" i="3"/>
  <c r="AU6144" i="3"/>
  <c r="AT6144" i="3"/>
  <c r="AW6143" i="3"/>
  <c r="AV6143" i="3"/>
  <c r="AU6143" i="3"/>
  <c r="AT6143" i="3"/>
  <c r="AW6142" i="3"/>
  <c r="AV6142" i="3"/>
  <c r="AU6142" i="3"/>
  <c r="AT6142" i="3"/>
  <c r="AW6141" i="3"/>
  <c r="AV6141" i="3"/>
  <c r="AU6141" i="3"/>
  <c r="AT6141" i="3"/>
  <c r="AW6140" i="3"/>
  <c r="AV6140" i="3"/>
  <c r="AU6140" i="3"/>
  <c r="AT6140" i="3"/>
  <c r="AW6139" i="3"/>
  <c r="AV6139" i="3"/>
  <c r="AU6139" i="3"/>
  <c r="AT6139" i="3"/>
  <c r="AW6138" i="3"/>
  <c r="AV6138" i="3"/>
  <c r="AU6138" i="3"/>
  <c r="AT6138" i="3"/>
  <c r="AW6137" i="3"/>
  <c r="AV6137" i="3"/>
  <c r="AU6137" i="3"/>
  <c r="AT6137" i="3"/>
  <c r="AW6136" i="3"/>
  <c r="AV6136" i="3"/>
  <c r="AU6136" i="3"/>
  <c r="AT6136" i="3"/>
  <c r="AW6135" i="3"/>
  <c r="AV6135" i="3"/>
  <c r="AU6135" i="3"/>
  <c r="AT6135" i="3"/>
  <c r="AW6134" i="3"/>
  <c r="AV6134" i="3"/>
  <c r="AU6134" i="3"/>
  <c r="AT6134" i="3"/>
  <c r="AW6133" i="3"/>
  <c r="AV6133" i="3"/>
  <c r="AU6133" i="3"/>
  <c r="AT6133" i="3"/>
  <c r="AW6132" i="3"/>
  <c r="AV6132" i="3"/>
  <c r="AU6132" i="3"/>
  <c r="AT6132" i="3"/>
  <c r="AW6131" i="3"/>
  <c r="AV6131" i="3"/>
  <c r="AU6131" i="3"/>
  <c r="AT6131" i="3"/>
  <c r="AW6130" i="3"/>
  <c r="AV6130" i="3"/>
  <c r="AU6130" i="3"/>
  <c r="AT6130" i="3"/>
  <c r="AW6129" i="3"/>
  <c r="AV6129" i="3"/>
  <c r="AU6129" i="3"/>
  <c r="AT6129" i="3"/>
  <c r="AW6128" i="3"/>
  <c r="AV6128" i="3"/>
  <c r="AU6128" i="3"/>
  <c r="AT6128" i="3"/>
  <c r="AW6127" i="3"/>
  <c r="AV6127" i="3"/>
  <c r="AU6127" i="3"/>
  <c r="AT6127" i="3"/>
  <c r="AW6126" i="3"/>
  <c r="AV6126" i="3"/>
  <c r="AU6126" i="3"/>
  <c r="AT6126" i="3"/>
  <c r="AW6125" i="3"/>
  <c r="AV6125" i="3"/>
  <c r="AU6125" i="3"/>
  <c r="AT6125" i="3"/>
  <c r="AW6124" i="3"/>
  <c r="AV6124" i="3"/>
  <c r="AU6124" i="3"/>
  <c r="AT6124" i="3"/>
  <c r="AW6123" i="3"/>
  <c r="AV6123" i="3"/>
  <c r="AU6123" i="3"/>
  <c r="AT6123" i="3"/>
  <c r="AW6122" i="3"/>
  <c r="AV6122" i="3"/>
  <c r="AU6122" i="3"/>
  <c r="AT6122" i="3"/>
  <c r="AW6121" i="3"/>
  <c r="AV6121" i="3"/>
  <c r="AU6121" i="3"/>
  <c r="AT6121" i="3"/>
  <c r="AW6120" i="3"/>
  <c r="AV6120" i="3"/>
  <c r="AU6120" i="3"/>
  <c r="AT6120" i="3"/>
  <c r="AW6119" i="3"/>
  <c r="AV6119" i="3"/>
  <c r="AU6119" i="3"/>
  <c r="AT6119" i="3"/>
  <c r="AW6118" i="3"/>
  <c r="AV6118" i="3"/>
  <c r="AU6118" i="3"/>
  <c r="AT6118" i="3"/>
  <c r="AW6117" i="3"/>
  <c r="AV6117" i="3"/>
  <c r="AU6117" i="3"/>
  <c r="AT6117" i="3"/>
  <c r="AW6116" i="3"/>
  <c r="AV6116" i="3"/>
  <c r="AU6116" i="3"/>
  <c r="AT6116" i="3"/>
  <c r="AW6115" i="3"/>
  <c r="AV6115" i="3"/>
  <c r="AU6115" i="3"/>
  <c r="AT6115" i="3"/>
  <c r="AW6114" i="3"/>
  <c r="AV6114" i="3"/>
  <c r="AU6114" i="3"/>
  <c r="AT6114" i="3"/>
  <c r="AW6113" i="3"/>
  <c r="AV6113" i="3"/>
  <c r="AU6113" i="3"/>
  <c r="AT6113" i="3"/>
  <c r="AW6112" i="3"/>
  <c r="AV6112" i="3"/>
  <c r="AU6112" i="3"/>
  <c r="AT6112" i="3"/>
  <c r="AW6111" i="3"/>
  <c r="AV6111" i="3"/>
  <c r="AU6111" i="3"/>
  <c r="AT6111" i="3"/>
  <c r="AW6110" i="3"/>
  <c r="AV6110" i="3"/>
  <c r="AU6110" i="3"/>
  <c r="AT6110" i="3"/>
  <c r="AW6109" i="3"/>
  <c r="AV6109" i="3"/>
  <c r="AU6109" i="3"/>
  <c r="AT6109" i="3"/>
  <c r="AW6108" i="3"/>
  <c r="AV6108" i="3"/>
  <c r="AU6108" i="3"/>
  <c r="AT6108" i="3"/>
  <c r="AW6107" i="3"/>
  <c r="AV6107" i="3"/>
  <c r="AU6107" i="3"/>
  <c r="AT6107" i="3"/>
  <c r="AW6106" i="3"/>
  <c r="AV6106" i="3"/>
  <c r="AU6106" i="3"/>
  <c r="AT6106" i="3"/>
  <c r="AW6105" i="3"/>
  <c r="AV6105" i="3"/>
  <c r="AU6105" i="3"/>
  <c r="AT6105" i="3"/>
  <c r="AW6104" i="3"/>
  <c r="AV6104" i="3"/>
  <c r="AU6104" i="3"/>
  <c r="AT6104" i="3"/>
  <c r="AW6103" i="3"/>
  <c r="AV6103" i="3"/>
  <c r="AU6103" i="3"/>
  <c r="AT6103" i="3"/>
  <c r="AW6102" i="3"/>
  <c r="AV6102" i="3"/>
  <c r="AU6102" i="3"/>
  <c r="AT6102" i="3"/>
  <c r="AW6101" i="3"/>
  <c r="AV6101" i="3"/>
  <c r="AU6101" i="3"/>
  <c r="AT6101" i="3"/>
  <c r="AW6100" i="3"/>
  <c r="AV6100" i="3"/>
  <c r="AU6100" i="3"/>
  <c r="AT6100" i="3"/>
  <c r="AW6099" i="3"/>
  <c r="AV6099" i="3"/>
  <c r="AU6099" i="3"/>
  <c r="AT6099" i="3"/>
  <c r="AW6098" i="3"/>
  <c r="AV6098" i="3"/>
  <c r="AU6098" i="3"/>
  <c r="AT6098" i="3"/>
  <c r="AW6097" i="3"/>
  <c r="AV6097" i="3"/>
  <c r="AU6097" i="3"/>
  <c r="AT6097" i="3"/>
  <c r="AW6096" i="3"/>
  <c r="AV6096" i="3"/>
  <c r="AU6096" i="3"/>
  <c r="AT6096" i="3"/>
  <c r="AW6095" i="3"/>
  <c r="AV6095" i="3"/>
  <c r="AU6095" i="3"/>
  <c r="AT6095" i="3"/>
  <c r="AW6094" i="3"/>
  <c r="AV6094" i="3"/>
  <c r="AU6094" i="3"/>
  <c r="AT6094" i="3"/>
  <c r="AW6093" i="3"/>
  <c r="AV6093" i="3"/>
  <c r="AU6093" i="3"/>
  <c r="AT6093" i="3"/>
  <c r="AW6092" i="3"/>
  <c r="AV6092" i="3"/>
  <c r="AU6092" i="3"/>
  <c r="AT6092" i="3"/>
  <c r="AW6091" i="3"/>
  <c r="AV6091" i="3"/>
  <c r="AU6091" i="3"/>
  <c r="AT6091" i="3"/>
  <c r="AW6090" i="3"/>
  <c r="AV6090" i="3"/>
  <c r="AU6090" i="3"/>
  <c r="AT6090" i="3"/>
  <c r="AW6089" i="3"/>
  <c r="AV6089" i="3"/>
  <c r="AU6089" i="3"/>
  <c r="AT6089" i="3"/>
  <c r="AW6088" i="3"/>
  <c r="AV6088" i="3"/>
  <c r="AU6088" i="3"/>
  <c r="AT6088" i="3"/>
  <c r="AW6087" i="3"/>
  <c r="AV6087" i="3"/>
  <c r="AU6087" i="3"/>
  <c r="AT6087" i="3"/>
  <c r="AW6086" i="3"/>
  <c r="AV6086" i="3"/>
  <c r="AU6086" i="3"/>
  <c r="AT6086" i="3"/>
  <c r="AW6085" i="3"/>
  <c r="AV6085" i="3"/>
  <c r="AU6085" i="3"/>
  <c r="AT6085" i="3"/>
  <c r="AW6084" i="3"/>
  <c r="AV6084" i="3"/>
  <c r="AU6084" i="3"/>
  <c r="AT6084" i="3"/>
  <c r="AW6083" i="3"/>
  <c r="AV6083" i="3"/>
  <c r="AU6083" i="3"/>
  <c r="AT6083" i="3"/>
  <c r="AW6082" i="3"/>
  <c r="AV6082" i="3"/>
  <c r="AU6082" i="3"/>
  <c r="AT6082" i="3"/>
  <c r="AW6081" i="3"/>
  <c r="AV6081" i="3"/>
  <c r="AU6081" i="3"/>
  <c r="AT6081" i="3"/>
  <c r="AW6080" i="3"/>
  <c r="AV6080" i="3"/>
  <c r="AU6080" i="3"/>
  <c r="AT6080" i="3"/>
  <c r="AW6079" i="3"/>
  <c r="AV6079" i="3"/>
  <c r="AU6079" i="3"/>
  <c r="AT6079" i="3"/>
  <c r="AW6078" i="3"/>
  <c r="AV6078" i="3"/>
  <c r="AU6078" i="3"/>
  <c r="AT6078" i="3"/>
  <c r="AW6077" i="3"/>
  <c r="AV6077" i="3"/>
  <c r="AU6077" i="3"/>
  <c r="AT6077" i="3"/>
  <c r="AW6076" i="3"/>
  <c r="AV6076" i="3"/>
  <c r="AU6076" i="3"/>
  <c r="AT6076" i="3"/>
  <c r="AW6075" i="3"/>
  <c r="AV6075" i="3"/>
  <c r="AU6075" i="3"/>
  <c r="AT6075" i="3"/>
  <c r="AW6074" i="3"/>
  <c r="AV6074" i="3"/>
  <c r="AU6074" i="3"/>
  <c r="AT6074" i="3"/>
  <c r="AW6073" i="3"/>
  <c r="AV6073" i="3"/>
  <c r="AU6073" i="3"/>
  <c r="AT6073" i="3"/>
  <c r="AW6072" i="3"/>
  <c r="AV6072" i="3"/>
  <c r="AU6072" i="3"/>
  <c r="AT6072" i="3"/>
  <c r="AW6071" i="3"/>
  <c r="AV6071" i="3"/>
  <c r="AU6071" i="3"/>
  <c r="AT6071" i="3"/>
  <c r="AW6070" i="3"/>
  <c r="AV6070" i="3"/>
  <c r="AU6070" i="3"/>
  <c r="AT6070" i="3"/>
  <c r="AW6069" i="3"/>
  <c r="AV6069" i="3"/>
  <c r="AU6069" i="3"/>
  <c r="AT6069" i="3"/>
  <c r="AW6068" i="3"/>
  <c r="AV6068" i="3"/>
  <c r="AU6068" i="3"/>
  <c r="AT6068" i="3"/>
  <c r="AW6067" i="3"/>
  <c r="AV6067" i="3"/>
  <c r="AU6067" i="3"/>
  <c r="AT6067" i="3"/>
  <c r="AW6066" i="3"/>
  <c r="AV6066" i="3"/>
  <c r="AU6066" i="3"/>
  <c r="AT6066" i="3"/>
  <c r="AW6065" i="3"/>
  <c r="AV6065" i="3"/>
  <c r="AU6065" i="3"/>
  <c r="AT6065" i="3"/>
  <c r="AW6064" i="3"/>
  <c r="AV6064" i="3"/>
  <c r="AU6064" i="3"/>
  <c r="AT6064" i="3"/>
  <c r="AW6063" i="3"/>
  <c r="AV6063" i="3"/>
  <c r="AU6063" i="3"/>
  <c r="AT6063" i="3"/>
  <c r="AW6062" i="3"/>
  <c r="AV6062" i="3"/>
  <c r="AU6062" i="3"/>
  <c r="AT6062" i="3"/>
  <c r="AW6061" i="3"/>
  <c r="AV6061" i="3"/>
  <c r="AU6061" i="3"/>
  <c r="AT6061" i="3"/>
  <c r="AW6060" i="3"/>
  <c r="AV6060" i="3"/>
  <c r="AU6060" i="3"/>
  <c r="AT6060" i="3"/>
  <c r="AW6059" i="3"/>
  <c r="AV6059" i="3"/>
  <c r="AU6059" i="3"/>
  <c r="AT6059" i="3"/>
  <c r="AW6058" i="3"/>
  <c r="AV6058" i="3"/>
  <c r="AU6058" i="3"/>
  <c r="AT6058" i="3"/>
  <c r="AW6057" i="3"/>
  <c r="AV6057" i="3"/>
  <c r="AU6057" i="3"/>
  <c r="AT6057" i="3"/>
  <c r="AW6056" i="3"/>
  <c r="AV6056" i="3"/>
  <c r="AU6056" i="3"/>
  <c r="AT6056" i="3"/>
  <c r="AW6055" i="3"/>
  <c r="AV6055" i="3"/>
  <c r="AU6055" i="3"/>
  <c r="AT6055" i="3"/>
  <c r="AW6054" i="3"/>
  <c r="AV6054" i="3"/>
  <c r="AU6054" i="3"/>
  <c r="AT6054" i="3"/>
  <c r="AW6053" i="3"/>
  <c r="AV6053" i="3"/>
  <c r="AU6053" i="3"/>
  <c r="AT6053" i="3"/>
  <c r="AW6052" i="3"/>
  <c r="AV6052" i="3"/>
  <c r="AU6052" i="3"/>
  <c r="AT6052" i="3"/>
  <c r="AW6051" i="3"/>
  <c r="AV6051" i="3"/>
  <c r="AU6051" i="3"/>
  <c r="AT6051" i="3"/>
  <c r="AW6050" i="3"/>
  <c r="AV6050" i="3"/>
  <c r="AU6050" i="3"/>
  <c r="AT6050" i="3"/>
  <c r="AW6049" i="3"/>
  <c r="AV6049" i="3"/>
  <c r="AU6049" i="3"/>
  <c r="AT6049" i="3"/>
  <c r="AW6048" i="3"/>
  <c r="AV6048" i="3"/>
  <c r="AU6048" i="3"/>
  <c r="AT6048" i="3"/>
  <c r="AW6047" i="3"/>
  <c r="AV6047" i="3"/>
  <c r="AU6047" i="3"/>
  <c r="AT6047" i="3"/>
  <c r="AW6046" i="3"/>
  <c r="AV6046" i="3"/>
  <c r="AU6046" i="3"/>
  <c r="AT6046" i="3"/>
  <c r="AW6045" i="3"/>
  <c r="AV6045" i="3"/>
  <c r="AU6045" i="3"/>
  <c r="AT6045" i="3"/>
  <c r="AW6044" i="3"/>
  <c r="AV6044" i="3"/>
  <c r="AU6044" i="3"/>
  <c r="AT6044" i="3"/>
  <c r="AW6043" i="3"/>
  <c r="AV6043" i="3"/>
  <c r="AU6043" i="3"/>
  <c r="AT6043" i="3"/>
  <c r="AW6042" i="3"/>
  <c r="AV6042" i="3"/>
  <c r="AU6042" i="3"/>
  <c r="AT6042" i="3"/>
  <c r="AW6041" i="3"/>
  <c r="AV6041" i="3"/>
  <c r="AU6041" i="3"/>
  <c r="AT6041" i="3"/>
  <c r="AW6040" i="3"/>
  <c r="AV6040" i="3"/>
  <c r="AU6040" i="3"/>
  <c r="AT6040" i="3"/>
  <c r="AW6039" i="3"/>
  <c r="AV6039" i="3"/>
  <c r="AU6039" i="3"/>
  <c r="AT6039" i="3"/>
  <c r="AW6038" i="3"/>
  <c r="AV6038" i="3"/>
  <c r="AU6038" i="3"/>
  <c r="AT6038" i="3"/>
  <c r="AW6037" i="3"/>
  <c r="AV6037" i="3"/>
  <c r="AU6037" i="3"/>
  <c r="AT6037" i="3"/>
  <c r="AW6036" i="3"/>
  <c r="AV6036" i="3"/>
  <c r="AU6036" i="3"/>
  <c r="AT6036" i="3"/>
  <c r="AW6035" i="3"/>
  <c r="AV6035" i="3"/>
  <c r="AU6035" i="3"/>
  <c r="AT6035" i="3"/>
  <c r="AW6034" i="3"/>
  <c r="AV6034" i="3"/>
  <c r="AU6034" i="3"/>
  <c r="AT6034" i="3"/>
  <c r="AW6033" i="3"/>
  <c r="AV6033" i="3"/>
  <c r="AU6033" i="3"/>
  <c r="AT6033" i="3"/>
  <c r="AW6032" i="3"/>
  <c r="AV6032" i="3"/>
  <c r="AU6032" i="3"/>
  <c r="AT6032" i="3"/>
  <c r="AW6031" i="3"/>
  <c r="AV6031" i="3"/>
  <c r="AU6031" i="3"/>
  <c r="AT6031" i="3"/>
  <c r="AW6030" i="3"/>
  <c r="AV6030" i="3"/>
  <c r="AU6030" i="3"/>
  <c r="AT6030" i="3"/>
  <c r="AW6029" i="3"/>
  <c r="AV6029" i="3"/>
  <c r="AU6029" i="3"/>
  <c r="AT6029" i="3"/>
  <c r="AW6028" i="3"/>
  <c r="AV6028" i="3"/>
  <c r="AU6028" i="3"/>
  <c r="AT6028" i="3"/>
  <c r="AW6027" i="3"/>
  <c r="AV6027" i="3"/>
  <c r="AU6027" i="3"/>
  <c r="AT6027" i="3"/>
  <c r="AW6026" i="3"/>
  <c r="AV6026" i="3"/>
  <c r="AU6026" i="3"/>
  <c r="AT6026" i="3"/>
  <c r="AW6025" i="3"/>
  <c r="AV6025" i="3"/>
  <c r="AU6025" i="3"/>
  <c r="AT6025" i="3"/>
  <c r="AW6024" i="3"/>
  <c r="AV6024" i="3"/>
  <c r="AU6024" i="3"/>
  <c r="AT6024" i="3"/>
  <c r="AW6023" i="3"/>
  <c r="AV6023" i="3"/>
  <c r="AU6023" i="3"/>
  <c r="AT6023" i="3"/>
  <c r="AW6022" i="3"/>
  <c r="AV6022" i="3"/>
  <c r="AU6022" i="3"/>
  <c r="AT6022" i="3"/>
  <c r="AW6021" i="3"/>
  <c r="AV6021" i="3"/>
  <c r="AU6021" i="3"/>
  <c r="AT6021" i="3"/>
  <c r="AW6020" i="3"/>
  <c r="AV6020" i="3"/>
  <c r="AU6020" i="3"/>
  <c r="AT6020" i="3"/>
  <c r="AW6019" i="3"/>
  <c r="AV6019" i="3"/>
  <c r="AU6019" i="3"/>
  <c r="AT6019" i="3"/>
  <c r="AW6018" i="3"/>
  <c r="AV6018" i="3"/>
  <c r="AU6018" i="3"/>
  <c r="AT6018" i="3"/>
  <c r="AW6017" i="3"/>
  <c r="AV6017" i="3"/>
  <c r="AU6017" i="3"/>
  <c r="AT6017" i="3"/>
  <c r="AW6016" i="3"/>
  <c r="AV6016" i="3"/>
  <c r="AU6016" i="3"/>
  <c r="AT6016" i="3"/>
  <c r="AW6015" i="3"/>
  <c r="AV6015" i="3"/>
  <c r="AU6015" i="3"/>
  <c r="AT6015" i="3"/>
  <c r="AW6014" i="3"/>
  <c r="AV6014" i="3"/>
  <c r="AU6014" i="3"/>
  <c r="AT6014" i="3"/>
  <c r="AW6013" i="3"/>
  <c r="AV6013" i="3"/>
  <c r="AU6013" i="3"/>
  <c r="AT6013" i="3"/>
  <c r="AW6012" i="3"/>
  <c r="AV6012" i="3"/>
  <c r="AU6012" i="3"/>
  <c r="AT6012" i="3"/>
  <c r="AW6011" i="3"/>
  <c r="AV6011" i="3"/>
  <c r="AU6011" i="3"/>
  <c r="AT6011" i="3"/>
  <c r="AW6010" i="3"/>
  <c r="AV6010" i="3"/>
  <c r="AU6010" i="3"/>
  <c r="AT6010" i="3"/>
  <c r="AW6009" i="3"/>
  <c r="AV6009" i="3"/>
  <c r="AU6009" i="3"/>
  <c r="AT6009" i="3"/>
  <c r="AW6008" i="3"/>
  <c r="AV6008" i="3"/>
  <c r="AU6008" i="3"/>
  <c r="AT6008" i="3"/>
  <c r="AW6007" i="3"/>
  <c r="AV6007" i="3"/>
  <c r="AU6007" i="3"/>
  <c r="AT6007" i="3"/>
  <c r="AW6006" i="3"/>
  <c r="AV6006" i="3"/>
  <c r="AU6006" i="3"/>
  <c r="AT6006" i="3"/>
  <c r="AW6005" i="3"/>
  <c r="AV6005" i="3"/>
  <c r="AU6005" i="3"/>
  <c r="AT6005" i="3"/>
  <c r="AW6004" i="3"/>
  <c r="AV6004" i="3"/>
  <c r="AU6004" i="3"/>
  <c r="AT6004" i="3"/>
  <c r="AW6003" i="3"/>
  <c r="AV6003" i="3"/>
  <c r="AU6003" i="3"/>
  <c r="AT6003" i="3"/>
  <c r="AW6002" i="3"/>
  <c r="AV6002" i="3"/>
  <c r="AU6002" i="3"/>
  <c r="AT6002" i="3"/>
  <c r="AW6001" i="3"/>
  <c r="AV6001" i="3"/>
  <c r="AU6001" i="3"/>
  <c r="AT6001" i="3"/>
  <c r="AW6000" i="3"/>
  <c r="AV6000" i="3"/>
  <c r="AU6000" i="3"/>
  <c r="AT6000" i="3"/>
  <c r="AW5999" i="3"/>
  <c r="AV5999" i="3"/>
  <c r="AU5999" i="3"/>
  <c r="AT5999" i="3"/>
  <c r="AW5998" i="3"/>
  <c r="AV5998" i="3"/>
  <c r="AU5998" i="3"/>
  <c r="AT5998" i="3"/>
  <c r="AW5997" i="3"/>
  <c r="AV5997" i="3"/>
  <c r="AU5997" i="3"/>
  <c r="AT5997" i="3"/>
  <c r="AW5996" i="3"/>
  <c r="AV5996" i="3"/>
  <c r="AU5996" i="3"/>
  <c r="AT5996" i="3"/>
  <c r="AW5995" i="3"/>
  <c r="AV5995" i="3"/>
  <c r="AU5995" i="3"/>
  <c r="AT5995" i="3"/>
  <c r="AW5994" i="3"/>
  <c r="AV5994" i="3"/>
  <c r="AU5994" i="3"/>
  <c r="AT5994" i="3"/>
  <c r="AW5993" i="3"/>
  <c r="AV5993" i="3"/>
  <c r="AU5993" i="3"/>
  <c r="AT5993" i="3"/>
  <c r="AW5992" i="3"/>
  <c r="AV5992" i="3"/>
  <c r="AU5992" i="3"/>
  <c r="AT5992" i="3"/>
  <c r="AW5991" i="3"/>
  <c r="AV5991" i="3"/>
  <c r="AU5991" i="3"/>
  <c r="AT5991" i="3"/>
  <c r="AW5990" i="3"/>
  <c r="AV5990" i="3"/>
  <c r="AU5990" i="3"/>
  <c r="AT5990" i="3"/>
  <c r="AW5989" i="3"/>
  <c r="AV5989" i="3"/>
  <c r="AU5989" i="3"/>
  <c r="AT5989" i="3"/>
  <c r="AW5988" i="3"/>
  <c r="AV5988" i="3"/>
  <c r="AU5988" i="3"/>
  <c r="AT5988" i="3"/>
  <c r="AW5987" i="3"/>
  <c r="AV5987" i="3"/>
  <c r="AU5987" i="3"/>
  <c r="AT5987" i="3"/>
  <c r="AW5986" i="3"/>
  <c r="AV5986" i="3"/>
  <c r="AU5986" i="3"/>
  <c r="AT5986" i="3"/>
  <c r="AW5985" i="3"/>
  <c r="AV5985" i="3"/>
  <c r="AU5985" i="3"/>
  <c r="AT5985" i="3"/>
  <c r="AW5984" i="3"/>
  <c r="AV5984" i="3"/>
  <c r="AU5984" i="3"/>
  <c r="AT5984" i="3"/>
  <c r="AW5983" i="3"/>
  <c r="AV5983" i="3"/>
  <c r="AU5983" i="3"/>
  <c r="AT5983" i="3"/>
  <c r="AW5982" i="3"/>
  <c r="AV5982" i="3"/>
  <c r="AU5982" i="3"/>
  <c r="AT5982" i="3"/>
  <c r="AW5981" i="3"/>
  <c r="AV5981" i="3"/>
  <c r="AU5981" i="3"/>
  <c r="AT5981" i="3"/>
  <c r="AW5980" i="3"/>
  <c r="AV5980" i="3"/>
  <c r="AU5980" i="3"/>
  <c r="AT5980" i="3"/>
  <c r="AW5979" i="3"/>
  <c r="AV5979" i="3"/>
  <c r="AU5979" i="3"/>
  <c r="AT5979" i="3"/>
  <c r="AW5978" i="3"/>
  <c r="AV5978" i="3"/>
  <c r="AU5978" i="3"/>
  <c r="AT5978" i="3"/>
  <c r="AW5977" i="3"/>
  <c r="AV5977" i="3"/>
  <c r="AU5977" i="3"/>
  <c r="AT5977" i="3"/>
  <c r="AW5976" i="3"/>
  <c r="AV5976" i="3"/>
  <c r="AU5976" i="3"/>
  <c r="AT5976" i="3"/>
  <c r="AW5975" i="3"/>
  <c r="AV5975" i="3"/>
  <c r="AU5975" i="3"/>
  <c r="AT5975" i="3"/>
  <c r="AW5974" i="3"/>
  <c r="AV5974" i="3"/>
  <c r="AU5974" i="3"/>
  <c r="AT5974" i="3"/>
  <c r="AW5973" i="3"/>
  <c r="AV5973" i="3"/>
  <c r="AU5973" i="3"/>
  <c r="AT5973" i="3"/>
  <c r="AW5972" i="3"/>
  <c r="AV5972" i="3"/>
  <c r="AU5972" i="3"/>
  <c r="AT5972" i="3"/>
  <c r="AW5971" i="3"/>
  <c r="AV5971" i="3"/>
  <c r="AU5971" i="3"/>
  <c r="AT5971" i="3"/>
  <c r="AW5970" i="3"/>
  <c r="AV5970" i="3"/>
  <c r="AU5970" i="3"/>
  <c r="AT5970" i="3"/>
  <c r="AW5969" i="3"/>
  <c r="AV5969" i="3"/>
  <c r="AU5969" i="3"/>
  <c r="AT5969" i="3"/>
  <c r="AW5968" i="3"/>
  <c r="AV5968" i="3"/>
  <c r="AU5968" i="3"/>
  <c r="AT5968" i="3"/>
  <c r="AW5967" i="3"/>
  <c r="AV5967" i="3"/>
  <c r="AU5967" i="3"/>
  <c r="AT5967" i="3"/>
  <c r="AW5966" i="3"/>
  <c r="AV5966" i="3"/>
  <c r="AU5966" i="3"/>
  <c r="AT5966" i="3"/>
  <c r="AW5965" i="3"/>
  <c r="AV5965" i="3"/>
  <c r="AU5965" i="3"/>
  <c r="AT5965" i="3"/>
  <c r="AW5964" i="3"/>
  <c r="AV5964" i="3"/>
  <c r="AU5964" i="3"/>
  <c r="AT5964" i="3"/>
  <c r="AW5963" i="3"/>
  <c r="AV5963" i="3"/>
  <c r="AU5963" i="3"/>
  <c r="AT5963" i="3"/>
  <c r="AW5962" i="3"/>
  <c r="AV5962" i="3"/>
  <c r="AU5962" i="3"/>
  <c r="AT5962" i="3"/>
  <c r="AW5961" i="3"/>
  <c r="AV5961" i="3"/>
  <c r="AU5961" i="3"/>
  <c r="AT5961" i="3"/>
  <c r="AW5960" i="3"/>
  <c r="AV5960" i="3"/>
  <c r="AU5960" i="3"/>
  <c r="AT5960" i="3"/>
  <c r="AW5959" i="3"/>
  <c r="AV5959" i="3"/>
  <c r="AU5959" i="3"/>
  <c r="AT5959" i="3"/>
  <c r="AW5958" i="3"/>
  <c r="AV5958" i="3"/>
  <c r="AU5958" i="3"/>
  <c r="AT5958" i="3"/>
  <c r="AW5957" i="3"/>
  <c r="AV5957" i="3"/>
  <c r="AU5957" i="3"/>
  <c r="AT5957" i="3"/>
  <c r="AW5956" i="3"/>
  <c r="AV5956" i="3"/>
  <c r="AU5956" i="3"/>
  <c r="AT5956" i="3"/>
  <c r="AW5955" i="3"/>
  <c r="AV5955" i="3"/>
  <c r="AU5955" i="3"/>
  <c r="AT5955" i="3"/>
  <c r="AW5954" i="3"/>
  <c r="AV5954" i="3"/>
  <c r="AU5954" i="3"/>
  <c r="AT5954" i="3"/>
  <c r="AW5953" i="3"/>
  <c r="AV5953" i="3"/>
  <c r="AU5953" i="3"/>
  <c r="AT5953" i="3"/>
  <c r="AW5952" i="3"/>
  <c r="AV5952" i="3"/>
  <c r="AU5952" i="3"/>
  <c r="AT5952" i="3"/>
  <c r="AW5951" i="3"/>
  <c r="AV5951" i="3"/>
  <c r="AU5951" i="3"/>
  <c r="AT5951" i="3"/>
  <c r="AW5950" i="3"/>
  <c r="AV5950" i="3"/>
  <c r="AU5950" i="3"/>
  <c r="AT5950" i="3"/>
  <c r="AW5949" i="3"/>
  <c r="AV5949" i="3"/>
  <c r="AU5949" i="3"/>
  <c r="AT5949" i="3"/>
  <c r="AW5948" i="3"/>
  <c r="AV5948" i="3"/>
  <c r="AU5948" i="3"/>
  <c r="AT5948" i="3"/>
  <c r="AW5947" i="3"/>
  <c r="AV5947" i="3"/>
  <c r="AU5947" i="3"/>
  <c r="AT5947" i="3"/>
  <c r="AW5946" i="3"/>
  <c r="AV5946" i="3"/>
  <c r="AU5946" i="3"/>
  <c r="AT5946" i="3"/>
  <c r="AW5945" i="3"/>
  <c r="AV5945" i="3"/>
  <c r="AU5945" i="3"/>
  <c r="AT5945" i="3"/>
  <c r="AW5944" i="3"/>
  <c r="AV5944" i="3"/>
  <c r="AU5944" i="3"/>
  <c r="AT5944" i="3"/>
  <c r="AW5943" i="3"/>
  <c r="AV5943" i="3"/>
  <c r="AU5943" i="3"/>
  <c r="AT5943" i="3"/>
  <c r="AW5942" i="3"/>
  <c r="AV5942" i="3"/>
  <c r="AU5942" i="3"/>
  <c r="AT5942" i="3"/>
  <c r="AW5941" i="3"/>
  <c r="AV5941" i="3"/>
  <c r="AU5941" i="3"/>
  <c r="AT5941" i="3"/>
  <c r="AW5940" i="3"/>
  <c r="AV5940" i="3"/>
  <c r="AU5940" i="3"/>
  <c r="AT5940" i="3"/>
  <c r="AW5939" i="3"/>
  <c r="AV5939" i="3"/>
  <c r="AU5939" i="3"/>
  <c r="AT5939" i="3"/>
  <c r="AW5938" i="3"/>
  <c r="AV5938" i="3"/>
  <c r="AU5938" i="3"/>
  <c r="AT5938" i="3"/>
  <c r="AW5937" i="3"/>
  <c r="AV5937" i="3"/>
  <c r="AU5937" i="3"/>
  <c r="AT5937" i="3"/>
  <c r="AW5936" i="3"/>
  <c r="AV5936" i="3"/>
  <c r="AU5936" i="3"/>
  <c r="AT5936" i="3"/>
  <c r="AW5935" i="3"/>
  <c r="AV5935" i="3"/>
  <c r="AU5935" i="3"/>
  <c r="AT5935" i="3"/>
  <c r="AW5934" i="3"/>
  <c r="AV5934" i="3"/>
  <c r="AU5934" i="3"/>
  <c r="AT5934" i="3"/>
  <c r="AW5933" i="3"/>
  <c r="AV5933" i="3"/>
  <c r="AU5933" i="3"/>
  <c r="AT5933" i="3"/>
  <c r="AW5932" i="3"/>
  <c r="AV5932" i="3"/>
  <c r="AU5932" i="3"/>
  <c r="AT5932" i="3"/>
  <c r="AW5931" i="3"/>
  <c r="AV5931" i="3"/>
  <c r="AU5931" i="3"/>
  <c r="AT5931" i="3"/>
  <c r="AW5930" i="3"/>
  <c r="AV5930" i="3"/>
  <c r="AU5930" i="3"/>
  <c r="AT5930" i="3"/>
  <c r="AW5929" i="3"/>
  <c r="AV5929" i="3"/>
  <c r="AU5929" i="3"/>
  <c r="AT5929" i="3"/>
  <c r="AW5928" i="3"/>
  <c r="AV5928" i="3"/>
  <c r="AU5928" i="3"/>
  <c r="AT5928" i="3"/>
  <c r="AW5927" i="3"/>
  <c r="AV5927" i="3"/>
  <c r="AU5927" i="3"/>
  <c r="AT5927" i="3"/>
  <c r="AW5926" i="3"/>
  <c r="AV5926" i="3"/>
  <c r="AU5926" i="3"/>
  <c r="AT5926" i="3"/>
  <c r="AW5925" i="3"/>
  <c r="AV5925" i="3"/>
  <c r="AU5925" i="3"/>
  <c r="AT5925" i="3"/>
  <c r="AW5924" i="3"/>
  <c r="AV5924" i="3"/>
  <c r="AU5924" i="3"/>
  <c r="AT5924" i="3"/>
  <c r="AW5923" i="3"/>
  <c r="AV5923" i="3"/>
  <c r="AU5923" i="3"/>
  <c r="AT5923" i="3"/>
  <c r="AW5922" i="3"/>
  <c r="AV5922" i="3"/>
  <c r="AU5922" i="3"/>
  <c r="AT5922" i="3"/>
  <c r="AW5921" i="3"/>
  <c r="AV5921" i="3"/>
  <c r="AU5921" i="3"/>
  <c r="AT5921" i="3"/>
  <c r="AW5920" i="3"/>
  <c r="AV5920" i="3"/>
  <c r="AU5920" i="3"/>
  <c r="AT5920" i="3"/>
  <c r="AW5919" i="3"/>
  <c r="AV5919" i="3"/>
  <c r="AU5919" i="3"/>
  <c r="AT5919" i="3"/>
  <c r="AW5918" i="3"/>
  <c r="AV5918" i="3"/>
  <c r="AU5918" i="3"/>
  <c r="AT5918" i="3"/>
  <c r="AW5917" i="3"/>
  <c r="AV5917" i="3"/>
  <c r="AU5917" i="3"/>
  <c r="AT5917" i="3"/>
  <c r="AW5916" i="3"/>
  <c r="AV5916" i="3"/>
  <c r="AU5916" i="3"/>
  <c r="AT5916" i="3"/>
  <c r="AW5915" i="3"/>
  <c r="AV5915" i="3"/>
  <c r="AU5915" i="3"/>
  <c r="AT5915" i="3"/>
  <c r="AW5914" i="3"/>
  <c r="AV5914" i="3"/>
  <c r="AU5914" i="3"/>
  <c r="AT5914" i="3"/>
  <c r="AW5913" i="3"/>
  <c r="AV5913" i="3"/>
  <c r="AU5913" i="3"/>
  <c r="AT5913" i="3"/>
  <c r="AW5912" i="3"/>
  <c r="AV5912" i="3"/>
  <c r="AU5912" i="3"/>
  <c r="AT5912" i="3"/>
  <c r="AW5911" i="3"/>
  <c r="AV5911" i="3"/>
  <c r="AU5911" i="3"/>
  <c r="AT5911" i="3"/>
  <c r="AW5910" i="3"/>
  <c r="AV5910" i="3"/>
  <c r="AU5910" i="3"/>
  <c r="AT5910" i="3"/>
  <c r="AW5909" i="3"/>
  <c r="AV5909" i="3"/>
  <c r="AU5909" i="3"/>
  <c r="AT5909" i="3"/>
  <c r="AW5908" i="3"/>
  <c r="AV5908" i="3"/>
  <c r="AU5908" i="3"/>
  <c r="AT5908" i="3"/>
  <c r="AW5907" i="3"/>
  <c r="AV5907" i="3"/>
  <c r="AU5907" i="3"/>
  <c r="AT5907" i="3"/>
  <c r="AW5906" i="3"/>
  <c r="AV5906" i="3"/>
  <c r="AU5906" i="3"/>
  <c r="AT5906" i="3"/>
  <c r="AW5905" i="3"/>
  <c r="AV5905" i="3"/>
  <c r="AU5905" i="3"/>
  <c r="AT5905" i="3"/>
  <c r="AW5904" i="3"/>
  <c r="AV5904" i="3"/>
  <c r="AU5904" i="3"/>
  <c r="AT5904" i="3"/>
  <c r="AW5903" i="3"/>
  <c r="AV5903" i="3"/>
  <c r="AU5903" i="3"/>
  <c r="AT5903" i="3"/>
  <c r="AW5902" i="3"/>
  <c r="AV5902" i="3"/>
  <c r="AU5902" i="3"/>
  <c r="AT5902" i="3"/>
  <c r="AW5901" i="3"/>
  <c r="AV5901" i="3"/>
  <c r="AU5901" i="3"/>
  <c r="AT5901" i="3"/>
  <c r="AW5900" i="3"/>
  <c r="AV5900" i="3"/>
  <c r="AU5900" i="3"/>
  <c r="AT5900" i="3"/>
  <c r="AW5899" i="3"/>
  <c r="AV5899" i="3"/>
  <c r="AU5899" i="3"/>
  <c r="AT5899" i="3"/>
  <c r="AW5898" i="3"/>
  <c r="AV5898" i="3"/>
  <c r="AU5898" i="3"/>
  <c r="AT5898" i="3"/>
  <c r="AW5897" i="3"/>
  <c r="AV5897" i="3"/>
  <c r="AU5897" i="3"/>
  <c r="AT5897" i="3"/>
  <c r="AW5896" i="3"/>
  <c r="AV5896" i="3"/>
  <c r="AU5896" i="3"/>
  <c r="AT5896" i="3"/>
  <c r="AW5895" i="3"/>
  <c r="AV5895" i="3"/>
  <c r="AU5895" i="3"/>
  <c r="AT5895" i="3"/>
  <c r="AW5894" i="3"/>
  <c r="AV5894" i="3"/>
  <c r="AU5894" i="3"/>
  <c r="AT5894" i="3"/>
  <c r="AW5893" i="3"/>
  <c r="AV5893" i="3"/>
  <c r="AU5893" i="3"/>
  <c r="AT5893" i="3"/>
  <c r="AW5892" i="3"/>
  <c r="AV5892" i="3"/>
  <c r="AU5892" i="3"/>
  <c r="AT5892" i="3"/>
  <c r="AW5891" i="3"/>
  <c r="AV5891" i="3"/>
  <c r="AU5891" i="3"/>
  <c r="AT5891" i="3"/>
  <c r="AW5890" i="3"/>
  <c r="AV5890" i="3"/>
  <c r="AU5890" i="3"/>
  <c r="AT5890" i="3"/>
  <c r="AW5889" i="3"/>
  <c r="AV5889" i="3"/>
  <c r="AU5889" i="3"/>
  <c r="AT5889" i="3"/>
  <c r="AW5888" i="3"/>
  <c r="AV5888" i="3"/>
  <c r="AU5888" i="3"/>
  <c r="AT5888" i="3"/>
  <c r="AW5887" i="3"/>
  <c r="AV5887" i="3"/>
  <c r="AU5887" i="3"/>
  <c r="AT5887" i="3"/>
  <c r="AW5886" i="3"/>
  <c r="AV5886" i="3"/>
  <c r="AU5886" i="3"/>
  <c r="AT5886" i="3"/>
  <c r="AW5885" i="3"/>
  <c r="AV5885" i="3"/>
  <c r="AU5885" i="3"/>
  <c r="AT5885" i="3"/>
  <c r="AW5884" i="3"/>
  <c r="AV5884" i="3"/>
  <c r="AU5884" i="3"/>
  <c r="AT5884" i="3"/>
  <c r="AW5883" i="3"/>
  <c r="AV5883" i="3"/>
  <c r="AU5883" i="3"/>
  <c r="AT5883" i="3"/>
  <c r="AW5882" i="3"/>
  <c r="AV5882" i="3"/>
  <c r="AU5882" i="3"/>
  <c r="AT5882" i="3"/>
  <c r="AW5881" i="3"/>
  <c r="AV5881" i="3"/>
  <c r="AU5881" i="3"/>
  <c r="AT5881" i="3"/>
  <c r="AW5880" i="3"/>
  <c r="AV5880" i="3"/>
  <c r="AU5880" i="3"/>
  <c r="AT5880" i="3"/>
  <c r="AW5879" i="3"/>
  <c r="AV5879" i="3"/>
  <c r="AU5879" i="3"/>
  <c r="AT5879" i="3"/>
  <c r="AW5878" i="3"/>
  <c r="AV5878" i="3"/>
  <c r="AU5878" i="3"/>
  <c r="AT5878" i="3"/>
  <c r="AW5877" i="3"/>
  <c r="AV5877" i="3"/>
  <c r="AU5877" i="3"/>
  <c r="AT5877" i="3"/>
  <c r="AW5876" i="3"/>
  <c r="AV5876" i="3"/>
  <c r="AU5876" i="3"/>
  <c r="AT5876" i="3"/>
  <c r="AW5875" i="3"/>
  <c r="AV5875" i="3"/>
  <c r="AU5875" i="3"/>
  <c r="AT5875" i="3"/>
  <c r="AW5874" i="3"/>
  <c r="AV5874" i="3"/>
  <c r="AU5874" i="3"/>
  <c r="AT5874" i="3"/>
  <c r="AW5873" i="3"/>
  <c r="AV5873" i="3"/>
  <c r="AU5873" i="3"/>
  <c r="AT5873" i="3"/>
  <c r="AW5872" i="3"/>
  <c r="AV5872" i="3"/>
  <c r="AU5872" i="3"/>
  <c r="AT5872" i="3"/>
  <c r="AW5871" i="3"/>
  <c r="AV5871" i="3"/>
  <c r="AU5871" i="3"/>
  <c r="AT5871" i="3"/>
  <c r="AW5870" i="3"/>
  <c r="AV5870" i="3"/>
  <c r="AU5870" i="3"/>
  <c r="AT5870" i="3"/>
  <c r="AW5869" i="3"/>
  <c r="AV5869" i="3"/>
  <c r="AU5869" i="3"/>
  <c r="AT5869" i="3"/>
  <c r="AW5868" i="3"/>
  <c r="AV5868" i="3"/>
  <c r="AU5868" i="3"/>
  <c r="AT5868" i="3"/>
  <c r="AW5867" i="3"/>
  <c r="AV5867" i="3"/>
  <c r="AU5867" i="3"/>
  <c r="AT5867" i="3"/>
  <c r="AW5866" i="3"/>
  <c r="AV5866" i="3"/>
  <c r="AU5866" i="3"/>
  <c r="AT5866" i="3"/>
  <c r="AW5865" i="3"/>
  <c r="AV5865" i="3"/>
  <c r="AU5865" i="3"/>
  <c r="AT5865" i="3"/>
  <c r="AW5864" i="3"/>
  <c r="AV5864" i="3"/>
  <c r="AU5864" i="3"/>
  <c r="AT5864" i="3"/>
  <c r="AW5863" i="3"/>
  <c r="AV5863" i="3"/>
  <c r="AU5863" i="3"/>
  <c r="AT5863" i="3"/>
  <c r="AW5862" i="3"/>
  <c r="AV5862" i="3"/>
  <c r="AU5862" i="3"/>
  <c r="AT5862" i="3"/>
  <c r="AW5861" i="3"/>
  <c r="AV5861" i="3"/>
  <c r="AU5861" i="3"/>
  <c r="AT5861" i="3"/>
  <c r="AW5860" i="3"/>
  <c r="AV5860" i="3"/>
  <c r="AU5860" i="3"/>
  <c r="AT5860" i="3"/>
  <c r="AW5859" i="3"/>
  <c r="AV5859" i="3"/>
  <c r="AU5859" i="3"/>
  <c r="AT5859" i="3"/>
  <c r="AW5858" i="3"/>
  <c r="AV5858" i="3"/>
  <c r="AU5858" i="3"/>
  <c r="AT5858" i="3"/>
  <c r="AW5857" i="3"/>
  <c r="AV5857" i="3"/>
  <c r="AU5857" i="3"/>
  <c r="AT5857" i="3"/>
  <c r="AW5856" i="3"/>
  <c r="AV5856" i="3"/>
  <c r="AU5856" i="3"/>
  <c r="AT5856" i="3"/>
  <c r="AW5855" i="3"/>
  <c r="AV5855" i="3"/>
  <c r="AU5855" i="3"/>
  <c r="AT5855" i="3"/>
  <c r="AW5854" i="3"/>
  <c r="AV5854" i="3"/>
  <c r="AU5854" i="3"/>
  <c r="AT5854" i="3"/>
  <c r="AW5853" i="3"/>
  <c r="AV5853" i="3"/>
  <c r="AU5853" i="3"/>
  <c r="AT5853" i="3"/>
  <c r="AW5852" i="3"/>
  <c r="AV5852" i="3"/>
  <c r="AU5852" i="3"/>
  <c r="AT5852" i="3"/>
  <c r="AW5851" i="3"/>
  <c r="AV5851" i="3"/>
  <c r="AU5851" i="3"/>
  <c r="AT5851" i="3"/>
  <c r="AW5850" i="3"/>
  <c r="AV5850" i="3"/>
  <c r="AU5850" i="3"/>
  <c r="AT5850" i="3"/>
  <c r="AW5849" i="3"/>
  <c r="AV5849" i="3"/>
  <c r="AU5849" i="3"/>
  <c r="AT5849" i="3"/>
  <c r="AW5848" i="3"/>
  <c r="AV5848" i="3"/>
  <c r="AU5848" i="3"/>
  <c r="AT5848" i="3"/>
  <c r="AW5847" i="3"/>
  <c r="AV5847" i="3"/>
  <c r="AU5847" i="3"/>
  <c r="AT5847" i="3"/>
  <c r="AW5846" i="3"/>
  <c r="AV5846" i="3"/>
  <c r="AU5846" i="3"/>
  <c r="AT5846" i="3"/>
  <c r="AW5845" i="3"/>
  <c r="AV5845" i="3"/>
  <c r="AU5845" i="3"/>
  <c r="AT5845" i="3"/>
  <c r="AW5844" i="3"/>
  <c r="AV5844" i="3"/>
  <c r="AU5844" i="3"/>
  <c r="AT5844" i="3"/>
  <c r="AW5843" i="3"/>
  <c r="AV5843" i="3"/>
  <c r="AU5843" i="3"/>
  <c r="AT5843" i="3"/>
  <c r="AW5842" i="3"/>
  <c r="AV5842" i="3"/>
  <c r="AU5842" i="3"/>
  <c r="AT5842" i="3"/>
  <c r="AW5841" i="3"/>
  <c r="AV5841" i="3"/>
  <c r="AU5841" i="3"/>
  <c r="AT5841" i="3"/>
  <c r="AW5840" i="3"/>
  <c r="AV5840" i="3"/>
  <c r="AU5840" i="3"/>
  <c r="AT5840" i="3"/>
  <c r="AW5839" i="3"/>
  <c r="AV5839" i="3"/>
  <c r="AU5839" i="3"/>
  <c r="AT5839" i="3"/>
  <c r="AW5838" i="3"/>
  <c r="AV5838" i="3"/>
  <c r="AU5838" i="3"/>
  <c r="AT5838" i="3"/>
  <c r="AW5837" i="3"/>
  <c r="AV5837" i="3"/>
  <c r="AU5837" i="3"/>
  <c r="AT5837" i="3"/>
  <c r="AW5836" i="3"/>
  <c r="AV5836" i="3"/>
  <c r="AU5836" i="3"/>
  <c r="AT5836" i="3"/>
  <c r="AW5835" i="3"/>
  <c r="AV5835" i="3"/>
  <c r="AU5835" i="3"/>
  <c r="AT5835" i="3"/>
  <c r="AW5834" i="3"/>
  <c r="AV5834" i="3"/>
  <c r="AU5834" i="3"/>
  <c r="AT5834" i="3"/>
  <c r="AW5833" i="3"/>
  <c r="AV5833" i="3"/>
  <c r="AU5833" i="3"/>
  <c r="AT5833" i="3"/>
  <c r="AW5832" i="3"/>
  <c r="AV5832" i="3"/>
  <c r="AU5832" i="3"/>
  <c r="AT5832" i="3"/>
  <c r="AW5831" i="3"/>
  <c r="AV5831" i="3"/>
  <c r="AU5831" i="3"/>
  <c r="AT5831" i="3"/>
  <c r="AW5830" i="3"/>
  <c r="AV5830" i="3"/>
  <c r="AU5830" i="3"/>
  <c r="AT5830" i="3"/>
  <c r="AW5829" i="3"/>
  <c r="AV5829" i="3"/>
  <c r="AU5829" i="3"/>
  <c r="AT5829" i="3"/>
  <c r="AW5828" i="3"/>
  <c r="AV5828" i="3"/>
  <c r="AU5828" i="3"/>
  <c r="AT5828" i="3"/>
  <c r="AW5827" i="3"/>
  <c r="AV5827" i="3"/>
  <c r="AU5827" i="3"/>
  <c r="AT5827" i="3"/>
  <c r="AW5826" i="3"/>
  <c r="AV5826" i="3"/>
  <c r="AU5826" i="3"/>
  <c r="AT5826" i="3"/>
  <c r="AW5825" i="3"/>
  <c r="AV5825" i="3"/>
  <c r="AU5825" i="3"/>
  <c r="AT5825" i="3"/>
  <c r="AW5824" i="3"/>
  <c r="AV5824" i="3"/>
  <c r="AU5824" i="3"/>
  <c r="AT5824" i="3"/>
  <c r="AW5823" i="3"/>
  <c r="AV5823" i="3"/>
  <c r="AU5823" i="3"/>
  <c r="AT5823" i="3"/>
  <c r="AW5822" i="3"/>
  <c r="AV5822" i="3"/>
  <c r="AU5822" i="3"/>
  <c r="AT5822" i="3"/>
  <c r="AW5821" i="3"/>
  <c r="AV5821" i="3"/>
  <c r="AU5821" i="3"/>
  <c r="AT5821" i="3"/>
  <c r="AW5820" i="3"/>
  <c r="AV5820" i="3"/>
  <c r="AU5820" i="3"/>
  <c r="AT5820" i="3"/>
  <c r="AW5819" i="3"/>
  <c r="AV5819" i="3"/>
  <c r="AU5819" i="3"/>
  <c r="AT5819" i="3"/>
  <c r="AW5818" i="3"/>
  <c r="AV5818" i="3"/>
  <c r="AU5818" i="3"/>
  <c r="AT5818" i="3"/>
  <c r="AW5817" i="3"/>
  <c r="AV5817" i="3"/>
  <c r="AU5817" i="3"/>
  <c r="AT5817" i="3"/>
  <c r="AW5816" i="3"/>
  <c r="AV5816" i="3"/>
  <c r="AU5816" i="3"/>
  <c r="AT5816" i="3"/>
  <c r="AW5815" i="3"/>
  <c r="AV5815" i="3"/>
  <c r="AU5815" i="3"/>
  <c r="AT5815" i="3"/>
  <c r="AW5814" i="3"/>
  <c r="AV5814" i="3"/>
  <c r="AU5814" i="3"/>
  <c r="AT5814" i="3"/>
  <c r="AW5813" i="3"/>
  <c r="AV5813" i="3"/>
  <c r="AU5813" i="3"/>
  <c r="AT5813" i="3"/>
  <c r="AW5812" i="3"/>
  <c r="AV5812" i="3"/>
  <c r="AU5812" i="3"/>
  <c r="AT5812" i="3"/>
  <c r="AW5811" i="3"/>
  <c r="AV5811" i="3"/>
  <c r="AU5811" i="3"/>
  <c r="AT5811" i="3"/>
  <c r="AW5810" i="3"/>
  <c r="AV5810" i="3"/>
  <c r="AU5810" i="3"/>
  <c r="AT5810" i="3"/>
  <c r="AW5809" i="3"/>
  <c r="AV5809" i="3"/>
  <c r="AU5809" i="3"/>
  <c r="AT5809" i="3"/>
  <c r="AW5808" i="3"/>
  <c r="AV5808" i="3"/>
  <c r="AU5808" i="3"/>
  <c r="AT5808" i="3"/>
  <c r="AW5807" i="3"/>
  <c r="AV5807" i="3"/>
  <c r="AU5807" i="3"/>
  <c r="AT5807" i="3"/>
  <c r="AW5806" i="3"/>
  <c r="AV5806" i="3"/>
  <c r="AU5806" i="3"/>
  <c r="AT5806" i="3"/>
  <c r="AW5805" i="3"/>
  <c r="AV5805" i="3"/>
  <c r="AU5805" i="3"/>
  <c r="AT5805" i="3"/>
  <c r="AW5804" i="3"/>
  <c r="AV5804" i="3"/>
  <c r="AU5804" i="3"/>
  <c r="AT5804" i="3"/>
  <c r="AW5803" i="3"/>
  <c r="AV5803" i="3"/>
  <c r="AU5803" i="3"/>
  <c r="AT5803" i="3"/>
  <c r="AW5802" i="3"/>
  <c r="AV5802" i="3"/>
  <c r="AU5802" i="3"/>
  <c r="AT5802" i="3"/>
  <c r="AW5801" i="3"/>
  <c r="AV5801" i="3"/>
  <c r="AU5801" i="3"/>
  <c r="AT5801" i="3"/>
  <c r="AW5800" i="3"/>
  <c r="AV5800" i="3"/>
  <c r="AU5800" i="3"/>
  <c r="AT5800" i="3"/>
  <c r="AW5799" i="3"/>
  <c r="AV5799" i="3"/>
  <c r="AU5799" i="3"/>
  <c r="AT5799" i="3"/>
  <c r="AW5798" i="3"/>
  <c r="AV5798" i="3"/>
  <c r="AU5798" i="3"/>
  <c r="AT5798" i="3"/>
  <c r="AW5797" i="3"/>
  <c r="AV5797" i="3"/>
  <c r="AU5797" i="3"/>
  <c r="AT5797" i="3"/>
  <c r="AW5796" i="3"/>
  <c r="AV5796" i="3"/>
  <c r="AU5796" i="3"/>
  <c r="AT5796" i="3"/>
  <c r="AW5795" i="3"/>
  <c r="AV5795" i="3"/>
  <c r="AU5795" i="3"/>
  <c r="AT5795" i="3"/>
  <c r="AW5794" i="3"/>
  <c r="AV5794" i="3"/>
  <c r="AU5794" i="3"/>
  <c r="AT5794" i="3"/>
  <c r="AW5793" i="3"/>
  <c r="AV5793" i="3"/>
  <c r="AU5793" i="3"/>
  <c r="AT5793" i="3"/>
  <c r="AW5792" i="3"/>
  <c r="AV5792" i="3"/>
  <c r="AU5792" i="3"/>
  <c r="AT5792" i="3"/>
  <c r="AW5791" i="3"/>
  <c r="AV5791" i="3"/>
  <c r="AU5791" i="3"/>
  <c r="AT5791" i="3"/>
  <c r="AW5790" i="3"/>
  <c r="AV5790" i="3"/>
  <c r="AU5790" i="3"/>
  <c r="AT5790" i="3"/>
  <c r="AW5789" i="3"/>
  <c r="AV5789" i="3"/>
  <c r="AU5789" i="3"/>
  <c r="AT5789" i="3"/>
  <c r="AW5788" i="3"/>
  <c r="AV5788" i="3"/>
  <c r="AU5788" i="3"/>
  <c r="AT5788" i="3"/>
  <c r="AW5787" i="3"/>
  <c r="AV5787" i="3"/>
  <c r="AU5787" i="3"/>
  <c r="AT5787" i="3"/>
  <c r="AW5786" i="3"/>
  <c r="AV5786" i="3"/>
  <c r="AU5786" i="3"/>
  <c r="AT5786" i="3"/>
  <c r="AW5785" i="3"/>
  <c r="AV5785" i="3"/>
  <c r="AU5785" i="3"/>
  <c r="AT5785" i="3"/>
  <c r="AW5784" i="3"/>
  <c r="AV5784" i="3"/>
  <c r="AU5784" i="3"/>
  <c r="AT5784" i="3"/>
  <c r="AW5783" i="3"/>
  <c r="AV5783" i="3"/>
  <c r="AU5783" i="3"/>
  <c r="AT5783" i="3"/>
  <c r="AW5782" i="3"/>
  <c r="AV5782" i="3"/>
  <c r="AU5782" i="3"/>
  <c r="AT5782" i="3"/>
  <c r="AW5781" i="3"/>
  <c r="AV5781" i="3"/>
  <c r="AU5781" i="3"/>
  <c r="AT5781" i="3"/>
  <c r="AW5780" i="3"/>
  <c r="AV5780" i="3"/>
  <c r="AU5780" i="3"/>
  <c r="AT5780" i="3"/>
  <c r="AW5779" i="3"/>
  <c r="AV5779" i="3"/>
  <c r="AU5779" i="3"/>
  <c r="AT5779" i="3"/>
  <c r="AW5778" i="3"/>
  <c r="AV5778" i="3"/>
  <c r="AU5778" i="3"/>
  <c r="AT5778" i="3"/>
  <c r="AW5777" i="3"/>
  <c r="AV5777" i="3"/>
  <c r="AU5777" i="3"/>
  <c r="AT5777" i="3"/>
  <c r="AW5776" i="3"/>
  <c r="AV5776" i="3"/>
  <c r="AU5776" i="3"/>
  <c r="AT5776" i="3"/>
  <c r="AW5775" i="3"/>
  <c r="AV5775" i="3"/>
  <c r="AU5775" i="3"/>
  <c r="AT5775" i="3"/>
  <c r="AW5774" i="3"/>
  <c r="AV5774" i="3"/>
  <c r="AU5774" i="3"/>
  <c r="AT5774" i="3"/>
  <c r="AW5773" i="3"/>
  <c r="AV5773" i="3"/>
  <c r="AU5773" i="3"/>
  <c r="AT5773" i="3"/>
  <c r="AW5772" i="3"/>
  <c r="AV5772" i="3"/>
  <c r="AU5772" i="3"/>
  <c r="AT5772" i="3"/>
  <c r="AW5771" i="3"/>
  <c r="AV5771" i="3"/>
  <c r="AU5771" i="3"/>
  <c r="AT5771" i="3"/>
  <c r="AW5770" i="3"/>
  <c r="AV5770" i="3"/>
  <c r="AU5770" i="3"/>
  <c r="AT5770" i="3"/>
  <c r="AW5769" i="3"/>
  <c r="AV5769" i="3"/>
  <c r="AU5769" i="3"/>
  <c r="AT5769" i="3"/>
  <c r="AW5768" i="3"/>
  <c r="AV5768" i="3"/>
  <c r="AU5768" i="3"/>
  <c r="AT5768" i="3"/>
  <c r="AW5767" i="3"/>
  <c r="AV5767" i="3"/>
  <c r="AU5767" i="3"/>
  <c r="AT5767" i="3"/>
  <c r="AW5766" i="3"/>
  <c r="AV5766" i="3"/>
  <c r="AU5766" i="3"/>
  <c r="AT5766" i="3"/>
  <c r="AW5765" i="3"/>
  <c r="AV5765" i="3"/>
  <c r="AU5765" i="3"/>
  <c r="AT5765" i="3"/>
  <c r="AW5764" i="3"/>
  <c r="AV5764" i="3"/>
  <c r="AU5764" i="3"/>
  <c r="AT5764" i="3"/>
  <c r="AW5763" i="3"/>
  <c r="AV5763" i="3"/>
  <c r="AU5763" i="3"/>
  <c r="AT5763" i="3"/>
  <c r="AW5762" i="3"/>
  <c r="AV5762" i="3"/>
  <c r="AU5762" i="3"/>
  <c r="AT5762" i="3"/>
  <c r="AW5761" i="3"/>
  <c r="AV5761" i="3"/>
  <c r="AU5761" i="3"/>
  <c r="AT5761" i="3"/>
  <c r="AW5760" i="3"/>
  <c r="AV5760" i="3"/>
  <c r="AU5760" i="3"/>
  <c r="AT5760" i="3"/>
  <c r="AW5759" i="3"/>
  <c r="AV5759" i="3"/>
  <c r="AU5759" i="3"/>
  <c r="AT5759" i="3"/>
  <c r="AW5758" i="3"/>
  <c r="AV5758" i="3"/>
  <c r="AU5758" i="3"/>
  <c r="AT5758" i="3"/>
  <c r="AW5757" i="3"/>
  <c r="AV5757" i="3"/>
  <c r="AU5757" i="3"/>
  <c r="AT5757" i="3"/>
  <c r="AW5756" i="3"/>
  <c r="AV5756" i="3"/>
  <c r="AU5756" i="3"/>
  <c r="AT5756" i="3"/>
  <c r="AW5755" i="3"/>
  <c r="AV5755" i="3"/>
  <c r="AU5755" i="3"/>
  <c r="AT5755" i="3"/>
  <c r="AW5754" i="3"/>
  <c r="AV5754" i="3"/>
  <c r="AU5754" i="3"/>
  <c r="AT5754" i="3"/>
  <c r="AW5753" i="3"/>
  <c r="AV5753" i="3"/>
  <c r="AU5753" i="3"/>
  <c r="AT5753" i="3"/>
  <c r="AW5752" i="3"/>
  <c r="AV5752" i="3"/>
  <c r="AU5752" i="3"/>
  <c r="AT5752" i="3"/>
  <c r="AW5751" i="3"/>
  <c r="AV5751" i="3"/>
  <c r="AU5751" i="3"/>
  <c r="AT5751" i="3"/>
  <c r="AW5750" i="3"/>
  <c r="AV5750" i="3"/>
  <c r="AU5750" i="3"/>
  <c r="AT5750" i="3"/>
  <c r="AW5749" i="3"/>
  <c r="AV5749" i="3"/>
  <c r="AU5749" i="3"/>
  <c r="AT5749" i="3"/>
  <c r="AW5748" i="3"/>
  <c r="AV5748" i="3"/>
  <c r="AU5748" i="3"/>
  <c r="AT5748" i="3"/>
  <c r="AW5747" i="3"/>
  <c r="AV5747" i="3"/>
  <c r="AU5747" i="3"/>
  <c r="AT5747" i="3"/>
  <c r="AW5746" i="3"/>
  <c r="AV5746" i="3"/>
  <c r="AU5746" i="3"/>
  <c r="AT5746" i="3"/>
  <c r="AW5745" i="3"/>
  <c r="AV5745" i="3"/>
  <c r="AU5745" i="3"/>
  <c r="AT5745" i="3"/>
  <c r="AW5744" i="3"/>
  <c r="AV5744" i="3"/>
  <c r="AU5744" i="3"/>
  <c r="AT5744" i="3"/>
  <c r="AW5743" i="3"/>
  <c r="AV5743" i="3"/>
  <c r="AU5743" i="3"/>
  <c r="AT5743" i="3"/>
  <c r="AW5742" i="3"/>
  <c r="AV5742" i="3"/>
  <c r="AU5742" i="3"/>
  <c r="AT5742" i="3"/>
  <c r="AW5741" i="3"/>
  <c r="AV5741" i="3"/>
  <c r="AU5741" i="3"/>
  <c r="AT5741" i="3"/>
  <c r="AW5740" i="3"/>
  <c r="AV5740" i="3"/>
  <c r="AU5740" i="3"/>
  <c r="AT5740" i="3"/>
  <c r="AW5739" i="3"/>
  <c r="AV5739" i="3"/>
  <c r="AU5739" i="3"/>
  <c r="AT5739" i="3"/>
  <c r="AW5738" i="3"/>
  <c r="AV5738" i="3"/>
  <c r="AU5738" i="3"/>
  <c r="AT5738" i="3"/>
  <c r="AW5737" i="3"/>
  <c r="AV5737" i="3"/>
  <c r="AU5737" i="3"/>
  <c r="AT5737" i="3"/>
  <c r="AW5736" i="3"/>
  <c r="AV5736" i="3"/>
  <c r="AU5736" i="3"/>
  <c r="AT5736" i="3"/>
  <c r="AW5735" i="3"/>
  <c r="AV5735" i="3"/>
  <c r="AU5735" i="3"/>
  <c r="AT5735" i="3"/>
  <c r="AW5734" i="3"/>
  <c r="AV5734" i="3"/>
  <c r="AU5734" i="3"/>
  <c r="AT5734" i="3"/>
  <c r="AW5733" i="3"/>
  <c r="AV5733" i="3"/>
  <c r="AU5733" i="3"/>
  <c r="AT5733" i="3"/>
  <c r="AW5732" i="3"/>
  <c r="AV5732" i="3"/>
  <c r="AU5732" i="3"/>
  <c r="AT5732" i="3"/>
  <c r="AW5731" i="3"/>
  <c r="AV5731" i="3"/>
  <c r="AU5731" i="3"/>
  <c r="AT5731" i="3"/>
  <c r="AW5730" i="3"/>
  <c r="AV5730" i="3"/>
  <c r="AU5730" i="3"/>
  <c r="AT5730" i="3"/>
  <c r="AW5729" i="3"/>
  <c r="AV5729" i="3"/>
  <c r="AU5729" i="3"/>
  <c r="AT5729" i="3"/>
  <c r="AW5728" i="3"/>
  <c r="AV5728" i="3"/>
  <c r="AU5728" i="3"/>
  <c r="AT5728" i="3"/>
  <c r="AW5727" i="3"/>
  <c r="AV5727" i="3"/>
  <c r="AU5727" i="3"/>
  <c r="AT5727" i="3"/>
  <c r="AW5726" i="3"/>
  <c r="AV5726" i="3"/>
  <c r="AU5726" i="3"/>
  <c r="AT5726" i="3"/>
  <c r="AW5725" i="3"/>
  <c r="AV5725" i="3"/>
  <c r="AU5725" i="3"/>
  <c r="AT5725" i="3"/>
  <c r="AW5724" i="3"/>
  <c r="AV5724" i="3"/>
  <c r="AU5724" i="3"/>
  <c r="AT5724" i="3"/>
  <c r="AW5723" i="3"/>
  <c r="AV5723" i="3"/>
  <c r="AU5723" i="3"/>
  <c r="AT5723" i="3"/>
  <c r="AW5722" i="3"/>
  <c r="AV5722" i="3"/>
  <c r="AU5722" i="3"/>
  <c r="AT5722" i="3"/>
  <c r="AW5721" i="3"/>
  <c r="AV5721" i="3"/>
  <c r="AU5721" i="3"/>
  <c r="AT5721" i="3"/>
  <c r="AW5720" i="3"/>
  <c r="AV5720" i="3"/>
  <c r="AU5720" i="3"/>
  <c r="AT5720" i="3"/>
  <c r="AW5719" i="3"/>
  <c r="AV5719" i="3"/>
  <c r="AU5719" i="3"/>
  <c r="AT5719" i="3"/>
  <c r="AW5718" i="3"/>
  <c r="AV5718" i="3"/>
  <c r="AU5718" i="3"/>
  <c r="AT5718" i="3"/>
  <c r="AW5717" i="3"/>
  <c r="AV5717" i="3"/>
  <c r="AU5717" i="3"/>
  <c r="AT5717" i="3"/>
  <c r="AW5716" i="3"/>
  <c r="AV5716" i="3"/>
  <c r="AU5716" i="3"/>
  <c r="AT5716" i="3"/>
  <c r="AW5715" i="3"/>
  <c r="AV5715" i="3"/>
  <c r="AU5715" i="3"/>
  <c r="AT5715" i="3"/>
  <c r="AW5714" i="3"/>
  <c r="AV5714" i="3"/>
  <c r="AU5714" i="3"/>
  <c r="AT5714" i="3"/>
  <c r="AW5713" i="3"/>
  <c r="AV5713" i="3"/>
  <c r="AU5713" i="3"/>
  <c r="AT5713" i="3"/>
  <c r="AW5712" i="3"/>
  <c r="AV5712" i="3"/>
  <c r="AU5712" i="3"/>
  <c r="AT5712" i="3"/>
  <c r="AW5711" i="3"/>
  <c r="AV5711" i="3"/>
  <c r="AU5711" i="3"/>
  <c r="AT5711" i="3"/>
  <c r="AW5710" i="3"/>
  <c r="AV5710" i="3"/>
  <c r="AU5710" i="3"/>
  <c r="AT5710" i="3"/>
  <c r="AW5709" i="3"/>
  <c r="AV5709" i="3"/>
  <c r="AU5709" i="3"/>
  <c r="AT5709" i="3"/>
  <c r="AW5708" i="3"/>
  <c r="AV5708" i="3"/>
  <c r="AU5708" i="3"/>
  <c r="AT5708" i="3"/>
  <c r="AW5707" i="3"/>
  <c r="AV5707" i="3"/>
  <c r="AU5707" i="3"/>
  <c r="AT5707" i="3"/>
  <c r="AW5706" i="3"/>
  <c r="AV5706" i="3"/>
  <c r="AU5706" i="3"/>
  <c r="AT5706" i="3"/>
  <c r="AW5705" i="3"/>
  <c r="AV5705" i="3"/>
  <c r="AU5705" i="3"/>
  <c r="AT5705" i="3"/>
  <c r="AW5704" i="3"/>
  <c r="AV5704" i="3"/>
  <c r="AU5704" i="3"/>
  <c r="AT5704" i="3"/>
  <c r="AW5703" i="3"/>
  <c r="AV5703" i="3"/>
  <c r="AU5703" i="3"/>
  <c r="AT5703" i="3"/>
  <c r="AW5702" i="3"/>
  <c r="AV5702" i="3"/>
  <c r="AU5702" i="3"/>
  <c r="AT5702" i="3"/>
  <c r="AW5701" i="3"/>
  <c r="AV5701" i="3"/>
  <c r="AU5701" i="3"/>
  <c r="AT5701" i="3"/>
  <c r="AW5700" i="3"/>
  <c r="AV5700" i="3"/>
  <c r="AU5700" i="3"/>
  <c r="AT5700" i="3"/>
  <c r="AW5699" i="3"/>
  <c r="AV5699" i="3"/>
  <c r="AU5699" i="3"/>
  <c r="AT5699" i="3"/>
  <c r="AW5698" i="3"/>
  <c r="AV5698" i="3"/>
  <c r="AU5698" i="3"/>
  <c r="AT5698" i="3"/>
  <c r="AW5697" i="3"/>
  <c r="AV5697" i="3"/>
  <c r="AU5697" i="3"/>
  <c r="AT5697" i="3"/>
  <c r="AW5696" i="3"/>
  <c r="AV5696" i="3"/>
  <c r="AU5696" i="3"/>
  <c r="AT5696" i="3"/>
  <c r="AW5695" i="3"/>
  <c r="AV5695" i="3"/>
  <c r="AU5695" i="3"/>
  <c r="AT5695" i="3"/>
  <c r="AW5694" i="3"/>
  <c r="AV5694" i="3"/>
  <c r="AU5694" i="3"/>
  <c r="AT5694" i="3"/>
  <c r="AW5693" i="3"/>
  <c r="AV5693" i="3"/>
  <c r="AU5693" i="3"/>
  <c r="AT5693" i="3"/>
  <c r="AW5692" i="3"/>
  <c r="AV5692" i="3"/>
  <c r="AU5692" i="3"/>
  <c r="AT5692" i="3"/>
  <c r="AW5691" i="3"/>
  <c r="AV5691" i="3"/>
  <c r="AU5691" i="3"/>
  <c r="AT5691" i="3"/>
  <c r="AW5690" i="3"/>
  <c r="AV5690" i="3"/>
  <c r="AU5690" i="3"/>
  <c r="AT5690" i="3"/>
  <c r="AW5689" i="3"/>
  <c r="AV5689" i="3"/>
  <c r="AU5689" i="3"/>
  <c r="AT5689" i="3"/>
  <c r="AW5688" i="3"/>
  <c r="AV5688" i="3"/>
  <c r="AU5688" i="3"/>
  <c r="AT5688" i="3"/>
  <c r="AW5687" i="3"/>
  <c r="AV5687" i="3"/>
  <c r="AU5687" i="3"/>
  <c r="AT5687" i="3"/>
  <c r="AW5686" i="3"/>
  <c r="AV5686" i="3"/>
  <c r="AU5686" i="3"/>
  <c r="AT5686" i="3"/>
  <c r="AW5685" i="3"/>
  <c r="AV5685" i="3"/>
  <c r="AU5685" i="3"/>
  <c r="AT5685" i="3"/>
  <c r="AW5684" i="3"/>
  <c r="AV5684" i="3"/>
  <c r="AU5684" i="3"/>
  <c r="AT5684" i="3"/>
  <c r="AW5683" i="3"/>
  <c r="AV5683" i="3"/>
  <c r="AU5683" i="3"/>
  <c r="AT5683" i="3"/>
  <c r="AW5682" i="3"/>
  <c r="AV5682" i="3"/>
  <c r="AU5682" i="3"/>
  <c r="AT5682" i="3"/>
  <c r="AW5681" i="3"/>
  <c r="AV5681" i="3"/>
  <c r="AU5681" i="3"/>
  <c r="AT5681" i="3"/>
  <c r="AW5680" i="3"/>
  <c r="AV5680" i="3"/>
  <c r="AU5680" i="3"/>
  <c r="AT5680" i="3"/>
  <c r="AW5679" i="3"/>
  <c r="AV5679" i="3"/>
  <c r="AU5679" i="3"/>
  <c r="AT5679" i="3"/>
  <c r="AW5678" i="3"/>
  <c r="AV5678" i="3"/>
  <c r="AU5678" i="3"/>
  <c r="AT5678" i="3"/>
  <c r="AW5677" i="3"/>
  <c r="AV5677" i="3"/>
  <c r="AU5677" i="3"/>
  <c r="AT5677" i="3"/>
  <c r="AW5676" i="3"/>
  <c r="AV5676" i="3"/>
  <c r="AU5676" i="3"/>
  <c r="AT5676" i="3"/>
  <c r="AW5675" i="3"/>
  <c r="AV5675" i="3"/>
  <c r="AU5675" i="3"/>
  <c r="AT5675" i="3"/>
  <c r="AW5674" i="3"/>
  <c r="AV5674" i="3"/>
  <c r="AU5674" i="3"/>
  <c r="AT5674" i="3"/>
  <c r="AW5673" i="3"/>
  <c r="AV5673" i="3"/>
  <c r="AU5673" i="3"/>
  <c r="AT5673" i="3"/>
  <c r="AW5672" i="3"/>
  <c r="AV5672" i="3"/>
  <c r="AU5672" i="3"/>
  <c r="AT5672" i="3"/>
  <c r="AW5671" i="3"/>
  <c r="AV5671" i="3"/>
  <c r="AU5671" i="3"/>
  <c r="AT5671" i="3"/>
  <c r="AW5670" i="3"/>
  <c r="AV5670" i="3"/>
  <c r="AU5670" i="3"/>
  <c r="AT5670" i="3"/>
  <c r="AW5669" i="3"/>
  <c r="AV5669" i="3"/>
  <c r="AU5669" i="3"/>
  <c r="AT5669" i="3"/>
  <c r="AW5668" i="3"/>
  <c r="AV5668" i="3"/>
  <c r="AU5668" i="3"/>
  <c r="AT5668" i="3"/>
  <c r="AW5667" i="3"/>
  <c r="AV5667" i="3"/>
  <c r="AU5667" i="3"/>
  <c r="AT5667" i="3"/>
  <c r="AW5666" i="3"/>
  <c r="AV5666" i="3"/>
  <c r="AU5666" i="3"/>
  <c r="AT5666" i="3"/>
  <c r="AW5665" i="3"/>
  <c r="AV5665" i="3"/>
  <c r="AU5665" i="3"/>
  <c r="AT5665" i="3"/>
  <c r="AW5664" i="3"/>
  <c r="AV5664" i="3"/>
  <c r="AU5664" i="3"/>
  <c r="AT5664" i="3"/>
  <c r="AW5663" i="3"/>
  <c r="AV5663" i="3"/>
  <c r="AU5663" i="3"/>
  <c r="AT5663" i="3"/>
  <c r="AW5662" i="3"/>
  <c r="AV5662" i="3"/>
  <c r="AU5662" i="3"/>
  <c r="AT5662" i="3"/>
  <c r="AW5661" i="3"/>
  <c r="AV5661" i="3"/>
  <c r="AU5661" i="3"/>
  <c r="AT5661" i="3"/>
  <c r="AW5660" i="3"/>
  <c r="AV5660" i="3"/>
  <c r="AU5660" i="3"/>
  <c r="AT5660" i="3"/>
  <c r="AW5659" i="3"/>
  <c r="AV5659" i="3"/>
  <c r="AU5659" i="3"/>
  <c r="AT5659" i="3"/>
  <c r="AW5658" i="3"/>
  <c r="AV5658" i="3"/>
  <c r="AU5658" i="3"/>
  <c r="AT5658" i="3"/>
  <c r="AW5657" i="3"/>
  <c r="AV5657" i="3"/>
  <c r="AU5657" i="3"/>
  <c r="AT5657" i="3"/>
  <c r="AW5656" i="3"/>
  <c r="AV5656" i="3"/>
  <c r="AU5656" i="3"/>
  <c r="AT5656" i="3"/>
  <c r="AW5655" i="3"/>
  <c r="AV5655" i="3"/>
  <c r="AU5655" i="3"/>
  <c r="AT5655" i="3"/>
  <c r="AW5654" i="3"/>
  <c r="AV5654" i="3"/>
  <c r="AU5654" i="3"/>
  <c r="AT5654" i="3"/>
  <c r="AW5653" i="3"/>
  <c r="AV5653" i="3"/>
  <c r="AU5653" i="3"/>
  <c r="AT5653" i="3"/>
  <c r="AW5652" i="3"/>
  <c r="AV5652" i="3"/>
  <c r="AU5652" i="3"/>
  <c r="AT5652" i="3"/>
  <c r="AW5651" i="3"/>
  <c r="AV5651" i="3"/>
  <c r="AU5651" i="3"/>
  <c r="AT5651" i="3"/>
  <c r="AW5650" i="3"/>
  <c r="AV5650" i="3"/>
  <c r="AU5650" i="3"/>
  <c r="AT5650" i="3"/>
  <c r="AW5649" i="3"/>
  <c r="AV5649" i="3"/>
  <c r="AU5649" i="3"/>
  <c r="AT5649" i="3"/>
  <c r="AW5648" i="3"/>
  <c r="AV5648" i="3"/>
  <c r="AU5648" i="3"/>
  <c r="AT5648" i="3"/>
  <c r="AW5647" i="3"/>
  <c r="AV5647" i="3"/>
  <c r="AU5647" i="3"/>
  <c r="AT5647" i="3"/>
  <c r="AW5646" i="3"/>
  <c r="AV5646" i="3"/>
  <c r="AU5646" i="3"/>
  <c r="AT5646" i="3"/>
  <c r="AW5645" i="3"/>
  <c r="AV5645" i="3"/>
  <c r="AU5645" i="3"/>
  <c r="AT5645" i="3"/>
  <c r="AW5644" i="3"/>
  <c r="AV5644" i="3"/>
  <c r="AU5644" i="3"/>
  <c r="AT5644" i="3"/>
  <c r="AW5643" i="3"/>
  <c r="AV5643" i="3"/>
  <c r="AU5643" i="3"/>
  <c r="AT5643" i="3"/>
  <c r="AW5642" i="3"/>
  <c r="AV5642" i="3"/>
  <c r="AU5642" i="3"/>
  <c r="AT5642" i="3"/>
  <c r="AW5641" i="3"/>
  <c r="AV5641" i="3"/>
  <c r="AU5641" i="3"/>
  <c r="AT5641" i="3"/>
  <c r="AW5640" i="3"/>
  <c r="AV5640" i="3"/>
  <c r="AU5640" i="3"/>
  <c r="AT5640" i="3"/>
  <c r="AW5639" i="3"/>
  <c r="AV5639" i="3"/>
  <c r="AU5639" i="3"/>
  <c r="AT5639" i="3"/>
  <c r="AW5638" i="3"/>
  <c r="AV5638" i="3"/>
  <c r="AU5638" i="3"/>
  <c r="AT5638" i="3"/>
  <c r="AW5637" i="3"/>
  <c r="AV5637" i="3"/>
  <c r="AU5637" i="3"/>
  <c r="AT5637" i="3"/>
  <c r="AW5636" i="3"/>
  <c r="AV5636" i="3"/>
  <c r="AU5636" i="3"/>
  <c r="AT5636" i="3"/>
  <c r="AW5635" i="3"/>
  <c r="AV5635" i="3"/>
  <c r="AU5635" i="3"/>
  <c r="AT5635" i="3"/>
  <c r="AW5634" i="3"/>
  <c r="AV5634" i="3"/>
  <c r="AU5634" i="3"/>
  <c r="AT5634" i="3"/>
  <c r="AW5633" i="3"/>
  <c r="AV5633" i="3"/>
  <c r="AU5633" i="3"/>
  <c r="AT5633" i="3"/>
  <c r="AW5632" i="3"/>
  <c r="AV5632" i="3"/>
  <c r="AU5632" i="3"/>
  <c r="AT5632" i="3"/>
  <c r="AW5631" i="3"/>
  <c r="AV5631" i="3"/>
  <c r="AU5631" i="3"/>
  <c r="AT5631" i="3"/>
  <c r="AW5630" i="3"/>
  <c r="AV5630" i="3"/>
  <c r="AU5630" i="3"/>
  <c r="AT5630" i="3"/>
  <c r="AW5629" i="3"/>
  <c r="AV5629" i="3"/>
  <c r="AU5629" i="3"/>
  <c r="AT5629" i="3"/>
  <c r="AW5628" i="3"/>
  <c r="AV5628" i="3"/>
  <c r="AU5628" i="3"/>
  <c r="AT5628" i="3"/>
  <c r="AW5627" i="3"/>
  <c r="AV5627" i="3"/>
  <c r="AU5627" i="3"/>
  <c r="AT5627" i="3"/>
  <c r="AW5626" i="3"/>
  <c r="AV5626" i="3"/>
  <c r="AU5626" i="3"/>
  <c r="AT5626" i="3"/>
  <c r="AW5625" i="3"/>
  <c r="AV5625" i="3"/>
  <c r="AU5625" i="3"/>
  <c r="AT5625" i="3"/>
  <c r="AW5624" i="3"/>
  <c r="AV5624" i="3"/>
  <c r="AU5624" i="3"/>
  <c r="AT5624" i="3"/>
  <c r="AW5623" i="3"/>
  <c r="AV5623" i="3"/>
  <c r="AU5623" i="3"/>
  <c r="AT5623" i="3"/>
  <c r="AW5622" i="3"/>
  <c r="AV5622" i="3"/>
  <c r="AU5622" i="3"/>
  <c r="AT5622" i="3"/>
  <c r="AW5621" i="3"/>
  <c r="AV5621" i="3"/>
  <c r="AU5621" i="3"/>
  <c r="AT5621" i="3"/>
  <c r="AW5620" i="3"/>
  <c r="AV5620" i="3"/>
  <c r="AU5620" i="3"/>
  <c r="AT5620" i="3"/>
  <c r="AW5619" i="3"/>
  <c r="AV5619" i="3"/>
  <c r="AU5619" i="3"/>
  <c r="AT5619" i="3"/>
  <c r="AW5618" i="3"/>
  <c r="AV5618" i="3"/>
  <c r="AU5618" i="3"/>
  <c r="AT5618" i="3"/>
  <c r="AW5617" i="3"/>
  <c r="AV5617" i="3"/>
  <c r="AU5617" i="3"/>
  <c r="AT5617" i="3"/>
  <c r="AW5616" i="3"/>
  <c r="AV5616" i="3"/>
  <c r="AU5616" i="3"/>
  <c r="AT5616" i="3"/>
  <c r="AW5615" i="3"/>
  <c r="AV5615" i="3"/>
  <c r="AU5615" i="3"/>
  <c r="AT5615" i="3"/>
  <c r="AW5614" i="3"/>
  <c r="AV5614" i="3"/>
  <c r="AU5614" i="3"/>
  <c r="AT5614" i="3"/>
  <c r="AW5613" i="3"/>
  <c r="AV5613" i="3"/>
  <c r="AU5613" i="3"/>
  <c r="AT5613" i="3"/>
  <c r="AW5612" i="3"/>
  <c r="AV5612" i="3"/>
  <c r="AU5612" i="3"/>
  <c r="AT5612" i="3"/>
  <c r="AW5611" i="3"/>
  <c r="AV5611" i="3"/>
  <c r="AU5611" i="3"/>
  <c r="AT5611" i="3"/>
  <c r="AW5610" i="3"/>
  <c r="AV5610" i="3"/>
  <c r="AU5610" i="3"/>
  <c r="AT5610" i="3"/>
  <c r="AW5609" i="3"/>
  <c r="AV5609" i="3"/>
  <c r="AU5609" i="3"/>
  <c r="AT5609" i="3"/>
  <c r="AW5608" i="3"/>
  <c r="AV5608" i="3"/>
  <c r="AU5608" i="3"/>
  <c r="AT5608" i="3"/>
  <c r="AW5607" i="3"/>
  <c r="AV5607" i="3"/>
  <c r="AU5607" i="3"/>
  <c r="AT5607" i="3"/>
  <c r="AW5606" i="3"/>
  <c r="AV5606" i="3"/>
  <c r="AU5606" i="3"/>
  <c r="AT5606" i="3"/>
  <c r="AW5605" i="3"/>
  <c r="AV5605" i="3"/>
  <c r="AU5605" i="3"/>
  <c r="AT5605" i="3"/>
  <c r="AW5604" i="3"/>
  <c r="AV5604" i="3"/>
  <c r="AU5604" i="3"/>
  <c r="AT5604" i="3"/>
  <c r="AW5603" i="3"/>
  <c r="AV5603" i="3"/>
  <c r="AU5603" i="3"/>
  <c r="AT5603" i="3"/>
  <c r="AW5602" i="3"/>
  <c r="AV5602" i="3"/>
  <c r="AU5602" i="3"/>
  <c r="AT5602" i="3"/>
  <c r="AW5601" i="3"/>
  <c r="AV5601" i="3"/>
  <c r="AU5601" i="3"/>
  <c r="AT5601" i="3"/>
  <c r="AW5600" i="3"/>
  <c r="AV5600" i="3"/>
  <c r="AU5600" i="3"/>
  <c r="AT5600" i="3"/>
  <c r="AW5599" i="3"/>
  <c r="AV5599" i="3"/>
  <c r="AU5599" i="3"/>
  <c r="AT5599" i="3"/>
  <c r="AW5598" i="3"/>
  <c r="AV5598" i="3"/>
  <c r="AU5598" i="3"/>
  <c r="AT5598" i="3"/>
  <c r="AW5597" i="3"/>
  <c r="AV5597" i="3"/>
  <c r="AU5597" i="3"/>
  <c r="AT5597" i="3"/>
  <c r="AW5596" i="3"/>
  <c r="AV5596" i="3"/>
  <c r="AU5596" i="3"/>
  <c r="AT5596" i="3"/>
  <c r="AW5595" i="3"/>
  <c r="AV5595" i="3"/>
  <c r="AU5595" i="3"/>
  <c r="AT5595" i="3"/>
  <c r="AW5594" i="3"/>
  <c r="AV5594" i="3"/>
  <c r="AU5594" i="3"/>
  <c r="AT5594" i="3"/>
  <c r="AW5593" i="3"/>
  <c r="AV5593" i="3"/>
  <c r="AU5593" i="3"/>
  <c r="AT5593" i="3"/>
  <c r="AW5592" i="3"/>
  <c r="AV5592" i="3"/>
  <c r="AU5592" i="3"/>
  <c r="AT5592" i="3"/>
  <c r="AW5591" i="3"/>
  <c r="AV5591" i="3"/>
  <c r="AU5591" i="3"/>
  <c r="AT5591" i="3"/>
  <c r="AW5590" i="3"/>
  <c r="AV5590" i="3"/>
  <c r="AU5590" i="3"/>
  <c r="AT5590" i="3"/>
  <c r="AW5589" i="3"/>
  <c r="AV5589" i="3"/>
  <c r="AU5589" i="3"/>
  <c r="AT5589" i="3"/>
  <c r="AW5588" i="3"/>
  <c r="AV5588" i="3"/>
  <c r="AU5588" i="3"/>
  <c r="AT5588" i="3"/>
  <c r="AW5587" i="3"/>
  <c r="AV5587" i="3"/>
  <c r="AU5587" i="3"/>
  <c r="AT5587" i="3"/>
  <c r="AW5586" i="3"/>
  <c r="AV5586" i="3"/>
  <c r="AU5586" i="3"/>
  <c r="AT5586" i="3"/>
  <c r="AW5585" i="3"/>
  <c r="AV5585" i="3"/>
  <c r="AU5585" i="3"/>
  <c r="AT5585" i="3"/>
  <c r="AW5584" i="3"/>
  <c r="AV5584" i="3"/>
  <c r="AU5584" i="3"/>
  <c r="AT5584" i="3"/>
  <c r="AW5583" i="3"/>
  <c r="AV5583" i="3"/>
  <c r="AU5583" i="3"/>
  <c r="AT5583" i="3"/>
  <c r="AW5582" i="3"/>
  <c r="AV5582" i="3"/>
  <c r="AU5582" i="3"/>
  <c r="AT5582" i="3"/>
  <c r="AW5581" i="3"/>
  <c r="AV5581" i="3"/>
  <c r="AU5581" i="3"/>
  <c r="AT5581" i="3"/>
  <c r="AW5580" i="3"/>
  <c r="AV5580" i="3"/>
  <c r="AU5580" i="3"/>
  <c r="AT5580" i="3"/>
  <c r="AW5579" i="3"/>
  <c r="AV5579" i="3"/>
  <c r="AU5579" i="3"/>
  <c r="AT5579" i="3"/>
  <c r="AW5578" i="3"/>
  <c r="AV5578" i="3"/>
  <c r="AU5578" i="3"/>
  <c r="AT5578" i="3"/>
  <c r="AW5577" i="3"/>
  <c r="AV5577" i="3"/>
  <c r="AU5577" i="3"/>
  <c r="AT5577" i="3"/>
  <c r="AW5576" i="3"/>
  <c r="AV5576" i="3"/>
  <c r="AU5576" i="3"/>
  <c r="AT5576" i="3"/>
  <c r="AW5575" i="3"/>
  <c r="AV5575" i="3"/>
  <c r="AU5575" i="3"/>
  <c r="AT5575" i="3"/>
  <c r="AW5574" i="3"/>
  <c r="AV5574" i="3"/>
  <c r="AU5574" i="3"/>
  <c r="AT5574" i="3"/>
  <c r="AW5573" i="3"/>
  <c r="AV5573" i="3"/>
  <c r="AU5573" i="3"/>
  <c r="AT5573" i="3"/>
  <c r="AW5572" i="3"/>
  <c r="AV5572" i="3"/>
  <c r="AU5572" i="3"/>
  <c r="AT5572" i="3"/>
  <c r="AW5571" i="3"/>
  <c r="AV5571" i="3"/>
  <c r="AU5571" i="3"/>
  <c r="AT5571" i="3"/>
  <c r="AW5570" i="3"/>
  <c r="AV5570" i="3"/>
  <c r="AU5570" i="3"/>
  <c r="AT5570" i="3"/>
  <c r="AW5569" i="3"/>
  <c r="AV5569" i="3"/>
  <c r="AU5569" i="3"/>
  <c r="AT5569" i="3"/>
  <c r="AW5568" i="3"/>
  <c r="AV5568" i="3"/>
  <c r="AU5568" i="3"/>
  <c r="AT5568" i="3"/>
  <c r="AW5567" i="3"/>
  <c r="AV5567" i="3"/>
  <c r="AU5567" i="3"/>
  <c r="AT5567" i="3"/>
  <c r="AW5566" i="3"/>
  <c r="AV5566" i="3"/>
  <c r="AU5566" i="3"/>
  <c r="AT5566" i="3"/>
  <c r="AW5565" i="3"/>
  <c r="AV5565" i="3"/>
  <c r="AU5565" i="3"/>
  <c r="AT5565" i="3"/>
  <c r="AW5564" i="3"/>
  <c r="AV5564" i="3"/>
  <c r="AU5564" i="3"/>
  <c r="AT5564" i="3"/>
  <c r="AW5563" i="3"/>
  <c r="AV5563" i="3"/>
  <c r="AU5563" i="3"/>
  <c r="AT5563" i="3"/>
  <c r="AW5562" i="3"/>
  <c r="AV5562" i="3"/>
  <c r="AU5562" i="3"/>
  <c r="AT5562" i="3"/>
  <c r="AW5561" i="3"/>
  <c r="AV5561" i="3"/>
  <c r="AU5561" i="3"/>
  <c r="AT5561" i="3"/>
  <c r="AW5560" i="3"/>
  <c r="AV5560" i="3"/>
  <c r="AU5560" i="3"/>
  <c r="AT5560" i="3"/>
  <c r="AW5559" i="3"/>
  <c r="AV5559" i="3"/>
  <c r="AU5559" i="3"/>
  <c r="AT5559" i="3"/>
  <c r="AW5558" i="3"/>
  <c r="AV5558" i="3"/>
  <c r="AU5558" i="3"/>
  <c r="AT5558" i="3"/>
  <c r="AW5557" i="3"/>
  <c r="AV5557" i="3"/>
  <c r="AU5557" i="3"/>
  <c r="AT5557" i="3"/>
  <c r="AW5556" i="3"/>
  <c r="AV5556" i="3"/>
  <c r="AU5556" i="3"/>
  <c r="AT5556" i="3"/>
  <c r="AW5555" i="3"/>
  <c r="AV5555" i="3"/>
  <c r="AU5555" i="3"/>
  <c r="AT5555" i="3"/>
  <c r="AW5554" i="3"/>
  <c r="AV5554" i="3"/>
  <c r="AU5554" i="3"/>
  <c r="AT5554" i="3"/>
  <c r="AW5553" i="3"/>
  <c r="AV5553" i="3"/>
  <c r="AU5553" i="3"/>
  <c r="AT5553" i="3"/>
  <c r="AW5552" i="3"/>
  <c r="AV5552" i="3"/>
  <c r="AU5552" i="3"/>
  <c r="AT5552" i="3"/>
  <c r="AW5551" i="3"/>
  <c r="AV5551" i="3"/>
  <c r="AU5551" i="3"/>
  <c r="AT5551" i="3"/>
  <c r="AW5550" i="3"/>
  <c r="AV5550" i="3"/>
  <c r="AU5550" i="3"/>
  <c r="AT5550" i="3"/>
  <c r="AW5549" i="3"/>
  <c r="AV5549" i="3"/>
  <c r="AU5549" i="3"/>
  <c r="AT5549" i="3"/>
  <c r="AW5548" i="3"/>
  <c r="AV5548" i="3"/>
  <c r="AU5548" i="3"/>
  <c r="AT5548" i="3"/>
  <c r="AW5547" i="3"/>
  <c r="AV5547" i="3"/>
  <c r="AU5547" i="3"/>
  <c r="AT5547" i="3"/>
  <c r="AW5546" i="3"/>
  <c r="AV5546" i="3"/>
  <c r="AU5546" i="3"/>
  <c r="AT5546" i="3"/>
  <c r="AW5545" i="3"/>
  <c r="AV5545" i="3"/>
  <c r="AU5545" i="3"/>
  <c r="AT5545" i="3"/>
  <c r="AW5544" i="3"/>
  <c r="AV5544" i="3"/>
  <c r="AU5544" i="3"/>
  <c r="AT5544" i="3"/>
  <c r="AW5543" i="3"/>
  <c r="AV5543" i="3"/>
  <c r="AU5543" i="3"/>
  <c r="AT5543" i="3"/>
  <c r="AW5542" i="3"/>
  <c r="AV5542" i="3"/>
  <c r="AU5542" i="3"/>
  <c r="AT5542" i="3"/>
  <c r="AW5541" i="3"/>
  <c r="AV5541" i="3"/>
  <c r="AU5541" i="3"/>
  <c r="AT5541" i="3"/>
  <c r="AW5540" i="3"/>
  <c r="AV5540" i="3"/>
  <c r="AU5540" i="3"/>
  <c r="AT5540" i="3"/>
  <c r="AW5539" i="3"/>
  <c r="AV5539" i="3"/>
  <c r="AU5539" i="3"/>
  <c r="AT5539" i="3"/>
  <c r="AW5538" i="3"/>
  <c r="AV5538" i="3"/>
  <c r="AU5538" i="3"/>
  <c r="AT5538" i="3"/>
  <c r="AW5537" i="3"/>
  <c r="AV5537" i="3"/>
  <c r="AU5537" i="3"/>
  <c r="AT5537" i="3"/>
  <c r="AW5536" i="3"/>
  <c r="AV5536" i="3"/>
  <c r="AU5536" i="3"/>
  <c r="AT5536" i="3"/>
  <c r="AW5535" i="3"/>
  <c r="AV5535" i="3"/>
  <c r="AU5535" i="3"/>
  <c r="AT5535" i="3"/>
  <c r="AW5534" i="3"/>
  <c r="AV5534" i="3"/>
  <c r="AU5534" i="3"/>
  <c r="AT5534" i="3"/>
  <c r="AW5533" i="3"/>
  <c r="AV5533" i="3"/>
  <c r="AU5533" i="3"/>
  <c r="AT5533" i="3"/>
  <c r="AW5532" i="3"/>
  <c r="AV5532" i="3"/>
  <c r="AU5532" i="3"/>
  <c r="AT5532" i="3"/>
  <c r="AW5531" i="3"/>
  <c r="AV5531" i="3"/>
  <c r="AU5531" i="3"/>
  <c r="AT5531" i="3"/>
  <c r="AW5530" i="3"/>
  <c r="AV5530" i="3"/>
  <c r="AU5530" i="3"/>
  <c r="AT5530" i="3"/>
  <c r="AW5529" i="3"/>
  <c r="AV5529" i="3"/>
  <c r="AU5529" i="3"/>
  <c r="AT5529" i="3"/>
  <c r="AW5528" i="3"/>
  <c r="AV5528" i="3"/>
  <c r="AU5528" i="3"/>
  <c r="AT5528" i="3"/>
  <c r="AW5527" i="3"/>
  <c r="AV5527" i="3"/>
  <c r="AU5527" i="3"/>
  <c r="AT5527" i="3"/>
  <c r="AW5526" i="3"/>
  <c r="AV5526" i="3"/>
  <c r="AU5526" i="3"/>
  <c r="AT5526" i="3"/>
  <c r="AW5525" i="3"/>
  <c r="AV5525" i="3"/>
  <c r="AU5525" i="3"/>
  <c r="AT5525" i="3"/>
  <c r="AW5524" i="3"/>
  <c r="AV5524" i="3"/>
  <c r="AU5524" i="3"/>
  <c r="AT5524" i="3"/>
  <c r="AW5523" i="3"/>
  <c r="AV5523" i="3"/>
  <c r="AU5523" i="3"/>
  <c r="AT5523" i="3"/>
  <c r="AW5522" i="3"/>
  <c r="AV5522" i="3"/>
  <c r="AU5522" i="3"/>
  <c r="AT5522" i="3"/>
  <c r="AW5521" i="3"/>
  <c r="AV5521" i="3"/>
  <c r="AU5521" i="3"/>
  <c r="AT5521" i="3"/>
  <c r="AW5520" i="3"/>
  <c r="AV5520" i="3"/>
  <c r="AU5520" i="3"/>
  <c r="AT5520" i="3"/>
  <c r="AW5519" i="3"/>
  <c r="AV5519" i="3"/>
  <c r="AU5519" i="3"/>
  <c r="AT5519" i="3"/>
  <c r="AW5518" i="3"/>
  <c r="AV5518" i="3"/>
  <c r="AU5518" i="3"/>
  <c r="AT5518" i="3"/>
  <c r="AW5517" i="3"/>
  <c r="AV5517" i="3"/>
  <c r="AU5517" i="3"/>
  <c r="AT5517" i="3"/>
  <c r="AW5516" i="3"/>
  <c r="AV5516" i="3"/>
  <c r="AU5516" i="3"/>
  <c r="AT5516" i="3"/>
  <c r="AW5515" i="3"/>
  <c r="AV5515" i="3"/>
  <c r="AU5515" i="3"/>
  <c r="AT5515" i="3"/>
  <c r="AW5514" i="3"/>
  <c r="AV5514" i="3"/>
  <c r="AU5514" i="3"/>
  <c r="AT5514" i="3"/>
  <c r="AW5513" i="3"/>
  <c r="AV5513" i="3"/>
  <c r="AU5513" i="3"/>
  <c r="AT5513" i="3"/>
  <c r="AW5512" i="3"/>
  <c r="AV5512" i="3"/>
  <c r="AU5512" i="3"/>
  <c r="AT5512" i="3"/>
  <c r="AW5511" i="3"/>
  <c r="AV5511" i="3"/>
  <c r="AU5511" i="3"/>
  <c r="AT5511" i="3"/>
  <c r="AW5510" i="3"/>
  <c r="AV5510" i="3"/>
  <c r="AU5510" i="3"/>
  <c r="AT5510" i="3"/>
  <c r="AW5509" i="3"/>
  <c r="AV5509" i="3"/>
  <c r="AU5509" i="3"/>
  <c r="AT5509" i="3"/>
  <c r="AW5508" i="3"/>
  <c r="AV5508" i="3"/>
  <c r="AU5508" i="3"/>
  <c r="AT5508" i="3"/>
  <c r="AW5507" i="3"/>
  <c r="AV5507" i="3"/>
  <c r="AU5507" i="3"/>
  <c r="AT5507" i="3"/>
  <c r="AW5506" i="3"/>
  <c r="AV5506" i="3"/>
  <c r="AU5506" i="3"/>
  <c r="AT5506" i="3"/>
  <c r="AW5505" i="3"/>
  <c r="AV5505" i="3"/>
  <c r="AU5505" i="3"/>
  <c r="AT5505" i="3"/>
  <c r="AW5504" i="3"/>
  <c r="AV5504" i="3"/>
  <c r="AU5504" i="3"/>
  <c r="AT5504" i="3"/>
  <c r="AW5503" i="3"/>
  <c r="AV5503" i="3"/>
  <c r="AU5503" i="3"/>
  <c r="AT5503" i="3"/>
  <c r="AW5502" i="3"/>
  <c r="AV5502" i="3"/>
  <c r="AU5502" i="3"/>
  <c r="AT5502" i="3"/>
  <c r="AW5501" i="3"/>
  <c r="AV5501" i="3"/>
  <c r="AU5501" i="3"/>
  <c r="AT5501" i="3"/>
  <c r="AW5500" i="3"/>
  <c r="AV5500" i="3"/>
  <c r="AU5500" i="3"/>
  <c r="AT5500" i="3"/>
  <c r="AW5499" i="3"/>
  <c r="AV5499" i="3"/>
  <c r="AU5499" i="3"/>
  <c r="AT5499" i="3"/>
  <c r="AW5498" i="3"/>
  <c r="AV5498" i="3"/>
  <c r="AU5498" i="3"/>
  <c r="AT5498" i="3"/>
  <c r="AW5497" i="3"/>
  <c r="AV5497" i="3"/>
  <c r="AU5497" i="3"/>
  <c r="AT5497" i="3"/>
  <c r="AW5496" i="3"/>
  <c r="AV5496" i="3"/>
  <c r="AU5496" i="3"/>
  <c r="AT5496" i="3"/>
  <c r="AW5495" i="3"/>
  <c r="AV5495" i="3"/>
  <c r="AU5495" i="3"/>
  <c r="AT5495" i="3"/>
  <c r="AW5494" i="3"/>
  <c r="AV5494" i="3"/>
  <c r="AU5494" i="3"/>
  <c r="AT5494" i="3"/>
  <c r="AW5493" i="3"/>
  <c r="AV5493" i="3"/>
  <c r="AU5493" i="3"/>
  <c r="AT5493" i="3"/>
  <c r="AW5492" i="3"/>
  <c r="AV5492" i="3"/>
  <c r="AU5492" i="3"/>
  <c r="AT5492" i="3"/>
  <c r="AW5491" i="3"/>
  <c r="AV5491" i="3"/>
  <c r="AU5491" i="3"/>
  <c r="AT5491" i="3"/>
  <c r="AW5490" i="3"/>
  <c r="AV5490" i="3"/>
  <c r="AU5490" i="3"/>
  <c r="AT5490" i="3"/>
  <c r="AW5489" i="3"/>
  <c r="AV5489" i="3"/>
  <c r="AU5489" i="3"/>
  <c r="AT5489" i="3"/>
  <c r="AW5488" i="3"/>
  <c r="AV5488" i="3"/>
  <c r="AU5488" i="3"/>
  <c r="AT5488" i="3"/>
  <c r="AW5487" i="3"/>
  <c r="AV5487" i="3"/>
  <c r="AU5487" i="3"/>
  <c r="AT5487" i="3"/>
  <c r="AW5486" i="3"/>
  <c r="AV5486" i="3"/>
  <c r="AU5486" i="3"/>
  <c r="AT5486" i="3"/>
  <c r="AW5485" i="3"/>
  <c r="AV5485" i="3"/>
  <c r="AU5485" i="3"/>
  <c r="AT5485" i="3"/>
  <c r="AW5484" i="3"/>
  <c r="AV5484" i="3"/>
  <c r="AU5484" i="3"/>
  <c r="AT5484" i="3"/>
  <c r="AW5483" i="3"/>
  <c r="AV5483" i="3"/>
  <c r="AU5483" i="3"/>
  <c r="AT5483" i="3"/>
  <c r="AW5482" i="3"/>
  <c r="AV5482" i="3"/>
  <c r="AU5482" i="3"/>
  <c r="AT5482" i="3"/>
  <c r="AW5481" i="3"/>
  <c r="AV5481" i="3"/>
  <c r="AU5481" i="3"/>
  <c r="AT5481" i="3"/>
  <c r="AW5480" i="3"/>
  <c r="AV5480" i="3"/>
  <c r="AU5480" i="3"/>
  <c r="AT5480" i="3"/>
  <c r="AW5479" i="3"/>
  <c r="AV5479" i="3"/>
  <c r="AU5479" i="3"/>
  <c r="AT5479" i="3"/>
  <c r="AW5478" i="3"/>
  <c r="AV5478" i="3"/>
  <c r="AU5478" i="3"/>
  <c r="AT5478" i="3"/>
  <c r="AW5477" i="3"/>
  <c r="AV5477" i="3"/>
  <c r="AU5477" i="3"/>
  <c r="AT5477" i="3"/>
  <c r="AW5476" i="3"/>
  <c r="AV5476" i="3"/>
  <c r="AU5476" i="3"/>
  <c r="AT5476" i="3"/>
  <c r="AW5475" i="3"/>
  <c r="AV5475" i="3"/>
  <c r="AU5475" i="3"/>
  <c r="AT5475" i="3"/>
  <c r="AW5474" i="3"/>
  <c r="AV5474" i="3"/>
  <c r="AU5474" i="3"/>
  <c r="AT5474" i="3"/>
  <c r="AW5473" i="3"/>
  <c r="AV5473" i="3"/>
  <c r="AU5473" i="3"/>
  <c r="AT5473" i="3"/>
  <c r="AW5472" i="3"/>
  <c r="AV5472" i="3"/>
  <c r="AU5472" i="3"/>
  <c r="AT5472" i="3"/>
  <c r="AW5471" i="3"/>
  <c r="AV5471" i="3"/>
  <c r="AU5471" i="3"/>
  <c r="AT5471" i="3"/>
  <c r="AW5470" i="3"/>
  <c r="AV5470" i="3"/>
  <c r="AU5470" i="3"/>
  <c r="AT5470" i="3"/>
  <c r="AW5469" i="3"/>
  <c r="AV5469" i="3"/>
  <c r="AU5469" i="3"/>
  <c r="AT5469" i="3"/>
  <c r="AW5468" i="3"/>
  <c r="AV5468" i="3"/>
  <c r="AU5468" i="3"/>
  <c r="AT5468" i="3"/>
  <c r="AW5467" i="3"/>
  <c r="AV5467" i="3"/>
  <c r="AU5467" i="3"/>
  <c r="AT5467" i="3"/>
  <c r="AW5466" i="3"/>
  <c r="AV5466" i="3"/>
  <c r="AU5466" i="3"/>
  <c r="AT5466" i="3"/>
  <c r="AW5465" i="3"/>
  <c r="AV5465" i="3"/>
  <c r="AU5465" i="3"/>
  <c r="AT5465" i="3"/>
  <c r="AW5464" i="3"/>
  <c r="AV5464" i="3"/>
  <c r="AU5464" i="3"/>
  <c r="AT5464" i="3"/>
  <c r="AW5463" i="3"/>
  <c r="AV5463" i="3"/>
  <c r="AU5463" i="3"/>
  <c r="AT5463" i="3"/>
  <c r="AW5462" i="3"/>
  <c r="AV5462" i="3"/>
  <c r="AU5462" i="3"/>
  <c r="AT5462" i="3"/>
  <c r="AW5461" i="3"/>
  <c r="AV5461" i="3"/>
  <c r="AU5461" i="3"/>
  <c r="AT5461" i="3"/>
  <c r="AW5460" i="3"/>
  <c r="AV5460" i="3"/>
  <c r="AU5460" i="3"/>
  <c r="AT5460" i="3"/>
  <c r="AW5459" i="3"/>
  <c r="AV5459" i="3"/>
  <c r="AU5459" i="3"/>
  <c r="AT5459" i="3"/>
  <c r="AW5458" i="3"/>
  <c r="AV5458" i="3"/>
  <c r="AU5458" i="3"/>
  <c r="AT5458" i="3"/>
  <c r="AW5457" i="3"/>
  <c r="AV5457" i="3"/>
  <c r="AU5457" i="3"/>
  <c r="AT5457" i="3"/>
  <c r="AW5456" i="3"/>
  <c r="AV5456" i="3"/>
  <c r="AU5456" i="3"/>
  <c r="AT5456" i="3"/>
  <c r="AW5455" i="3"/>
  <c r="AV5455" i="3"/>
  <c r="AU5455" i="3"/>
  <c r="AT5455" i="3"/>
  <c r="AW5454" i="3"/>
  <c r="AV5454" i="3"/>
  <c r="AU5454" i="3"/>
  <c r="AT5454" i="3"/>
  <c r="AW5453" i="3"/>
  <c r="AV5453" i="3"/>
  <c r="AU5453" i="3"/>
  <c r="AT5453" i="3"/>
  <c r="AW5452" i="3"/>
  <c r="AV5452" i="3"/>
  <c r="AU5452" i="3"/>
  <c r="AT5452" i="3"/>
  <c r="AW5451" i="3"/>
  <c r="AV5451" i="3"/>
  <c r="AU5451" i="3"/>
  <c r="AT5451" i="3"/>
  <c r="AW5450" i="3"/>
  <c r="AV5450" i="3"/>
  <c r="AU5450" i="3"/>
  <c r="AT5450" i="3"/>
  <c r="AW5449" i="3"/>
  <c r="AV5449" i="3"/>
  <c r="AU5449" i="3"/>
  <c r="AT5449" i="3"/>
  <c r="AW5448" i="3"/>
  <c r="AV5448" i="3"/>
  <c r="AU5448" i="3"/>
  <c r="AT5448" i="3"/>
  <c r="AW5447" i="3"/>
  <c r="AV5447" i="3"/>
  <c r="AU5447" i="3"/>
  <c r="AT5447" i="3"/>
  <c r="AW5446" i="3"/>
  <c r="AV5446" i="3"/>
  <c r="AU5446" i="3"/>
  <c r="AT5446" i="3"/>
  <c r="AW5445" i="3"/>
  <c r="AV5445" i="3"/>
  <c r="AU5445" i="3"/>
  <c r="AT5445" i="3"/>
  <c r="AW5444" i="3"/>
  <c r="AV5444" i="3"/>
  <c r="AU5444" i="3"/>
  <c r="AT5444" i="3"/>
  <c r="AW5443" i="3"/>
  <c r="AV5443" i="3"/>
  <c r="AU5443" i="3"/>
  <c r="AT5443" i="3"/>
  <c r="AW5442" i="3"/>
  <c r="AV5442" i="3"/>
  <c r="AU5442" i="3"/>
  <c r="AT5442" i="3"/>
  <c r="AW5441" i="3"/>
  <c r="AV5441" i="3"/>
  <c r="AU5441" i="3"/>
  <c r="AT5441" i="3"/>
  <c r="AW5440" i="3"/>
  <c r="AV5440" i="3"/>
  <c r="AU5440" i="3"/>
  <c r="AT5440" i="3"/>
  <c r="AW5439" i="3"/>
  <c r="AV5439" i="3"/>
  <c r="AU5439" i="3"/>
  <c r="AT5439" i="3"/>
  <c r="AW5438" i="3"/>
  <c r="AV5438" i="3"/>
  <c r="AU5438" i="3"/>
  <c r="AT5438" i="3"/>
  <c r="AW5437" i="3"/>
  <c r="AV5437" i="3"/>
  <c r="AU5437" i="3"/>
  <c r="AT5437" i="3"/>
  <c r="AW5436" i="3"/>
  <c r="AV5436" i="3"/>
  <c r="AU5436" i="3"/>
  <c r="AT5436" i="3"/>
  <c r="AW5435" i="3"/>
  <c r="AV5435" i="3"/>
  <c r="AU5435" i="3"/>
  <c r="AT5435" i="3"/>
  <c r="AW5434" i="3"/>
  <c r="AV5434" i="3"/>
  <c r="AU5434" i="3"/>
  <c r="AT5434" i="3"/>
  <c r="AW5433" i="3"/>
  <c r="AV5433" i="3"/>
  <c r="AU5433" i="3"/>
  <c r="AT5433" i="3"/>
  <c r="AW5432" i="3"/>
  <c r="AV5432" i="3"/>
  <c r="AU5432" i="3"/>
  <c r="AT5432" i="3"/>
  <c r="AW5431" i="3"/>
  <c r="AV5431" i="3"/>
  <c r="AU5431" i="3"/>
  <c r="AT5431" i="3"/>
  <c r="AW5430" i="3"/>
  <c r="AV5430" i="3"/>
  <c r="AU5430" i="3"/>
  <c r="AT5430" i="3"/>
  <c r="AW5429" i="3"/>
  <c r="AV5429" i="3"/>
  <c r="AU5429" i="3"/>
  <c r="AT5429" i="3"/>
  <c r="AW5428" i="3"/>
  <c r="AV5428" i="3"/>
  <c r="AU5428" i="3"/>
  <c r="AT5428" i="3"/>
  <c r="AW5427" i="3"/>
  <c r="AV5427" i="3"/>
  <c r="AU5427" i="3"/>
  <c r="AT5427" i="3"/>
  <c r="AW5426" i="3"/>
  <c r="AV5426" i="3"/>
  <c r="AU5426" i="3"/>
  <c r="AT5426" i="3"/>
  <c r="AW5425" i="3"/>
  <c r="AV5425" i="3"/>
  <c r="AU5425" i="3"/>
  <c r="AT5425" i="3"/>
  <c r="AW5424" i="3"/>
  <c r="AV5424" i="3"/>
  <c r="AU5424" i="3"/>
  <c r="AT5424" i="3"/>
  <c r="AW5423" i="3"/>
  <c r="AV5423" i="3"/>
  <c r="AU5423" i="3"/>
  <c r="AT5423" i="3"/>
  <c r="AW5422" i="3"/>
  <c r="AV5422" i="3"/>
  <c r="AU5422" i="3"/>
  <c r="AT5422" i="3"/>
  <c r="AW5421" i="3"/>
  <c r="AV5421" i="3"/>
  <c r="AU5421" i="3"/>
  <c r="AT5421" i="3"/>
  <c r="AW5420" i="3"/>
  <c r="AV5420" i="3"/>
  <c r="AU5420" i="3"/>
  <c r="AT5420" i="3"/>
  <c r="AW5419" i="3"/>
  <c r="AV5419" i="3"/>
  <c r="AU5419" i="3"/>
  <c r="AT5419" i="3"/>
  <c r="AW5418" i="3"/>
  <c r="AV5418" i="3"/>
  <c r="AU5418" i="3"/>
  <c r="AT5418" i="3"/>
  <c r="AW5417" i="3"/>
  <c r="AV5417" i="3"/>
  <c r="AU5417" i="3"/>
  <c r="AT5417" i="3"/>
  <c r="AW5416" i="3"/>
  <c r="AV5416" i="3"/>
  <c r="AU5416" i="3"/>
  <c r="AT5416" i="3"/>
  <c r="AW5415" i="3"/>
  <c r="AV5415" i="3"/>
  <c r="AU5415" i="3"/>
  <c r="AT5415" i="3"/>
  <c r="AW5414" i="3"/>
  <c r="AV5414" i="3"/>
  <c r="AU5414" i="3"/>
  <c r="AT5414" i="3"/>
  <c r="AW5413" i="3"/>
  <c r="AV5413" i="3"/>
  <c r="AU5413" i="3"/>
  <c r="AT5413" i="3"/>
  <c r="AW5412" i="3"/>
  <c r="AV5412" i="3"/>
  <c r="AU5412" i="3"/>
  <c r="AT5412" i="3"/>
  <c r="AW5411" i="3"/>
  <c r="AV5411" i="3"/>
  <c r="AU5411" i="3"/>
  <c r="AT5411" i="3"/>
  <c r="AW5410" i="3"/>
  <c r="AV5410" i="3"/>
  <c r="AU5410" i="3"/>
  <c r="AT5410" i="3"/>
  <c r="AW5409" i="3"/>
  <c r="AV5409" i="3"/>
  <c r="AU5409" i="3"/>
  <c r="AT5409" i="3"/>
  <c r="AW5408" i="3"/>
  <c r="AV5408" i="3"/>
  <c r="AU5408" i="3"/>
  <c r="AT5408" i="3"/>
  <c r="AW5407" i="3"/>
  <c r="AV5407" i="3"/>
  <c r="AU5407" i="3"/>
  <c r="AT5407" i="3"/>
  <c r="AW5406" i="3"/>
  <c r="AV5406" i="3"/>
  <c r="AU5406" i="3"/>
  <c r="AT5406" i="3"/>
  <c r="AW5405" i="3"/>
  <c r="AV5405" i="3"/>
  <c r="AU5405" i="3"/>
  <c r="AT5405" i="3"/>
  <c r="AW5404" i="3"/>
  <c r="AV5404" i="3"/>
  <c r="AU5404" i="3"/>
  <c r="AT5404" i="3"/>
  <c r="AW5403" i="3"/>
  <c r="AV5403" i="3"/>
  <c r="AU5403" i="3"/>
  <c r="AT5403" i="3"/>
  <c r="AW5402" i="3"/>
  <c r="AV5402" i="3"/>
  <c r="AU5402" i="3"/>
  <c r="AT5402" i="3"/>
  <c r="AW5401" i="3"/>
  <c r="AV5401" i="3"/>
  <c r="AU5401" i="3"/>
  <c r="AT5401" i="3"/>
  <c r="AW5400" i="3"/>
  <c r="AV5400" i="3"/>
  <c r="AU5400" i="3"/>
  <c r="AT5400" i="3"/>
  <c r="AW5399" i="3"/>
  <c r="AV5399" i="3"/>
  <c r="AU5399" i="3"/>
  <c r="AT5399" i="3"/>
  <c r="AW5398" i="3"/>
  <c r="AV5398" i="3"/>
  <c r="AU5398" i="3"/>
  <c r="AT5398" i="3"/>
  <c r="AW5397" i="3"/>
  <c r="AV5397" i="3"/>
  <c r="AU5397" i="3"/>
  <c r="AT5397" i="3"/>
  <c r="AW5396" i="3"/>
  <c r="AV5396" i="3"/>
  <c r="AU5396" i="3"/>
  <c r="AT5396" i="3"/>
  <c r="AW5395" i="3"/>
  <c r="AV5395" i="3"/>
  <c r="AU5395" i="3"/>
  <c r="AT5395" i="3"/>
  <c r="AW5394" i="3"/>
  <c r="AV5394" i="3"/>
  <c r="AU5394" i="3"/>
  <c r="AT5394" i="3"/>
  <c r="AW5393" i="3"/>
  <c r="AV5393" i="3"/>
  <c r="AU5393" i="3"/>
  <c r="AT5393" i="3"/>
  <c r="AW5392" i="3"/>
  <c r="AV5392" i="3"/>
  <c r="AU5392" i="3"/>
  <c r="AT5392" i="3"/>
  <c r="AW5391" i="3"/>
  <c r="AV5391" i="3"/>
  <c r="AU5391" i="3"/>
  <c r="AT5391" i="3"/>
  <c r="AW5390" i="3"/>
  <c r="AV5390" i="3"/>
  <c r="AU5390" i="3"/>
  <c r="AT5390" i="3"/>
  <c r="AW5389" i="3"/>
  <c r="AV5389" i="3"/>
  <c r="AU5389" i="3"/>
  <c r="AT5389" i="3"/>
  <c r="AW5388" i="3"/>
  <c r="AV5388" i="3"/>
  <c r="AU5388" i="3"/>
  <c r="AT5388" i="3"/>
  <c r="AW5387" i="3"/>
  <c r="AV5387" i="3"/>
  <c r="AU5387" i="3"/>
  <c r="AT5387" i="3"/>
  <c r="AW5386" i="3"/>
  <c r="AV5386" i="3"/>
  <c r="AU5386" i="3"/>
  <c r="AT5386" i="3"/>
  <c r="AW5385" i="3"/>
  <c r="AV5385" i="3"/>
  <c r="AU5385" i="3"/>
  <c r="AT5385" i="3"/>
  <c r="AW5384" i="3"/>
  <c r="AV5384" i="3"/>
  <c r="AU5384" i="3"/>
  <c r="AT5384" i="3"/>
  <c r="AW5383" i="3"/>
  <c r="AV5383" i="3"/>
  <c r="AU5383" i="3"/>
  <c r="AT5383" i="3"/>
  <c r="AW5382" i="3"/>
  <c r="AV5382" i="3"/>
  <c r="AU5382" i="3"/>
  <c r="AT5382" i="3"/>
  <c r="AW5381" i="3"/>
  <c r="AV5381" i="3"/>
  <c r="AU5381" i="3"/>
  <c r="AT5381" i="3"/>
  <c r="AW5380" i="3"/>
  <c r="AV5380" i="3"/>
  <c r="AU5380" i="3"/>
  <c r="AT5380" i="3"/>
  <c r="AW5379" i="3"/>
  <c r="AV5379" i="3"/>
  <c r="AU5379" i="3"/>
  <c r="AT5379" i="3"/>
  <c r="AW5378" i="3"/>
  <c r="AV5378" i="3"/>
  <c r="AU5378" i="3"/>
  <c r="AT5378" i="3"/>
  <c r="AW5377" i="3"/>
  <c r="AV5377" i="3"/>
  <c r="AU5377" i="3"/>
  <c r="AT5377" i="3"/>
  <c r="AW5376" i="3"/>
  <c r="AV5376" i="3"/>
  <c r="AU5376" i="3"/>
  <c r="AT5376" i="3"/>
  <c r="AW5375" i="3"/>
  <c r="AV5375" i="3"/>
  <c r="AU5375" i="3"/>
  <c r="AT5375" i="3"/>
  <c r="AW5374" i="3"/>
  <c r="AV5374" i="3"/>
  <c r="AU5374" i="3"/>
  <c r="AT5374" i="3"/>
  <c r="AW5373" i="3"/>
  <c r="AV5373" i="3"/>
  <c r="AU5373" i="3"/>
  <c r="AT5373" i="3"/>
  <c r="AW5372" i="3"/>
  <c r="AV5372" i="3"/>
  <c r="AU5372" i="3"/>
  <c r="AT5372" i="3"/>
  <c r="AW5371" i="3"/>
  <c r="AV5371" i="3"/>
  <c r="AU5371" i="3"/>
  <c r="AT5371" i="3"/>
  <c r="AW5370" i="3"/>
  <c r="AV5370" i="3"/>
  <c r="AU5370" i="3"/>
  <c r="AT5370" i="3"/>
  <c r="AW5369" i="3"/>
  <c r="AV5369" i="3"/>
  <c r="AU5369" i="3"/>
  <c r="AT5369" i="3"/>
  <c r="AW5368" i="3"/>
  <c r="AV5368" i="3"/>
  <c r="AU5368" i="3"/>
  <c r="AT5368" i="3"/>
  <c r="AW5367" i="3"/>
  <c r="AV5367" i="3"/>
  <c r="AU5367" i="3"/>
  <c r="AT5367" i="3"/>
  <c r="AW5366" i="3"/>
  <c r="AV5366" i="3"/>
  <c r="AU5366" i="3"/>
  <c r="AT5366" i="3"/>
  <c r="AW5365" i="3"/>
  <c r="AV5365" i="3"/>
  <c r="AU5365" i="3"/>
  <c r="AT5365" i="3"/>
  <c r="AW5364" i="3"/>
  <c r="AV5364" i="3"/>
  <c r="AU5364" i="3"/>
  <c r="AT5364" i="3"/>
  <c r="AW5363" i="3"/>
  <c r="AV5363" i="3"/>
  <c r="AU5363" i="3"/>
  <c r="AT5363" i="3"/>
  <c r="AW5362" i="3"/>
  <c r="AV5362" i="3"/>
  <c r="AU5362" i="3"/>
  <c r="AT5362" i="3"/>
  <c r="AW5361" i="3"/>
  <c r="AV5361" i="3"/>
  <c r="AU5361" i="3"/>
  <c r="AT5361" i="3"/>
  <c r="AW5360" i="3"/>
  <c r="AV5360" i="3"/>
  <c r="AU5360" i="3"/>
  <c r="AT5360" i="3"/>
  <c r="AW5359" i="3"/>
  <c r="AV5359" i="3"/>
  <c r="AU5359" i="3"/>
  <c r="AT5359" i="3"/>
  <c r="AW5358" i="3"/>
  <c r="AV5358" i="3"/>
  <c r="AU5358" i="3"/>
  <c r="AT5358" i="3"/>
  <c r="AW5357" i="3"/>
  <c r="AV5357" i="3"/>
  <c r="AU5357" i="3"/>
  <c r="AT5357" i="3"/>
  <c r="AW5356" i="3"/>
  <c r="AV5356" i="3"/>
  <c r="AU5356" i="3"/>
  <c r="AT5356" i="3"/>
  <c r="AW5355" i="3"/>
  <c r="AV5355" i="3"/>
  <c r="AU5355" i="3"/>
  <c r="AT5355" i="3"/>
  <c r="AW5354" i="3"/>
  <c r="AV5354" i="3"/>
  <c r="AU5354" i="3"/>
  <c r="AT5354" i="3"/>
  <c r="AW5353" i="3"/>
  <c r="AV5353" i="3"/>
  <c r="AU5353" i="3"/>
  <c r="AT5353" i="3"/>
  <c r="AW5352" i="3"/>
  <c r="AV5352" i="3"/>
  <c r="AU5352" i="3"/>
  <c r="AT5352" i="3"/>
  <c r="AW5351" i="3"/>
  <c r="AV5351" i="3"/>
  <c r="AU5351" i="3"/>
  <c r="AT5351" i="3"/>
  <c r="AW5350" i="3"/>
  <c r="AV5350" i="3"/>
  <c r="AU5350" i="3"/>
  <c r="AT5350" i="3"/>
  <c r="AW5349" i="3"/>
  <c r="AV5349" i="3"/>
  <c r="AU5349" i="3"/>
  <c r="AT5349" i="3"/>
  <c r="AW5348" i="3"/>
  <c r="AV5348" i="3"/>
  <c r="AU5348" i="3"/>
  <c r="AT5348" i="3"/>
  <c r="AW5347" i="3"/>
  <c r="AV5347" i="3"/>
  <c r="AU5347" i="3"/>
  <c r="AT5347" i="3"/>
  <c r="AW5346" i="3"/>
  <c r="AV5346" i="3"/>
  <c r="AU5346" i="3"/>
  <c r="AT5346" i="3"/>
  <c r="AW5345" i="3"/>
  <c r="AV5345" i="3"/>
  <c r="AU5345" i="3"/>
  <c r="AT5345" i="3"/>
  <c r="AW5344" i="3"/>
  <c r="AV5344" i="3"/>
  <c r="AU5344" i="3"/>
  <c r="AT5344" i="3"/>
  <c r="AW5343" i="3"/>
  <c r="AV5343" i="3"/>
  <c r="AU5343" i="3"/>
  <c r="AT5343" i="3"/>
  <c r="AW5342" i="3"/>
  <c r="AV5342" i="3"/>
  <c r="AU5342" i="3"/>
  <c r="AT5342" i="3"/>
  <c r="AW5341" i="3"/>
  <c r="AV5341" i="3"/>
  <c r="AU5341" i="3"/>
  <c r="AT5341" i="3"/>
  <c r="AW5340" i="3"/>
  <c r="AV5340" i="3"/>
  <c r="AU5340" i="3"/>
  <c r="AT5340" i="3"/>
  <c r="AW5339" i="3"/>
  <c r="AV5339" i="3"/>
  <c r="AU5339" i="3"/>
  <c r="AT5339" i="3"/>
  <c r="AW5338" i="3"/>
  <c r="AV5338" i="3"/>
  <c r="AU5338" i="3"/>
  <c r="AT5338" i="3"/>
  <c r="AW5337" i="3"/>
  <c r="AV5337" i="3"/>
  <c r="AU5337" i="3"/>
  <c r="AT5337" i="3"/>
  <c r="AW5336" i="3"/>
  <c r="AV5336" i="3"/>
  <c r="AU5336" i="3"/>
  <c r="AT5336" i="3"/>
  <c r="AW5335" i="3"/>
  <c r="AV5335" i="3"/>
  <c r="AU5335" i="3"/>
  <c r="AT5335" i="3"/>
  <c r="AW5334" i="3"/>
  <c r="AV5334" i="3"/>
  <c r="AU5334" i="3"/>
  <c r="AT5334" i="3"/>
  <c r="AW5333" i="3"/>
  <c r="AV5333" i="3"/>
  <c r="AU5333" i="3"/>
  <c r="AT5333" i="3"/>
  <c r="AW5332" i="3"/>
  <c r="AV5332" i="3"/>
  <c r="AU5332" i="3"/>
  <c r="AT5332" i="3"/>
  <c r="AW5331" i="3"/>
  <c r="AV5331" i="3"/>
  <c r="AU5331" i="3"/>
  <c r="AT5331" i="3"/>
  <c r="AW5330" i="3"/>
  <c r="AV5330" i="3"/>
  <c r="AU5330" i="3"/>
  <c r="AT5330" i="3"/>
  <c r="AW5329" i="3"/>
  <c r="AV5329" i="3"/>
  <c r="AU5329" i="3"/>
  <c r="AT5329" i="3"/>
  <c r="AW5328" i="3"/>
  <c r="AV5328" i="3"/>
  <c r="AU5328" i="3"/>
  <c r="AT5328" i="3"/>
  <c r="AW5327" i="3"/>
  <c r="AV5327" i="3"/>
  <c r="AU5327" i="3"/>
  <c r="AT5327" i="3"/>
  <c r="AW5326" i="3"/>
  <c r="AV5326" i="3"/>
  <c r="AU5326" i="3"/>
  <c r="AT5326" i="3"/>
  <c r="AW5325" i="3"/>
  <c r="AV5325" i="3"/>
  <c r="AU5325" i="3"/>
  <c r="AT5325" i="3"/>
  <c r="AW5324" i="3"/>
  <c r="AV5324" i="3"/>
  <c r="AU5324" i="3"/>
  <c r="AT5324" i="3"/>
  <c r="AW5323" i="3"/>
  <c r="AV5323" i="3"/>
  <c r="AU5323" i="3"/>
  <c r="AT5323" i="3"/>
  <c r="AW5322" i="3"/>
  <c r="AV5322" i="3"/>
  <c r="AU5322" i="3"/>
  <c r="AT5322" i="3"/>
  <c r="AW5321" i="3"/>
  <c r="AV5321" i="3"/>
  <c r="AU5321" i="3"/>
  <c r="AT5321" i="3"/>
  <c r="AW5320" i="3"/>
  <c r="AV5320" i="3"/>
  <c r="AU5320" i="3"/>
  <c r="AT5320" i="3"/>
  <c r="AW5319" i="3"/>
  <c r="AV5319" i="3"/>
  <c r="AU5319" i="3"/>
  <c r="AT5319" i="3"/>
  <c r="AW5318" i="3"/>
  <c r="AV5318" i="3"/>
  <c r="AU5318" i="3"/>
  <c r="AT5318" i="3"/>
  <c r="AW5317" i="3"/>
  <c r="AV5317" i="3"/>
  <c r="AU5317" i="3"/>
  <c r="AT5317" i="3"/>
  <c r="AW5316" i="3"/>
  <c r="AV5316" i="3"/>
  <c r="AU5316" i="3"/>
  <c r="AT5316" i="3"/>
  <c r="AW5315" i="3"/>
  <c r="AV5315" i="3"/>
  <c r="AU5315" i="3"/>
  <c r="AT5315" i="3"/>
  <c r="AW5314" i="3"/>
  <c r="AV5314" i="3"/>
  <c r="AU5314" i="3"/>
  <c r="AT5314" i="3"/>
  <c r="AW5313" i="3"/>
  <c r="AV5313" i="3"/>
  <c r="AU5313" i="3"/>
  <c r="AT5313" i="3"/>
  <c r="AW5312" i="3"/>
  <c r="AV5312" i="3"/>
  <c r="AU5312" i="3"/>
  <c r="AT5312" i="3"/>
  <c r="AW5311" i="3"/>
  <c r="AV5311" i="3"/>
  <c r="AU5311" i="3"/>
  <c r="AT5311" i="3"/>
  <c r="AW5310" i="3"/>
  <c r="AV5310" i="3"/>
  <c r="AU5310" i="3"/>
  <c r="AT5310" i="3"/>
  <c r="AW5309" i="3"/>
  <c r="AV5309" i="3"/>
  <c r="AU5309" i="3"/>
  <c r="AT5309" i="3"/>
  <c r="AW5308" i="3"/>
  <c r="AV5308" i="3"/>
  <c r="AU5308" i="3"/>
  <c r="AT5308" i="3"/>
  <c r="AW5307" i="3"/>
  <c r="AV5307" i="3"/>
  <c r="AU5307" i="3"/>
  <c r="AT5307" i="3"/>
  <c r="AW5306" i="3"/>
  <c r="AV5306" i="3"/>
  <c r="AU5306" i="3"/>
  <c r="AT5306" i="3"/>
  <c r="AW5305" i="3"/>
  <c r="AV5305" i="3"/>
  <c r="AU5305" i="3"/>
  <c r="AT5305" i="3"/>
  <c r="AW5304" i="3"/>
  <c r="AV5304" i="3"/>
  <c r="AU5304" i="3"/>
  <c r="AT5304" i="3"/>
  <c r="AW5303" i="3"/>
  <c r="AV5303" i="3"/>
  <c r="AU5303" i="3"/>
  <c r="AT5303" i="3"/>
  <c r="AW5302" i="3"/>
  <c r="AV5302" i="3"/>
  <c r="AU5302" i="3"/>
  <c r="AT5302" i="3"/>
  <c r="AW5301" i="3"/>
  <c r="AV5301" i="3"/>
  <c r="AU5301" i="3"/>
  <c r="AT5301" i="3"/>
  <c r="AW5300" i="3"/>
  <c r="AV5300" i="3"/>
  <c r="AU5300" i="3"/>
  <c r="AT5300" i="3"/>
  <c r="AW5299" i="3"/>
  <c r="AV5299" i="3"/>
  <c r="AU5299" i="3"/>
  <c r="AT5299" i="3"/>
  <c r="AW5298" i="3"/>
  <c r="AV5298" i="3"/>
  <c r="AU5298" i="3"/>
  <c r="AT5298" i="3"/>
  <c r="AW5297" i="3"/>
  <c r="AV5297" i="3"/>
  <c r="AU5297" i="3"/>
  <c r="AT5297" i="3"/>
  <c r="AW5296" i="3"/>
  <c r="AV5296" i="3"/>
  <c r="AU5296" i="3"/>
  <c r="AT5296" i="3"/>
  <c r="AW5295" i="3"/>
  <c r="AV5295" i="3"/>
  <c r="AU5295" i="3"/>
  <c r="AT5295" i="3"/>
  <c r="AW5294" i="3"/>
  <c r="AV5294" i="3"/>
  <c r="AU5294" i="3"/>
  <c r="AT5294" i="3"/>
  <c r="AW5293" i="3"/>
  <c r="AV5293" i="3"/>
  <c r="AU5293" i="3"/>
  <c r="AT5293" i="3"/>
  <c r="AW5292" i="3"/>
  <c r="AV5292" i="3"/>
  <c r="AU5292" i="3"/>
  <c r="AT5292" i="3"/>
  <c r="AW5291" i="3"/>
  <c r="AV5291" i="3"/>
  <c r="AU5291" i="3"/>
  <c r="AT5291" i="3"/>
  <c r="AW5290" i="3"/>
  <c r="AV5290" i="3"/>
  <c r="AU5290" i="3"/>
  <c r="AT5290" i="3"/>
  <c r="AW5289" i="3"/>
  <c r="AV5289" i="3"/>
  <c r="AU5289" i="3"/>
  <c r="AT5289" i="3"/>
  <c r="AW5288" i="3"/>
  <c r="AV5288" i="3"/>
  <c r="AU5288" i="3"/>
  <c r="AT5288" i="3"/>
  <c r="AW5287" i="3"/>
  <c r="AV5287" i="3"/>
  <c r="AU5287" i="3"/>
  <c r="AT5287" i="3"/>
  <c r="AW5286" i="3"/>
  <c r="AV5286" i="3"/>
  <c r="AU5286" i="3"/>
  <c r="AT5286" i="3"/>
  <c r="AW5285" i="3"/>
  <c r="AV5285" i="3"/>
  <c r="AU5285" i="3"/>
  <c r="AT5285" i="3"/>
  <c r="AW5284" i="3"/>
  <c r="AV5284" i="3"/>
  <c r="AU5284" i="3"/>
  <c r="AT5284" i="3"/>
  <c r="AW5283" i="3"/>
  <c r="AV5283" i="3"/>
  <c r="AU5283" i="3"/>
  <c r="AT5283" i="3"/>
  <c r="AW5282" i="3"/>
  <c r="AV5282" i="3"/>
  <c r="AU5282" i="3"/>
  <c r="AT5282" i="3"/>
  <c r="AW5281" i="3"/>
  <c r="AV5281" i="3"/>
  <c r="AU5281" i="3"/>
  <c r="AT5281" i="3"/>
  <c r="AW5280" i="3"/>
  <c r="AV5280" i="3"/>
  <c r="AU5280" i="3"/>
  <c r="AT5280" i="3"/>
  <c r="AW5279" i="3"/>
  <c r="AV5279" i="3"/>
  <c r="AU5279" i="3"/>
  <c r="AT5279" i="3"/>
  <c r="AW5278" i="3"/>
  <c r="AV5278" i="3"/>
  <c r="AU5278" i="3"/>
  <c r="AT5278" i="3"/>
  <c r="AW5277" i="3"/>
  <c r="AV5277" i="3"/>
  <c r="AU5277" i="3"/>
  <c r="AT5277" i="3"/>
  <c r="AW5276" i="3"/>
  <c r="AV5276" i="3"/>
  <c r="AU5276" i="3"/>
  <c r="AT5276" i="3"/>
  <c r="AW5275" i="3"/>
  <c r="AV5275" i="3"/>
  <c r="AU5275" i="3"/>
  <c r="AT5275" i="3"/>
  <c r="AW5274" i="3"/>
  <c r="AV5274" i="3"/>
  <c r="AU5274" i="3"/>
  <c r="AT5274" i="3"/>
  <c r="AW5273" i="3"/>
  <c r="AV5273" i="3"/>
  <c r="AU5273" i="3"/>
  <c r="AT5273" i="3"/>
  <c r="AW5272" i="3"/>
  <c r="AV5272" i="3"/>
  <c r="AU5272" i="3"/>
  <c r="AT5272" i="3"/>
  <c r="AW5271" i="3"/>
  <c r="AV5271" i="3"/>
  <c r="AU5271" i="3"/>
  <c r="AT5271" i="3"/>
  <c r="AW5270" i="3"/>
  <c r="AV5270" i="3"/>
  <c r="AU5270" i="3"/>
  <c r="AT5270" i="3"/>
  <c r="AW5269" i="3"/>
  <c r="AV5269" i="3"/>
  <c r="AU5269" i="3"/>
  <c r="AT5269" i="3"/>
  <c r="AW5268" i="3"/>
  <c r="AV5268" i="3"/>
  <c r="AU5268" i="3"/>
  <c r="AT5268" i="3"/>
  <c r="AW5267" i="3"/>
  <c r="AV5267" i="3"/>
  <c r="AU5267" i="3"/>
  <c r="AT5267" i="3"/>
  <c r="AW5266" i="3"/>
  <c r="AV5266" i="3"/>
  <c r="AU5266" i="3"/>
  <c r="AT5266" i="3"/>
  <c r="AW5265" i="3"/>
  <c r="AV5265" i="3"/>
  <c r="AU5265" i="3"/>
  <c r="AT5265" i="3"/>
  <c r="AW5264" i="3"/>
  <c r="AV5264" i="3"/>
  <c r="AU5264" i="3"/>
  <c r="AT5264" i="3"/>
  <c r="AW5263" i="3"/>
  <c r="AV5263" i="3"/>
  <c r="AU5263" i="3"/>
  <c r="AT5263" i="3"/>
  <c r="AW5262" i="3"/>
  <c r="AV5262" i="3"/>
  <c r="AU5262" i="3"/>
  <c r="AT5262" i="3"/>
  <c r="AW5261" i="3"/>
  <c r="AV5261" i="3"/>
  <c r="AU5261" i="3"/>
  <c r="AT5261" i="3"/>
  <c r="AW5260" i="3"/>
  <c r="AV5260" i="3"/>
  <c r="AU5260" i="3"/>
  <c r="AT5260" i="3"/>
  <c r="AW5259" i="3"/>
  <c r="AV5259" i="3"/>
  <c r="AU5259" i="3"/>
  <c r="AT5259" i="3"/>
  <c r="AW5258" i="3"/>
  <c r="AV5258" i="3"/>
  <c r="AU5258" i="3"/>
  <c r="AT5258" i="3"/>
  <c r="AW5257" i="3"/>
  <c r="AV5257" i="3"/>
  <c r="AU5257" i="3"/>
  <c r="AT5257" i="3"/>
  <c r="AW5256" i="3"/>
  <c r="AV5256" i="3"/>
  <c r="AU5256" i="3"/>
  <c r="AT5256" i="3"/>
  <c r="AW5255" i="3"/>
  <c r="AV5255" i="3"/>
  <c r="AU5255" i="3"/>
  <c r="AT5255" i="3"/>
  <c r="AW5254" i="3"/>
  <c r="AV5254" i="3"/>
  <c r="AU5254" i="3"/>
  <c r="AT5254" i="3"/>
  <c r="AW5253" i="3"/>
  <c r="AV5253" i="3"/>
  <c r="AU5253" i="3"/>
  <c r="AT5253" i="3"/>
  <c r="AW5252" i="3"/>
  <c r="AV5252" i="3"/>
  <c r="AU5252" i="3"/>
  <c r="AT5252" i="3"/>
  <c r="AW5251" i="3"/>
  <c r="AV5251" i="3"/>
  <c r="AU5251" i="3"/>
  <c r="AT5251" i="3"/>
  <c r="AW5250" i="3"/>
  <c r="AV5250" i="3"/>
  <c r="AU5250" i="3"/>
  <c r="AT5250" i="3"/>
  <c r="AW5249" i="3"/>
  <c r="AV5249" i="3"/>
  <c r="AU5249" i="3"/>
  <c r="AT5249" i="3"/>
  <c r="AW5248" i="3"/>
  <c r="AV5248" i="3"/>
  <c r="AU5248" i="3"/>
  <c r="AT5248" i="3"/>
  <c r="AW5247" i="3"/>
  <c r="AV5247" i="3"/>
  <c r="AU5247" i="3"/>
  <c r="AT5247" i="3"/>
  <c r="AW5246" i="3"/>
  <c r="AV5246" i="3"/>
  <c r="AU5246" i="3"/>
  <c r="AT5246" i="3"/>
  <c r="AW5245" i="3"/>
  <c r="AV5245" i="3"/>
  <c r="AU5245" i="3"/>
  <c r="AT5245" i="3"/>
  <c r="AW5244" i="3"/>
  <c r="AV5244" i="3"/>
  <c r="AU5244" i="3"/>
  <c r="AT5244" i="3"/>
  <c r="AW5243" i="3"/>
  <c r="AV5243" i="3"/>
  <c r="AU5243" i="3"/>
  <c r="AT5243" i="3"/>
  <c r="AW5242" i="3"/>
  <c r="AV5242" i="3"/>
  <c r="AU5242" i="3"/>
  <c r="AT5242" i="3"/>
  <c r="AW5241" i="3"/>
  <c r="AV5241" i="3"/>
  <c r="AU5241" i="3"/>
  <c r="AT5241" i="3"/>
  <c r="AW5240" i="3"/>
  <c r="AV5240" i="3"/>
  <c r="AU5240" i="3"/>
  <c r="AT5240" i="3"/>
  <c r="AW5239" i="3"/>
  <c r="AV5239" i="3"/>
  <c r="AU5239" i="3"/>
  <c r="AT5239" i="3"/>
  <c r="AW5238" i="3"/>
  <c r="AV5238" i="3"/>
  <c r="AU5238" i="3"/>
  <c r="AT5238" i="3"/>
  <c r="AW5237" i="3"/>
  <c r="AV5237" i="3"/>
  <c r="AU5237" i="3"/>
  <c r="AT5237" i="3"/>
  <c r="AW5236" i="3"/>
  <c r="AV5236" i="3"/>
  <c r="AU5236" i="3"/>
  <c r="AT5236" i="3"/>
  <c r="AW5235" i="3"/>
  <c r="AV5235" i="3"/>
  <c r="AU5235" i="3"/>
  <c r="AT5235" i="3"/>
  <c r="AW5234" i="3"/>
  <c r="AV5234" i="3"/>
  <c r="AU5234" i="3"/>
  <c r="AT5234" i="3"/>
  <c r="AW5233" i="3"/>
  <c r="AV5233" i="3"/>
  <c r="AU5233" i="3"/>
  <c r="AT5233" i="3"/>
  <c r="AW5232" i="3"/>
  <c r="AV5232" i="3"/>
  <c r="AU5232" i="3"/>
  <c r="AT5232" i="3"/>
  <c r="AW5231" i="3"/>
  <c r="AV5231" i="3"/>
  <c r="AU5231" i="3"/>
  <c r="AT5231" i="3"/>
  <c r="AW5230" i="3"/>
  <c r="AV5230" i="3"/>
  <c r="AU5230" i="3"/>
  <c r="AT5230" i="3"/>
  <c r="AW5229" i="3"/>
  <c r="AV5229" i="3"/>
  <c r="AU5229" i="3"/>
  <c r="AT5229" i="3"/>
  <c r="AW5228" i="3"/>
  <c r="AV5228" i="3"/>
  <c r="AU5228" i="3"/>
  <c r="AT5228" i="3"/>
  <c r="AW5227" i="3"/>
  <c r="AV5227" i="3"/>
  <c r="AU5227" i="3"/>
  <c r="AT5227" i="3"/>
  <c r="AW5226" i="3"/>
  <c r="AV5226" i="3"/>
  <c r="AU5226" i="3"/>
  <c r="AT5226" i="3"/>
  <c r="AW5225" i="3"/>
  <c r="AV5225" i="3"/>
  <c r="AU5225" i="3"/>
  <c r="AT5225" i="3"/>
  <c r="AW5224" i="3"/>
  <c r="AV5224" i="3"/>
  <c r="AU5224" i="3"/>
  <c r="AT5224" i="3"/>
  <c r="AW5223" i="3"/>
  <c r="AV5223" i="3"/>
  <c r="AU5223" i="3"/>
  <c r="AT5223" i="3"/>
  <c r="AW5222" i="3"/>
  <c r="AV5222" i="3"/>
  <c r="AU5222" i="3"/>
  <c r="AT5222" i="3"/>
  <c r="AW5221" i="3"/>
  <c r="AV5221" i="3"/>
  <c r="AU5221" i="3"/>
  <c r="AT5221" i="3"/>
  <c r="AW5220" i="3"/>
  <c r="AV5220" i="3"/>
  <c r="AU5220" i="3"/>
  <c r="AT5220" i="3"/>
  <c r="AW5219" i="3"/>
  <c r="AV5219" i="3"/>
  <c r="AU5219" i="3"/>
  <c r="AT5219" i="3"/>
  <c r="AW5218" i="3"/>
  <c r="AV5218" i="3"/>
  <c r="AU5218" i="3"/>
  <c r="AT5218" i="3"/>
  <c r="AW5217" i="3"/>
  <c r="AV5217" i="3"/>
  <c r="AU5217" i="3"/>
  <c r="AT5217" i="3"/>
  <c r="AW5216" i="3"/>
  <c r="AV5216" i="3"/>
  <c r="AU5216" i="3"/>
  <c r="AT5216" i="3"/>
  <c r="AW5215" i="3"/>
  <c r="AV5215" i="3"/>
  <c r="AU5215" i="3"/>
  <c r="AT5215" i="3"/>
  <c r="AW5214" i="3"/>
  <c r="AV5214" i="3"/>
  <c r="AU5214" i="3"/>
  <c r="AT5214" i="3"/>
  <c r="AW5213" i="3"/>
  <c r="AV5213" i="3"/>
  <c r="AU5213" i="3"/>
  <c r="AT5213" i="3"/>
  <c r="AW5212" i="3"/>
  <c r="AV5212" i="3"/>
  <c r="AU5212" i="3"/>
  <c r="AT5212" i="3"/>
  <c r="AW5211" i="3"/>
  <c r="AV5211" i="3"/>
  <c r="AU5211" i="3"/>
  <c r="AT5211" i="3"/>
  <c r="AW5210" i="3"/>
  <c r="AV5210" i="3"/>
  <c r="AU5210" i="3"/>
  <c r="AT5210" i="3"/>
  <c r="AW5209" i="3"/>
  <c r="AV5209" i="3"/>
  <c r="AU5209" i="3"/>
  <c r="AT5209" i="3"/>
  <c r="AW5208" i="3"/>
  <c r="AV5208" i="3"/>
  <c r="AU5208" i="3"/>
  <c r="AT5208" i="3"/>
  <c r="AW5207" i="3"/>
  <c r="AV5207" i="3"/>
  <c r="AU5207" i="3"/>
  <c r="AT5207" i="3"/>
  <c r="AW5206" i="3"/>
  <c r="AV5206" i="3"/>
  <c r="AU5206" i="3"/>
  <c r="AT5206" i="3"/>
  <c r="AW5205" i="3"/>
  <c r="AV5205" i="3"/>
  <c r="AU5205" i="3"/>
  <c r="AT5205" i="3"/>
  <c r="AW5204" i="3"/>
  <c r="AV5204" i="3"/>
  <c r="AU5204" i="3"/>
  <c r="AT5204" i="3"/>
  <c r="AW5203" i="3"/>
  <c r="AV5203" i="3"/>
  <c r="AU5203" i="3"/>
  <c r="AT5203" i="3"/>
  <c r="AW5202" i="3"/>
  <c r="AV5202" i="3"/>
  <c r="AU5202" i="3"/>
  <c r="AT5202" i="3"/>
  <c r="AW5201" i="3"/>
  <c r="AV5201" i="3"/>
  <c r="AU5201" i="3"/>
  <c r="AT5201" i="3"/>
  <c r="AW5200" i="3"/>
  <c r="AV5200" i="3"/>
  <c r="AU5200" i="3"/>
  <c r="AT5200" i="3"/>
  <c r="AW5199" i="3"/>
  <c r="AV5199" i="3"/>
  <c r="AU5199" i="3"/>
  <c r="AT5199" i="3"/>
  <c r="AW5198" i="3"/>
  <c r="AV5198" i="3"/>
  <c r="AU5198" i="3"/>
  <c r="AT5198" i="3"/>
  <c r="AW5197" i="3"/>
  <c r="AV5197" i="3"/>
  <c r="AU5197" i="3"/>
  <c r="AT5197" i="3"/>
  <c r="AW5196" i="3"/>
  <c r="AV5196" i="3"/>
  <c r="AU5196" i="3"/>
  <c r="AT5196" i="3"/>
  <c r="AW5195" i="3"/>
  <c r="AV5195" i="3"/>
  <c r="AU5195" i="3"/>
  <c r="AT5195" i="3"/>
  <c r="AW5194" i="3"/>
  <c r="AV5194" i="3"/>
  <c r="AU5194" i="3"/>
  <c r="AT5194" i="3"/>
  <c r="AW5193" i="3"/>
  <c r="AV5193" i="3"/>
  <c r="AU5193" i="3"/>
  <c r="AT5193" i="3"/>
  <c r="AW5192" i="3"/>
  <c r="AV5192" i="3"/>
  <c r="AU5192" i="3"/>
  <c r="AT5192" i="3"/>
  <c r="AW5191" i="3"/>
  <c r="AV5191" i="3"/>
  <c r="AU5191" i="3"/>
  <c r="AT5191" i="3"/>
  <c r="AW5190" i="3"/>
  <c r="AV5190" i="3"/>
  <c r="AU5190" i="3"/>
  <c r="AT5190" i="3"/>
  <c r="AW5189" i="3"/>
  <c r="AV5189" i="3"/>
  <c r="AU5189" i="3"/>
  <c r="AT5189" i="3"/>
  <c r="AW5188" i="3"/>
  <c r="AV5188" i="3"/>
  <c r="AU5188" i="3"/>
  <c r="AT5188" i="3"/>
  <c r="AW5187" i="3"/>
  <c r="AV5187" i="3"/>
  <c r="AU5187" i="3"/>
  <c r="AT5187" i="3"/>
  <c r="AW5186" i="3"/>
  <c r="AV5186" i="3"/>
  <c r="AU5186" i="3"/>
  <c r="AT5186" i="3"/>
  <c r="AW5185" i="3"/>
  <c r="AV5185" i="3"/>
  <c r="AU5185" i="3"/>
  <c r="AT5185" i="3"/>
  <c r="AW5184" i="3"/>
  <c r="AV5184" i="3"/>
  <c r="AU5184" i="3"/>
  <c r="AT5184" i="3"/>
  <c r="AW5183" i="3"/>
  <c r="AV5183" i="3"/>
  <c r="AU5183" i="3"/>
  <c r="AT5183" i="3"/>
  <c r="AW5182" i="3"/>
  <c r="AV5182" i="3"/>
  <c r="AU5182" i="3"/>
  <c r="AT5182" i="3"/>
  <c r="AW5181" i="3"/>
  <c r="AV5181" i="3"/>
  <c r="AU5181" i="3"/>
  <c r="AT5181" i="3"/>
  <c r="AW5180" i="3"/>
  <c r="AV5180" i="3"/>
  <c r="AU5180" i="3"/>
  <c r="AT5180" i="3"/>
  <c r="AW5179" i="3"/>
  <c r="AV5179" i="3"/>
  <c r="AU5179" i="3"/>
  <c r="AT5179" i="3"/>
  <c r="AW5178" i="3"/>
  <c r="AV5178" i="3"/>
  <c r="AU5178" i="3"/>
  <c r="AT5178" i="3"/>
  <c r="AW5177" i="3"/>
  <c r="AV5177" i="3"/>
  <c r="AU5177" i="3"/>
  <c r="AT5177" i="3"/>
  <c r="AW5176" i="3"/>
  <c r="AV5176" i="3"/>
  <c r="AU5176" i="3"/>
  <c r="AT5176" i="3"/>
  <c r="AW5175" i="3"/>
  <c r="AV5175" i="3"/>
  <c r="AU5175" i="3"/>
  <c r="AT5175" i="3"/>
  <c r="AW5174" i="3"/>
  <c r="AV5174" i="3"/>
  <c r="AU5174" i="3"/>
  <c r="AT5174" i="3"/>
  <c r="AW5173" i="3"/>
  <c r="AV5173" i="3"/>
  <c r="AU5173" i="3"/>
  <c r="AT5173" i="3"/>
  <c r="AW5172" i="3"/>
  <c r="AV5172" i="3"/>
  <c r="AU5172" i="3"/>
  <c r="AT5172" i="3"/>
  <c r="AW5171" i="3"/>
  <c r="AV5171" i="3"/>
  <c r="AU5171" i="3"/>
  <c r="AT5171" i="3"/>
  <c r="AW5170" i="3"/>
  <c r="AV5170" i="3"/>
  <c r="AU5170" i="3"/>
  <c r="AT5170" i="3"/>
  <c r="AW5169" i="3"/>
  <c r="AV5169" i="3"/>
  <c r="AU5169" i="3"/>
  <c r="AT5169" i="3"/>
  <c r="AW5168" i="3"/>
  <c r="AV5168" i="3"/>
  <c r="AU5168" i="3"/>
  <c r="AT5168" i="3"/>
  <c r="AW5167" i="3"/>
  <c r="AV5167" i="3"/>
  <c r="AU5167" i="3"/>
  <c r="AT5167" i="3"/>
  <c r="AW5166" i="3"/>
  <c r="AV5166" i="3"/>
  <c r="AU5166" i="3"/>
  <c r="AT5166" i="3"/>
  <c r="AW5165" i="3"/>
  <c r="AV5165" i="3"/>
  <c r="AU5165" i="3"/>
  <c r="AT5165" i="3"/>
  <c r="AW5164" i="3"/>
  <c r="AV5164" i="3"/>
  <c r="AU5164" i="3"/>
  <c r="AT5164" i="3"/>
  <c r="AW5163" i="3"/>
  <c r="AV5163" i="3"/>
  <c r="AU5163" i="3"/>
  <c r="AT5163" i="3"/>
  <c r="AW5162" i="3"/>
  <c r="AV5162" i="3"/>
  <c r="AU5162" i="3"/>
  <c r="AT5162" i="3"/>
  <c r="AW5161" i="3"/>
  <c r="AV5161" i="3"/>
  <c r="AU5161" i="3"/>
  <c r="AT5161" i="3"/>
  <c r="AW5160" i="3"/>
  <c r="AV5160" i="3"/>
  <c r="AU5160" i="3"/>
  <c r="AT5160" i="3"/>
  <c r="AW5159" i="3"/>
  <c r="AV5159" i="3"/>
  <c r="AU5159" i="3"/>
  <c r="AT5159" i="3"/>
  <c r="AW5158" i="3"/>
  <c r="AV5158" i="3"/>
  <c r="AU5158" i="3"/>
  <c r="AT5158" i="3"/>
  <c r="AW5157" i="3"/>
  <c r="AV5157" i="3"/>
  <c r="AU5157" i="3"/>
  <c r="AT5157" i="3"/>
  <c r="AW5156" i="3"/>
  <c r="AV5156" i="3"/>
  <c r="AU5156" i="3"/>
  <c r="AT5156" i="3"/>
  <c r="AW5155" i="3"/>
  <c r="AV5155" i="3"/>
  <c r="AU5155" i="3"/>
  <c r="AT5155" i="3"/>
  <c r="AW5154" i="3"/>
  <c r="AV5154" i="3"/>
  <c r="AU5154" i="3"/>
  <c r="AT5154" i="3"/>
  <c r="AW5153" i="3"/>
  <c r="AV5153" i="3"/>
  <c r="AU5153" i="3"/>
  <c r="AT5153" i="3"/>
  <c r="AW5152" i="3"/>
  <c r="AV5152" i="3"/>
  <c r="AU5152" i="3"/>
  <c r="AT5152" i="3"/>
  <c r="AW5151" i="3"/>
  <c r="AV5151" i="3"/>
  <c r="AU5151" i="3"/>
  <c r="AT5151" i="3"/>
  <c r="AW5150" i="3"/>
  <c r="AV5150" i="3"/>
  <c r="AU5150" i="3"/>
  <c r="AT5150" i="3"/>
  <c r="AW5149" i="3"/>
  <c r="AV5149" i="3"/>
  <c r="AU5149" i="3"/>
  <c r="AT5149" i="3"/>
  <c r="AW5148" i="3"/>
  <c r="AV5148" i="3"/>
  <c r="AU5148" i="3"/>
  <c r="AT5148" i="3"/>
  <c r="AW5147" i="3"/>
  <c r="AV5147" i="3"/>
  <c r="AU5147" i="3"/>
  <c r="AT5147" i="3"/>
  <c r="AW5146" i="3"/>
  <c r="AV5146" i="3"/>
  <c r="AU5146" i="3"/>
  <c r="AT5146" i="3"/>
  <c r="AW5145" i="3"/>
  <c r="AV5145" i="3"/>
  <c r="AU5145" i="3"/>
  <c r="AT5145" i="3"/>
  <c r="AW5144" i="3"/>
  <c r="AV5144" i="3"/>
  <c r="AU5144" i="3"/>
  <c r="AT5144" i="3"/>
  <c r="AW5143" i="3"/>
  <c r="AV5143" i="3"/>
  <c r="AU5143" i="3"/>
  <c r="AT5143" i="3"/>
  <c r="AW5142" i="3"/>
  <c r="AV5142" i="3"/>
  <c r="AU5142" i="3"/>
  <c r="AT5142" i="3"/>
  <c r="AW5141" i="3"/>
  <c r="AV5141" i="3"/>
  <c r="AU5141" i="3"/>
  <c r="AT5141" i="3"/>
  <c r="AW5140" i="3"/>
  <c r="AV5140" i="3"/>
  <c r="AU5140" i="3"/>
  <c r="AT5140" i="3"/>
  <c r="AW5139" i="3"/>
  <c r="AV5139" i="3"/>
  <c r="AU5139" i="3"/>
  <c r="AT5139" i="3"/>
  <c r="AW5138" i="3"/>
  <c r="AV5138" i="3"/>
  <c r="AU5138" i="3"/>
  <c r="AT5138" i="3"/>
  <c r="AW5137" i="3"/>
  <c r="AV5137" i="3"/>
  <c r="AU5137" i="3"/>
  <c r="AT5137" i="3"/>
  <c r="AW5136" i="3"/>
  <c r="AV5136" i="3"/>
  <c r="AU5136" i="3"/>
  <c r="AT5136" i="3"/>
  <c r="AW5135" i="3"/>
  <c r="AV5135" i="3"/>
  <c r="AU5135" i="3"/>
  <c r="AT5135" i="3"/>
  <c r="AW5134" i="3"/>
  <c r="AV5134" i="3"/>
  <c r="AU5134" i="3"/>
  <c r="AT5134" i="3"/>
  <c r="AW5133" i="3"/>
  <c r="AV5133" i="3"/>
  <c r="AU5133" i="3"/>
  <c r="AT5133" i="3"/>
  <c r="AW5132" i="3"/>
  <c r="AV5132" i="3"/>
  <c r="AU5132" i="3"/>
  <c r="AT5132" i="3"/>
  <c r="AW5131" i="3"/>
  <c r="AV5131" i="3"/>
  <c r="AU5131" i="3"/>
  <c r="AT5131" i="3"/>
  <c r="AW5130" i="3"/>
  <c r="AV5130" i="3"/>
  <c r="AU5130" i="3"/>
  <c r="AT5130" i="3"/>
  <c r="AW5129" i="3"/>
  <c r="AV5129" i="3"/>
  <c r="AU5129" i="3"/>
  <c r="AT5129" i="3"/>
  <c r="AW5128" i="3"/>
  <c r="AV5128" i="3"/>
  <c r="AU5128" i="3"/>
  <c r="AT5128" i="3"/>
  <c r="AW5127" i="3"/>
  <c r="AV5127" i="3"/>
  <c r="AU5127" i="3"/>
  <c r="AT5127" i="3"/>
  <c r="AW5126" i="3"/>
  <c r="AV5126" i="3"/>
  <c r="AU5126" i="3"/>
  <c r="AT5126" i="3"/>
  <c r="AW5125" i="3"/>
  <c r="AV5125" i="3"/>
  <c r="AU5125" i="3"/>
  <c r="AT5125" i="3"/>
  <c r="AW5124" i="3"/>
  <c r="AV5124" i="3"/>
  <c r="AU5124" i="3"/>
  <c r="AT5124" i="3"/>
  <c r="AW5123" i="3"/>
  <c r="AV5123" i="3"/>
  <c r="AU5123" i="3"/>
  <c r="AT5123" i="3"/>
  <c r="AW5122" i="3"/>
  <c r="AV5122" i="3"/>
  <c r="AU5122" i="3"/>
  <c r="AT5122" i="3"/>
  <c r="AW5121" i="3"/>
  <c r="AV5121" i="3"/>
  <c r="AU5121" i="3"/>
  <c r="AT5121" i="3"/>
  <c r="AW5120" i="3"/>
  <c r="AV5120" i="3"/>
  <c r="AU5120" i="3"/>
  <c r="AT5120" i="3"/>
  <c r="AW5119" i="3"/>
  <c r="AV5119" i="3"/>
  <c r="AU5119" i="3"/>
  <c r="AT5119" i="3"/>
  <c r="AW5118" i="3"/>
  <c r="AV5118" i="3"/>
  <c r="AU5118" i="3"/>
  <c r="AT5118" i="3"/>
  <c r="AW5117" i="3"/>
  <c r="AV5117" i="3"/>
  <c r="AU5117" i="3"/>
  <c r="AT5117" i="3"/>
  <c r="AW5116" i="3"/>
  <c r="AV5116" i="3"/>
  <c r="AU5116" i="3"/>
  <c r="AT5116" i="3"/>
  <c r="AW5115" i="3"/>
  <c r="AV5115" i="3"/>
  <c r="AU5115" i="3"/>
  <c r="AT5115" i="3"/>
  <c r="AW5114" i="3"/>
  <c r="AV5114" i="3"/>
  <c r="AU5114" i="3"/>
  <c r="AT5114" i="3"/>
  <c r="AW5113" i="3"/>
  <c r="AV5113" i="3"/>
  <c r="AU5113" i="3"/>
  <c r="AT5113" i="3"/>
  <c r="AW5112" i="3"/>
  <c r="AV5112" i="3"/>
  <c r="AU5112" i="3"/>
  <c r="AT5112" i="3"/>
  <c r="AW5111" i="3"/>
  <c r="AV5111" i="3"/>
  <c r="AU5111" i="3"/>
  <c r="AT5111" i="3"/>
  <c r="AW5110" i="3"/>
  <c r="AV5110" i="3"/>
  <c r="AU5110" i="3"/>
  <c r="AT5110" i="3"/>
  <c r="AW5109" i="3"/>
  <c r="AV5109" i="3"/>
  <c r="AU5109" i="3"/>
  <c r="AT5109" i="3"/>
  <c r="AW5108" i="3"/>
  <c r="AV5108" i="3"/>
  <c r="AU5108" i="3"/>
  <c r="AT5108" i="3"/>
  <c r="AW5107" i="3"/>
  <c r="AV5107" i="3"/>
  <c r="AU5107" i="3"/>
  <c r="AT5107" i="3"/>
  <c r="AW5106" i="3"/>
  <c r="AV5106" i="3"/>
  <c r="AU5106" i="3"/>
  <c r="AT5106" i="3"/>
  <c r="AW5105" i="3"/>
  <c r="AV5105" i="3"/>
  <c r="AU5105" i="3"/>
  <c r="AT5105" i="3"/>
  <c r="AW5104" i="3"/>
  <c r="AV5104" i="3"/>
  <c r="AU5104" i="3"/>
  <c r="AT5104" i="3"/>
  <c r="AW5103" i="3"/>
  <c r="AV5103" i="3"/>
  <c r="AU5103" i="3"/>
  <c r="AT5103" i="3"/>
  <c r="AW5102" i="3"/>
  <c r="AV5102" i="3"/>
  <c r="AU5102" i="3"/>
  <c r="AT5102" i="3"/>
  <c r="AW5101" i="3"/>
  <c r="AV5101" i="3"/>
  <c r="AU5101" i="3"/>
  <c r="AT5101" i="3"/>
  <c r="AW5100" i="3"/>
  <c r="AV5100" i="3"/>
  <c r="AU5100" i="3"/>
  <c r="AT5100" i="3"/>
  <c r="AW5099" i="3"/>
  <c r="AV5099" i="3"/>
  <c r="AU5099" i="3"/>
  <c r="AT5099" i="3"/>
  <c r="AW5098" i="3"/>
  <c r="AV5098" i="3"/>
  <c r="AU5098" i="3"/>
  <c r="AT5098" i="3"/>
  <c r="AW5097" i="3"/>
  <c r="AV5097" i="3"/>
  <c r="AU5097" i="3"/>
  <c r="AT5097" i="3"/>
  <c r="AW5096" i="3"/>
  <c r="AV5096" i="3"/>
  <c r="AU5096" i="3"/>
  <c r="AT5096" i="3"/>
  <c r="AW5095" i="3"/>
  <c r="AV5095" i="3"/>
  <c r="AU5095" i="3"/>
  <c r="AT5095" i="3"/>
  <c r="AW5094" i="3"/>
  <c r="AV5094" i="3"/>
  <c r="AU5094" i="3"/>
  <c r="AT5094" i="3"/>
  <c r="AW5093" i="3"/>
  <c r="AV5093" i="3"/>
  <c r="AU5093" i="3"/>
  <c r="AT5093" i="3"/>
  <c r="AW5092" i="3"/>
  <c r="AV5092" i="3"/>
  <c r="AU5092" i="3"/>
  <c r="AT5092" i="3"/>
  <c r="AW5091" i="3"/>
  <c r="AV5091" i="3"/>
  <c r="AU5091" i="3"/>
  <c r="AT5091" i="3"/>
  <c r="AW5090" i="3"/>
  <c r="AV5090" i="3"/>
  <c r="AU5090" i="3"/>
  <c r="AT5090" i="3"/>
  <c r="AW5089" i="3"/>
  <c r="AV5089" i="3"/>
  <c r="AU5089" i="3"/>
  <c r="AT5089" i="3"/>
  <c r="AW5088" i="3"/>
  <c r="AV5088" i="3"/>
  <c r="AU5088" i="3"/>
  <c r="AT5088" i="3"/>
  <c r="AW5087" i="3"/>
  <c r="AV5087" i="3"/>
  <c r="AU5087" i="3"/>
  <c r="AT5087" i="3"/>
  <c r="AW5086" i="3"/>
  <c r="AV5086" i="3"/>
  <c r="AU5086" i="3"/>
  <c r="AT5086" i="3"/>
  <c r="AW5085" i="3"/>
  <c r="AV5085" i="3"/>
  <c r="AU5085" i="3"/>
  <c r="AT5085" i="3"/>
  <c r="AW5084" i="3"/>
  <c r="AV5084" i="3"/>
  <c r="AU5084" i="3"/>
  <c r="AT5084" i="3"/>
  <c r="AW5083" i="3"/>
  <c r="AV5083" i="3"/>
  <c r="AU5083" i="3"/>
  <c r="AT5083" i="3"/>
  <c r="AW5082" i="3"/>
  <c r="AV5082" i="3"/>
  <c r="AU5082" i="3"/>
  <c r="AT5082" i="3"/>
  <c r="AW5081" i="3"/>
  <c r="AV5081" i="3"/>
  <c r="AU5081" i="3"/>
  <c r="AT5081" i="3"/>
  <c r="AW5080" i="3"/>
  <c r="AV5080" i="3"/>
  <c r="AU5080" i="3"/>
  <c r="AT5080" i="3"/>
  <c r="AW5079" i="3"/>
  <c r="AV5079" i="3"/>
  <c r="AU5079" i="3"/>
  <c r="AT5079" i="3"/>
  <c r="AW5078" i="3"/>
  <c r="AV5078" i="3"/>
  <c r="AU5078" i="3"/>
  <c r="AT5078" i="3"/>
  <c r="AW5077" i="3"/>
  <c r="AV5077" i="3"/>
  <c r="AU5077" i="3"/>
  <c r="AT5077" i="3"/>
  <c r="AW5076" i="3"/>
  <c r="AV5076" i="3"/>
  <c r="AU5076" i="3"/>
  <c r="AT5076" i="3"/>
  <c r="AW5075" i="3"/>
  <c r="AV5075" i="3"/>
  <c r="AU5075" i="3"/>
  <c r="AT5075" i="3"/>
  <c r="AW5074" i="3"/>
  <c r="AV5074" i="3"/>
  <c r="AU5074" i="3"/>
  <c r="AT5074" i="3"/>
  <c r="AW5073" i="3"/>
  <c r="AV5073" i="3"/>
  <c r="AU5073" i="3"/>
  <c r="AT5073" i="3"/>
  <c r="AW5072" i="3"/>
  <c r="AV5072" i="3"/>
  <c r="AU5072" i="3"/>
  <c r="AT5072" i="3"/>
  <c r="AW5071" i="3"/>
  <c r="AV5071" i="3"/>
  <c r="AU5071" i="3"/>
  <c r="AT5071" i="3"/>
  <c r="AW5070" i="3"/>
  <c r="AV5070" i="3"/>
  <c r="AU5070" i="3"/>
  <c r="AT5070" i="3"/>
  <c r="AW5069" i="3"/>
  <c r="AV5069" i="3"/>
  <c r="AU5069" i="3"/>
  <c r="AT5069" i="3"/>
  <c r="AW5068" i="3"/>
  <c r="AV5068" i="3"/>
  <c r="AU5068" i="3"/>
  <c r="AT5068" i="3"/>
  <c r="AW5067" i="3"/>
  <c r="AV5067" i="3"/>
  <c r="AU5067" i="3"/>
  <c r="AT5067" i="3"/>
  <c r="AW5066" i="3"/>
  <c r="AV5066" i="3"/>
  <c r="AU5066" i="3"/>
  <c r="AT5066" i="3"/>
  <c r="AW5065" i="3"/>
  <c r="AV5065" i="3"/>
  <c r="AU5065" i="3"/>
  <c r="AT5065" i="3"/>
  <c r="AW5064" i="3"/>
  <c r="AV5064" i="3"/>
  <c r="AU5064" i="3"/>
  <c r="AT5064" i="3"/>
  <c r="AW5063" i="3"/>
  <c r="AV5063" i="3"/>
  <c r="AU5063" i="3"/>
  <c r="AT5063" i="3"/>
  <c r="AW5062" i="3"/>
  <c r="AV5062" i="3"/>
  <c r="AU5062" i="3"/>
  <c r="AT5062" i="3"/>
  <c r="AW5061" i="3"/>
  <c r="AV5061" i="3"/>
  <c r="AU5061" i="3"/>
  <c r="AT5061" i="3"/>
  <c r="AW5060" i="3"/>
  <c r="AV5060" i="3"/>
  <c r="AU5060" i="3"/>
  <c r="AT5060" i="3"/>
  <c r="AW5059" i="3"/>
  <c r="AV5059" i="3"/>
  <c r="AU5059" i="3"/>
  <c r="AT5059" i="3"/>
  <c r="AW5058" i="3"/>
  <c r="AV5058" i="3"/>
  <c r="AU5058" i="3"/>
  <c r="AT5058" i="3"/>
  <c r="AW5057" i="3"/>
  <c r="AV5057" i="3"/>
  <c r="AU5057" i="3"/>
  <c r="AT5057" i="3"/>
  <c r="AW5056" i="3"/>
  <c r="AV5056" i="3"/>
  <c r="AU5056" i="3"/>
  <c r="AT5056" i="3"/>
  <c r="AW5055" i="3"/>
  <c r="AV5055" i="3"/>
  <c r="AU5055" i="3"/>
  <c r="AT5055" i="3"/>
  <c r="AW5054" i="3"/>
  <c r="AV5054" i="3"/>
  <c r="AU5054" i="3"/>
  <c r="AT5054" i="3"/>
  <c r="AW5053" i="3"/>
  <c r="AV5053" i="3"/>
  <c r="AU5053" i="3"/>
  <c r="AT5053" i="3"/>
  <c r="AW5052" i="3"/>
  <c r="AV5052" i="3"/>
  <c r="AU5052" i="3"/>
  <c r="AT5052" i="3"/>
  <c r="AW5051" i="3"/>
  <c r="AV5051" i="3"/>
  <c r="AU5051" i="3"/>
  <c r="AT5051" i="3"/>
  <c r="AW5050" i="3"/>
  <c r="AV5050" i="3"/>
  <c r="AU5050" i="3"/>
  <c r="AT5050" i="3"/>
  <c r="AW5049" i="3"/>
  <c r="AV5049" i="3"/>
  <c r="AU5049" i="3"/>
  <c r="AT5049" i="3"/>
  <c r="AW5048" i="3"/>
  <c r="AV5048" i="3"/>
  <c r="AU5048" i="3"/>
  <c r="AT5048" i="3"/>
  <c r="AW5047" i="3"/>
  <c r="AV5047" i="3"/>
  <c r="AU5047" i="3"/>
  <c r="AT5047" i="3"/>
  <c r="AW5046" i="3"/>
  <c r="AV5046" i="3"/>
  <c r="AU5046" i="3"/>
  <c r="AT5046" i="3"/>
  <c r="AW5045" i="3"/>
  <c r="AV5045" i="3"/>
  <c r="AU5045" i="3"/>
  <c r="AT5045" i="3"/>
  <c r="AW5044" i="3"/>
  <c r="AV5044" i="3"/>
  <c r="AU5044" i="3"/>
  <c r="AT5044" i="3"/>
  <c r="AW5043" i="3"/>
  <c r="AV5043" i="3"/>
  <c r="AU5043" i="3"/>
  <c r="AT5043" i="3"/>
  <c r="AW5042" i="3"/>
  <c r="AV5042" i="3"/>
  <c r="AU5042" i="3"/>
  <c r="AT5042" i="3"/>
  <c r="AW5041" i="3"/>
  <c r="AV5041" i="3"/>
  <c r="AU5041" i="3"/>
  <c r="AT5041" i="3"/>
  <c r="AW5040" i="3"/>
  <c r="AV5040" i="3"/>
  <c r="AU5040" i="3"/>
  <c r="AT5040" i="3"/>
  <c r="AW5039" i="3"/>
  <c r="AV5039" i="3"/>
  <c r="AU5039" i="3"/>
  <c r="AT5039" i="3"/>
  <c r="AW5038" i="3"/>
  <c r="AV5038" i="3"/>
  <c r="AU5038" i="3"/>
  <c r="AT5038" i="3"/>
  <c r="AW5037" i="3"/>
  <c r="AV5037" i="3"/>
  <c r="AU5037" i="3"/>
  <c r="AT5037" i="3"/>
  <c r="AW5036" i="3"/>
  <c r="AV5036" i="3"/>
  <c r="AU5036" i="3"/>
  <c r="AT5036" i="3"/>
  <c r="AW5035" i="3"/>
  <c r="AV5035" i="3"/>
  <c r="AU5035" i="3"/>
  <c r="AT5035" i="3"/>
  <c r="AW5034" i="3"/>
  <c r="AV5034" i="3"/>
  <c r="AU5034" i="3"/>
  <c r="AT5034" i="3"/>
  <c r="AW5033" i="3"/>
  <c r="AV5033" i="3"/>
  <c r="AU5033" i="3"/>
  <c r="AT5033" i="3"/>
  <c r="AW5032" i="3"/>
  <c r="AV5032" i="3"/>
  <c r="AU5032" i="3"/>
  <c r="AT5032" i="3"/>
  <c r="AW5031" i="3"/>
  <c r="AV5031" i="3"/>
  <c r="AU5031" i="3"/>
  <c r="AT5031" i="3"/>
  <c r="AW5030" i="3"/>
  <c r="AV5030" i="3"/>
  <c r="AU5030" i="3"/>
  <c r="AT5030" i="3"/>
  <c r="AW5029" i="3"/>
  <c r="AV5029" i="3"/>
  <c r="AU5029" i="3"/>
  <c r="AT5029" i="3"/>
  <c r="AW5028" i="3"/>
  <c r="AV5028" i="3"/>
  <c r="AU5028" i="3"/>
  <c r="AT5028" i="3"/>
  <c r="AW5027" i="3"/>
  <c r="AV5027" i="3"/>
  <c r="AU5027" i="3"/>
  <c r="AT5027" i="3"/>
  <c r="AW5026" i="3"/>
  <c r="AV5026" i="3"/>
  <c r="AU5026" i="3"/>
  <c r="AT5026" i="3"/>
  <c r="AW5025" i="3"/>
  <c r="AV5025" i="3"/>
  <c r="AU5025" i="3"/>
  <c r="AT5025" i="3"/>
  <c r="AW5024" i="3"/>
  <c r="AV5024" i="3"/>
  <c r="AU5024" i="3"/>
  <c r="AT5024" i="3"/>
  <c r="AW5023" i="3"/>
  <c r="AV5023" i="3"/>
  <c r="AU5023" i="3"/>
  <c r="AT5023" i="3"/>
  <c r="AW5022" i="3"/>
  <c r="AV5022" i="3"/>
  <c r="AU5022" i="3"/>
  <c r="AT5022" i="3"/>
  <c r="AW5021" i="3"/>
  <c r="AV5021" i="3"/>
  <c r="AU5021" i="3"/>
  <c r="AT5021" i="3"/>
  <c r="AW5020" i="3"/>
  <c r="AV5020" i="3"/>
  <c r="AU5020" i="3"/>
  <c r="AT5020" i="3"/>
  <c r="AW5019" i="3"/>
  <c r="AV5019" i="3"/>
  <c r="AU5019" i="3"/>
  <c r="AT5019" i="3"/>
  <c r="AW5018" i="3"/>
  <c r="AV5018" i="3"/>
  <c r="AU5018" i="3"/>
  <c r="AT5018" i="3"/>
  <c r="AW5017" i="3"/>
  <c r="AV5017" i="3"/>
  <c r="AU5017" i="3"/>
  <c r="AT5017" i="3"/>
  <c r="AW5016" i="3"/>
  <c r="AV5016" i="3"/>
  <c r="AU5016" i="3"/>
  <c r="AT5016" i="3"/>
  <c r="AW5015" i="3"/>
  <c r="AV5015" i="3"/>
  <c r="AU5015" i="3"/>
  <c r="AT5015" i="3"/>
  <c r="AW5014" i="3"/>
  <c r="AV5014" i="3"/>
  <c r="AU5014" i="3"/>
  <c r="AT5014" i="3"/>
  <c r="AW5013" i="3"/>
  <c r="AV5013" i="3"/>
  <c r="AU5013" i="3"/>
  <c r="AT5013" i="3"/>
  <c r="AW5012" i="3"/>
  <c r="AV5012" i="3"/>
  <c r="AU5012" i="3"/>
  <c r="AT5012" i="3"/>
  <c r="AW5011" i="3"/>
  <c r="AV5011" i="3"/>
  <c r="AU5011" i="3"/>
  <c r="AT5011" i="3"/>
  <c r="AW5010" i="3"/>
  <c r="AV5010" i="3"/>
  <c r="AU5010" i="3"/>
  <c r="AT5010" i="3"/>
  <c r="AW5009" i="3"/>
  <c r="AV5009" i="3"/>
  <c r="AU5009" i="3"/>
  <c r="AT5009" i="3"/>
  <c r="AW5008" i="3"/>
  <c r="AV5008" i="3"/>
  <c r="AU5008" i="3"/>
  <c r="AT5008" i="3"/>
  <c r="AW5007" i="3"/>
  <c r="AV5007" i="3"/>
  <c r="AU5007" i="3"/>
  <c r="AT5007" i="3"/>
  <c r="AW5006" i="3"/>
  <c r="AV5006" i="3"/>
  <c r="AU5006" i="3"/>
  <c r="AT5006" i="3"/>
  <c r="AW5005" i="3"/>
  <c r="AV5005" i="3"/>
  <c r="AU5005" i="3"/>
  <c r="AT5005" i="3"/>
  <c r="AW5004" i="3"/>
  <c r="AV5004" i="3"/>
  <c r="AU5004" i="3"/>
  <c r="AT5004" i="3"/>
  <c r="AW5003" i="3"/>
  <c r="AV5003" i="3"/>
  <c r="AU5003" i="3"/>
  <c r="AT5003" i="3"/>
  <c r="AW5002" i="3"/>
  <c r="AV5002" i="3"/>
  <c r="AU5002" i="3"/>
  <c r="AT5002" i="3"/>
  <c r="AW5001" i="3"/>
  <c r="AV5001" i="3"/>
  <c r="AU5001" i="3"/>
  <c r="AT5001" i="3"/>
  <c r="AW5000" i="3"/>
  <c r="AV5000" i="3"/>
  <c r="AU5000" i="3"/>
  <c r="AT5000" i="3"/>
  <c r="AW4999" i="3"/>
  <c r="AV4999" i="3"/>
  <c r="AU4999" i="3"/>
  <c r="AT4999" i="3"/>
  <c r="AW4998" i="3"/>
  <c r="AV4998" i="3"/>
  <c r="AU4998" i="3"/>
  <c r="AT4998" i="3"/>
  <c r="AW4997" i="3"/>
  <c r="AV4997" i="3"/>
  <c r="AU4997" i="3"/>
  <c r="AT4997" i="3"/>
  <c r="AW4996" i="3"/>
  <c r="AV4996" i="3"/>
  <c r="AU4996" i="3"/>
  <c r="AT4996" i="3"/>
  <c r="AW4995" i="3"/>
  <c r="AV4995" i="3"/>
  <c r="AU4995" i="3"/>
  <c r="AT4995" i="3"/>
  <c r="AW4994" i="3"/>
  <c r="AV4994" i="3"/>
  <c r="AU4994" i="3"/>
  <c r="AT4994" i="3"/>
  <c r="AW4993" i="3"/>
  <c r="AV4993" i="3"/>
  <c r="AU4993" i="3"/>
  <c r="AT4993" i="3"/>
  <c r="AW4992" i="3"/>
  <c r="AV4992" i="3"/>
  <c r="AU4992" i="3"/>
  <c r="AT4992" i="3"/>
  <c r="AW4991" i="3"/>
  <c r="AV4991" i="3"/>
  <c r="AU4991" i="3"/>
  <c r="AT4991" i="3"/>
  <c r="AW4990" i="3"/>
  <c r="AV4990" i="3"/>
  <c r="AU4990" i="3"/>
  <c r="AT4990" i="3"/>
  <c r="AW4989" i="3"/>
  <c r="AV4989" i="3"/>
  <c r="AU4989" i="3"/>
  <c r="AT4989" i="3"/>
  <c r="AW4988" i="3"/>
  <c r="AV4988" i="3"/>
  <c r="AU4988" i="3"/>
  <c r="AT4988" i="3"/>
  <c r="AW4987" i="3"/>
  <c r="AV4987" i="3"/>
  <c r="AU4987" i="3"/>
  <c r="AT4987" i="3"/>
  <c r="AW4986" i="3"/>
  <c r="AV4986" i="3"/>
  <c r="AU4986" i="3"/>
  <c r="AT4986" i="3"/>
  <c r="AW4985" i="3"/>
  <c r="AV4985" i="3"/>
  <c r="AU4985" i="3"/>
  <c r="AT4985" i="3"/>
  <c r="AW4984" i="3"/>
  <c r="AV4984" i="3"/>
  <c r="AU4984" i="3"/>
  <c r="AT4984" i="3"/>
  <c r="AW4983" i="3"/>
  <c r="AV4983" i="3"/>
  <c r="AU4983" i="3"/>
  <c r="AT4983" i="3"/>
  <c r="AW4982" i="3"/>
  <c r="AV4982" i="3"/>
  <c r="AU4982" i="3"/>
  <c r="AT4982" i="3"/>
  <c r="AW4981" i="3"/>
  <c r="AV4981" i="3"/>
  <c r="AU4981" i="3"/>
  <c r="AT4981" i="3"/>
  <c r="AW4980" i="3"/>
  <c r="AV4980" i="3"/>
  <c r="AU4980" i="3"/>
  <c r="AT4980" i="3"/>
  <c r="AW4979" i="3"/>
  <c r="AV4979" i="3"/>
  <c r="AU4979" i="3"/>
  <c r="AT4979" i="3"/>
  <c r="AW4978" i="3"/>
  <c r="AV4978" i="3"/>
  <c r="AU4978" i="3"/>
  <c r="AT4978" i="3"/>
  <c r="AW4977" i="3"/>
  <c r="AV4977" i="3"/>
  <c r="AU4977" i="3"/>
  <c r="AT4977" i="3"/>
  <c r="AW4976" i="3"/>
  <c r="AV4976" i="3"/>
  <c r="AU4976" i="3"/>
  <c r="AT4976" i="3"/>
  <c r="AW4975" i="3"/>
  <c r="AV4975" i="3"/>
  <c r="AU4975" i="3"/>
  <c r="AT4975" i="3"/>
  <c r="AW4974" i="3"/>
  <c r="AV4974" i="3"/>
  <c r="AU4974" i="3"/>
  <c r="AT4974" i="3"/>
  <c r="AW4973" i="3"/>
  <c r="AV4973" i="3"/>
  <c r="AU4973" i="3"/>
  <c r="AT4973" i="3"/>
  <c r="AW4972" i="3"/>
  <c r="AV4972" i="3"/>
  <c r="AU4972" i="3"/>
  <c r="AT4972" i="3"/>
  <c r="AW4971" i="3"/>
  <c r="AV4971" i="3"/>
  <c r="AU4971" i="3"/>
  <c r="AT4971" i="3"/>
  <c r="AW4970" i="3"/>
  <c r="AV4970" i="3"/>
  <c r="AU4970" i="3"/>
  <c r="AT4970" i="3"/>
  <c r="AW4969" i="3"/>
  <c r="AV4969" i="3"/>
  <c r="AU4969" i="3"/>
  <c r="AT4969" i="3"/>
  <c r="AW4968" i="3"/>
  <c r="AV4968" i="3"/>
  <c r="AU4968" i="3"/>
  <c r="AT4968" i="3"/>
  <c r="AW4967" i="3"/>
  <c r="AV4967" i="3"/>
  <c r="AU4967" i="3"/>
  <c r="AT4967" i="3"/>
  <c r="AW4966" i="3"/>
  <c r="AV4966" i="3"/>
  <c r="AU4966" i="3"/>
  <c r="AT4966" i="3"/>
  <c r="AW4965" i="3"/>
  <c r="AV4965" i="3"/>
  <c r="AU4965" i="3"/>
  <c r="AT4965" i="3"/>
  <c r="AW4964" i="3"/>
  <c r="AV4964" i="3"/>
  <c r="AU4964" i="3"/>
  <c r="AT4964" i="3"/>
  <c r="AW4963" i="3"/>
  <c r="AV4963" i="3"/>
  <c r="AU4963" i="3"/>
  <c r="AT4963" i="3"/>
  <c r="AW4962" i="3"/>
  <c r="AV4962" i="3"/>
  <c r="AU4962" i="3"/>
  <c r="AT4962" i="3"/>
  <c r="AW4961" i="3"/>
  <c r="AV4961" i="3"/>
  <c r="AU4961" i="3"/>
  <c r="AT4961" i="3"/>
  <c r="AW4960" i="3"/>
  <c r="AV4960" i="3"/>
  <c r="AU4960" i="3"/>
  <c r="AT4960" i="3"/>
  <c r="AW4959" i="3"/>
  <c r="AV4959" i="3"/>
  <c r="AU4959" i="3"/>
  <c r="AT4959" i="3"/>
  <c r="AW4958" i="3"/>
  <c r="AV4958" i="3"/>
  <c r="AU4958" i="3"/>
  <c r="AT4958" i="3"/>
  <c r="AW4957" i="3"/>
  <c r="AV4957" i="3"/>
  <c r="AU4957" i="3"/>
  <c r="AT4957" i="3"/>
  <c r="AW4956" i="3"/>
  <c r="AV4956" i="3"/>
  <c r="AU4956" i="3"/>
  <c r="AT4956" i="3"/>
  <c r="AW4955" i="3"/>
  <c r="AV4955" i="3"/>
  <c r="AU4955" i="3"/>
  <c r="AT4955" i="3"/>
  <c r="AW4954" i="3"/>
  <c r="AV4954" i="3"/>
  <c r="AU4954" i="3"/>
  <c r="AT4954" i="3"/>
  <c r="AW4953" i="3"/>
  <c r="AV4953" i="3"/>
  <c r="AU4953" i="3"/>
  <c r="AT4953" i="3"/>
  <c r="AW4952" i="3"/>
  <c r="AV4952" i="3"/>
  <c r="AU4952" i="3"/>
  <c r="AT4952" i="3"/>
  <c r="AW4951" i="3"/>
  <c r="AV4951" i="3"/>
  <c r="AU4951" i="3"/>
  <c r="AT4951" i="3"/>
  <c r="AW4950" i="3"/>
  <c r="AV4950" i="3"/>
  <c r="AU4950" i="3"/>
  <c r="AT4950" i="3"/>
  <c r="AW4949" i="3"/>
  <c r="AV4949" i="3"/>
  <c r="AU4949" i="3"/>
  <c r="AT4949" i="3"/>
  <c r="AW4948" i="3"/>
  <c r="AV4948" i="3"/>
  <c r="AU4948" i="3"/>
  <c r="AT4948" i="3"/>
  <c r="AW4947" i="3"/>
  <c r="AV4947" i="3"/>
  <c r="AU4947" i="3"/>
  <c r="AT4947" i="3"/>
  <c r="AW4946" i="3"/>
  <c r="AV4946" i="3"/>
  <c r="AU4946" i="3"/>
  <c r="AT4946" i="3"/>
  <c r="AW4945" i="3"/>
  <c r="AV4945" i="3"/>
  <c r="AU4945" i="3"/>
  <c r="AT4945" i="3"/>
  <c r="AW4944" i="3"/>
  <c r="AV4944" i="3"/>
  <c r="AU4944" i="3"/>
  <c r="AT4944" i="3"/>
  <c r="AW4943" i="3"/>
  <c r="AV4943" i="3"/>
  <c r="AU4943" i="3"/>
  <c r="AT4943" i="3"/>
  <c r="AW4942" i="3"/>
  <c r="AV4942" i="3"/>
  <c r="AU4942" i="3"/>
  <c r="AT4942" i="3"/>
  <c r="AW4941" i="3"/>
  <c r="AV4941" i="3"/>
  <c r="AU4941" i="3"/>
  <c r="AT4941" i="3"/>
  <c r="AW4940" i="3"/>
  <c r="AV4940" i="3"/>
  <c r="AU4940" i="3"/>
  <c r="AT4940" i="3"/>
  <c r="AW4939" i="3"/>
  <c r="AV4939" i="3"/>
  <c r="AU4939" i="3"/>
  <c r="AT4939" i="3"/>
  <c r="AW4938" i="3"/>
  <c r="AV4938" i="3"/>
  <c r="AU4938" i="3"/>
  <c r="AT4938" i="3"/>
  <c r="AW4937" i="3"/>
  <c r="AV4937" i="3"/>
  <c r="AU4937" i="3"/>
  <c r="AT4937" i="3"/>
  <c r="AW4936" i="3"/>
  <c r="AV4936" i="3"/>
  <c r="AU4936" i="3"/>
  <c r="AT4936" i="3"/>
  <c r="AW4935" i="3"/>
  <c r="AV4935" i="3"/>
  <c r="AU4935" i="3"/>
  <c r="AT4935" i="3"/>
  <c r="AW4934" i="3"/>
  <c r="AV4934" i="3"/>
  <c r="AU4934" i="3"/>
  <c r="AT4934" i="3"/>
  <c r="AW4933" i="3"/>
  <c r="AV4933" i="3"/>
  <c r="AU4933" i="3"/>
  <c r="AT4933" i="3"/>
  <c r="AW4932" i="3"/>
  <c r="AV4932" i="3"/>
  <c r="AU4932" i="3"/>
  <c r="AT4932" i="3"/>
  <c r="AW4931" i="3"/>
  <c r="AV4931" i="3"/>
  <c r="AU4931" i="3"/>
  <c r="AT4931" i="3"/>
  <c r="AW4930" i="3"/>
  <c r="AV4930" i="3"/>
  <c r="AU4930" i="3"/>
  <c r="AT4930" i="3"/>
  <c r="AW4929" i="3"/>
  <c r="AV4929" i="3"/>
  <c r="AU4929" i="3"/>
  <c r="AT4929" i="3"/>
  <c r="AW4928" i="3"/>
  <c r="AV4928" i="3"/>
  <c r="AU4928" i="3"/>
  <c r="AT4928" i="3"/>
  <c r="AW4927" i="3"/>
  <c r="AV4927" i="3"/>
  <c r="AU4927" i="3"/>
  <c r="AT4927" i="3"/>
  <c r="AW4926" i="3"/>
  <c r="AV4926" i="3"/>
  <c r="AU4926" i="3"/>
  <c r="AT4926" i="3"/>
  <c r="AW4925" i="3"/>
  <c r="AV4925" i="3"/>
  <c r="AU4925" i="3"/>
  <c r="AT4925" i="3"/>
  <c r="AW4924" i="3"/>
  <c r="AV4924" i="3"/>
  <c r="AU4924" i="3"/>
  <c r="AT4924" i="3"/>
  <c r="AW4923" i="3"/>
  <c r="AV4923" i="3"/>
  <c r="AU4923" i="3"/>
  <c r="AT4923" i="3"/>
  <c r="AW4922" i="3"/>
  <c r="AV4922" i="3"/>
  <c r="AU4922" i="3"/>
  <c r="AT4922" i="3"/>
  <c r="AW4921" i="3"/>
  <c r="AV4921" i="3"/>
  <c r="AU4921" i="3"/>
  <c r="AT4921" i="3"/>
  <c r="AW4920" i="3"/>
  <c r="AV4920" i="3"/>
  <c r="AU4920" i="3"/>
  <c r="AT4920" i="3"/>
  <c r="AW4919" i="3"/>
  <c r="AV4919" i="3"/>
  <c r="AU4919" i="3"/>
  <c r="AT4919" i="3"/>
  <c r="AW4918" i="3"/>
  <c r="AV4918" i="3"/>
  <c r="AU4918" i="3"/>
  <c r="AT4918" i="3"/>
  <c r="AW4917" i="3"/>
  <c r="AV4917" i="3"/>
  <c r="AU4917" i="3"/>
  <c r="AT4917" i="3"/>
  <c r="AW4916" i="3"/>
  <c r="AV4916" i="3"/>
  <c r="AU4916" i="3"/>
  <c r="AT4916" i="3"/>
  <c r="AW4915" i="3"/>
  <c r="AV4915" i="3"/>
  <c r="AU4915" i="3"/>
  <c r="AT4915" i="3"/>
  <c r="AW4914" i="3"/>
  <c r="AV4914" i="3"/>
  <c r="AU4914" i="3"/>
  <c r="AT4914" i="3"/>
  <c r="AW4913" i="3"/>
  <c r="AV4913" i="3"/>
  <c r="AU4913" i="3"/>
  <c r="AT4913" i="3"/>
  <c r="AW4912" i="3"/>
  <c r="AV4912" i="3"/>
  <c r="AU4912" i="3"/>
  <c r="AT4912" i="3"/>
  <c r="AW4911" i="3"/>
  <c r="AV4911" i="3"/>
  <c r="AU4911" i="3"/>
  <c r="AT4911" i="3"/>
  <c r="AW4910" i="3"/>
  <c r="AV4910" i="3"/>
  <c r="AU4910" i="3"/>
  <c r="AT4910" i="3"/>
  <c r="AW4909" i="3"/>
  <c r="AV4909" i="3"/>
  <c r="AU4909" i="3"/>
  <c r="AT4909" i="3"/>
  <c r="AW4908" i="3"/>
  <c r="AV4908" i="3"/>
  <c r="AU4908" i="3"/>
  <c r="AT4908" i="3"/>
  <c r="AW4907" i="3"/>
  <c r="AV4907" i="3"/>
  <c r="AU4907" i="3"/>
  <c r="AT4907" i="3"/>
  <c r="AW4906" i="3"/>
  <c r="AV4906" i="3"/>
  <c r="AU4906" i="3"/>
  <c r="AT4906" i="3"/>
  <c r="AW4905" i="3"/>
  <c r="AV4905" i="3"/>
  <c r="AU4905" i="3"/>
  <c r="AT4905" i="3"/>
  <c r="AW4904" i="3"/>
  <c r="AV4904" i="3"/>
  <c r="AU4904" i="3"/>
  <c r="AT4904" i="3"/>
  <c r="AW4903" i="3"/>
  <c r="AV4903" i="3"/>
  <c r="AU4903" i="3"/>
  <c r="AT4903" i="3"/>
  <c r="AW4902" i="3"/>
  <c r="AV4902" i="3"/>
  <c r="AU4902" i="3"/>
  <c r="AT4902" i="3"/>
  <c r="AW4901" i="3"/>
  <c r="AV4901" i="3"/>
  <c r="AU4901" i="3"/>
  <c r="AT4901" i="3"/>
  <c r="AW4900" i="3"/>
  <c r="AV4900" i="3"/>
  <c r="AU4900" i="3"/>
  <c r="AT4900" i="3"/>
  <c r="AW4899" i="3"/>
  <c r="AV4899" i="3"/>
  <c r="AU4899" i="3"/>
  <c r="AT4899" i="3"/>
  <c r="AW4898" i="3"/>
  <c r="AV4898" i="3"/>
  <c r="AU4898" i="3"/>
  <c r="AT4898" i="3"/>
  <c r="AW4897" i="3"/>
  <c r="AV4897" i="3"/>
  <c r="AU4897" i="3"/>
  <c r="AT4897" i="3"/>
  <c r="AW4896" i="3"/>
  <c r="AV4896" i="3"/>
  <c r="AU4896" i="3"/>
  <c r="AT4896" i="3"/>
  <c r="AW4895" i="3"/>
  <c r="AV4895" i="3"/>
  <c r="AU4895" i="3"/>
  <c r="AT4895" i="3"/>
  <c r="AW4894" i="3"/>
  <c r="AV4894" i="3"/>
  <c r="AU4894" i="3"/>
  <c r="AT4894" i="3"/>
  <c r="AW4893" i="3"/>
  <c r="AV4893" i="3"/>
  <c r="AU4893" i="3"/>
  <c r="AT4893" i="3"/>
  <c r="AW4892" i="3"/>
  <c r="AV4892" i="3"/>
  <c r="AU4892" i="3"/>
  <c r="AT4892" i="3"/>
  <c r="AW4891" i="3"/>
  <c r="AV4891" i="3"/>
  <c r="AU4891" i="3"/>
  <c r="AT4891" i="3"/>
  <c r="AW4890" i="3"/>
  <c r="AV4890" i="3"/>
  <c r="AU4890" i="3"/>
  <c r="AT4890" i="3"/>
  <c r="AW4889" i="3"/>
  <c r="AV4889" i="3"/>
  <c r="AU4889" i="3"/>
  <c r="AT4889" i="3"/>
  <c r="AW4888" i="3"/>
  <c r="AV4888" i="3"/>
  <c r="AU4888" i="3"/>
  <c r="AT4888" i="3"/>
  <c r="AW4887" i="3"/>
  <c r="AV4887" i="3"/>
  <c r="AU4887" i="3"/>
  <c r="AT4887" i="3"/>
  <c r="AW4886" i="3"/>
  <c r="AV4886" i="3"/>
  <c r="AU4886" i="3"/>
  <c r="AT4886" i="3"/>
  <c r="AW4885" i="3"/>
  <c r="AV4885" i="3"/>
  <c r="AU4885" i="3"/>
  <c r="AT4885" i="3"/>
  <c r="AW4884" i="3"/>
  <c r="AV4884" i="3"/>
  <c r="AU4884" i="3"/>
  <c r="AT4884" i="3"/>
  <c r="AW4883" i="3"/>
  <c r="AV4883" i="3"/>
  <c r="AU4883" i="3"/>
  <c r="AT4883" i="3"/>
  <c r="AW4882" i="3"/>
  <c r="AV4882" i="3"/>
  <c r="AU4882" i="3"/>
  <c r="AT4882" i="3"/>
  <c r="AW4881" i="3"/>
  <c r="AV4881" i="3"/>
  <c r="AU4881" i="3"/>
  <c r="AT4881" i="3"/>
  <c r="AW4880" i="3"/>
  <c r="AV4880" i="3"/>
  <c r="AU4880" i="3"/>
  <c r="AT4880" i="3"/>
  <c r="AW4879" i="3"/>
  <c r="AV4879" i="3"/>
  <c r="AU4879" i="3"/>
  <c r="AT4879" i="3"/>
  <c r="AW4878" i="3"/>
  <c r="AV4878" i="3"/>
  <c r="AU4878" i="3"/>
  <c r="AT4878" i="3"/>
  <c r="AW4877" i="3"/>
  <c r="AV4877" i="3"/>
  <c r="AU4877" i="3"/>
  <c r="AT4877" i="3"/>
  <c r="AW4876" i="3"/>
  <c r="AV4876" i="3"/>
  <c r="AU4876" i="3"/>
  <c r="AT4876" i="3"/>
  <c r="AW4875" i="3"/>
  <c r="AV4875" i="3"/>
  <c r="AU4875" i="3"/>
  <c r="AT4875" i="3"/>
  <c r="AW4874" i="3"/>
  <c r="AV4874" i="3"/>
  <c r="AU4874" i="3"/>
  <c r="AT4874" i="3"/>
  <c r="AW4873" i="3"/>
  <c r="AV4873" i="3"/>
  <c r="AU4873" i="3"/>
  <c r="AT4873" i="3"/>
  <c r="AW4872" i="3"/>
  <c r="AV4872" i="3"/>
  <c r="AU4872" i="3"/>
  <c r="AT4872" i="3"/>
  <c r="AW4871" i="3"/>
  <c r="AV4871" i="3"/>
  <c r="AU4871" i="3"/>
  <c r="AT4871" i="3"/>
  <c r="AW4870" i="3"/>
  <c r="AV4870" i="3"/>
  <c r="AU4870" i="3"/>
  <c r="AT4870" i="3"/>
  <c r="AW4869" i="3"/>
  <c r="AV4869" i="3"/>
  <c r="AU4869" i="3"/>
  <c r="AT4869" i="3"/>
  <c r="AW4868" i="3"/>
  <c r="AV4868" i="3"/>
  <c r="AU4868" i="3"/>
  <c r="AT4868" i="3"/>
  <c r="AW4867" i="3"/>
  <c r="AV4867" i="3"/>
  <c r="AU4867" i="3"/>
  <c r="AT4867" i="3"/>
  <c r="AW4866" i="3"/>
  <c r="AV4866" i="3"/>
  <c r="AU4866" i="3"/>
  <c r="AT4866" i="3"/>
  <c r="AW4865" i="3"/>
  <c r="AV4865" i="3"/>
  <c r="AU4865" i="3"/>
  <c r="AT4865" i="3"/>
  <c r="AW4864" i="3"/>
  <c r="AV4864" i="3"/>
  <c r="AU4864" i="3"/>
  <c r="AT4864" i="3"/>
  <c r="AW4863" i="3"/>
  <c r="AV4863" i="3"/>
  <c r="AU4863" i="3"/>
  <c r="AT4863" i="3"/>
  <c r="AW4862" i="3"/>
  <c r="AV4862" i="3"/>
  <c r="AU4862" i="3"/>
  <c r="AT4862" i="3"/>
  <c r="AW4861" i="3"/>
  <c r="AV4861" i="3"/>
  <c r="AU4861" i="3"/>
  <c r="AT4861" i="3"/>
  <c r="AW4860" i="3"/>
  <c r="AV4860" i="3"/>
  <c r="AU4860" i="3"/>
  <c r="AT4860" i="3"/>
  <c r="AW4859" i="3"/>
  <c r="AV4859" i="3"/>
  <c r="AU4859" i="3"/>
  <c r="AT4859" i="3"/>
  <c r="AW4858" i="3"/>
  <c r="AV4858" i="3"/>
  <c r="AU4858" i="3"/>
  <c r="AT4858" i="3"/>
  <c r="AW4857" i="3"/>
  <c r="AV4857" i="3"/>
  <c r="AU4857" i="3"/>
  <c r="AT4857" i="3"/>
  <c r="AW4856" i="3"/>
  <c r="AV4856" i="3"/>
  <c r="AU4856" i="3"/>
  <c r="AT4856" i="3"/>
  <c r="AW4855" i="3"/>
  <c r="AV4855" i="3"/>
  <c r="AU4855" i="3"/>
  <c r="AT4855" i="3"/>
  <c r="AW4854" i="3"/>
  <c r="AV4854" i="3"/>
  <c r="AU4854" i="3"/>
  <c r="AT4854" i="3"/>
  <c r="AW4853" i="3"/>
  <c r="AV4853" i="3"/>
  <c r="AU4853" i="3"/>
  <c r="AT4853" i="3"/>
  <c r="AW4852" i="3"/>
  <c r="AV4852" i="3"/>
  <c r="AU4852" i="3"/>
  <c r="AT4852" i="3"/>
  <c r="AW4851" i="3"/>
  <c r="AV4851" i="3"/>
  <c r="AU4851" i="3"/>
  <c r="AT4851" i="3"/>
  <c r="AW4850" i="3"/>
  <c r="AV4850" i="3"/>
  <c r="AU4850" i="3"/>
  <c r="AT4850" i="3"/>
  <c r="AW4849" i="3"/>
  <c r="AV4849" i="3"/>
  <c r="AU4849" i="3"/>
  <c r="AT4849" i="3"/>
  <c r="AW4848" i="3"/>
  <c r="AV4848" i="3"/>
  <c r="AU4848" i="3"/>
  <c r="AT4848" i="3"/>
  <c r="AW4847" i="3"/>
  <c r="AV4847" i="3"/>
  <c r="AU4847" i="3"/>
  <c r="AT4847" i="3"/>
  <c r="AW4846" i="3"/>
  <c r="AV4846" i="3"/>
  <c r="AU4846" i="3"/>
  <c r="AT4846" i="3"/>
  <c r="AW4845" i="3"/>
  <c r="AV4845" i="3"/>
  <c r="AU4845" i="3"/>
  <c r="AT4845" i="3"/>
  <c r="AW4844" i="3"/>
  <c r="AV4844" i="3"/>
  <c r="AU4844" i="3"/>
  <c r="AT4844" i="3"/>
  <c r="AW4843" i="3"/>
  <c r="AV4843" i="3"/>
  <c r="AU4843" i="3"/>
  <c r="AT4843" i="3"/>
  <c r="AW4842" i="3"/>
  <c r="AV4842" i="3"/>
  <c r="AU4842" i="3"/>
  <c r="AT4842" i="3"/>
  <c r="AW4841" i="3"/>
  <c r="AV4841" i="3"/>
  <c r="AU4841" i="3"/>
  <c r="AT4841" i="3"/>
  <c r="AW4840" i="3"/>
  <c r="AV4840" i="3"/>
  <c r="AU4840" i="3"/>
  <c r="AT4840" i="3"/>
  <c r="AW4839" i="3"/>
  <c r="AV4839" i="3"/>
  <c r="AU4839" i="3"/>
  <c r="AT4839" i="3"/>
  <c r="AW4838" i="3"/>
  <c r="AV4838" i="3"/>
  <c r="AU4838" i="3"/>
  <c r="AT4838" i="3"/>
  <c r="AW4837" i="3"/>
  <c r="AV4837" i="3"/>
  <c r="AU4837" i="3"/>
  <c r="AT4837" i="3"/>
  <c r="AW4836" i="3"/>
  <c r="AV4836" i="3"/>
  <c r="AU4836" i="3"/>
  <c r="AT4836" i="3"/>
  <c r="AW4835" i="3"/>
  <c r="AV4835" i="3"/>
  <c r="AU4835" i="3"/>
  <c r="AT4835" i="3"/>
  <c r="AW4834" i="3"/>
  <c r="AV4834" i="3"/>
  <c r="AU4834" i="3"/>
  <c r="AT4834" i="3"/>
  <c r="AW4833" i="3"/>
  <c r="AV4833" i="3"/>
  <c r="AU4833" i="3"/>
  <c r="AT4833" i="3"/>
  <c r="AW4832" i="3"/>
  <c r="AV4832" i="3"/>
  <c r="AU4832" i="3"/>
  <c r="AT4832" i="3"/>
  <c r="AW4831" i="3"/>
  <c r="AV4831" i="3"/>
  <c r="AU4831" i="3"/>
  <c r="AT4831" i="3"/>
  <c r="AW4830" i="3"/>
  <c r="AV4830" i="3"/>
  <c r="AU4830" i="3"/>
  <c r="AT4830" i="3"/>
  <c r="AW4829" i="3"/>
  <c r="AV4829" i="3"/>
  <c r="AU4829" i="3"/>
  <c r="AT4829" i="3"/>
  <c r="AW4828" i="3"/>
  <c r="AV4828" i="3"/>
  <c r="AU4828" i="3"/>
  <c r="AT4828" i="3"/>
  <c r="AW4827" i="3"/>
  <c r="AV4827" i="3"/>
  <c r="AU4827" i="3"/>
  <c r="AT4827" i="3"/>
  <c r="AW4826" i="3"/>
  <c r="AV4826" i="3"/>
  <c r="AU4826" i="3"/>
  <c r="AT4826" i="3"/>
  <c r="AW4825" i="3"/>
  <c r="AV4825" i="3"/>
  <c r="AU4825" i="3"/>
  <c r="AT4825" i="3"/>
  <c r="AW4824" i="3"/>
  <c r="AV4824" i="3"/>
  <c r="AU4824" i="3"/>
  <c r="AT4824" i="3"/>
  <c r="AW4823" i="3"/>
  <c r="AV4823" i="3"/>
  <c r="AU4823" i="3"/>
  <c r="AT4823" i="3"/>
  <c r="AW4822" i="3"/>
  <c r="AV4822" i="3"/>
  <c r="AU4822" i="3"/>
  <c r="AT4822" i="3"/>
  <c r="AW4821" i="3"/>
  <c r="AV4821" i="3"/>
  <c r="AU4821" i="3"/>
  <c r="AT4821" i="3"/>
  <c r="AW4820" i="3"/>
  <c r="AV4820" i="3"/>
  <c r="AU4820" i="3"/>
  <c r="AT4820" i="3"/>
  <c r="AW4819" i="3"/>
  <c r="AV4819" i="3"/>
  <c r="AU4819" i="3"/>
  <c r="AT4819" i="3"/>
  <c r="AW4818" i="3"/>
  <c r="AV4818" i="3"/>
  <c r="AU4818" i="3"/>
  <c r="AT4818" i="3"/>
  <c r="AW4817" i="3"/>
  <c r="AV4817" i="3"/>
  <c r="AU4817" i="3"/>
  <c r="AT4817" i="3"/>
  <c r="AW4816" i="3"/>
  <c r="AV4816" i="3"/>
  <c r="AU4816" i="3"/>
  <c r="AT4816" i="3"/>
  <c r="AW4815" i="3"/>
  <c r="AV4815" i="3"/>
  <c r="AU4815" i="3"/>
  <c r="AT4815" i="3"/>
  <c r="AW4814" i="3"/>
  <c r="AV4814" i="3"/>
  <c r="AU4814" i="3"/>
  <c r="AT4814" i="3"/>
  <c r="AW4813" i="3"/>
  <c r="AV4813" i="3"/>
  <c r="AU4813" i="3"/>
  <c r="AT4813" i="3"/>
  <c r="AW4812" i="3"/>
  <c r="AV4812" i="3"/>
  <c r="AU4812" i="3"/>
  <c r="AT4812" i="3"/>
  <c r="AW4811" i="3"/>
  <c r="AV4811" i="3"/>
  <c r="AU4811" i="3"/>
  <c r="AT4811" i="3"/>
  <c r="AW4810" i="3"/>
  <c r="AV4810" i="3"/>
  <c r="AU4810" i="3"/>
  <c r="AT4810" i="3"/>
  <c r="AW4809" i="3"/>
  <c r="AV4809" i="3"/>
  <c r="AU4809" i="3"/>
  <c r="AT4809" i="3"/>
  <c r="AW4808" i="3"/>
  <c r="AV4808" i="3"/>
  <c r="AU4808" i="3"/>
  <c r="AT4808" i="3"/>
  <c r="AW4807" i="3"/>
  <c r="AV4807" i="3"/>
  <c r="AU4807" i="3"/>
  <c r="AT4807" i="3"/>
  <c r="AW4806" i="3"/>
  <c r="AV4806" i="3"/>
  <c r="AU4806" i="3"/>
  <c r="AT4806" i="3"/>
  <c r="AW4805" i="3"/>
  <c r="AV4805" i="3"/>
  <c r="AU4805" i="3"/>
  <c r="AT4805" i="3"/>
  <c r="AW4804" i="3"/>
  <c r="AV4804" i="3"/>
  <c r="AU4804" i="3"/>
  <c r="AT4804" i="3"/>
  <c r="AW4803" i="3"/>
  <c r="AV4803" i="3"/>
  <c r="AU4803" i="3"/>
  <c r="AT4803" i="3"/>
  <c r="AW4802" i="3"/>
  <c r="AV4802" i="3"/>
  <c r="AU4802" i="3"/>
  <c r="AT4802" i="3"/>
  <c r="AW4801" i="3"/>
  <c r="AV4801" i="3"/>
  <c r="AU4801" i="3"/>
  <c r="AT4801" i="3"/>
  <c r="AW4800" i="3"/>
  <c r="AV4800" i="3"/>
  <c r="AU4800" i="3"/>
  <c r="AT4800" i="3"/>
  <c r="AW4799" i="3"/>
  <c r="AV4799" i="3"/>
  <c r="AU4799" i="3"/>
  <c r="AT4799" i="3"/>
  <c r="AW4798" i="3"/>
  <c r="AV4798" i="3"/>
  <c r="AU4798" i="3"/>
  <c r="AT4798" i="3"/>
  <c r="AW4797" i="3"/>
  <c r="AV4797" i="3"/>
  <c r="AU4797" i="3"/>
  <c r="AT4797" i="3"/>
  <c r="AW4796" i="3"/>
  <c r="AV4796" i="3"/>
  <c r="AU4796" i="3"/>
  <c r="AT4796" i="3"/>
  <c r="AW4795" i="3"/>
  <c r="AV4795" i="3"/>
  <c r="AU4795" i="3"/>
  <c r="AT4795" i="3"/>
  <c r="AW4794" i="3"/>
  <c r="AV4794" i="3"/>
  <c r="AU4794" i="3"/>
  <c r="AT4794" i="3"/>
  <c r="AW4793" i="3"/>
  <c r="AV4793" i="3"/>
  <c r="AU4793" i="3"/>
  <c r="AT4793" i="3"/>
  <c r="AW4792" i="3"/>
  <c r="AV4792" i="3"/>
  <c r="AU4792" i="3"/>
  <c r="AT4792" i="3"/>
  <c r="AW4791" i="3"/>
  <c r="AV4791" i="3"/>
  <c r="AU4791" i="3"/>
  <c r="AT4791" i="3"/>
  <c r="AW4790" i="3"/>
  <c r="AV4790" i="3"/>
  <c r="AU4790" i="3"/>
  <c r="AT4790" i="3"/>
  <c r="AW4789" i="3"/>
  <c r="AV4789" i="3"/>
  <c r="AU4789" i="3"/>
  <c r="AT4789" i="3"/>
  <c r="AW4788" i="3"/>
  <c r="AV4788" i="3"/>
  <c r="AU4788" i="3"/>
  <c r="AT4788" i="3"/>
  <c r="AW4787" i="3"/>
  <c r="AV4787" i="3"/>
  <c r="AU4787" i="3"/>
  <c r="AT4787" i="3"/>
  <c r="AW4786" i="3"/>
  <c r="AV4786" i="3"/>
  <c r="AU4786" i="3"/>
  <c r="AT4786" i="3"/>
  <c r="AW4785" i="3"/>
  <c r="AV4785" i="3"/>
  <c r="AU4785" i="3"/>
  <c r="AT4785" i="3"/>
  <c r="AW4784" i="3"/>
  <c r="AV4784" i="3"/>
  <c r="AU4784" i="3"/>
  <c r="AT4784" i="3"/>
  <c r="AW4783" i="3"/>
  <c r="AV4783" i="3"/>
  <c r="AU4783" i="3"/>
  <c r="AT4783" i="3"/>
  <c r="AW4782" i="3"/>
  <c r="AV4782" i="3"/>
  <c r="AU4782" i="3"/>
  <c r="AT4782" i="3"/>
  <c r="AW4781" i="3"/>
  <c r="AV4781" i="3"/>
  <c r="AU4781" i="3"/>
  <c r="AT4781" i="3"/>
  <c r="AW4780" i="3"/>
  <c r="AV4780" i="3"/>
  <c r="AU4780" i="3"/>
  <c r="AT4780" i="3"/>
  <c r="AW4779" i="3"/>
  <c r="AV4779" i="3"/>
  <c r="AU4779" i="3"/>
  <c r="AT4779" i="3"/>
  <c r="AW4778" i="3"/>
  <c r="AV4778" i="3"/>
  <c r="AU4778" i="3"/>
  <c r="AT4778" i="3"/>
  <c r="AW4777" i="3"/>
  <c r="AV4777" i="3"/>
  <c r="AU4777" i="3"/>
  <c r="AT4777" i="3"/>
  <c r="AW4776" i="3"/>
  <c r="AV4776" i="3"/>
  <c r="AU4776" i="3"/>
  <c r="AT4776" i="3"/>
  <c r="AW4775" i="3"/>
  <c r="AV4775" i="3"/>
  <c r="AU4775" i="3"/>
  <c r="AT4775" i="3"/>
  <c r="AW4774" i="3"/>
  <c r="AV4774" i="3"/>
  <c r="AU4774" i="3"/>
  <c r="AT4774" i="3"/>
  <c r="AW4773" i="3"/>
  <c r="AV4773" i="3"/>
  <c r="AU4773" i="3"/>
  <c r="AT4773" i="3"/>
  <c r="AW4772" i="3"/>
  <c r="AV4772" i="3"/>
  <c r="AU4772" i="3"/>
  <c r="AT4772" i="3"/>
  <c r="AW4771" i="3"/>
  <c r="AV4771" i="3"/>
  <c r="AU4771" i="3"/>
  <c r="AT4771" i="3"/>
  <c r="AW4770" i="3"/>
  <c r="AV4770" i="3"/>
  <c r="AU4770" i="3"/>
  <c r="AT4770" i="3"/>
  <c r="AW4769" i="3"/>
  <c r="AV4769" i="3"/>
  <c r="AU4769" i="3"/>
  <c r="AT4769" i="3"/>
  <c r="AW4768" i="3"/>
  <c r="AV4768" i="3"/>
  <c r="AU4768" i="3"/>
  <c r="AT4768" i="3"/>
  <c r="AW4767" i="3"/>
  <c r="AV4767" i="3"/>
  <c r="AU4767" i="3"/>
  <c r="AT4767" i="3"/>
  <c r="AW4766" i="3"/>
  <c r="AV4766" i="3"/>
  <c r="AU4766" i="3"/>
  <c r="AT4766" i="3"/>
  <c r="AW4765" i="3"/>
  <c r="AV4765" i="3"/>
  <c r="AU4765" i="3"/>
  <c r="AT4765" i="3"/>
  <c r="AW4764" i="3"/>
  <c r="AV4764" i="3"/>
  <c r="AU4764" i="3"/>
  <c r="AT4764" i="3"/>
  <c r="AW4763" i="3"/>
  <c r="AV4763" i="3"/>
  <c r="AU4763" i="3"/>
  <c r="AT4763" i="3"/>
  <c r="AW4762" i="3"/>
  <c r="AV4762" i="3"/>
  <c r="AU4762" i="3"/>
  <c r="AT4762" i="3"/>
  <c r="AW4761" i="3"/>
  <c r="AV4761" i="3"/>
  <c r="AU4761" i="3"/>
  <c r="AT4761" i="3"/>
  <c r="AW4760" i="3"/>
  <c r="AV4760" i="3"/>
  <c r="AU4760" i="3"/>
  <c r="AT4760" i="3"/>
  <c r="AW4759" i="3"/>
  <c r="AV4759" i="3"/>
  <c r="AU4759" i="3"/>
  <c r="AT4759" i="3"/>
  <c r="AW4758" i="3"/>
  <c r="AV4758" i="3"/>
  <c r="AU4758" i="3"/>
  <c r="AT4758" i="3"/>
  <c r="AW4757" i="3"/>
  <c r="AV4757" i="3"/>
  <c r="AU4757" i="3"/>
  <c r="AT4757" i="3"/>
  <c r="AW4756" i="3"/>
  <c r="AV4756" i="3"/>
  <c r="AU4756" i="3"/>
  <c r="AT4756" i="3"/>
  <c r="AW4755" i="3"/>
  <c r="AV4755" i="3"/>
  <c r="AU4755" i="3"/>
  <c r="AT4755" i="3"/>
  <c r="AW4754" i="3"/>
  <c r="AV4754" i="3"/>
  <c r="AU4754" i="3"/>
  <c r="AT4754" i="3"/>
  <c r="AW4753" i="3"/>
  <c r="AV4753" i="3"/>
  <c r="AU4753" i="3"/>
  <c r="AT4753" i="3"/>
  <c r="AW4752" i="3"/>
  <c r="AV4752" i="3"/>
  <c r="AU4752" i="3"/>
  <c r="AT4752" i="3"/>
  <c r="AW4751" i="3"/>
  <c r="AV4751" i="3"/>
  <c r="AU4751" i="3"/>
  <c r="AT4751" i="3"/>
  <c r="AW4750" i="3"/>
  <c r="AV4750" i="3"/>
  <c r="AU4750" i="3"/>
  <c r="AT4750" i="3"/>
  <c r="AW4749" i="3"/>
  <c r="AV4749" i="3"/>
  <c r="AU4749" i="3"/>
  <c r="AT4749" i="3"/>
  <c r="AW4748" i="3"/>
  <c r="AV4748" i="3"/>
  <c r="AU4748" i="3"/>
  <c r="AT4748" i="3"/>
  <c r="AW4747" i="3"/>
  <c r="AV4747" i="3"/>
  <c r="AU4747" i="3"/>
  <c r="AT4747" i="3"/>
  <c r="AW4746" i="3"/>
  <c r="AV4746" i="3"/>
  <c r="AU4746" i="3"/>
  <c r="AT4746" i="3"/>
  <c r="AW4745" i="3"/>
  <c r="AV4745" i="3"/>
  <c r="AU4745" i="3"/>
  <c r="AT4745" i="3"/>
  <c r="AW4744" i="3"/>
  <c r="AV4744" i="3"/>
  <c r="AU4744" i="3"/>
  <c r="AT4744" i="3"/>
  <c r="AW4743" i="3"/>
  <c r="AV4743" i="3"/>
  <c r="AU4743" i="3"/>
  <c r="AT4743" i="3"/>
  <c r="AW4742" i="3"/>
  <c r="AV4742" i="3"/>
  <c r="AU4742" i="3"/>
  <c r="AT4742" i="3"/>
  <c r="AW4741" i="3"/>
  <c r="AV4741" i="3"/>
  <c r="AU4741" i="3"/>
  <c r="AT4741" i="3"/>
  <c r="AW4740" i="3"/>
  <c r="AV4740" i="3"/>
  <c r="AU4740" i="3"/>
  <c r="AT4740" i="3"/>
  <c r="AW4739" i="3"/>
  <c r="AV4739" i="3"/>
  <c r="AU4739" i="3"/>
  <c r="AT4739" i="3"/>
  <c r="AW4738" i="3"/>
  <c r="AV4738" i="3"/>
  <c r="AU4738" i="3"/>
  <c r="AT4738" i="3"/>
  <c r="AW4737" i="3"/>
  <c r="AV4737" i="3"/>
  <c r="AU4737" i="3"/>
  <c r="AT4737" i="3"/>
  <c r="AW4736" i="3"/>
  <c r="AV4736" i="3"/>
  <c r="AU4736" i="3"/>
  <c r="AT4736" i="3"/>
  <c r="AW4735" i="3"/>
  <c r="AV4735" i="3"/>
  <c r="AU4735" i="3"/>
  <c r="AT4735" i="3"/>
  <c r="AW4734" i="3"/>
  <c r="AV4734" i="3"/>
  <c r="AU4734" i="3"/>
  <c r="AT4734" i="3"/>
  <c r="AW4733" i="3"/>
  <c r="AV4733" i="3"/>
  <c r="AU4733" i="3"/>
  <c r="AT4733" i="3"/>
  <c r="AW4732" i="3"/>
  <c r="AV4732" i="3"/>
  <c r="AU4732" i="3"/>
  <c r="AT4732" i="3"/>
  <c r="AW4731" i="3"/>
  <c r="AV4731" i="3"/>
  <c r="AU4731" i="3"/>
  <c r="AT4731" i="3"/>
  <c r="AW4730" i="3"/>
  <c r="AV4730" i="3"/>
  <c r="AU4730" i="3"/>
  <c r="AT4730" i="3"/>
  <c r="AW4729" i="3"/>
  <c r="AV4729" i="3"/>
  <c r="AU4729" i="3"/>
  <c r="AT4729" i="3"/>
  <c r="AW4728" i="3"/>
  <c r="AV4728" i="3"/>
  <c r="AU4728" i="3"/>
  <c r="AT4728" i="3"/>
  <c r="AW4727" i="3"/>
  <c r="AV4727" i="3"/>
  <c r="AU4727" i="3"/>
  <c r="AT4727" i="3"/>
  <c r="AW4726" i="3"/>
  <c r="AV4726" i="3"/>
  <c r="AU4726" i="3"/>
  <c r="AT4726" i="3"/>
  <c r="AW4725" i="3"/>
  <c r="AV4725" i="3"/>
  <c r="AU4725" i="3"/>
  <c r="AT4725" i="3"/>
  <c r="AW4724" i="3"/>
  <c r="AV4724" i="3"/>
  <c r="AU4724" i="3"/>
  <c r="AT4724" i="3"/>
  <c r="AW4723" i="3"/>
  <c r="AV4723" i="3"/>
  <c r="AU4723" i="3"/>
  <c r="AT4723" i="3"/>
  <c r="AW4722" i="3"/>
  <c r="AV4722" i="3"/>
  <c r="AU4722" i="3"/>
  <c r="AT4722" i="3"/>
  <c r="AW4721" i="3"/>
  <c r="AV4721" i="3"/>
  <c r="AU4721" i="3"/>
  <c r="AT4721" i="3"/>
  <c r="AW4720" i="3"/>
  <c r="AV4720" i="3"/>
  <c r="AU4720" i="3"/>
  <c r="AT4720" i="3"/>
  <c r="AW4719" i="3"/>
  <c r="AV4719" i="3"/>
  <c r="AU4719" i="3"/>
  <c r="AT4719" i="3"/>
  <c r="AW4718" i="3"/>
  <c r="AV4718" i="3"/>
  <c r="AU4718" i="3"/>
  <c r="AT4718" i="3"/>
  <c r="AW4717" i="3"/>
  <c r="AV4717" i="3"/>
  <c r="AU4717" i="3"/>
  <c r="AT4717" i="3"/>
  <c r="AW4716" i="3"/>
  <c r="AV4716" i="3"/>
  <c r="AU4716" i="3"/>
  <c r="AT4716" i="3"/>
  <c r="AW4715" i="3"/>
  <c r="AV4715" i="3"/>
  <c r="AU4715" i="3"/>
  <c r="AT4715" i="3"/>
  <c r="AW4714" i="3"/>
  <c r="AV4714" i="3"/>
  <c r="AU4714" i="3"/>
  <c r="AT4714" i="3"/>
  <c r="AW4713" i="3"/>
  <c r="AV4713" i="3"/>
  <c r="AU4713" i="3"/>
  <c r="AT4713" i="3"/>
  <c r="AW4712" i="3"/>
  <c r="AV4712" i="3"/>
  <c r="AU4712" i="3"/>
  <c r="AT4712" i="3"/>
  <c r="AW4711" i="3"/>
  <c r="AV4711" i="3"/>
  <c r="AU4711" i="3"/>
  <c r="AT4711" i="3"/>
  <c r="AW4710" i="3"/>
  <c r="AV4710" i="3"/>
  <c r="AU4710" i="3"/>
  <c r="AT4710" i="3"/>
  <c r="AW4709" i="3"/>
  <c r="AV4709" i="3"/>
  <c r="AU4709" i="3"/>
  <c r="AT4709" i="3"/>
  <c r="AW4708" i="3"/>
  <c r="AV4708" i="3"/>
  <c r="AU4708" i="3"/>
  <c r="AT4708" i="3"/>
  <c r="AW4707" i="3"/>
  <c r="AV4707" i="3"/>
  <c r="AU4707" i="3"/>
  <c r="AT4707" i="3"/>
  <c r="AW4706" i="3"/>
  <c r="AV4706" i="3"/>
  <c r="AU4706" i="3"/>
  <c r="AT4706" i="3"/>
  <c r="AW4705" i="3"/>
  <c r="AV4705" i="3"/>
  <c r="AU4705" i="3"/>
  <c r="AT4705" i="3"/>
  <c r="AW4704" i="3"/>
  <c r="AV4704" i="3"/>
  <c r="AU4704" i="3"/>
  <c r="AT4704" i="3"/>
  <c r="AW4703" i="3"/>
  <c r="AV4703" i="3"/>
  <c r="AU4703" i="3"/>
  <c r="AT4703" i="3"/>
  <c r="AW4702" i="3"/>
  <c r="AV4702" i="3"/>
  <c r="AU4702" i="3"/>
  <c r="AT4702" i="3"/>
  <c r="AW4701" i="3"/>
  <c r="AV4701" i="3"/>
  <c r="AU4701" i="3"/>
  <c r="AT4701" i="3"/>
  <c r="AW4700" i="3"/>
  <c r="AV4700" i="3"/>
  <c r="AU4700" i="3"/>
  <c r="AT4700" i="3"/>
  <c r="AW4699" i="3"/>
  <c r="AV4699" i="3"/>
  <c r="AU4699" i="3"/>
  <c r="AT4699" i="3"/>
  <c r="AW4698" i="3"/>
  <c r="AV4698" i="3"/>
  <c r="AU4698" i="3"/>
  <c r="AT4698" i="3"/>
  <c r="AW4697" i="3"/>
  <c r="AV4697" i="3"/>
  <c r="AU4697" i="3"/>
  <c r="AT4697" i="3"/>
  <c r="AW4696" i="3"/>
  <c r="AV4696" i="3"/>
  <c r="AU4696" i="3"/>
  <c r="AT4696" i="3"/>
  <c r="AW4695" i="3"/>
  <c r="AV4695" i="3"/>
  <c r="AU4695" i="3"/>
  <c r="AT4695" i="3"/>
  <c r="AW4694" i="3"/>
  <c r="AV4694" i="3"/>
  <c r="AU4694" i="3"/>
  <c r="AT4694" i="3"/>
  <c r="AW4693" i="3"/>
  <c r="AV4693" i="3"/>
  <c r="AU4693" i="3"/>
  <c r="AT4693" i="3"/>
  <c r="AW4692" i="3"/>
  <c r="AV4692" i="3"/>
  <c r="AU4692" i="3"/>
  <c r="AT4692" i="3"/>
  <c r="AW4691" i="3"/>
  <c r="AV4691" i="3"/>
  <c r="AU4691" i="3"/>
  <c r="AT4691" i="3"/>
  <c r="AW4690" i="3"/>
  <c r="AV4690" i="3"/>
  <c r="AU4690" i="3"/>
  <c r="AT4690" i="3"/>
  <c r="AW4689" i="3"/>
  <c r="AV4689" i="3"/>
  <c r="AU4689" i="3"/>
  <c r="AT4689" i="3"/>
  <c r="AW4688" i="3"/>
  <c r="AV4688" i="3"/>
  <c r="AU4688" i="3"/>
  <c r="AT4688" i="3"/>
  <c r="AW4687" i="3"/>
  <c r="AV4687" i="3"/>
  <c r="AU4687" i="3"/>
  <c r="AT4687" i="3"/>
  <c r="AW4686" i="3"/>
  <c r="AV4686" i="3"/>
  <c r="AU4686" i="3"/>
  <c r="AT4686" i="3"/>
  <c r="AW4685" i="3"/>
  <c r="AV4685" i="3"/>
  <c r="AU4685" i="3"/>
  <c r="AT4685" i="3"/>
  <c r="AW4684" i="3"/>
  <c r="AV4684" i="3"/>
  <c r="AU4684" i="3"/>
  <c r="AT4684" i="3"/>
  <c r="AW4683" i="3"/>
  <c r="AV4683" i="3"/>
  <c r="AU4683" i="3"/>
  <c r="AT4683" i="3"/>
  <c r="AW4682" i="3"/>
  <c r="AV4682" i="3"/>
  <c r="AU4682" i="3"/>
  <c r="AT4682" i="3"/>
  <c r="AW4681" i="3"/>
  <c r="AV4681" i="3"/>
  <c r="AU4681" i="3"/>
  <c r="AT4681" i="3"/>
  <c r="AW4680" i="3"/>
  <c r="AV4680" i="3"/>
  <c r="AU4680" i="3"/>
  <c r="AT4680" i="3"/>
  <c r="AW4679" i="3"/>
  <c r="AV4679" i="3"/>
  <c r="AU4679" i="3"/>
  <c r="AT4679" i="3"/>
  <c r="AW4678" i="3"/>
  <c r="AV4678" i="3"/>
  <c r="AU4678" i="3"/>
  <c r="AT4678" i="3"/>
  <c r="AW4677" i="3"/>
  <c r="AV4677" i="3"/>
  <c r="AU4677" i="3"/>
  <c r="AT4677" i="3"/>
  <c r="AW4676" i="3"/>
  <c r="AV4676" i="3"/>
  <c r="AU4676" i="3"/>
  <c r="AT4676" i="3"/>
  <c r="AW4675" i="3"/>
  <c r="AV4675" i="3"/>
  <c r="AU4675" i="3"/>
  <c r="AT4675" i="3"/>
  <c r="AW4674" i="3"/>
  <c r="AV4674" i="3"/>
  <c r="AU4674" i="3"/>
  <c r="AT4674" i="3"/>
  <c r="AW4673" i="3"/>
  <c r="AV4673" i="3"/>
  <c r="AU4673" i="3"/>
  <c r="AT4673" i="3"/>
  <c r="AW4672" i="3"/>
  <c r="AV4672" i="3"/>
  <c r="AU4672" i="3"/>
  <c r="AT4672" i="3"/>
  <c r="AW4671" i="3"/>
  <c r="AV4671" i="3"/>
  <c r="AU4671" i="3"/>
  <c r="AT4671" i="3"/>
  <c r="AW4670" i="3"/>
  <c r="AV4670" i="3"/>
  <c r="AU4670" i="3"/>
  <c r="AT4670" i="3"/>
  <c r="AW4669" i="3"/>
  <c r="AV4669" i="3"/>
  <c r="AU4669" i="3"/>
  <c r="AT4669" i="3"/>
  <c r="AW4668" i="3"/>
  <c r="AV4668" i="3"/>
  <c r="AU4668" i="3"/>
  <c r="AT4668" i="3"/>
  <c r="AW4667" i="3"/>
  <c r="AV4667" i="3"/>
  <c r="AU4667" i="3"/>
  <c r="AT4667" i="3"/>
  <c r="AW4666" i="3"/>
  <c r="AV4666" i="3"/>
  <c r="AU4666" i="3"/>
  <c r="AT4666" i="3"/>
  <c r="AW4665" i="3"/>
  <c r="AV4665" i="3"/>
  <c r="AU4665" i="3"/>
  <c r="AT4665" i="3"/>
  <c r="AW4664" i="3"/>
  <c r="AV4664" i="3"/>
  <c r="AU4664" i="3"/>
  <c r="AT4664" i="3"/>
  <c r="AW4663" i="3"/>
  <c r="AV4663" i="3"/>
  <c r="AU4663" i="3"/>
  <c r="AT4663" i="3"/>
  <c r="AW4662" i="3"/>
  <c r="AV4662" i="3"/>
  <c r="AU4662" i="3"/>
  <c r="AT4662" i="3"/>
  <c r="AW4661" i="3"/>
  <c r="AV4661" i="3"/>
  <c r="AU4661" i="3"/>
  <c r="AT4661" i="3"/>
  <c r="AW4660" i="3"/>
  <c r="AV4660" i="3"/>
  <c r="AU4660" i="3"/>
  <c r="AT4660" i="3"/>
  <c r="AW4659" i="3"/>
  <c r="AV4659" i="3"/>
  <c r="AU4659" i="3"/>
  <c r="AT4659" i="3"/>
  <c r="AW4658" i="3"/>
  <c r="AV4658" i="3"/>
  <c r="AU4658" i="3"/>
  <c r="AT4658" i="3"/>
  <c r="AW4657" i="3"/>
  <c r="AV4657" i="3"/>
  <c r="AU4657" i="3"/>
  <c r="AT4657" i="3"/>
  <c r="AW4656" i="3"/>
  <c r="AV4656" i="3"/>
  <c r="AU4656" i="3"/>
  <c r="AT4656" i="3"/>
  <c r="AW4655" i="3"/>
  <c r="AV4655" i="3"/>
  <c r="AU4655" i="3"/>
  <c r="AT4655" i="3"/>
  <c r="AW4654" i="3"/>
  <c r="AV4654" i="3"/>
  <c r="AU4654" i="3"/>
  <c r="AT4654" i="3"/>
  <c r="AW4653" i="3"/>
  <c r="AV4653" i="3"/>
  <c r="AU4653" i="3"/>
  <c r="AT4653" i="3"/>
  <c r="AW4652" i="3"/>
  <c r="AV4652" i="3"/>
  <c r="AU4652" i="3"/>
  <c r="AT4652" i="3"/>
  <c r="AW4651" i="3"/>
  <c r="AV4651" i="3"/>
  <c r="AU4651" i="3"/>
  <c r="AT4651" i="3"/>
  <c r="AW4650" i="3"/>
  <c r="AV4650" i="3"/>
  <c r="AU4650" i="3"/>
  <c r="AT4650" i="3"/>
  <c r="AW4649" i="3"/>
  <c r="AV4649" i="3"/>
  <c r="AU4649" i="3"/>
  <c r="AT4649" i="3"/>
  <c r="AW4648" i="3"/>
  <c r="AV4648" i="3"/>
  <c r="AU4648" i="3"/>
  <c r="AT4648" i="3"/>
  <c r="AW4647" i="3"/>
  <c r="AV4647" i="3"/>
  <c r="AU4647" i="3"/>
  <c r="AT4647" i="3"/>
  <c r="AW4646" i="3"/>
  <c r="AV4646" i="3"/>
  <c r="AU4646" i="3"/>
  <c r="AT4646" i="3"/>
  <c r="AW4645" i="3"/>
  <c r="AV4645" i="3"/>
  <c r="AU4645" i="3"/>
  <c r="AT4645" i="3"/>
  <c r="AW4644" i="3"/>
  <c r="AV4644" i="3"/>
  <c r="AU4644" i="3"/>
  <c r="AT4644" i="3"/>
  <c r="AW4643" i="3"/>
  <c r="AV4643" i="3"/>
  <c r="AU4643" i="3"/>
  <c r="AT4643" i="3"/>
  <c r="AW4642" i="3"/>
  <c r="AV4642" i="3"/>
  <c r="AU4642" i="3"/>
  <c r="AT4642" i="3"/>
  <c r="AW4641" i="3"/>
  <c r="AV4641" i="3"/>
  <c r="AU4641" i="3"/>
  <c r="AT4641" i="3"/>
  <c r="AW4640" i="3"/>
  <c r="AV4640" i="3"/>
  <c r="AU4640" i="3"/>
  <c r="AT4640" i="3"/>
  <c r="AW4639" i="3"/>
  <c r="AV4639" i="3"/>
  <c r="AU4639" i="3"/>
  <c r="AT4639" i="3"/>
  <c r="AW4638" i="3"/>
  <c r="AV4638" i="3"/>
  <c r="AU4638" i="3"/>
  <c r="AT4638" i="3"/>
  <c r="AW4637" i="3"/>
  <c r="AV4637" i="3"/>
  <c r="AU4637" i="3"/>
  <c r="AT4637" i="3"/>
  <c r="AW4636" i="3"/>
  <c r="AV4636" i="3"/>
  <c r="AU4636" i="3"/>
  <c r="AT4636" i="3"/>
  <c r="AW4635" i="3"/>
  <c r="AV4635" i="3"/>
  <c r="AU4635" i="3"/>
  <c r="AT4635" i="3"/>
  <c r="AW4634" i="3"/>
  <c r="AV4634" i="3"/>
  <c r="AU4634" i="3"/>
  <c r="AT4634" i="3"/>
  <c r="AW4633" i="3"/>
  <c r="AV4633" i="3"/>
  <c r="AU4633" i="3"/>
  <c r="AT4633" i="3"/>
  <c r="AW4632" i="3"/>
  <c r="AV4632" i="3"/>
  <c r="AU4632" i="3"/>
  <c r="AT4632" i="3"/>
  <c r="AW4631" i="3"/>
  <c r="AV4631" i="3"/>
  <c r="AU4631" i="3"/>
  <c r="AT4631" i="3"/>
  <c r="AW4630" i="3"/>
  <c r="AV4630" i="3"/>
  <c r="AU4630" i="3"/>
  <c r="AT4630" i="3"/>
  <c r="AW4629" i="3"/>
  <c r="AV4629" i="3"/>
  <c r="AU4629" i="3"/>
  <c r="AT4629" i="3"/>
  <c r="AW4628" i="3"/>
  <c r="AV4628" i="3"/>
  <c r="AU4628" i="3"/>
  <c r="AT4628" i="3"/>
  <c r="AW4627" i="3"/>
  <c r="AV4627" i="3"/>
  <c r="AU4627" i="3"/>
  <c r="AT4627" i="3"/>
  <c r="AW4626" i="3"/>
  <c r="AV4626" i="3"/>
  <c r="AU4626" i="3"/>
  <c r="AT4626" i="3"/>
  <c r="AW4625" i="3"/>
  <c r="AV4625" i="3"/>
  <c r="AU4625" i="3"/>
  <c r="AT4625" i="3"/>
  <c r="AW4624" i="3"/>
  <c r="AV4624" i="3"/>
  <c r="AU4624" i="3"/>
  <c r="AT4624" i="3"/>
  <c r="AW4623" i="3"/>
  <c r="AV4623" i="3"/>
  <c r="AU4623" i="3"/>
  <c r="AT4623" i="3"/>
  <c r="AW4622" i="3"/>
  <c r="AV4622" i="3"/>
  <c r="AU4622" i="3"/>
  <c r="AT4622" i="3"/>
  <c r="AW4621" i="3"/>
  <c r="AV4621" i="3"/>
  <c r="AU4621" i="3"/>
  <c r="AT4621" i="3"/>
  <c r="AW4620" i="3"/>
  <c r="AV4620" i="3"/>
  <c r="AU4620" i="3"/>
  <c r="AT4620" i="3"/>
  <c r="AW4619" i="3"/>
  <c r="AV4619" i="3"/>
  <c r="AU4619" i="3"/>
  <c r="AT4619" i="3"/>
  <c r="AW4618" i="3"/>
  <c r="AV4618" i="3"/>
  <c r="AU4618" i="3"/>
  <c r="AT4618" i="3"/>
  <c r="AW4617" i="3"/>
  <c r="AV4617" i="3"/>
  <c r="AU4617" i="3"/>
  <c r="AT4617" i="3"/>
  <c r="AW4616" i="3"/>
  <c r="AV4616" i="3"/>
  <c r="AU4616" i="3"/>
  <c r="AT4616" i="3"/>
  <c r="AW4615" i="3"/>
  <c r="AV4615" i="3"/>
  <c r="AU4615" i="3"/>
  <c r="AT4615" i="3"/>
  <c r="AW4614" i="3"/>
  <c r="AV4614" i="3"/>
  <c r="AU4614" i="3"/>
  <c r="AT4614" i="3"/>
  <c r="AW4613" i="3"/>
  <c r="AV4613" i="3"/>
  <c r="AU4613" i="3"/>
  <c r="AT4613" i="3"/>
  <c r="AW4612" i="3"/>
  <c r="AV4612" i="3"/>
  <c r="AU4612" i="3"/>
  <c r="AT4612" i="3"/>
  <c r="AW4611" i="3"/>
  <c r="AV4611" i="3"/>
  <c r="AU4611" i="3"/>
  <c r="AT4611" i="3"/>
  <c r="AW4610" i="3"/>
  <c r="AV4610" i="3"/>
  <c r="AU4610" i="3"/>
  <c r="AT4610" i="3"/>
  <c r="AW4609" i="3"/>
  <c r="AV4609" i="3"/>
  <c r="AU4609" i="3"/>
  <c r="AT4609" i="3"/>
  <c r="AW4608" i="3"/>
  <c r="AV4608" i="3"/>
  <c r="AU4608" i="3"/>
  <c r="AT4608" i="3"/>
  <c r="AW4607" i="3"/>
  <c r="AV4607" i="3"/>
  <c r="AU4607" i="3"/>
  <c r="AT4607" i="3"/>
  <c r="AW4606" i="3"/>
  <c r="AV4606" i="3"/>
  <c r="AU4606" i="3"/>
  <c r="AT4606" i="3"/>
  <c r="AW4605" i="3"/>
  <c r="AV4605" i="3"/>
  <c r="AU4605" i="3"/>
  <c r="AT4605" i="3"/>
  <c r="AW4604" i="3"/>
  <c r="AV4604" i="3"/>
  <c r="AU4604" i="3"/>
  <c r="AT4604" i="3"/>
  <c r="AW4603" i="3"/>
  <c r="AV4603" i="3"/>
  <c r="AU4603" i="3"/>
  <c r="AT4603" i="3"/>
  <c r="AW4602" i="3"/>
  <c r="AV4602" i="3"/>
  <c r="AU4602" i="3"/>
  <c r="AT4602" i="3"/>
  <c r="AW4601" i="3"/>
  <c r="AV4601" i="3"/>
  <c r="AU4601" i="3"/>
  <c r="AT4601" i="3"/>
  <c r="AW4600" i="3"/>
  <c r="AV4600" i="3"/>
  <c r="AU4600" i="3"/>
  <c r="AT4600" i="3"/>
  <c r="AW4599" i="3"/>
  <c r="AV4599" i="3"/>
  <c r="AU4599" i="3"/>
  <c r="AT4599" i="3"/>
  <c r="AW4598" i="3"/>
  <c r="AV4598" i="3"/>
  <c r="AU4598" i="3"/>
  <c r="AT4598" i="3"/>
  <c r="AW4597" i="3"/>
  <c r="AV4597" i="3"/>
  <c r="AU4597" i="3"/>
  <c r="AT4597" i="3"/>
  <c r="AW4596" i="3"/>
  <c r="AV4596" i="3"/>
  <c r="AU4596" i="3"/>
  <c r="AT4596" i="3"/>
  <c r="AW4595" i="3"/>
  <c r="AV4595" i="3"/>
  <c r="AU4595" i="3"/>
  <c r="AT4595" i="3"/>
  <c r="AW4594" i="3"/>
  <c r="AV4594" i="3"/>
  <c r="AU4594" i="3"/>
  <c r="AT4594" i="3"/>
  <c r="AW4593" i="3"/>
  <c r="AV4593" i="3"/>
  <c r="AU4593" i="3"/>
  <c r="AT4593" i="3"/>
  <c r="AW4592" i="3"/>
  <c r="AV4592" i="3"/>
  <c r="AU4592" i="3"/>
  <c r="AT4592" i="3"/>
  <c r="AW4591" i="3"/>
  <c r="AV4591" i="3"/>
  <c r="AU4591" i="3"/>
  <c r="AT4591" i="3"/>
  <c r="AW4590" i="3"/>
  <c r="AV4590" i="3"/>
  <c r="AU4590" i="3"/>
  <c r="AT4590" i="3"/>
  <c r="AW4589" i="3"/>
  <c r="AV4589" i="3"/>
  <c r="AU4589" i="3"/>
  <c r="AT4589" i="3"/>
  <c r="AW4588" i="3"/>
  <c r="AV4588" i="3"/>
  <c r="AU4588" i="3"/>
  <c r="AT4588" i="3"/>
  <c r="AW4587" i="3"/>
  <c r="AV4587" i="3"/>
  <c r="AU4587" i="3"/>
  <c r="AT4587" i="3"/>
  <c r="AW4586" i="3"/>
  <c r="AV4586" i="3"/>
  <c r="AU4586" i="3"/>
  <c r="AT4586" i="3"/>
  <c r="AW4585" i="3"/>
  <c r="AV4585" i="3"/>
  <c r="AU4585" i="3"/>
  <c r="AT4585" i="3"/>
  <c r="AW4584" i="3"/>
  <c r="AV4584" i="3"/>
  <c r="AU4584" i="3"/>
  <c r="AT4584" i="3"/>
  <c r="AW4583" i="3"/>
  <c r="AV4583" i="3"/>
  <c r="AU4583" i="3"/>
  <c r="AT4583" i="3"/>
  <c r="AW4582" i="3"/>
  <c r="AV4582" i="3"/>
  <c r="AU4582" i="3"/>
  <c r="AT4582" i="3"/>
  <c r="AW4581" i="3"/>
  <c r="AV4581" i="3"/>
  <c r="AU4581" i="3"/>
  <c r="AT4581" i="3"/>
  <c r="AW4580" i="3"/>
  <c r="AV4580" i="3"/>
  <c r="AU4580" i="3"/>
  <c r="AT4580" i="3"/>
  <c r="AW4579" i="3"/>
  <c r="AV4579" i="3"/>
  <c r="AU4579" i="3"/>
  <c r="AT4579" i="3"/>
  <c r="AW4578" i="3"/>
  <c r="AV4578" i="3"/>
  <c r="AU4578" i="3"/>
  <c r="AT4578" i="3"/>
  <c r="AW4577" i="3"/>
  <c r="AV4577" i="3"/>
  <c r="AU4577" i="3"/>
  <c r="AT4577" i="3"/>
  <c r="AW4576" i="3"/>
  <c r="AV4576" i="3"/>
  <c r="AU4576" i="3"/>
  <c r="AT4576" i="3"/>
  <c r="AW4575" i="3"/>
  <c r="AV4575" i="3"/>
  <c r="AU4575" i="3"/>
  <c r="AT4575" i="3"/>
  <c r="AW4574" i="3"/>
  <c r="AV4574" i="3"/>
  <c r="AU4574" i="3"/>
  <c r="AT4574" i="3"/>
  <c r="AW4573" i="3"/>
  <c r="AV4573" i="3"/>
  <c r="AU4573" i="3"/>
  <c r="AT4573" i="3"/>
  <c r="AW4572" i="3"/>
  <c r="AV4572" i="3"/>
  <c r="AU4572" i="3"/>
  <c r="AT4572" i="3"/>
  <c r="AW4571" i="3"/>
  <c r="AV4571" i="3"/>
  <c r="AU4571" i="3"/>
  <c r="AT4571" i="3"/>
  <c r="AW4570" i="3"/>
  <c r="AV4570" i="3"/>
  <c r="AU4570" i="3"/>
  <c r="AT4570" i="3"/>
  <c r="AW4569" i="3"/>
  <c r="AV4569" i="3"/>
  <c r="AU4569" i="3"/>
  <c r="AT4569" i="3"/>
  <c r="AW4568" i="3"/>
  <c r="AV4568" i="3"/>
  <c r="AU4568" i="3"/>
  <c r="AT4568" i="3"/>
  <c r="AW4567" i="3"/>
  <c r="AV4567" i="3"/>
  <c r="AU4567" i="3"/>
  <c r="AT4567" i="3"/>
  <c r="AW4566" i="3"/>
  <c r="AV4566" i="3"/>
  <c r="AU4566" i="3"/>
  <c r="AT4566" i="3"/>
  <c r="AW4565" i="3"/>
  <c r="AV4565" i="3"/>
  <c r="AU4565" i="3"/>
  <c r="AT4565" i="3"/>
  <c r="AW4564" i="3"/>
  <c r="AV4564" i="3"/>
  <c r="AU4564" i="3"/>
  <c r="AT4564" i="3"/>
  <c r="AW4563" i="3"/>
  <c r="AV4563" i="3"/>
  <c r="AU4563" i="3"/>
  <c r="AT4563" i="3"/>
  <c r="AW4562" i="3"/>
  <c r="AV4562" i="3"/>
  <c r="AU4562" i="3"/>
  <c r="AT4562" i="3"/>
  <c r="AW4561" i="3"/>
  <c r="AV4561" i="3"/>
  <c r="AU4561" i="3"/>
  <c r="AT4561" i="3"/>
  <c r="AW4560" i="3"/>
  <c r="AV4560" i="3"/>
  <c r="AU4560" i="3"/>
  <c r="AT4560" i="3"/>
  <c r="AW4559" i="3"/>
  <c r="AV4559" i="3"/>
  <c r="AU4559" i="3"/>
  <c r="AT4559" i="3"/>
  <c r="AW4558" i="3"/>
  <c r="AV4558" i="3"/>
  <c r="AU4558" i="3"/>
  <c r="AT4558" i="3"/>
  <c r="AW4557" i="3"/>
  <c r="AV4557" i="3"/>
  <c r="AU4557" i="3"/>
  <c r="AT4557" i="3"/>
  <c r="AW4556" i="3"/>
  <c r="AV4556" i="3"/>
  <c r="AU4556" i="3"/>
  <c r="AT4556" i="3"/>
  <c r="AW4555" i="3"/>
  <c r="AV4555" i="3"/>
  <c r="AU4555" i="3"/>
  <c r="AT4555" i="3"/>
  <c r="AW4554" i="3"/>
  <c r="AV4554" i="3"/>
  <c r="AU4554" i="3"/>
  <c r="AT4554" i="3"/>
  <c r="AW4553" i="3"/>
  <c r="AV4553" i="3"/>
  <c r="AU4553" i="3"/>
  <c r="AT4553" i="3"/>
  <c r="AW4552" i="3"/>
  <c r="AV4552" i="3"/>
  <c r="AU4552" i="3"/>
  <c r="AT4552" i="3"/>
  <c r="AW4551" i="3"/>
  <c r="AV4551" i="3"/>
  <c r="AU4551" i="3"/>
  <c r="AT4551" i="3"/>
  <c r="AW4550" i="3"/>
  <c r="AV4550" i="3"/>
  <c r="AU4550" i="3"/>
  <c r="AT4550" i="3"/>
  <c r="AW4549" i="3"/>
  <c r="AV4549" i="3"/>
  <c r="AU4549" i="3"/>
  <c r="AT4549" i="3"/>
  <c r="AW4548" i="3"/>
  <c r="AV4548" i="3"/>
  <c r="AU4548" i="3"/>
  <c r="AT4548" i="3"/>
  <c r="AW4547" i="3"/>
  <c r="AV4547" i="3"/>
  <c r="AU4547" i="3"/>
  <c r="AT4547" i="3"/>
  <c r="AW4546" i="3"/>
  <c r="AV4546" i="3"/>
  <c r="AU4546" i="3"/>
  <c r="AT4546" i="3"/>
  <c r="AW4545" i="3"/>
  <c r="AV4545" i="3"/>
  <c r="AU4545" i="3"/>
  <c r="AT4545" i="3"/>
  <c r="AW4544" i="3"/>
  <c r="AV4544" i="3"/>
  <c r="AU4544" i="3"/>
  <c r="AT4544" i="3"/>
  <c r="AW4543" i="3"/>
  <c r="AV4543" i="3"/>
  <c r="AU4543" i="3"/>
  <c r="AT4543" i="3"/>
  <c r="AW4542" i="3"/>
  <c r="AV4542" i="3"/>
  <c r="AU4542" i="3"/>
  <c r="AT4542" i="3"/>
  <c r="AW4541" i="3"/>
  <c r="AV4541" i="3"/>
  <c r="AU4541" i="3"/>
  <c r="AT4541" i="3"/>
  <c r="AW4540" i="3"/>
  <c r="AV4540" i="3"/>
  <c r="AU4540" i="3"/>
  <c r="AT4540" i="3"/>
  <c r="AW4539" i="3"/>
  <c r="AV4539" i="3"/>
  <c r="AU4539" i="3"/>
  <c r="AT4539" i="3"/>
  <c r="AW4538" i="3"/>
  <c r="AV4538" i="3"/>
  <c r="AU4538" i="3"/>
  <c r="AT4538" i="3"/>
  <c r="AW4537" i="3"/>
  <c r="AV4537" i="3"/>
  <c r="AU4537" i="3"/>
  <c r="AT4537" i="3"/>
  <c r="AW4536" i="3"/>
  <c r="AV4536" i="3"/>
  <c r="AU4536" i="3"/>
  <c r="AT4536" i="3"/>
  <c r="AW4535" i="3"/>
  <c r="AV4535" i="3"/>
  <c r="AU4535" i="3"/>
  <c r="AT4535" i="3"/>
  <c r="AW4534" i="3"/>
  <c r="AV4534" i="3"/>
  <c r="AU4534" i="3"/>
  <c r="AT4534" i="3"/>
  <c r="AW4533" i="3"/>
  <c r="AV4533" i="3"/>
  <c r="AU4533" i="3"/>
  <c r="AT4533" i="3"/>
  <c r="AW4532" i="3"/>
  <c r="AV4532" i="3"/>
  <c r="AU4532" i="3"/>
  <c r="AT4532" i="3"/>
  <c r="AW4531" i="3"/>
  <c r="AV4531" i="3"/>
  <c r="AU4531" i="3"/>
  <c r="AT4531" i="3"/>
  <c r="AW4530" i="3"/>
  <c r="AV4530" i="3"/>
  <c r="AU4530" i="3"/>
  <c r="AT4530" i="3"/>
  <c r="AW4529" i="3"/>
  <c r="AV4529" i="3"/>
  <c r="AU4529" i="3"/>
  <c r="AT4529" i="3"/>
  <c r="AW4528" i="3"/>
  <c r="AV4528" i="3"/>
  <c r="AU4528" i="3"/>
  <c r="AT4528" i="3"/>
  <c r="AW4527" i="3"/>
  <c r="AV4527" i="3"/>
  <c r="AU4527" i="3"/>
  <c r="AT4527" i="3"/>
  <c r="AW4526" i="3"/>
  <c r="AV4526" i="3"/>
  <c r="AU4526" i="3"/>
  <c r="AT4526" i="3"/>
  <c r="AW4525" i="3"/>
  <c r="AV4525" i="3"/>
  <c r="AU4525" i="3"/>
  <c r="AT4525" i="3"/>
  <c r="AW4524" i="3"/>
  <c r="AV4524" i="3"/>
  <c r="AU4524" i="3"/>
  <c r="AT4524" i="3"/>
  <c r="AW4523" i="3"/>
  <c r="AV4523" i="3"/>
  <c r="AU4523" i="3"/>
  <c r="AT4523" i="3"/>
  <c r="AW4522" i="3"/>
  <c r="AV4522" i="3"/>
  <c r="AU4522" i="3"/>
  <c r="AT4522" i="3"/>
  <c r="AW4521" i="3"/>
  <c r="AV4521" i="3"/>
  <c r="AU4521" i="3"/>
  <c r="AT4521" i="3"/>
  <c r="AW4520" i="3"/>
  <c r="AV4520" i="3"/>
  <c r="AU4520" i="3"/>
  <c r="AT4520" i="3"/>
  <c r="AW4519" i="3"/>
  <c r="AV4519" i="3"/>
  <c r="AU4519" i="3"/>
  <c r="AT4519" i="3"/>
  <c r="AW4518" i="3"/>
  <c r="AV4518" i="3"/>
  <c r="AU4518" i="3"/>
  <c r="AT4518" i="3"/>
  <c r="AW4517" i="3"/>
  <c r="AV4517" i="3"/>
  <c r="AU4517" i="3"/>
  <c r="AT4517" i="3"/>
  <c r="AW4516" i="3"/>
  <c r="AV4516" i="3"/>
  <c r="AU4516" i="3"/>
  <c r="AT4516" i="3"/>
  <c r="AW4515" i="3"/>
  <c r="AV4515" i="3"/>
  <c r="AU4515" i="3"/>
  <c r="AT4515" i="3"/>
  <c r="AW4514" i="3"/>
  <c r="AV4514" i="3"/>
  <c r="AU4514" i="3"/>
  <c r="AT4514" i="3"/>
  <c r="AW4513" i="3"/>
  <c r="AV4513" i="3"/>
  <c r="AU4513" i="3"/>
  <c r="AT4513" i="3"/>
  <c r="AW4512" i="3"/>
  <c r="AV4512" i="3"/>
  <c r="AU4512" i="3"/>
  <c r="AT4512" i="3"/>
  <c r="AW4511" i="3"/>
  <c r="AV4511" i="3"/>
  <c r="AU4511" i="3"/>
  <c r="AT4511" i="3"/>
  <c r="AW4510" i="3"/>
  <c r="AV4510" i="3"/>
  <c r="AU4510" i="3"/>
  <c r="AT4510" i="3"/>
  <c r="AW4509" i="3"/>
  <c r="AV4509" i="3"/>
  <c r="AU4509" i="3"/>
  <c r="AT4509" i="3"/>
  <c r="AW4508" i="3"/>
  <c r="AV4508" i="3"/>
  <c r="AU4508" i="3"/>
  <c r="AT4508" i="3"/>
  <c r="AW4507" i="3"/>
  <c r="AV4507" i="3"/>
  <c r="AU4507" i="3"/>
  <c r="AT4507" i="3"/>
  <c r="AW4506" i="3"/>
  <c r="AV4506" i="3"/>
  <c r="AU4506" i="3"/>
  <c r="AT4506" i="3"/>
  <c r="AW4505" i="3"/>
  <c r="AV4505" i="3"/>
  <c r="AU4505" i="3"/>
  <c r="AT4505" i="3"/>
  <c r="AW4504" i="3"/>
  <c r="AV4504" i="3"/>
  <c r="AU4504" i="3"/>
  <c r="AT4504" i="3"/>
  <c r="AW4503" i="3"/>
  <c r="AV4503" i="3"/>
  <c r="AU4503" i="3"/>
  <c r="AT4503" i="3"/>
  <c r="AW4502" i="3"/>
  <c r="AV4502" i="3"/>
  <c r="AU4502" i="3"/>
  <c r="AT4502" i="3"/>
  <c r="AW4501" i="3"/>
  <c r="AV4501" i="3"/>
  <c r="AU4501" i="3"/>
  <c r="AT4501" i="3"/>
  <c r="AW4500" i="3"/>
  <c r="AV4500" i="3"/>
  <c r="AU4500" i="3"/>
  <c r="AT4500" i="3"/>
  <c r="AW4499" i="3"/>
  <c r="AV4499" i="3"/>
  <c r="AU4499" i="3"/>
  <c r="AT4499" i="3"/>
  <c r="AW4498" i="3"/>
  <c r="AV4498" i="3"/>
  <c r="AU4498" i="3"/>
  <c r="AT4498" i="3"/>
  <c r="AW4497" i="3"/>
  <c r="AV4497" i="3"/>
  <c r="AU4497" i="3"/>
  <c r="AT4497" i="3"/>
  <c r="AW4496" i="3"/>
  <c r="AV4496" i="3"/>
  <c r="AU4496" i="3"/>
  <c r="AT4496" i="3"/>
  <c r="AW4495" i="3"/>
  <c r="AV4495" i="3"/>
  <c r="AU4495" i="3"/>
  <c r="AT4495" i="3"/>
  <c r="AW4494" i="3"/>
  <c r="AV4494" i="3"/>
  <c r="AU4494" i="3"/>
  <c r="AT4494" i="3"/>
  <c r="AW4493" i="3"/>
  <c r="AV4493" i="3"/>
  <c r="AU4493" i="3"/>
  <c r="AT4493" i="3"/>
  <c r="AW4492" i="3"/>
  <c r="AV4492" i="3"/>
  <c r="AU4492" i="3"/>
  <c r="AT4492" i="3"/>
  <c r="AW4491" i="3"/>
  <c r="AV4491" i="3"/>
  <c r="AU4491" i="3"/>
  <c r="AT4491" i="3"/>
  <c r="AW4490" i="3"/>
  <c r="AV4490" i="3"/>
  <c r="AU4490" i="3"/>
  <c r="AT4490" i="3"/>
  <c r="AW4489" i="3"/>
  <c r="AV4489" i="3"/>
  <c r="AU4489" i="3"/>
  <c r="AT4489" i="3"/>
  <c r="AW4488" i="3"/>
  <c r="AV4488" i="3"/>
  <c r="AU4488" i="3"/>
  <c r="AT4488" i="3"/>
  <c r="AW4487" i="3"/>
  <c r="AV4487" i="3"/>
  <c r="AU4487" i="3"/>
  <c r="AT4487" i="3"/>
  <c r="AW4486" i="3"/>
  <c r="AV4486" i="3"/>
  <c r="AU4486" i="3"/>
  <c r="AT4486" i="3"/>
  <c r="AW4485" i="3"/>
  <c r="AV4485" i="3"/>
  <c r="AU4485" i="3"/>
  <c r="AT4485" i="3"/>
  <c r="AW4484" i="3"/>
  <c r="AV4484" i="3"/>
  <c r="AU4484" i="3"/>
  <c r="AT4484" i="3"/>
  <c r="AW4483" i="3"/>
  <c r="AV4483" i="3"/>
  <c r="AU4483" i="3"/>
  <c r="AT4483" i="3"/>
  <c r="AW4482" i="3"/>
  <c r="AV4482" i="3"/>
  <c r="AU4482" i="3"/>
  <c r="AT4482" i="3"/>
  <c r="AW4481" i="3"/>
  <c r="AV4481" i="3"/>
  <c r="AU4481" i="3"/>
  <c r="AT4481" i="3"/>
  <c r="AW4480" i="3"/>
  <c r="AV4480" i="3"/>
  <c r="AU4480" i="3"/>
  <c r="AT4480" i="3"/>
  <c r="AW4479" i="3"/>
  <c r="AV4479" i="3"/>
  <c r="AU4479" i="3"/>
  <c r="AT4479" i="3"/>
  <c r="AW4478" i="3"/>
  <c r="AV4478" i="3"/>
  <c r="AU4478" i="3"/>
  <c r="AT4478" i="3"/>
  <c r="AW4477" i="3"/>
  <c r="AV4477" i="3"/>
  <c r="AU4477" i="3"/>
  <c r="AT4477" i="3"/>
  <c r="AW4476" i="3"/>
  <c r="AV4476" i="3"/>
  <c r="AU4476" i="3"/>
  <c r="AT4476" i="3"/>
  <c r="AW4475" i="3"/>
  <c r="AV4475" i="3"/>
  <c r="AU4475" i="3"/>
  <c r="AT4475" i="3"/>
  <c r="AW4474" i="3"/>
  <c r="AV4474" i="3"/>
  <c r="AU4474" i="3"/>
  <c r="AT4474" i="3"/>
  <c r="AW4473" i="3"/>
  <c r="AV4473" i="3"/>
  <c r="AU4473" i="3"/>
  <c r="AT4473" i="3"/>
  <c r="AW4472" i="3"/>
  <c r="AV4472" i="3"/>
  <c r="AU4472" i="3"/>
  <c r="AT4472" i="3"/>
  <c r="AW4471" i="3"/>
  <c r="AV4471" i="3"/>
  <c r="AU4471" i="3"/>
  <c r="AT4471" i="3"/>
  <c r="AW4470" i="3"/>
  <c r="AV4470" i="3"/>
  <c r="AU4470" i="3"/>
  <c r="AT4470" i="3"/>
  <c r="AW4469" i="3"/>
  <c r="AV4469" i="3"/>
  <c r="AU4469" i="3"/>
  <c r="AT4469" i="3"/>
  <c r="AW4468" i="3"/>
  <c r="AV4468" i="3"/>
  <c r="AU4468" i="3"/>
  <c r="AT4468" i="3"/>
  <c r="AW4467" i="3"/>
  <c r="AV4467" i="3"/>
  <c r="AU4467" i="3"/>
  <c r="AT4467" i="3"/>
  <c r="AW4466" i="3"/>
  <c r="AV4466" i="3"/>
  <c r="AU4466" i="3"/>
  <c r="AT4466" i="3"/>
  <c r="AW4465" i="3"/>
  <c r="AV4465" i="3"/>
  <c r="AU4465" i="3"/>
  <c r="AT4465" i="3"/>
  <c r="AW4464" i="3"/>
  <c r="AV4464" i="3"/>
  <c r="AU4464" i="3"/>
  <c r="AT4464" i="3"/>
  <c r="AW4463" i="3"/>
  <c r="AV4463" i="3"/>
  <c r="AU4463" i="3"/>
  <c r="AT4463" i="3"/>
  <c r="AW4462" i="3"/>
  <c r="AV4462" i="3"/>
  <c r="AU4462" i="3"/>
  <c r="AT4462" i="3"/>
  <c r="AW4461" i="3"/>
  <c r="AV4461" i="3"/>
  <c r="AU4461" i="3"/>
  <c r="AT4461" i="3"/>
  <c r="AW4460" i="3"/>
  <c r="AV4460" i="3"/>
  <c r="AU4460" i="3"/>
  <c r="AT4460" i="3"/>
  <c r="AW4459" i="3"/>
  <c r="AV4459" i="3"/>
  <c r="AU4459" i="3"/>
  <c r="AT4459" i="3"/>
  <c r="AW4458" i="3"/>
  <c r="AV4458" i="3"/>
  <c r="AU4458" i="3"/>
  <c r="AT4458" i="3"/>
  <c r="AW4457" i="3"/>
  <c r="AV4457" i="3"/>
  <c r="AU4457" i="3"/>
  <c r="AT4457" i="3"/>
  <c r="AW4456" i="3"/>
  <c r="AV4456" i="3"/>
  <c r="AU4456" i="3"/>
  <c r="AT4456" i="3"/>
  <c r="AW4455" i="3"/>
  <c r="AV4455" i="3"/>
  <c r="AU4455" i="3"/>
  <c r="AT4455" i="3"/>
  <c r="AW4454" i="3"/>
  <c r="AV4454" i="3"/>
  <c r="AU4454" i="3"/>
  <c r="AT4454" i="3"/>
  <c r="AW4453" i="3"/>
  <c r="AV4453" i="3"/>
  <c r="AU4453" i="3"/>
  <c r="AT4453" i="3"/>
  <c r="AW4452" i="3"/>
  <c r="AV4452" i="3"/>
  <c r="AU4452" i="3"/>
  <c r="AT4452" i="3"/>
  <c r="AW4451" i="3"/>
  <c r="AV4451" i="3"/>
  <c r="AU4451" i="3"/>
  <c r="AT4451" i="3"/>
  <c r="AW4450" i="3"/>
  <c r="AV4450" i="3"/>
  <c r="AU4450" i="3"/>
  <c r="AT4450" i="3"/>
  <c r="AW4449" i="3"/>
  <c r="AV4449" i="3"/>
  <c r="AU4449" i="3"/>
  <c r="AT4449" i="3"/>
  <c r="AW4448" i="3"/>
  <c r="AV4448" i="3"/>
  <c r="AU4448" i="3"/>
  <c r="AT4448" i="3"/>
  <c r="AW4447" i="3"/>
  <c r="AV4447" i="3"/>
  <c r="AU4447" i="3"/>
  <c r="AT4447" i="3"/>
  <c r="AW4446" i="3"/>
  <c r="AV4446" i="3"/>
  <c r="AU4446" i="3"/>
  <c r="AT4446" i="3"/>
  <c r="AW4445" i="3"/>
  <c r="AV4445" i="3"/>
  <c r="AU4445" i="3"/>
  <c r="AT4445" i="3"/>
  <c r="AW4444" i="3"/>
  <c r="AV4444" i="3"/>
  <c r="AU4444" i="3"/>
  <c r="AT4444" i="3"/>
  <c r="AW4443" i="3"/>
  <c r="AV4443" i="3"/>
  <c r="AU4443" i="3"/>
  <c r="AT4443" i="3"/>
  <c r="AW4442" i="3"/>
  <c r="AV4442" i="3"/>
  <c r="AU4442" i="3"/>
  <c r="AT4442" i="3"/>
  <c r="AW4441" i="3"/>
  <c r="AV4441" i="3"/>
  <c r="AU4441" i="3"/>
  <c r="AT4441" i="3"/>
  <c r="AW4440" i="3"/>
  <c r="AV4440" i="3"/>
  <c r="AU4440" i="3"/>
  <c r="AT4440" i="3"/>
  <c r="AW4439" i="3"/>
  <c r="AV4439" i="3"/>
  <c r="AU4439" i="3"/>
  <c r="AT4439" i="3"/>
  <c r="AW4438" i="3"/>
  <c r="AV4438" i="3"/>
  <c r="AU4438" i="3"/>
  <c r="AT4438" i="3"/>
  <c r="AW4437" i="3"/>
  <c r="AV4437" i="3"/>
  <c r="AU4437" i="3"/>
  <c r="AT4437" i="3"/>
  <c r="AW4436" i="3"/>
  <c r="AV4436" i="3"/>
  <c r="AU4436" i="3"/>
  <c r="AT4436" i="3"/>
  <c r="AW4435" i="3"/>
  <c r="AV4435" i="3"/>
  <c r="AU4435" i="3"/>
  <c r="AT4435" i="3"/>
  <c r="AW4434" i="3"/>
  <c r="AV4434" i="3"/>
  <c r="AU4434" i="3"/>
  <c r="AT4434" i="3"/>
  <c r="AW4433" i="3"/>
  <c r="AV4433" i="3"/>
  <c r="AU4433" i="3"/>
  <c r="AT4433" i="3"/>
  <c r="AW4432" i="3"/>
  <c r="AV4432" i="3"/>
  <c r="AU4432" i="3"/>
  <c r="AT4432" i="3"/>
  <c r="AW4431" i="3"/>
  <c r="AV4431" i="3"/>
  <c r="AU4431" i="3"/>
  <c r="AT4431" i="3"/>
  <c r="AW4430" i="3"/>
  <c r="AV4430" i="3"/>
  <c r="AU4430" i="3"/>
  <c r="AT4430" i="3"/>
  <c r="AW4429" i="3"/>
  <c r="AV4429" i="3"/>
  <c r="AU4429" i="3"/>
  <c r="AT4429" i="3"/>
  <c r="AW4428" i="3"/>
  <c r="AV4428" i="3"/>
  <c r="AU4428" i="3"/>
  <c r="AT4428" i="3"/>
  <c r="AW4427" i="3"/>
  <c r="AV4427" i="3"/>
  <c r="AU4427" i="3"/>
  <c r="AT4427" i="3"/>
  <c r="AW4426" i="3"/>
  <c r="AV4426" i="3"/>
  <c r="AU4426" i="3"/>
  <c r="AT4426" i="3"/>
  <c r="AW4425" i="3"/>
  <c r="AV4425" i="3"/>
  <c r="AU4425" i="3"/>
  <c r="AT4425" i="3"/>
  <c r="AW4424" i="3"/>
  <c r="AV4424" i="3"/>
  <c r="AU4424" i="3"/>
  <c r="AT4424" i="3"/>
  <c r="AW4423" i="3"/>
  <c r="AV4423" i="3"/>
  <c r="AU4423" i="3"/>
  <c r="AT4423" i="3"/>
  <c r="AW4422" i="3"/>
  <c r="AV4422" i="3"/>
  <c r="AU4422" i="3"/>
  <c r="AT4422" i="3"/>
  <c r="AW4421" i="3"/>
  <c r="AV4421" i="3"/>
  <c r="AU4421" i="3"/>
  <c r="AT4421" i="3"/>
  <c r="AW4420" i="3"/>
  <c r="AV4420" i="3"/>
  <c r="AU4420" i="3"/>
  <c r="AT4420" i="3"/>
  <c r="AW4419" i="3"/>
  <c r="AV4419" i="3"/>
  <c r="AU4419" i="3"/>
  <c r="AT4419" i="3"/>
  <c r="AW4418" i="3"/>
  <c r="AV4418" i="3"/>
  <c r="AU4418" i="3"/>
  <c r="AT4418" i="3"/>
  <c r="AW4417" i="3"/>
  <c r="AV4417" i="3"/>
  <c r="AU4417" i="3"/>
  <c r="AT4417" i="3"/>
  <c r="AW4416" i="3"/>
  <c r="AV4416" i="3"/>
  <c r="AU4416" i="3"/>
  <c r="AT4416" i="3"/>
  <c r="AW4415" i="3"/>
  <c r="AV4415" i="3"/>
  <c r="AU4415" i="3"/>
  <c r="AT4415" i="3"/>
  <c r="AW4414" i="3"/>
  <c r="AV4414" i="3"/>
  <c r="AU4414" i="3"/>
  <c r="AT4414" i="3"/>
  <c r="AW4413" i="3"/>
  <c r="AV4413" i="3"/>
  <c r="AU4413" i="3"/>
  <c r="AT4413" i="3"/>
  <c r="AW4412" i="3"/>
  <c r="AV4412" i="3"/>
  <c r="AU4412" i="3"/>
  <c r="AT4412" i="3"/>
  <c r="AW4411" i="3"/>
  <c r="AV4411" i="3"/>
  <c r="AU4411" i="3"/>
  <c r="AT4411" i="3"/>
  <c r="AW4410" i="3"/>
  <c r="AV4410" i="3"/>
  <c r="AU4410" i="3"/>
  <c r="AT4410" i="3"/>
  <c r="AW4409" i="3"/>
  <c r="AV4409" i="3"/>
  <c r="AU4409" i="3"/>
  <c r="AT4409" i="3"/>
  <c r="AW4408" i="3"/>
  <c r="AV4408" i="3"/>
  <c r="AU4408" i="3"/>
  <c r="AT4408" i="3"/>
  <c r="AW4407" i="3"/>
  <c r="AV4407" i="3"/>
  <c r="AU4407" i="3"/>
  <c r="AT4407" i="3"/>
  <c r="AW4406" i="3"/>
  <c r="AV4406" i="3"/>
  <c r="AU4406" i="3"/>
  <c r="AT4406" i="3"/>
  <c r="AW4405" i="3"/>
  <c r="AV4405" i="3"/>
  <c r="AU4405" i="3"/>
  <c r="AT4405" i="3"/>
  <c r="AW4404" i="3"/>
  <c r="AV4404" i="3"/>
  <c r="AU4404" i="3"/>
  <c r="AT4404" i="3"/>
  <c r="AW4403" i="3"/>
  <c r="AV4403" i="3"/>
  <c r="AU4403" i="3"/>
  <c r="AT4403" i="3"/>
  <c r="AW4402" i="3"/>
  <c r="AV4402" i="3"/>
  <c r="AU4402" i="3"/>
  <c r="AT4402" i="3"/>
  <c r="AW4401" i="3"/>
  <c r="AV4401" i="3"/>
  <c r="AU4401" i="3"/>
  <c r="AT4401" i="3"/>
  <c r="AW4400" i="3"/>
  <c r="AV4400" i="3"/>
  <c r="AU4400" i="3"/>
  <c r="AT4400" i="3"/>
  <c r="AW4399" i="3"/>
  <c r="AV4399" i="3"/>
  <c r="AU4399" i="3"/>
  <c r="AT4399" i="3"/>
  <c r="AW4398" i="3"/>
  <c r="AV4398" i="3"/>
  <c r="AU4398" i="3"/>
  <c r="AT4398" i="3"/>
  <c r="AW4397" i="3"/>
  <c r="AV4397" i="3"/>
  <c r="AU4397" i="3"/>
  <c r="AT4397" i="3"/>
  <c r="AW4396" i="3"/>
  <c r="AV4396" i="3"/>
  <c r="AU4396" i="3"/>
  <c r="AT4396" i="3"/>
  <c r="AW4395" i="3"/>
  <c r="AV4395" i="3"/>
  <c r="AU4395" i="3"/>
  <c r="AT4395" i="3"/>
  <c r="AW4394" i="3"/>
  <c r="AV4394" i="3"/>
  <c r="AU4394" i="3"/>
  <c r="AT4394" i="3"/>
  <c r="AW4393" i="3"/>
  <c r="AV4393" i="3"/>
  <c r="AU4393" i="3"/>
  <c r="AT4393" i="3"/>
  <c r="AW4392" i="3"/>
  <c r="AV4392" i="3"/>
  <c r="AU4392" i="3"/>
  <c r="AT4392" i="3"/>
  <c r="AW4391" i="3"/>
  <c r="AV4391" i="3"/>
  <c r="AU4391" i="3"/>
  <c r="AT4391" i="3"/>
  <c r="AW4390" i="3"/>
  <c r="AV4390" i="3"/>
  <c r="AU4390" i="3"/>
  <c r="AT4390" i="3"/>
  <c r="AW4389" i="3"/>
  <c r="AV4389" i="3"/>
  <c r="AU4389" i="3"/>
  <c r="AT4389" i="3"/>
  <c r="AW4388" i="3"/>
  <c r="AV4388" i="3"/>
  <c r="AU4388" i="3"/>
  <c r="AT4388" i="3"/>
  <c r="AW4387" i="3"/>
  <c r="AV4387" i="3"/>
  <c r="AU4387" i="3"/>
  <c r="AT4387" i="3"/>
  <c r="AW4386" i="3"/>
  <c r="AV4386" i="3"/>
  <c r="AU4386" i="3"/>
  <c r="AT4386" i="3"/>
  <c r="AW4385" i="3"/>
  <c r="AV4385" i="3"/>
  <c r="AU4385" i="3"/>
  <c r="AT4385" i="3"/>
  <c r="AW4384" i="3"/>
  <c r="AV4384" i="3"/>
  <c r="AU4384" i="3"/>
  <c r="AT4384" i="3"/>
  <c r="AW4383" i="3"/>
  <c r="AV4383" i="3"/>
  <c r="AU4383" i="3"/>
  <c r="AT4383" i="3"/>
  <c r="AW4382" i="3"/>
  <c r="AV4382" i="3"/>
  <c r="AU4382" i="3"/>
  <c r="AT4382" i="3"/>
  <c r="AW4381" i="3"/>
  <c r="AV4381" i="3"/>
  <c r="AU4381" i="3"/>
  <c r="AT4381" i="3"/>
  <c r="AW4380" i="3"/>
  <c r="AV4380" i="3"/>
  <c r="AU4380" i="3"/>
  <c r="AT4380" i="3"/>
  <c r="AW4379" i="3"/>
  <c r="AV4379" i="3"/>
  <c r="AU4379" i="3"/>
  <c r="AT4379" i="3"/>
  <c r="AW4378" i="3"/>
  <c r="AV4378" i="3"/>
  <c r="AU4378" i="3"/>
  <c r="AT4378" i="3"/>
  <c r="AW4377" i="3"/>
  <c r="AV4377" i="3"/>
  <c r="AU4377" i="3"/>
  <c r="AT4377" i="3"/>
  <c r="AW4376" i="3"/>
  <c r="AV4376" i="3"/>
  <c r="AU4376" i="3"/>
  <c r="AT4376" i="3"/>
  <c r="AW4375" i="3"/>
  <c r="AV4375" i="3"/>
  <c r="AU4375" i="3"/>
  <c r="AT4375" i="3"/>
  <c r="AW4374" i="3"/>
  <c r="AV4374" i="3"/>
  <c r="AU4374" i="3"/>
  <c r="AT4374" i="3"/>
  <c r="AW4373" i="3"/>
  <c r="AV4373" i="3"/>
  <c r="AU4373" i="3"/>
  <c r="AT4373" i="3"/>
  <c r="AW4372" i="3"/>
  <c r="AV4372" i="3"/>
  <c r="AU4372" i="3"/>
  <c r="AT4372" i="3"/>
  <c r="AW4371" i="3"/>
  <c r="AV4371" i="3"/>
  <c r="AU4371" i="3"/>
  <c r="AT4371" i="3"/>
  <c r="AW4370" i="3"/>
  <c r="AV4370" i="3"/>
  <c r="AU4370" i="3"/>
  <c r="AT4370" i="3"/>
  <c r="AW4369" i="3"/>
  <c r="AV4369" i="3"/>
  <c r="AU4369" i="3"/>
  <c r="AT4369" i="3"/>
  <c r="AW4368" i="3"/>
  <c r="AV4368" i="3"/>
  <c r="AU4368" i="3"/>
  <c r="AT4368" i="3"/>
  <c r="AW4367" i="3"/>
  <c r="AV4367" i="3"/>
  <c r="AU4367" i="3"/>
  <c r="AT4367" i="3"/>
  <c r="AW4366" i="3"/>
  <c r="AV4366" i="3"/>
  <c r="AU4366" i="3"/>
  <c r="AT4366" i="3"/>
  <c r="AW4365" i="3"/>
  <c r="AV4365" i="3"/>
  <c r="AU4365" i="3"/>
  <c r="AT4365" i="3"/>
  <c r="AW4364" i="3"/>
  <c r="AV4364" i="3"/>
  <c r="AU4364" i="3"/>
  <c r="AT4364" i="3"/>
  <c r="AW4363" i="3"/>
  <c r="AV4363" i="3"/>
  <c r="AU4363" i="3"/>
  <c r="AT4363" i="3"/>
  <c r="AW4362" i="3"/>
  <c r="AV4362" i="3"/>
  <c r="AU4362" i="3"/>
  <c r="AT4362" i="3"/>
  <c r="AW4361" i="3"/>
  <c r="AV4361" i="3"/>
  <c r="AU4361" i="3"/>
  <c r="AT4361" i="3"/>
  <c r="AW4360" i="3"/>
  <c r="AV4360" i="3"/>
  <c r="AU4360" i="3"/>
  <c r="AT4360" i="3"/>
  <c r="AW4359" i="3"/>
  <c r="AV4359" i="3"/>
  <c r="AU4359" i="3"/>
  <c r="AT4359" i="3"/>
  <c r="AW4358" i="3"/>
  <c r="AV4358" i="3"/>
  <c r="AU4358" i="3"/>
  <c r="AT4358" i="3"/>
  <c r="AW4357" i="3"/>
  <c r="AV4357" i="3"/>
  <c r="AU4357" i="3"/>
  <c r="AT4357" i="3"/>
  <c r="AW4356" i="3"/>
  <c r="AV4356" i="3"/>
  <c r="AU4356" i="3"/>
  <c r="AT4356" i="3"/>
  <c r="AW4355" i="3"/>
  <c r="AV4355" i="3"/>
  <c r="AU4355" i="3"/>
  <c r="AT4355" i="3"/>
  <c r="AW4354" i="3"/>
  <c r="AV4354" i="3"/>
  <c r="AU4354" i="3"/>
  <c r="AT4354" i="3"/>
  <c r="AW4353" i="3"/>
  <c r="AV4353" i="3"/>
  <c r="AU4353" i="3"/>
  <c r="AT4353" i="3"/>
  <c r="AW4352" i="3"/>
  <c r="AV4352" i="3"/>
  <c r="AU4352" i="3"/>
  <c r="AT4352" i="3"/>
  <c r="AW4351" i="3"/>
  <c r="AV4351" i="3"/>
  <c r="AU4351" i="3"/>
  <c r="AT4351" i="3"/>
  <c r="AW4350" i="3"/>
  <c r="AV4350" i="3"/>
  <c r="AU4350" i="3"/>
  <c r="AT4350" i="3"/>
  <c r="AW4349" i="3"/>
  <c r="AV4349" i="3"/>
  <c r="AU4349" i="3"/>
  <c r="AT4349" i="3"/>
  <c r="AW4348" i="3"/>
  <c r="AV4348" i="3"/>
  <c r="AU4348" i="3"/>
  <c r="AT4348" i="3"/>
  <c r="AW4347" i="3"/>
  <c r="AV4347" i="3"/>
  <c r="AU4347" i="3"/>
  <c r="AT4347" i="3"/>
  <c r="AW4346" i="3"/>
  <c r="AV4346" i="3"/>
  <c r="AU4346" i="3"/>
  <c r="AT4346" i="3"/>
  <c r="AW4345" i="3"/>
  <c r="AV4345" i="3"/>
  <c r="AU4345" i="3"/>
  <c r="AT4345" i="3"/>
  <c r="AW4344" i="3"/>
  <c r="AV4344" i="3"/>
  <c r="AU4344" i="3"/>
  <c r="AT4344" i="3"/>
  <c r="AW4343" i="3"/>
  <c r="AV4343" i="3"/>
  <c r="AU4343" i="3"/>
  <c r="AT4343" i="3"/>
  <c r="AW4342" i="3"/>
  <c r="AV4342" i="3"/>
  <c r="AU4342" i="3"/>
  <c r="AT4342" i="3"/>
  <c r="AW4341" i="3"/>
  <c r="AV4341" i="3"/>
  <c r="AU4341" i="3"/>
  <c r="AT4341" i="3"/>
  <c r="AW4340" i="3"/>
  <c r="AV4340" i="3"/>
  <c r="AU4340" i="3"/>
  <c r="AT4340" i="3"/>
  <c r="AW4339" i="3"/>
  <c r="AV4339" i="3"/>
  <c r="AU4339" i="3"/>
  <c r="AT4339" i="3"/>
  <c r="AW4338" i="3"/>
  <c r="AV4338" i="3"/>
  <c r="AU4338" i="3"/>
  <c r="AT4338" i="3"/>
  <c r="AW4337" i="3"/>
  <c r="AV4337" i="3"/>
  <c r="AU4337" i="3"/>
  <c r="AT4337" i="3"/>
  <c r="AW4336" i="3"/>
  <c r="AV4336" i="3"/>
  <c r="AU4336" i="3"/>
  <c r="AT4336" i="3"/>
  <c r="AW4335" i="3"/>
  <c r="AV4335" i="3"/>
  <c r="AU4335" i="3"/>
  <c r="AT4335" i="3"/>
  <c r="AW4334" i="3"/>
  <c r="AV4334" i="3"/>
  <c r="AU4334" i="3"/>
  <c r="AT4334" i="3"/>
  <c r="AW4333" i="3"/>
  <c r="AV4333" i="3"/>
  <c r="AU4333" i="3"/>
  <c r="AT4333" i="3"/>
  <c r="AW4332" i="3"/>
  <c r="AV4332" i="3"/>
  <c r="AU4332" i="3"/>
  <c r="AT4332" i="3"/>
  <c r="AW4331" i="3"/>
  <c r="AV4331" i="3"/>
  <c r="AU4331" i="3"/>
  <c r="AT4331" i="3"/>
  <c r="AW4330" i="3"/>
  <c r="AV4330" i="3"/>
  <c r="AU4330" i="3"/>
  <c r="AT4330" i="3"/>
  <c r="AW4329" i="3"/>
  <c r="AV4329" i="3"/>
  <c r="AU4329" i="3"/>
  <c r="AT4329" i="3"/>
  <c r="AW4328" i="3"/>
  <c r="AV4328" i="3"/>
  <c r="AU4328" i="3"/>
  <c r="AT4328" i="3"/>
  <c r="AW4327" i="3"/>
  <c r="AV4327" i="3"/>
  <c r="AU4327" i="3"/>
  <c r="AT4327" i="3"/>
  <c r="AW4326" i="3"/>
  <c r="AV4326" i="3"/>
  <c r="AU4326" i="3"/>
  <c r="AT4326" i="3"/>
  <c r="AW4325" i="3"/>
  <c r="AV4325" i="3"/>
  <c r="AU4325" i="3"/>
  <c r="AT4325" i="3"/>
  <c r="AW4324" i="3"/>
  <c r="AV4324" i="3"/>
  <c r="AU4324" i="3"/>
  <c r="AT4324" i="3"/>
  <c r="AW4323" i="3"/>
  <c r="AV4323" i="3"/>
  <c r="AU4323" i="3"/>
  <c r="AT4323" i="3"/>
  <c r="AW4322" i="3"/>
  <c r="AV4322" i="3"/>
  <c r="AU4322" i="3"/>
  <c r="AT4322" i="3"/>
  <c r="AW4321" i="3"/>
  <c r="AV4321" i="3"/>
  <c r="AU4321" i="3"/>
  <c r="AT4321" i="3"/>
  <c r="AW4320" i="3"/>
  <c r="AV4320" i="3"/>
  <c r="AU4320" i="3"/>
  <c r="AT4320" i="3"/>
  <c r="AW4319" i="3"/>
  <c r="AV4319" i="3"/>
  <c r="AU4319" i="3"/>
  <c r="AT4319" i="3"/>
  <c r="AW4318" i="3"/>
  <c r="AV4318" i="3"/>
  <c r="AU4318" i="3"/>
  <c r="AT4318" i="3"/>
  <c r="AW4317" i="3"/>
  <c r="AV4317" i="3"/>
  <c r="AU4317" i="3"/>
  <c r="AT4317" i="3"/>
  <c r="AW4316" i="3"/>
  <c r="AV4316" i="3"/>
  <c r="AU4316" i="3"/>
  <c r="AT4316" i="3"/>
  <c r="AW4315" i="3"/>
  <c r="AV4315" i="3"/>
  <c r="AU4315" i="3"/>
  <c r="AT4315" i="3"/>
  <c r="AW4314" i="3"/>
  <c r="AV4314" i="3"/>
  <c r="AU4314" i="3"/>
  <c r="AT4314" i="3"/>
  <c r="AW4313" i="3"/>
  <c r="AV4313" i="3"/>
  <c r="AU4313" i="3"/>
  <c r="AT4313" i="3"/>
  <c r="AW4312" i="3"/>
  <c r="AV4312" i="3"/>
  <c r="AU4312" i="3"/>
  <c r="AT4312" i="3"/>
  <c r="AW4311" i="3"/>
  <c r="AV4311" i="3"/>
  <c r="AU4311" i="3"/>
  <c r="AT4311" i="3"/>
  <c r="AW4310" i="3"/>
  <c r="AV4310" i="3"/>
  <c r="AU4310" i="3"/>
  <c r="AT4310" i="3"/>
  <c r="AW4309" i="3"/>
  <c r="AV4309" i="3"/>
  <c r="AU4309" i="3"/>
  <c r="AT4309" i="3"/>
  <c r="AW4308" i="3"/>
  <c r="AV4308" i="3"/>
  <c r="AU4308" i="3"/>
  <c r="AT4308" i="3"/>
  <c r="AW4307" i="3"/>
  <c r="AV4307" i="3"/>
  <c r="AU4307" i="3"/>
  <c r="AT4307" i="3"/>
  <c r="AW4306" i="3"/>
  <c r="AV4306" i="3"/>
  <c r="AU4306" i="3"/>
  <c r="AT4306" i="3"/>
  <c r="AW4305" i="3"/>
  <c r="AV4305" i="3"/>
  <c r="AU4305" i="3"/>
  <c r="AT4305" i="3"/>
  <c r="AW4304" i="3"/>
  <c r="AV4304" i="3"/>
  <c r="AU4304" i="3"/>
  <c r="AT4304" i="3"/>
  <c r="AW4303" i="3"/>
  <c r="AV4303" i="3"/>
  <c r="AU4303" i="3"/>
  <c r="AT4303" i="3"/>
  <c r="AW4302" i="3"/>
  <c r="AV4302" i="3"/>
  <c r="AU4302" i="3"/>
  <c r="AT4302" i="3"/>
  <c r="AW4301" i="3"/>
  <c r="AV4301" i="3"/>
  <c r="AU4301" i="3"/>
  <c r="AT4301" i="3"/>
  <c r="AW4300" i="3"/>
  <c r="AV4300" i="3"/>
  <c r="AU4300" i="3"/>
  <c r="AT4300" i="3"/>
  <c r="AW4299" i="3"/>
  <c r="AV4299" i="3"/>
  <c r="AU4299" i="3"/>
  <c r="AT4299" i="3"/>
  <c r="AW4298" i="3"/>
  <c r="AV4298" i="3"/>
  <c r="AU4298" i="3"/>
  <c r="AT4298" i="3"/>
  <c r="AW4297" i="3"/>
  <c r="AV4297" i="3"/>
  <c r="AU4297" i="3"/>
  <c r="AT4297" i="3"/>
  <c r="AW4296" i="3"/>
  <c r="AV4296" i="3"/>
  <c r="AU4296" i="3"/>
  <c r="AT4296" i="3"/>
  <c r="AW4295" i="3"/>
  <c r="AV4295" i="3"/>
  <c r="AU4295" i="3"/>
  <c r="AT4295" i="3"/>
  <c r="AW4294" i="3"/>
  <c r="AV4294" i="3"/>
  <c r="AU4294" i="3"/>
  <c r="AT4294" i="3"/>
  <c r="AW4293" i="3"/>
  <c r="AV4293" i="3"/>
  <c r="AU4293" i="3"/>
  <c r="AT4293" i="3"/>
  <c r="AW4292" i="3"/>
  <c r="AV4292" i="3"/>
  <c r="AU4292" i="3"/>
  <c r="AT4292" i="3"/>
  <c r="AW4291" i="3"/>
  <c r="AV4291" i="3"/>
  <c r="AU4291" i="3"/>
  <c r="AT4291" i="3"/>
  <c r="AW4290" i="3"/>
  <c r="AV4290" i="3"/>
  <c r="AU4290" i="3"/>
  <c r="AT4290" i="3"/>
  <c r="AW4289" i="3"/>
  <c r="AV4289" i="3"/>
  <c r="AU4289" i="3"/>
  <c r="AT4289" i="3"/>
  <c r="AW4288" i="3"/>
  <c r="AV4288" i="3"/>
  <c r="AU4288" i="3"/>
  <c r="AT4288" i="3"/>
  <c r="AW4287" i="3"/>
  <c r="AV4287" i="3"/>
  <c r="AU4287" i="3"/>
  <c r="AT4287" i="3"/>
  <c r="AW4286" i="3"/>
  <c r="AV4286" i="3"/>
  <c r="AU4286" i="3"/>
  <c r="AT4286" i="3"/>
  <c r="AW4285" i="3"/>
  <c r="AV4285" i="3"/>
  <c r="AU4285" i="3"/>
  <c r="AT4285" i="3"/>
  <c r="AW4284" i="3"/>
  <c r="AV4284" i="3"/>
  <c r="AU4284" i="3"/>
  <c r="AT4284" i="3"/>
  <c r="AW4283" i="3"/>
  <c r="AV4283" i="3"/>
  <c r="AU4283" i="3"/>
  <c r="AT4283" i="3"/>
  <c r="AW4282" i="3"/>
  <c r="AV4282" i="3"/>
  <c r="AU4282" i="3"/>
  <c r="AT4282" i="3"/>
  <c r="AW4281" i="3"/>
  <c r="AV4281" i="3"/>
  <c r="AU4281" i="3"/>
  <c r="AT4281" i="3"/>
  <c r="AW4280" i="3"/>
  <c r="AV4280" i="3"/>
  <c r="AU4280" i="3"/>
  <c r="AT4280" i="3"/>
  <c r="AW4279" i="3"/>
  <c r="AV4279" i="3"/>
  <c r="AU4279" i="3"/>
  <c r="AT4279" i="3"/>
  <c r="AW4278" i="3"/>
  <c r="AV4278" i="3"/>
  <c r="AU4278" i="3"/>
  <c r="AT4278" i="3"/>
  <c r="AW4277" i="3"/>
  <c r="AV4277" i="3"/>
  <c r="AU4277" i="3"/>
  <c r="AT4277" i="3"/>
  <c r="AW4276" i="3"/>
  <c r="AV4276" i="3"/>
  <c r="AU4276" i="3"/>
  <c r="AT4276" i="3"/>
  <c r="AW4275" i="3"/>
  <c r="AV4275" i="3"/>
  <c r="AU4275" i="3"/>
  <c r="AT4275" i="3"/>
  <c r="AW4274" i="3"/>
  <c r="AV4274" i="3"/>
  <c r="AU4274" i="3"/>
  <c r="AT4274" i="3"/>
  <c r="AW4273" i="3"/>
  <c r="AV4273" i="3"/>
  <c r="AU4273" i="3"/>
  <c r="AT4273" i="3"/>
  <c r="AW4272" i="3"/>
  <c r="AV4272" i="3"/>
  <c r="AU4272" i="3"/>
  <c r="AT4272" i="3"/>
  <c r="AW4271" i="3"/>
  <c r="AV4271" i="3"/>
  <c r="AU4271" i="3"/>
  <c r="AT4271" i="3"/>
  <c r="AW4270" i="3"/>
  <c r="AV4270" i="3"/>
  <c r="AU4270" i="3"/>
  <c r="AT4270" i="3"/>
  <c r="AW4269" i="3"/>
  <c r="AV4269" i="3"/>
  <c r="AU4269" i="3"/>
  <c r="AT4269" i="3"/>
  <c r="AW4268" i="3"/>
  <c r="AV4268" i="3"/>
  <c r="AU4268" i="3"/>
  <c r="AT4268" i="3"/>
  <c r="AW4267" i="3"/>
  <c r="AV4267" i="3"/>
  <c r="AU4267" i="3"/>
  <c r="AT4267" i="3"/>
  <c r="AW4266" i="3"/>
  <c r="AV4266" i="3"/>
  <c r="AU4266" i="3"/>
  <c r="AT4266" i="3"/>
  <c r="AW4265" i="3"/>
  <c r="AV4265" i="3"/>
  <c r="AU4265" i="3"/>
  <c r="AT4265" i="3"/>
  <c r="AW4264" i="3"/>
  <c r="AV4264" i="3"/>
  <c r="AU4264" i="3"/>
  <c r="AT4264" i="3"/>
  <c r="AW4263" i="3"/>
  <c r="AV4263" i="3"/>
  <c r="AU4263" i="3"/>
  <c r="AT4263" i="3"/>
  <c r="AW4262" i="3"/>
  <c r="AV4262" i="3"/>
  <c r="AU4262" i="3"/>
  <c r="AT4262" i="3"/>
  <c r="AW4261" i="3"/>
  <c r="AV4261" i="3"/>
  <c r="AU4261" i="3"/>
  <c r="AT4261" i="3"/>
  <c r="AW4260" i="3"/>
  <c r="AV4260" i="3"/>
  <c r="AU4260" i="3"/>
  <c r="AT4260" i="3"/>
  <c r="AW4259" i="3"/>
  <c r="AV4259" i="3"/>
  <c r="AU4259" i="3"/>
  <c r="AT4259" i="3"/>
  <c r="AW4258" i="3"/>
  <c r="AV4258" i="3"/>
  <c r="AU4258" i="3"/>
  <c r="AT4258" i="3"/>
  <c r="AW4257" i="3"/>
  <c r="AV4257" i="3"/>
  <c r="AU4257" i="3"/>
  <c r="AT4257" i="3"/>
  <c r="AW4256" i="3"/>
  <c r="AV4256" i="3"/>
  <c r="AU4256" i="3"/>
  <c r="AT4256" i="3"/>
  <c r="AW4255" i="3"/>
  <c r="AV4255" i="3"/>
  <c r="AU4255" i="3"/>
  <c r="AT4255" i="3"/>
  <c r="AW4254" i="3"/>
  <c r="AV4254" i="3"/>
  <c r="AU4254" i="3"/>
  <c r="AT4254" i="3"/>
  <c r="AW4253" i="3"/>
  <c r="AV4253" i="3"/>
  <c r="AU4253" i="3"/>
  <c r="AT4253" i="3"/>
  <c r="AW4252" i="3"/>
  <c r="AV4252" i="3"/>
  <c r="AU4252" i="3"/>
  <c r="AT4252" i="3"/>
  <c r="AW4251" i="3"/>
  <c r="AV4251" i="3"/>
  <c r="AU4251" i="3"/>
  <c r="AT4251" i="3"/>
  <c r="AW4250" i="3"/>
  <c r="AV4250" i="3"/>
  <c r="AU4250" i="3"/>
  <c r="AT4250" i="3"/>
  <c r="AW4249" i="3"/>
  <c r="AV4249" i="3"/>
  <c r="AU4249" i="3"/>
  <c r="AT4249" i="3"/>
  <c r="AW4248" i="3"/>
  <c r="AV4248" i="3"/>
  <c r="AU4248" i="3"/>
  <c r="AT4248" i="3"/>
  <c r="AW4247" i="3"/>
  <c r="AV4247" i="3"/>
  <c r="AU4247" i="3"/>
  <c r="AT4247" i="3"/>
  <c r="AW4246" i="3"/>
  <c r="AV4246" i="3"/>
  <c r="AU4246" i="3"/>
  <c r="AT4246" i="3"/>
  <c r="AW4245" i="3"/>
  <c r="AV4245" i="3"/>
  <c r="AU4245" i="3"/>
  <c r="AT4245" i="3"/>
  <c r="AW4244" i="3"/>
  <c r="AV4244" i="3"/>
  <c r="AU4244" i="3"/>
  <c r="AT4244" i="3"/>
  <c r="AW4243" i="3"/>
  <c r="AV4243" i="3"/>
  <c r="AU4243" i="3"/>
  <c r="AT4243" i="3"/>
  <c r="AW4242" i="3"/>
  <c r="AV4242" i="3"/>
  <c r="AU4242" i="3"/>
  <c r="AT4242" i="3"/>
  <c r="AW4241" i="3"/>
  <c r="AV4241" i="3"/>
  <c r="AU4241" i="3"/>
  <c r="AT4241" i="3"/>
  <c r="AW4240" i="3"/>
  <c r="AV4240" i="3"/>
  <c r="AU4240" i="3"/>
  <c r="AT4240" i="3"/>
  <c r="AW4239" i="3"/>
  <c r="AV4239" i="3"/>
  <c r="AU4239" i="3"/>
  <c r="AT4239" i="3"/>
  <c r="AW4238" i="3"/>
  <c r="AV4238" i="3"/>
  <c r="AU4238" i="3"/>
  <c r="AT4238" i="3"/>
  <c r="AW4237" i="3"/>
  <c r="AV4237" i="3"/>
  <c r="AU4237" i="3"/>
  <c r="AT4237" i="3"/>
  <c r="AW4236" i="3"/>
  <c r="AV4236" i="3"/>
  <c r="AU4236" i="3"/>
  <c r="AT4236" i="3"/>
  <c r="AW4235" i="3"/>
  <c r="AV4235" i="3"/>
  <c r="AU4235" i="3"/>
  <c r="AT4235" i="3"/>
  <c r="AW4234" i="3"/>
  <c r="AV4234" i="3"/>
  <c r="AU4234" i="3"/>
  <c r="AT4234" i="3"/>
  <c r="AW4233" i="3"/>
  <c r="AV4233" i="3"/>
  <c r="AU4233" i="3"/>
  <c r="AT4233" i="3"/>
  <c r="AW4232" i="3"/>
  <c r="AV4232" i="3"/>
  <c r="AU4232" i="3"/>
  <c r="AT4232" i="3"/>
  <c r="AW4231" i="3"/>
  <c r="AV4231" i="3"/>
  <c r="AU4231" i="3"/>
  <c r="AT4231" i="3"/>
  <c r="AW4230" i="3"/>
  <c r="AV4230" i="3"/>
  <c r="AU4230" i="3"/>
  <c r="AT4230" i="3"/>
  <c r="AW4229" i="3"/>
  <c r="AV4229" i="3"/>
  <c r="AU4229" i="3"/>
  <c r="AT4229" i="3"/>
  <c r="AW4228" i="3"/>
  <c r="AV4228" i="3"/>
  <c r="AU4228" i="3"/>
  <c r="AT4228" i="3"/>
  <c r="AW4227" i="3"/>
  <c r="AV4227" i="3"/>
  <c r="AU4227" i="3"/>
  <c r="AT4227" i="3"/>
  <c r="AW4226" i="3"/>
  <c r="AV4226" i="3"/>
  <c r="AU4226" i="3"/>
  <c r="AT4226" i="3"/>
  <c r="AW4225" i="3"/>
  <c r="AV4225" i="3"/>
  <c r="AU4225" i="3"/>
  <c r="AT4225" i="3"/>
  <c r="AW4224" i="3"/>
  <c r="AV4224" i="3"/>
  <c r="AU4224" i="3"/>
  <c r="AT4224" i="3"/>
  <c r="AW4223" i="3"/>
  <c r="AV4223" i="3"/>
  <c r="AU4223" i="3"/>
  <c r="AT4223" i="3"/>
  <c r="AW4222" i="3"/>
  <c r="AV4222" i="3"/>
  <c r="AU4222" i="3"/>
  <c r="AT4222" i="3"/>
  <c r="AW4221" i="3"/>
  <c r="AV4221" i="3"/>
  <c r="AU4221" i="3"/>
  <c r="AT4221" i="3"/>
  <c r="AW4220" i="3"/>
  <c r="AV4220" i="3"/>
  <c r="AU4220" i="3"/>
  <c r="AT4220" i="3"/>
  <c r="AW4219" i="3"/>
  <c r="AV4219" i="3"/>
  <c r="AU4219" i="3"/>
  <c r="AT4219" i="3"/>
  <c r="AW4218" i="3"/>
  <c r="AV4218" i="3"/>
  <c r="AU4218" i="3"/>
  <c r="AT4218" i="3"/>
  <c r="AW4217" i="3"/>
  <c r="AV4217" i="3"/>
  <c r="AU4217" i="3"/>
  <c r="AT4217" i="3"/>
  <c r="AW4216" i="3"/>
  <c r="AV4216" i="3"/>
  <c r="AU4216" i="3"/>
  <c r="AT4216" i="3"/>
  <c r="AW4215" i="3"/>
  <c r="AV4215" i="3"/>
  <c r="AU4215" i="3"/>
  <c r="AT4215" i="3"/>
  <c r="AW4214" i="3"/>
  <c r="AV4214" i="3"/>
  <c r="AU4214" i="3"/>
  <c r="AT4214" i="3"/>
  <c r="AW4213" i="3"/>
  <c r="AV4213" i="3"/>
  <c r="AU4213" i="3"/>
  <c r="AT4213" i="3"/>
  <c r="AW4212" i="3"/>
  <c r="AV4212" i="3"/>
  <c r="AU4212" i="3"/>
  <c r="AT4212" i="3"/>
  <c r="AW4211" i="3"/>
  <c r="AV4211" i="3"/>
  <c r="AU4211" i="3"/>
  <c r="AT4211" i="3"/>
  <c r="AW4210" i="3"/>
  <c r="AV4210" i="3"/>
  <c r="AU4210" i="3"/>
  <c r="AT4210" i="3"/>
  <c r="AW4209" i="3"/>
  <c r="AV4209" i="3"/>
  <c r="AU4209" i="3"/>
  <c r="AT4209" i="3"/>
  <c r="AW4208" i="3"/>
  <c r="AV4208" i="3"/>
  <c r="AU4208" i="3"/>
  <c r="AT4208" i="3"/>
  <c r="AW4207" i="3"/>
  <c r="AV4207" i="3"/>
  <c r="AU4207" i="3"/>
  <c r="AT4207" i="3"/>
  <c r="AW4206" i="3"/>
  <c r="AV4206" i="3"/>
  <c r="AU4206" i="3"/>
  <c r="AT4206" i="3"/>
  <c r="AW4205" i="3"/>
  <c r="AV4205" i="3"/>
  <c r="AU4205" i="3"/>
  <c r="AT4205" i="3"/>
  <c r="AW4204" i="3"/>
  <c r="AV4204" i="3"/>
  <c r="AU4204" i="3"/>
  <c r="AT4204" i="3"/>
  <c r="AW4203" i="3"/>
  <c r="AV4203" i="3"/>
  <c r="AU4203" i="3"/>
  <c r="AT4203" i="3"/>
  <c r="AW4202" i="3"/>
  <c r="AV4202" i="3"/>
  <c r="AU4202" i="3"/>
  <c r="AT4202" i="3"/>
  <c r="AW4201" i="3"/>
  <c r="AV4201" i="3"/>
  <c r="AU4201" i="3"/>
  <c r="AT4201" i="3"/>
  <c r="AW4200" i="3"/>
  <c r="AV4200" i="3"/>
  <c r="AU4200" i="3"/>
  <c r="AT4200" i="3"/>
  <c r="AW4199" i="3"/>
  <c r="AV4199" i="3"/>
  <c r="AU4199" i="3"/>
  <c r="AT4199" i="3"/>
  <c r="AW4198" i="3"/>
  <c r="AV4198" i="3"/>
  <c r="AU4198" i="3"/>
  <c r="AT4198" i="3"/>
  <c r="AW4197" i="3"/>
  <c r="AV4197" i="3"/>
  <c r="AU4197" i="3"/>
  <c r="AT4197" i="3"/>
  <c r="AW4196" i="3"/>
  <c r="AV4196" i="3"/>
  <c r="AU4196" i="3"/>
  <c r="AT4196" i="3"/>
  <c r="AW4195" i="3"/>
  <c r="AV4195" i="3"/>
  <c r="AU4195" i="3"/>
  <c r="AT4195" i="3"/>
  <c r="AW4194" i="3"/>
  <c r="AV4194" i="3"/>
  <c r="AU4194" i="3"/>
  <c r="AT4194" i="3"/>
  <c r="AW4193" i="3"/>
  <c r="AV4193" i="3"/>
  <c r="AU4193" i="3"/>
  <c r="AT4193" i="3"/>
  <c r="AW4192" i="3"/>
  <c r="AV4192" i="3"/>
  <c r="AU4192" i="3"/>
  <c r="AT4192" i="3"/>
  <c r="AW4191" i="3"/>
  <c r="AV4191" i="3"/>
  <c r="AU4191" i="3"/>
  <c r="AT4191" i="3"/>
  <c r="AW4190" i="3"/>
  <c r="AV4190" i="3"/>
  <c r="AU4190" i="3"/>
  <c r="AT4190" i="3"/>
  <c r="AW4189" i="3"/>
  <c r="AV4189" i="3"/>
  <c r="AU4189" i="3"/>
  <c r="AT4189" i="3"/>
  <c r="AW4188" i="3"/>
  <c r="AV4188" i="3"/>
  <c r="AU4188" i="3"/>
  <c r="AT4188" i="3"/>
  <c r="AW4187" i="3"/>
  <c r="AV4187" i="3"/>
  <c r="AU4187" i="3"/>
  <c r="AT4187" i="3"/>
  <c r="AW4186" i="3"/>
  <c r="AV4186" i="3"/>
  <c r="AU4186" i="3"/>
  <c r="AT4186" i="3"/>
  <c r="AW4185" i="3"/>
  <c r="AV4185" i="3"/>
  <c r="AU4185" i="3"/>
  <c r="AT4185" i="3"/>
  <c r="AW4184" i="3"/>
  <c r="AV4184" i="3"/>
  <c r="AU4184" i="3"/>
  <c r="AT4184" i="3"/>
  <c r="AW4183" i="3"/>
  <c r="AV4183" i="3"/>
  <c r="AU4183" i="3"/>
  <c r="AT4183" i="3"/>
  <c r="AW4182" i="3"/>
  <c r="AV4182" i="3"/>
  <c r="AU4182" i="3"/>
  <c r="AT4182" i="3"/>
  <c r="AW4181" i="3"/>
  <c r="AV4181" i="3"/>
  <c r="AU4181" i="3"/>
  <c r="AT4181" i="3"/>
  <c r="AW4180" i="3"/>
  <c r="AV4180" i="3"/>
  <c r="AU4180" i="3"/>
  <c r="AT4180" i="3"/>
  <c r="AW4179" i="3"/>
  <c r="AV4179" i="3"/>
  <c r="AU4179" i="3"/>
  <c r="AT4179" i="3"/>
  <c r="AW4178" i="3"/>
  <c r="AV4178" i="3"/>
  <c r="AU4178" i="3"/>
  <c r="AT4178" i="3"/>
  <c r="AW4177" i="3"/>
  <c r="AV4177" i="3"/>
  <c r="AU4177" i="3"/>
  <c r="AT4177" i="3"/>
  <c r="AW4176" i="3"/>
  <c r="AV4176" i="3"/>
  <c r="AU4176" i="3"/>
  <c r="AT4176" i="3"/>
  <c r="AW4175" i="3"/>
  <c r="AV4175" i="3"/>
  <c r="AU4175" i="3"/>
  <c r="AT4175" i="3"/>
  <c r="AW4174" i="3"/>
  <c r="AV4174" i="3"/>
  <c r="AU4174" i="3"/>
  <c r="AT4174" i="3"/>
  <c r="AW4173" i="3"/>
  <c r="AV4173" i="3"/>
  <c r="AU4173" i="3"/>
  <c r="AT4173" i="3"/>
  <c r="AW4172" i="3"/>
  <c r="AV4172" i="3"/>
  <c r="AU4172" i="3"/>
  <c r="AT4172" i="3"/>
  <c r="AW4171" i="3"/>
  <c r="AV4171" i="3"/>
  <c r="AU4171" i="3"/>
  <c r="AT4171" i="3"/>
  <c r="AW4170" i="3"/>
  <c r="AV4170" i="3"/>
  <c r="AU4170" i="3"/>
  <c r="AT4170" i="3"/>
  <c r="AW4169" i="3"/>
  <c r="AV4169" i="3"/>
  <c r="AU4169" i="3"/>
  <c r="AT4169" i="3"/>
  <c r="AW4168" i="3"/>
  <c r="AV4168" i="3"/>
  <c r="AU4168" i="3"/>
  <c r="AT4168" i="3"/>
  <c r="AW4167" i="3"/>
  <c r="AV4167" i="3"/>
  <c r="AU4167" i="3"/>
  <c r="AT4167" i="3"/>
  <c r="AW4166" i="3"/>
  <c r="AV4166" i="3"/>
  <c r="AU4166" i="3"/>
  <c r="AT4166" i="3"/>
  <c r="AW4165" i="3"/>
  <c r="AV4165" i="3"/>
  <c r="AU4165" i="3"/>
  <c r="AT4165" i="3"/>
  <c r="AW4164" i="3"/>
  <c r="AV4164" i="3"/>
  <c r="AU4164" i="3"/>
  <c r="AT4164" i="3"/>
  <c r="AW4163" i="3"/>
  <c r="AV4163" i="3"/>
  <c r="AU4163" i="3"/>
  <c r="AT4163" i="3"/>
  <c r="AW4162" i="3"/>
  <c r="AV4162" i="3"/>
  <c r="AU4162" i="3"/>
  <c r="AT4162" i="3"/>
  <c r="AW4161" i="3"/>
  <c r="AV4161" i="3"/>
  <c r="AU4161" i="3"/>
  <c r="AT4161" i="3"/>
  <c r="AW4160" i="3"/>
  <c r="AV4160" i="3"/>
  <c r="AU4160" i="3"/>
  <c r="AT4160" i="3"/>
  <c r="AW4159" i="3"/>
  <c r="AV4159" i="3"/>
  <c r="AU4159" i="3"/>
  <c r="AT4159" i="3"/>
  <c r="AW4158" i="3"/>
  <c r="AV4158" i="3"/>
  <c r="AU4158" i="3"/>
  <c r="AT4158" i="3"/>
  <c r="AW4157" i="3"/>
  <c r="AV4157" i="3"/>
  <c r="AU4157" i="3"/>
  <c r="AT4157" i="3"/>
  <c r="AW4156" i="3"/>
  <c r="AV4156" i="3"/>
  <c r="AU4156" i="3"/>
  <c r="AT4156" i="3"/>
  <c r="AW4155" i="3"/>
  <c r="AV4155" i="3"/>
  <c r="AU4155" i="3"/>
  <c r="AT4155" i="3"/>
  <c r="AW4154" i="3"/>
  <c r="AV4154" i="3"/>
  <c r="AU4154" i="3"/>
  <c r="AT4154" i="3"/>
  <c r="AW4153" i="3"/>
  <c r="AV4153" i="3"/>
  <c r="AU4153" i="3"/>
  <c r="AT4153" i="3"/>
  <c r="AW4152" i="3"/>
  <c r="AV4152" i="3"/>
  <c r="AU4152" i="3"/>
  <c r="AT4152" i="3"/>
  <c r="AW4151" i="3"/>
  <c r="AV4151" i="3"/>
  <c r="AU4151" i="3"/>
  <c r="AT4151" i="3"/>
  <c r="AW4150" i="3"/>
  <c r="AV4150" i="3"/>
  <c r="AU4150" i="3"/>
  <c r="AT4150" i="3"/>
  <c r="AW4149" i="3"/>
  <c r="AV4149" i="3"/>
  <c r="AU4149" i="3"/>
  <c r="AT4149" i="3"/>
  <c r="AW4148" i="3"/>
  <c r="AV4148" i="3"/>
  <c r="AU4148" i="3"/>
  <c r="AT4148" i="3"/>
  <c r="AW4147" i="3"/>
  <c r="AV4147" i="3"/>
  <c r="AU4147" i="3"/>
  <c r="AT4147" i="3"/>
  <c r="AW4146" i="3"/>
  <c r="AV4146" i="3"/>
  <c r="AU4146" i="3"/>
  <c r="AT4146" i="3"/>
  <c r="AW4145" i="3"/>
  <c r="AV4145" i="3"/>
  <c r="AU4145" i="3"/>
  <c r="AT4145" i="3"/>
  <c r="AW4144" i="3"/>
  <c r="AV4144" i="3"/>
  <c r="AU4144" i="3"/>
  <c r="AT4144" i="3"/>
  <c r="AW4143" i="3"/>
  <c r="AV4143" i="3"/>
  <c r="AU4143" i="3"/>
  <c r="AT4143" i="3"/>
  <c r="AW4142" i="3"/>
  <c r="AV4142" i="3"/>
  <c r="AU4142" i="3"/>
  <c r="AT4142" i="3"/>
  <c r="AW4141" i="3"/>
  <c r="AV4141" i="3"/>
  <c r="AU4141" i="3"/>
  <c r="AT4141" i="3"/>
  <c r="AW4140" i="3"/>
  <c r="AV4140" i="3"/>
  <c r="AU4140" i="3"/>
  <c r="AT4140" i="3"/>
  <c r="AW4139" i="3"/>
  <c r="AV4139" i="3"/>
  <c r="AU4139" i="3"/>
  <c r="AT4139" i="3"/>
  <c r="AW4138" i="3"/>
  <c r="AV4138" i="3"/>
  <c r="AU4138" i="3"/>
  <c r="AT4138" i="3"/>
  <c r="AW4137" i="3"/>
  <c r="AV4137" i="3"/>
  <c r="AU4137" i="3"/>
  <c r="AT4137" i="3"/>
  <c r="AW4136" i="3"/>
  <c r="AV4136" i="3"/>
  <c r="AU4136" i="3"/>
  <c r="AT4136" i="3"/>
  <c r="AW4135" i="3"/>
  <c r="AV4135" i="3"/>
  <c r="AU4135" i="3"/>
  <c r="AT4135" i="3"/>
  <c r="AW4134" i="3"/>
  <c r="AV4134" i="3"/>
  <c r="AU4134" i="3"/>
  <c r="AT4134" i="3"/>
  <c r="AW4133" i="3"/>
  <c r="AV4133" i="3"/>
  <c r="AU4133" i="3"/>
  <c r="AT4133" i="3"/>
  <c r="AW4132" i="3"/>
  <c r="AV4132" i="3"/>
  <c r="AU4132" i="3"/>
  <c r="AT4132" i="3"/>
  <c r="AW4131" i="3"/>
  <c r="AV4131" i="3"/>
  <c r="AU4131" i="3"/>
  <c r="AT4131" i="3"/>
  <c r="AW4130" i="3"/>
  <c r="AV4130" i="3"/>
  <c r="AU4130" i="3"/>
  <c r="AT4130" i="3"/>
  <c r="AW4129" i="3"/>
  <c r="AV4129" i="3"/>
  <c r="AU4129" i="3"/>
  <c r="AT4129" i="3"/>
  <c r="AW4128" i="3"/>
  <c r="AV4128" i="3"/>
  <c r="AU4128" i="3"/>
  <c r="AT4128" i="3"/>
  <c r="AW4127" i="3"/>
  <c r="AV4127" i="3"/>
  <c r="AU4127" i="3"/>
  <c r="AT4127" i="3"/>
  <c r="AW4126" i="3"/>
  <c r="AV4126" i="3"/>
  <c r="AU4126" i="3"/>
  <c r="AT4126" i="3"/>
  <c r="AW4125" i="3"/>
  <c r="AV4125" i="3"/>
  <c r="AU4125" i="3"/>
  <c r="AT4125" i="3"/>
  <c r="AW4124" i="3"/>
  <c r="AV4124" i="3"/>
  <c r="AU4124" i="3"/>
  <c r="AT4124" i="3"/>
  <c r="AW4123" i="3"/>
  <c r="AV4123" i="3"/>
  <c r="AU4123" i="3"/>
  <c r="AT4123" i="3"/>
  <c r="AW4122" i="3"/>
  <c r="AV4122" i="3"/>
  <c r="AU4122" i="3"/>
  <c r="AT4122" i="3"/>
  <c r="AW4121" i="3"/>
  <c r="AV4121" i="3"/>
  <c r="AU4121" i="3"/>
  <c r="AT4121" i="3"/>
  <c r="AW4120" i="3"/>
  <c r="AV4120" i="3"/>
  <c r="AU4120" i="3"/>
  <c r="AT4120" i="3"/>
  <c r="AW4119" i="3"/>
  <c r="AV4119" i="3"/>
  <c r="AU4119" i="3"/>
  <c r="AT4119" i="3"/>
  <c r="AW4118" i="3"/>
  <c r="AV4118" i="3"/>
  <c r="AU4118" i="3"/>
  <c r="AT4118" i="3"/>
  <c r="AW4117" i="3"/>
  <c r="AV4117" i="3"/>
  <c r="AU4117" i="3"/>
  <c r="AT4117" i="3"/>
  <c r="AW4116" i="3"/>
  <c r="AV4116" i="3"/>
  <c r="AU4116" i="3"/>
  <c r="AT4116" i="3"/>
  <c r="AW4115" i="3"/>
  <c r="AV4115" i="3"/>
  <c r="AU4115" i="3"/>
  <c r="AT4115" i="3"/>
  <c r="AW4114" i="3"/>
  <c r="AV4114" i="3"/>
  <c r="AU4114" i="3"/>
  <c r="AT4114" i="3"/>
  <c r="AW4113" i="3"/>
  <c r="AV4113" i="3"/>
  <c r="AU4113" i="3"/>
  <c r="AT4113" i="3"/>
  <c r="AW4112" i="3"/>
  <c r="AV4112" i="3"/>
  <c r="AU4112" i="3"/>
  <c r="AT4112" i="3"/>
  <c r="AW4111" i="3"/>
  <c r="AV4111" i="3"/>
  <c r="AU4111" i="3"/>
  <c r="AT4111" i="3"/>
  <c r="AW4110" i="3"/>
  <c r="AV4110" i="3"/>
  <c r="AU4110" i="3"/>
  <c r="AT4110" i="3"/>
  <c r="AW4109" i="3"/>
  <c r="AV4109" i="3"/>
  <c r="AU4109" i="3"/>
  <c r="AT4109" i="3"/>
  <c r="AW4108" i="3"/>
  <c r="AV4108" i="3"/>
  <c r="AU4108" i="3"/>
  <c r="AT4108" i="3"/>
  <c r="AW4107" i="3"/>
  <c r="AV4107" i="3"/>
  <c r="AU4107" i="3"/>
  <c r="AT4107" i="3"/>
  <c r="AW4106" i="3"/>
  <c r="AV4106" i="3"/>
  <c r="AU4106" i="3"/>
  <c r="AT4106" i="3"/>
  <c r="AW4105" i="3"/>
  <c r="AV4105" i="3"/>
  <c r="AU4105" i="3"/>
  <c r="AT4105" i="3"/>
  <c r="AW4104" i="3"/>
  <c r="AV4104" i="3"/>
  <c r="AU4104" i="3"/>
  <c r="AT4104" i="3"/>
  <c r="AW4103" i="3"/>
  <c r="AV4103" i="3"/>
  <c r="AU4103" i="3"/>
  <c r="AT4103" i="3"/>
  <c r="AW4102" i="3"/>
  <c r="AV4102" i="3"/>
  <c r="AU4102" i="3"/>
  <c r="AT4102" i="3"/>
  <c r="AW4101" i="3"/>
  <c r="AV4101" i="3"/>
  <c r="AU4101" i="3"/>
  <c r="AT4101" i="3"/>
  <c r="AW4100" i="3"/>
  <c r="AV4100" i="3"/>
  <c r="AU4100" i="3"/>
  <c r="AT4100" i="3"/>
  <c r="AW4099" i="3"/>
  <c r="AV4099" i="3"/>
  <c r="AU4099" i="3"/>
  <c r="AT4099" i="3"/>
  <c r="AW4098" i="3"/>
  <c r="AV4098" i="3"/>
  <c r="AU4098" i="3"/>
  <c r="AT4098" i="3"/>
  <c r="AW4097" i="3"/>
  <c r="AV4097" i="3"/>
  <c r="AU4097" i="3"/>
  <c r="AT4097" i="3"/>
  <c r="AW4096" i="3"/>
  <c r="AV4096" i="3"/>
  <c r="AU4096" i="3"/>
  <c r="AT4096" i="3"/>
  <c r="AW4095" i="3"/>
  <c r="AV4095" i="3"/>
  <c r="AU4095" i="3"/>
  <c r="AT4095" i="3"/>
  <c r="AW4094" i="3"/>
  <c r="AV4094" i="3"/>
  <c r="AU4094" i="3"/>
  <c r="AT4094" i="3"/>
  <c r="AW4093" i="3"/>
  <c r="AV4093" i="3"/>
  <c r="AU4093" i="3"/>
  <c r="AT4093" i="3"/>
  <c r="AW4092" i="3"/>
  <c r="AV4092" i="3"/>
  <c r="AU4092" i="3"/>
  <c r="AT4092" i="3"/>
  <c r="AW4091" i="3"/>
  <c r="AV4091" i="3"/>
  <c r="AU4091" i="3"/>
  <c r="AT4091" i="3"/>
  <c r="AW4090" i="3"/>
  <c r="AV4090" i="3"/>
  <c r="AU4090" i="3"/>
  <c r="AT4090" i="3"/>
  <c r="AW4089" i="3"/>
  <c r="AV4089" i="3"/>
  <c r="AU4089" i="3"/>
  <c r="AT4089" i="3"/>
  <c r="AW4088" i="3"/>
  <c r="AV4088" i="3"/>
  <c r="AU4088" i="3"/>
  <c r="AT4088" i="3"/>
  <c r="AW4087" i="3"/>
  <c r="AV4087" i="3"/>
  <c r="AU4087" i="3"/>
  <c r="AT4087" i="3"/>
  <c r="AW4086" i="3"/>
  <c r="AV4086" i="3"/>
  <c r="AU4086" i="3"/>
  <c r="AT4086" i="3"/>
  <c r="AW4085" i="3"/>
  <c r="AV4085" i="3"/>
  <c r="AU4085" i="3"/>
  <c r="AT4085" i="3"/>
  <c r="AW4084" i="3"/>
  <c r="AV4084" i="3"/>
  <c r="AU4084" i="3"/>
  <c r="AT4084" i="3"/>
  <c r="AW4083" i="3"/>
  <c r="AV4083" i="3"/>
  <c r="AU4083" i="3"/>
  <c r="AT4083" i="3"/>
  <c r="AW4082" i="3"/>
  <c r="AV4082" i="3"/>
  <c r="AU4082" i="3"/>
  <c r="AT4082" i="3"/>
  <c r="AW4081" i="3"/>
  <c r="AV4081" i="3"/>
  <c r="AU4081" i="3"/>
  <c r="AT4081" i="3"/>
  <c r="AW4080" i="3"/>
  <c r="AV4080" i="3"/>
  <c r="AU4080" i="3"/>
  <c r="AT4080" i="3"/>
  <c r="AW4079" i="3"/>
  <c r="AV4079" i="3"/>
  <c r="AU4079" i="3"/>
  <c r="AT4079" i="3"/>
  <c r="AW4078" i="3"/>
  <c r="AV4078" i="3"/>
  <c r="AU4078" i="3"/>
  <c r="AT4078" i="3"/>
  <c r="AW4077" i="3"/>
  <c r="AV4077" i="3"/>
  <c r="AU4077" i="3"/>
  <c r="AT4077" i="3"/>
  <c r="AW4076" i="3"/>
  <c r="AV4076" i="3"/>
  <c r="AU4076" i="3"/>
  <c r="AT4076" i="3"/>
  <c r="AW4075" i="3"/>
  <c r="AV4075" i="3"/>
  <c r="AU4075" i="3"/>
  <c r="AT4075" i="3"/>
  <c r="AW4074" i="3"/>
  <c r="AV4074" i="3"/>
  <c r="AU4074" i="3"/>
  <c r="AT4074" i="3"/>
  <c r="AW4073" i="3"/>
  <c r="AV4073" i="3"/>
  <c r="AU4073" i="3"/>
  <c r="AT4073" i="3"/>
  <c r="AW4072" i="3"/>
  <c r="AV4072" i="3"/>
  <c r="AU4072" i="3"/>
  <c r="AT4072" i="3"/>
  <c r="AW4071" i="3"/>
  <c r="AV4071" i="3"/>
  <c r="AU4071" i="3"/>
  <c r="AT4071" i="3"/>
  <c r="AW4070" i="3"/>
  <c r="AV4070" i="3"/>
  <c r="AU4070" i="3"/>
  <c r="AT4070" i="3"/>
  <c r="AW4069" i="3"/>
  <c r="AV4069" i="3"/>
  <c r="AU4069" i="3"/>
  <c r="AT4069" i="3"/>
  <c r="AW4068" i="3"/>
  <c r="AV4068" i="3"/>
  <c r="AU4068" i="3"/>
  <c r="AT4068" i="3"/>
  <c r="AW4067" i="3"/>
  <c r="AV4067" i="3"/>
  <c r="AU4067" i="3"/>
  <c r="AT4067" i="3"/>
  <c r="AW4066" i="3"/>
  <c r="AV4066" i="3"/>
  <c r="AU4066" i="3"/>
  <c r="AT4066" i="3"/>
  <c r="AW4065" i="3"/>
  <c r="AV4065" i="3"/>
  <c r="AU4065" i="3"/>
  <c r="AT4065" i="3"/>
  <c r="AW4064" i="3"/>
  <c r="AV4064" i="3"/>
  <c r="AU4064" i="3"/>
  <c r="AT4064" i="3"/>
  <c r="AW4063" i="3"/>
  <c r="AV4063" i="3"/>
  <c r="AU4063" i="3"/>
  <c r="AT4063" i="3"/>
  <c r="AW4062" i="3"/>
  <c r="AV4062" i="3"/>
  <c r="AU4062" i="3"/>
  <c r="AT4062" i="3"/>
  <c r="AW4061" i="3"/>
  <c r="AV4061" i="3"/>
  <c r="AU4061" i="3"/>
  <c r="AT4061" i="3"/>
  <c r="AW4060" i="3"/>
  <c r="AV4060" i="3"/>
  <c r="AU4060" i="3"/>
  <c r="AT4060" i="3"/>
  <c r="AW4059" i="3"/>
  <c r="AV4059" i="3"/>
  <c r="AU4059" i="3"/>
  <c r="AT4059" i="3"/>
  <c r="AW4058" i="3"/>
  <c r="AV4058" i="3"/>
  <c r="AU4058" i="3"/>
  <c r="AT4058" i="3"/>
  <c r="AW4057" i="3"/>
  <c r="AV4057" i="3"/>
  <c r="AU4057" i="3"/>
  <c r="AT4057" i="3"/>
  <c r="AW4056" i="3"/>
  <c r="AV4056" i="3"/>
  <c r="AU4056" i="3"/>
  <c r="AT4056" i="3"/>
  <c r="AW4055" i="3"/>
  <c r="AV4055" i="3"/>
  <c r="AU4055" i="3"/>
  <c r="AT4055" i="3"/>
  <c r="AW4054" i="3"/>
  <c r="AV4054" i="3"/>
  <c r="AU4054" i="3"/>
  <c r="AT4054" i="3"/>
  <c r="AW4053" i="3"/>
  <c r="AV4053" i="3"/>
  <c r="AU4053" i="3"/>
  <c r="AT4053" i="3"/>
  <c r="AW4052" i="3"/>
  <c r="AV4052" i="3"/>
  <c r="AU4052" i="3"/>
  <c r="AT4052" i="3"/>
  <c r="AW4051" i="3"/>
  <c r="AV4051" i="3"/>
  <c r="AU4051" i="3"/>
  <c r="AT4051" i="3"/>
  <c r="AW4050" i="3"/>
  <c r="AV4050" i="3"/>
  <c r="AU4050" i="3"/>
  <c r="AT4050" i="3"/>
  <c r="AW4049" i="3"/>
  <c r="AV4049" i="3"/>
  <c r="AU4049" i="3"/>
  <c r="AT4049" i="3"/>
  <c r="AW4048" i="3"/>
  <c r="AV4048" i="3"/>
  <c r="AU4048" i="3"/>
  <c r="AT4048" i="3"/>
  <c r="AW4047" i="3"/>
  <c r="AV4047" i="3"/>
  <c r="AU4047" i="3"/>
  <c r="AT4047" i="3"/>
  <c r="AW4046" i="3"/>
  <c r="AV4046" i="3"/>
  <c r="AU4046" i="3"/>
  <c r="AT4046" i="3"/>
  <c r="AW4045" i="3"/>
  <c r="AV4045" i="3"/>
  <c r="AU4045" i="3"/>
  <c r="AT4045" i="3"/>
  <c r="AW4044" i="3"/>
  <c r="AV4044" i="3"/>
  <c r="AU4044" i="3"/>
  <c r="AT4044" i="3"/>
  <c r="AW4043" i="3"/>
  <c r="AV4043" i="3"/>
  <c r="AU4043" i="3"/>
  <c r="AT4043" i="3"/>
  <c r="AW4042" i="3"/>
  <c r="AV4042" i="3"/>
  <c r="AU4042" i="3"/>
  <c r="AT4042" i="3"/>
  <c r="AW4041" i="3"/>
  <c r="AV4041" i="3"/>
  <c r="AU4041" i="3"/>
  <c r="AT4041" i="3"/>
  <c r="AW4040" i="3"/>
  <c r="AV4040" i="3"/>
  <c r="AU4040" i="3"/>
  <c r="AT4040" i="3"/>
  <c r="AW4039" i="3"/>
  <c r="AV4039" i="3"/>
  <c r="AU4039" i="3"/>
  <c r="AT4039" i="3"/>
  <c r="AW4038" i="3"/>
  <c r="AV4038" i="3"/>
  <c r="AU4038" i="3"/>
  <c r="AT4038" i="3"/>
  <c r="AW4037" i="3"/>
  <c r="AV4037" i="3"/>
  <c r="AU4037" i="3"/>
  <c r="AT4037" i="3"/>
  <c r="AW4036" i="3"/>
  <c r="AV4036" i="3"/>
  <c r="AU4036" i="3"/>
  <c r="AT4036" i="3"/>
  <c r="AW4035" i="3"/>
  <c r="AV4035" i="3"/>
  <c r="AU4035" i="3"/>
  <c r="AT4035" i="3"/>
  <c r="AW4034" i="3"/>
  <c r="AV4034" i="3"/>
  <c r="AU4034" i="3"/>
  <c r="AT4034" i="3"/>
  <c r="AW4033" i="3"/>
  <c r="AV4033" i="3"/>
  <c r="AU4033" i="3"/>
  <c r="AT4033" i="3"/>
  <c r="AW4032" i="3"/>
  <c r="AV4032" i="3"/>
  <c r="AU4032" i="3"/>
  <c r="AT4032" i="3"/>
  <c r="AW4031" i="3"/>
  <c r="AV4031" i="3"/>
  <c r="AU4031" i="3"/>
  <c r="AT4031" i="3"/>
  <c r="AW4030" i="3"/>
  <c r="AV4030" i="3"/>
  <c r="AU4030" i="3"/>
  <c r="AT4030" i="3"/>
  <c r="AW4029" i="3"/>
  <c r="AV4029" i="3"/>
  <c r="AU4029" i="3"/>
  <c r="AT4029" i="3"/>
  <c r="AW4028" i="3"/>
  <c r="AV4028" i="3"/>
  <c r="AU4028" i="3"/>
  <c r="AT4028" i="3"/>
  <c r="AW4027" i="3"/>
  <c r="AV4027" i="3"/>
  <c r="AU4027" i="3"/>
  <c r="AT4027" i="3"/>
  <c r="AW4026" i="3"/>
  <c r="AV4026" i="3"/>
  <c r="AU4026" i="3"/>
  <c r="AT4026" i="3"/>
  <c r="AW4025" i="3"/>
  <c r="AV4025" i="3"/>
  <c r="AU4025" i="3"/>
  <c r="AT4025" i="3"/>
  <c r="AW4024" i="3"/>
  <c r="AV4024" i="3"/>
  <c r="AU4024" i="3"/>
  <c r="AT4024" i="3"/>
  <c r="AW4023" i="3"/>
  <c r="AV4023" i="3"/>
  <c r="AU4023" i="3"/>
  <c r="AT4023" i="3"/>
  <c r="AW4022" i="3"/>
  <c r="AV4022" i="3"/>
  <c r="AU4022" i="3"/>
  <c r="AT4022" i="3"/>
  <c r="AW4021" i="3"/>
  <c r="AV4021" i="3"/>
  <c r="AU4021" i="3"/>
  <c r="AT4021" i="3"/>
  <c r="AW4020" i="3"/>
  <c r="AV4020" i="3"/>
  <c r="AU4020" i="3"/>
  <c r="AT4020" i="3"/>
  <c r="AW4019" i="3"/>
  <c r="AV4019" i="3"/>
  <c r="AU4019" i="3"/>
  <c r="AT4019" i="3"/>
  <c r="AW4018" i="3"/>
  <c r="AV4018" i="3"/>
  <c r="AU4018" i="3"/>
  <c r="AT4018" i="3"/>
  <c r="AW4017" i="3"/>
  <c r="AV4017" i="3"/>
  <c r="AU4017" i="3"/>
  <c r="AT4017" i="3"/>
  <c r="AW4016" i="3"/>
  <c r="AV4016" i="3"/>
  <c r="AU4016" i="3"/>
  <c r="AT4016" i="3"/>
  <c r="AW4015" i="3"/>
  <c r="AV4015" i="3"/>
  <c r="AU4015" i="3"/>
  <c r="AT4015" i="3"/>
  <c r="AW4014" i="3"/>
  <c r="AV4014" i="3"/>
  <c r="AU4014" i="3"/>
  <c r="AT4014" i="3"/>
  <c r="AW4013" i="3"/>
  <c r="AV4013" i="3"/>
  <c r="AU4013" i="3"/>
  <c r="AT4013" i="3"/>
  <c r="AW4012" i="3"/>
  <c r="AV4012" i="3"/>
  <c r="AU4012" i="3"/>
  <c r="AT4012" i="3"/>
  <c r="AW4011" i="3"/>
  <c r="AV4011" i="3"/>
  <c r="AU4011" i="3"/>
  <c r="AT4011" i="3"/>
  <c r="AW4010" i="3"/>
  <c r="AV4010" i="3"/>
  <c r="AU4010" i="3"/>
  <c r="AT4010" i="3"/>
  <c r="AW4009" i="3"/>
  <c r="AV4009" i="3"/>
  <c r="AU4009" i="3"/>
  <c r="AT4009" i="3"/>
  <c r="AW4008" i="3"/>
  <c r="AV4008" i="3"/>
  <c r="AU4008" i="3"/>
  <c r="AT4008" i="3"/>
  <c r="AW4007" i="3"/>
  <c r="AV4007" i="3"/>
  <c r="AU4007" i="3"/>
  <c r="AT4007" i="3"/>
  <c r="AW4006" i="3"/>
  <c r="AV4006" i="3"/>
  <c r="AU4006" i="3"/>
  <c r="AT4006" i="3"/>
  <c r="AW4005" i="3"/>
  <c r="AV4005" i="3"/>
  <c r="AU4005" i="3"/>
  <c r="AT4005" i="3"/>
  <c r="AW4004" i="3"/>
  <c r="AV4004" i="3"/>
  <c r="AU4004" i="3"/>
  <c r="AT4004" i="3"/>
  <c r="AW4003" i="3"/>
  <c r="AV4003" i="3"/>
  <c r="AU4003" i="3"/>
  <c r="AT4003" i="3"/>
  <c r="AW4002" i="3"/>
  <c r="AV4002" i="3"/>
  <c r="AU4002" i="3"/>
  <c r="AT4002" i="3"/>
  <c r="AW4001" i="3"/>
  <c r="AV4001" i="3"/>
  <c r="AU4001" i="3"/>
  <c r="AT4001" i="3"/>
  <c r="AW4000" i="3"/>
  <c r="AV4000" i="3"/>
  <c r="AU4000" i="3"/>
  <c r="AT4000" i="3"/>
  <c r="AW3999" i="3"/>
  <c r="AV3999" i="3"/>
  <c r="AU3999" i="3"/>
  <c r="AT3999" i="3"/>
  <c r="AW3998" i="3"/>
  <c r="AV3998" i="3"/>
  <c r="AU3998" i="3"/>
  <c r="AT3998" i="3"/>
  <c r="AW3997" i="3"/>
  <c r="AV3997" i="3"/>
  <c r="AU3997" i="3"/>
  <c r="AT3997" i="3"/>
  <c r="AW3996" i="3"/>
  <c r="AV3996" i="3"/>
  <c r="AU3996" i="3"/>
  <c r="AT3996" i="3"/>
  <c r="AW3995" i="3"/>
  <c r="AV3995" i="3"/>
  <c r="AU3995" i="3"/>
  <c r="AT3995" i="3"/>
  <c r="AW3994" i="3"/>
  <c r="AV3994" i="3"/>
  <c r="AU3994" i="3"/>
  <c r="AT3994" i="3"/>
  <c r="AW3993" i="3"/>
  <c r="AV3993" i="3"/>
  <c r="AU3993" i="3"/>
  <c r="AT3993" i="3"/>
  <c r="AW3992" i="3"/>
  <c r="AV3992" i="3"/>
  <c r="AU3992" i="3"/>
  <c r="AT3992" i="3"/>
  <c r="AW3991" i="3"/>
  <c r="AV3991" i="3"/>
  <c r="AU3991" i="3"/>
  <c r="AT3991" i="3"/>
  <c r="AW3990" i="3"/>
  <c r="AV3990" i="3"/>
  <c r="AU3990" i="3"/>
  <c r="AT3990" i="3"/>
  <c r="AW3989" i="3"/>
  <c r="AV3989" i="3"/>
  <c r="AU3989" i="3"/>
  <c r="AT3989" i="3"/>
  <c r="AW3988" i="3"/>
  <c r="AV3988" i="3"/>
  <c r="AU3988" i="3"/>
  <c r="AT3988" i="3"/>
  <c r="AW3987" i="3"/>
  <c r="AV3987" i="3"/>
  <c r="AU3987" i="3"/>
  <c r="AT3987" i="3"/>
  <c r="AW3986" i="3"/>
  <c r="AV3986" i="3"/>
  <c r="AU3986" i="3"/>
  <c r="AT3986" i="3"/>
  <c r="AW3985" i="3"/>
  <c r="AV3985" i="3"/>
  <c r="AU3985" i="3"/>
  <c r="AT3985" i="3"/>
  <c r="AW3984" i="3"/>
  <c r="AV3984" i="3"/>
  <c r="AU3984" i="3"/>
  <c r="AT3984" i="3"/>
  <c r="AW3983" i="3"/>
  <c r="AV3983" i="3"/>
  <c r="AU3983" i="3"/>
  <c r="AT3983" i="3"/>
  <c r="AW3982" i="3"/>
  <c r="AV3982" i="3"/>
  <c r="AU3982" i="3"/>
  <c r="AT3982" i="3"/>
  <c r="AW3981" i="3"/>
  <c r="AV3981" i="3"/>
  <c r="AU3981" i="3"/>
  <c r="AT3981" i="3"/>
  <c r="AW3980" i="3"/>
  <c r="AV3980" i="3"/>
  <c r="AU3980" i="3"/>
  <c r="AT3980" i="3"/>
  <c r="AW3979" i="3"/>
  <c r="AV3979" i="3"/>
  <c r="AU3979" i="3"/>
  <c r="AT3979" i="3"/>
  <c r="AW3978" i="3"/>
  <c r="AV3978" i="3"/>
  <c r="AU3978" i="3"/>
  <c r="AT3978" i="3"/>
  <c r="AW3977" i="3"/>
  <c r="AV3977" i="3"/>
  <c r="AU3977" i="3"/>
  <c r="AT3977" i="3"/>
  <c r="AW3976" i="3"/>
  <c r="AV3976" i="3"/>
  <c r="AU3976" i="3"/>
  <c r="AT3976" i="3"/>
  <c r="AW3975" i="3"/>
  <c r="AV3975" i="3"/>
  <c r="AU3975" i="3"/>
  <c r="AT3975" i="3"/>
  <c r="AW3974" i="3"/>
  <c r="AV3974" i="3"/>
  <c r="AU3974" i="3"/>
  <c r="AT3974" i="3"/>
  <c r="AW3973" i="3"/>
  <c r="AV3973" i="3"/>
  <c r="AU3973" i="3"/>
  <c r="AT3973" i="3"/>
  <c r="AW3972" i="3"/>
  <c r="AV3972" i="3"/>
  <c r="AU3972" i="3"/>
  <c r="AT3972" i="3"/>
  <c r="AW3971" i="3"/>
  <c r="AV3971" i="3"/>
  <c r="AU3971" i="3"/>
  <c r="AT3971" i="3"/>
  <c r="AW3970" i="3"/>
  <c r="AV3970" i="3"/>
  <c r="AU3970" i="3"/>
  <c r="AT3970" i="3"/>
  <c r="AW3969" i="3"/>
  <c r="AV3969" i="3"/>
  <c r="AU3969" i="3"/>
  <c r="AT3969" i="3"/>
  <c r="AW3968" i="3"/>
  <c r="AV3968" i="3"/>
  <c r="AU3968" i="3"/>
  <c r="AT3968" i="3"/>
  <c r="AW3967" i="3"/>
  <c r="AV3967" i="3"/>
  <c r="AU3967" i="3"/>
  <c r="AT3967" i="3"/>
  <c r="AW3966" i="3"/>
  <c r="AV3966" i="3"/>
  <c r="AU3966" i="3"/>
  <c r="AT3966" i="3"/>
  <c r="AW3965" i="3"/>
  <c r="AV3965" i="3"/>
  <c r="AU3965" i="3"/>
  <c r="AT3965" i="3"/>
  <c r="AW3964" i="3"/>
  <c r="AV3964" i="3"/>
  <c r="AU3964" i="3"/>
  <c r="AT3964" i="3"/>
  <c r="AW3963" i="3"/>
  <c r="AV3963" i="3"/>
  <c r="AU3963" i="3"/>
  <c r="AT3963" i="3"/>
  <c r="AW3962" i="3"/>
  <c r="AV3962" i="3"/>
  <c r="AU3962" i="3"/>
  <c r="AT3962" i="3"/>
  <c r="AW3961" i="3"/>
  <c r="AV3961" i="3"/>
  <c r="AU3961" i="3"/>
  <c r="AT3961" i="3"/>
  <c r="AW3960" i="3"/>
  <c r="AV3960" i="3"/>
  <c r="AU3960" i="3"/>
  <c r="AT3960" i="3"/>
  <c r="AW3959" i="3"/>
  <c r="AV3959" i="3"/>
  <c r="AU3959" i="3"/>
  <c r="AT3959" i="3"/>
  <c r="AW3958" i="3"/>
  <c r="AV3958" i="3"/>
  <c r="AU3958" i="3"/>
  <c r="AT3958" i="3"/>
  <c r="AW3957" i="3"/>
  <c r="AV3957" i="3"/>
  <c r="AU3957" i="3"/>
  <c r="AT3957" i="3"/>
  <c r="AW3956" i="3"/>
  <c r="AV3956" i="3"/>
  <c r="AU3956" i="3"/>
  <c r="AT3956" i="3"/>
  <c r="AW3955" i="3"/>
  <c r="AV3955" i="3"/>
  <c r="AU3955" i="3"/>
  <c r="AT3955" i="3"/>
  <c r="AW3954" i="3"/>
  <c r="AV3954" i="3"/>
  <c r="AU3954" i="3"/>
  <c r="AT3954" i="3"/>
  <c r="AW3953" i="3"/>
  <c r="AV3953" i="3"/>
  <c r="AU3953" i="3"/>
  <c r="AT3953" i="3"/>
  <c r="AW3952" i="3"/>
  <c r="AV3952" i="3"/>
  <c r="AU3952" i="3"/>
  <c r="AT3952" i="3"/>
  <c r="AW3951" i="3"/>
  <c r="AV3951" i="3"/>
  <c r="AU3951" i="3"/>
  <c r="AT3951" i="3"/>
  <c r="AW3950" i="3"/>
  <c r="AV3950" i="3"/>
  <c r="AU3950" i="3"/>
  <c r="AT3950" i="3"/>
  <c r="AW3949" i="3"/>
  <c r="AV3949" i="3"/>
  <c r="AU3949" i="3"/>
  <c r="AT3949" i="3"/>
  <c r="AW3948" i="3"/>
  <c r="AV3948" i="3"/>
  <c r="AU3948" i="3"/>
  <c r="AT3948" i="3"/>
  <c r="AW3947" i="3"/>
  <c r="AV3947" i="3"/>
  <c r="AU3947" i="3"/>
  <c r="AT3947" i="3"/>
  <c r="AW3946" i="3"/>
  <c r="AV3946" i="3"/>
  <c r="AU3946" i="3"/>
  <c r="AT3946" i="3"/>
  <c r="AW3945" i="3"/>
  <c r="AV3945" i="3"/>
  <c r="AU3945" i="3"/>
  <c r="AT3945" i="3"/>
  <c r="AW3944" i="3"/>
  <c r="AV3944" i="3"/>
  <c r="AU3944" i="3"/>
  <c r="AT3944" i="3"/>
  <c r="AW3943" i="3"/>
  <c r="AV3943" i="3"/>
  <c r="AU3943" i="3"/>
  <c r="AT3943" i="3"/>
  <c r="AW3942" i="3"/>
  <c r="AV3942" i="3"/>
  <c r="AU3942" i="3"/>
  <c r="AT3942" i="3"/>
  <c r="AW3941" i="3"/>
  <c r="AV3941" i="3"/>
  <c r="AU3941" i="3"/>
  <c r="AT3941" i="3"/>
  <c r="AW3940" i="3"/>
  <c r="AV3940" i="3"/>
  <c r="AU3940" i="3"/>
  <c r="AT3940" i="3"/>
  <c r="AW3939" i="3"/>
  <c r="AV3939" i="3"/>
  <c r="AU3939" i="3"/>
  <c r="AT3939" i="3"/>
  <c r="AW3938" i="3"/>
  <c r="AV3938" i="3"/>
  <c r="AU3938" i="3"/>
  <c r="AT3938" i="3"/>
  <c r="AW3937" i="3"/>
  <c r="AV3937" i="3"/>
  <c r="AU3937" i="3"/>
  <c r="AT3937" i="3"/>
  <c r="AW3936" i="3"/>
  <c r="AV3936" i="3"/>
  <c r="AU3936" i="3"/>
  <c r="AT3936" i="3"/>
  <c r="AW3935" i="3"/>
  <c r="AV3935" i="3"/>
  <c r="AU3935" i="3"/>
  <c r="AT3935" i="3"/>
  <c r="AW3934" i="3"/>
  <c r="AV3934" i="3"/>
  <c r="AU3934" i="3"/>
  <c r="AT3934" i="3"/>
  <c r="AW3933" i="3"/>
  <c r="AV3933" i="3"/>
  <c r="AU3933" i="3"/>
  <c r="AT3933" i="3"/>
  <c r="AW3932" i="3"/>
  <c r="AV3932" i="3"/>
  <c r="AU3932" i="3"/>
  <c r="AT3932" i="3"/>
  <c r="AW3931" i="3"/>
  <c r="AV3931" i="3"/>
  <c r="AU3931" i="3"/>
  <c r="AT3931" i="3"/>
  <c r="AW3930" i="3"/>
  <c r="AV3930" i="3"/>
  <c r="AU3930" i="3"/>
  <c r="AT3930" i="3"/>
  <c r="AW3929" i="3"/>
  <c r="AV3929" i="3"/>
  <c r="AU3929" i="3"/>
  <c r="AT3929" i="3"/>
  <c r="AW3928" i="3"/>
  <c r="AV3928" i="3"/>
  <c r="AU3928" i="3"/>
  <c r="AT3928" i="3"/>
  <c r="AW3927" i="3"/>
  <c r="AV3927" i="3"/>
  <c r="AU3927" i="3"/>
  <c r="AT3927" i="3"/>
  <c r="AW3926" i="3"/>
  <c r="AV3926" i="3"/>
  <c r="AU3926" i="3"/>
  <c r="AT3926" i="3"/>
  <c r="AW3925" i="3"/>
  <c r="AV3925" i="3"/>
  <c r="AU3925" i="3"/>
  <c r="AT3925" i="3"/>
  <c r="AW3924" i="3"/>
  <c r="AV3924" i="3"/>
  <c r="AU3924" i="3"/>
  <c r="AT3924" i="3"/>
  <c r="AW3923" i="3"/>
  <c r="AV3923" i="3"/>
  <c r="AU3923" i="3"/>
  <c r="AT3923" i="3"/>
  <c r="AW3922" i="3"/>
  <c r="AV3922" i="3"/>
  <c r="AU3922" i="3"/>
  <c r="AT3922" i="3"/>
  <c r="AW3921" i="3"/>
  <c r="AV3921" i="3"/>
  <c r="AU3921" i="3"/>
  <c r="AT3921" i="3"/>
  <c r="AW3920" i="3"/>
  <c r="AV3920" i="3"/>
  <c r="AU3920" i="3"/>
  <c r="AT3920" i="3"/>
  <c r="AW3919" i="3"/>
  <c r="AV3919" i="3"/>
  <c r="AU3919" i="3"/>
  <c r="AT3919" i="3"/>
  <c r="AW3918" i="3"/>
  <c r="AV3918" i="3"/>
  <c r="AU3918" i="3"/>
  <c r="AT3918" i="3"/>
  <c r="AW3917" i="3"/>
  <c r="AV3917" i="3"/>
  <c r="AU3917" i="3"/>
  <c r="AT3917" i="3"/>
  <c r="AW3916" i="3"/>
  <c r="AV3916" i="3"/>
  <c r="AU3916" i="3"/>
  <c r="AT3916" i="3"/>
  <c r="AW3915" i="3"/>
  <c r="AV3915" i="3"/>
  <c r="AU3915" i="3"/>
  <c r="AT3915" i="3"/>
  <c r="AW3914" i="3"/>
  <c r="AV3914" i="3"/>
  <c r="AU3914" i="3"/>
  <c r="AT3914" i="3"/>
  <c r="AW3913" i="3"/>
  <c r="AV3913" i="3"/>
  <c r="AU3913" i="3"/>
  <c r="AT3913" i="3"/>
  <c r="AW3912" i="3"/>
  <c r="AV3912" i="3"/>
  <c r="AU3912" i="3"/>
  <c r="AT3912" i="3"/>
  <c r="AW3911" i="3"/>
  <c r="AV3911" i="3"/>
  <c r="AU3911" i="3"/>
  <c r="AT3911" i="3"/>
  <c r="AW3910" i="3"/>
  <c r="AV3910" i="3"/>
  <c r="AU3910" i="3"/>
  <c r="AT3910" i="3"/>
  <c r="AW3909" i="3"/>
  <c r="AV3909" i="3"/>
  <c r="AU3909" i="3"/>
  <c r="AT3909" i="3"/>
  <c r="AW3908" i="3"/>
  <c r="AV3908" i="3"/>
  <c r="AU3908" i="3"/>
  <c r="AT3908" i="3"/>
  <c r="AW3907" i="3"/>
  <c r="AV3907" i="3"/>
  <c r="AU3907" i="3"/>
  <c r="AT3907" i="3"/>
  <c r="AW3906" i="3"/>
  <c r="AV3906" i="3"/>
  <c r="AU3906" i="3"/>
  <c r="AT3906" i="3"/>
  <c r="AW3905" i="3"/>
  <c r="AV3905" i="3"/>
  <c r="AU3905" i="3"/>
  <c r="AT3905" i="3"/>
  <c r="AW3904" i="3"/>
  <c r="AV3904" i="3"/>
  <c r="AU3904" i="3"/>
  <c r="AT3904" i="3"/>
  <c r="AW3903" i="3"/>
  <c r="AV3903" i="3"/>
  <c r="AU3903" i="3"/>
  <c r="AT3903" i="3"/>
  <c r="AW3902" i="3"/>
  <c r="AV3902" i="3"/>
  <c r="AU3902" i="3"/>
  <c r="AT3902" i="3"/>
  <c r="AW3901" i="3"/>
  <c r="AV3901" i="3"/>
  <c r="AU3901" i="3"/>
  <c r="AT3901" i="3"/>
  <c r="AW3900" i="3"/>
  <c r="AV3900" i="3"/>
  <c r="AU3900" i="3"/>
  <c r="AT3900" i="3"/>
  <c r="AW3899" i="3"/>
  <c r="AV3899" i="3"/>
  <c r="AU3899" i="3"/>
  <c r="AT3899" i="3"/>
  <c r="AW3898" i="3"/>
  <c r="AV3898" i="3"/>
  <c r="AU3898" i="3"/>
  <c r="AT3898" i="3"/>
  <c r="AW3897" i="3"/>
  <c r="AV3897" i="3"/>
  <c r="AU3897" i="3"/>
  <c r="AT3897" i="3"/>
  <c r="AW3896" i="3"/>
  <c r="AV3896" i="3"/>
  <c r="AU3896" i="3"/>
  <c r="AT3896" i="3"/>
  <c r="AW3895" i="3"/>
  <c r="AV3895" i="3"/>
  <c r="AU3895" i="3"/>
  <c r="AT3895" i="3"/>
  <c r="AW3894" i="3"/>
  <c r="AV3894" i="3"/>
  <c r="AU3894" i="3"/>
  <c r="AT3894" i="3"/>
  <c r="AW3893" i="3"/>
  <c r="AV3893" i="3"/>
  <c r="AU3893" i="3"/>
  <c r="AT3893" i="3"/>
  <c r="AW3892" i="3"/>
  <c r="AV3892" i="3"/>
  <c r="AU3892" i="3"/>
  <c r="AT3892" i="3"/>
  <c r="AW3891" i="3"/>
  <c r="AV3891" i="3"/>
  <c r="AU3891" i="3"/>
  <c r="AT3891" i="3"/>
  <c r="AW3890" i="3"/>
  <c r="AV3890" i="3"/>
  <c r="AU3890" i="3"/>
  <c r="AT3890" i="3"/>
  <c r="AW3889" i="3"/>
  <c r="AV3889" i="3"/>
  <c r="AU3889" i="3"/>
  <c r="AT3889" i="3"/>
  <c r="AW3888" i="3"/>
  <c r="AV3888" i="3"/>
  <c r="AU3888" i="3"/>
  <c r="AT3888" i="3"/>
  <c r="AW3887" i="3"/>
  <c r="AV3887" i="3"/>
  <c r="AU3887" i="3"/>
  <c r="AT3887" i="3"/>
  <c r="AW3886" i="3"/>
  <c r="AV3886" i="3"/>
  <c r="AU3886" i="3"/>
  <c r="AT3886" i="3"/>
  <c r="AW3885" i="3"/>
  <c r="AV3885" i="3"/>
  <c r="AU3885" i="3"/>
  <c r="AT3885" i="3"/>
  <c r="AW3884" i="3"/>
  <c r="AV3884" i="3"/>
  <c r="AU3884" i="3"/>
  <c r="AT3884" i="3"/>
  <c r="AW3883" i="3"/>
  <c r="AV3883" i="3"/>
  <c r="AU3883" i="3"/>
  <c r="AT3883" i="3"/>
  <c r="AW3882" i="3"/>
  <c r="AV3882" i="3"/>
  <c r="AU3882" i="3"/>
  <c r="AT3882" i="3"/>
  <c r="AW3881" i="3"/>
  <c r="AV3881" i="3"/>
  <c r="AU3881" i="3"/>
  <c r="AT3881" i="3"/>
  <c r="AW3880" i="3"/>
  <c r="AV3880" i="3"/>
  <c r="AU3880" i="3"/>
  <c r="AT3880" i="3"/>
  <c r="AW3879" i="3"/>
  <c r="AV3879" i="3"/>
  <c r="AU3879" i="3"/>
  <c r="AT3879" i="3"/>
  <c r="AW3878" i="3"/>
  <c r="AV3878" i="3"/>
  <c r="AU3878" i="3"/>
  <c r="AT3878" i="3"/>
  <c r="AW3877" i="3"/>
  <c r="AV3877" i="3"/>
  <c r="AU3877" i="3"/>
  <c r="AT3877" i="3"/>
  <c r="AW3876" i="3"/>
  <c r="AV3876" i="3"/>
  <c r="AU3876" i="3"/>
  <c r="AT3876" i="3"/>
  <c r="AW3875" i="3"/>
  <c r="AV3875" i="3"/>
  <c r="AU3875" i="3"/>
  <c r="AT3875" i="3"/>
  <c r="AW3874" i="3"/>
  <c r="AV3874" i="3"/>
  <c r="AU3874" i="3"/>
  <c r="AT3874" i="3"/>
  <c r="AW3873" i="3"/>
  <c r="AV3873" i="3"/>
  <c r="AU3873" i="3"/>
  <c r="AT3873" i="3"/>
  <c r="AW3872" i="3"/>
  <c r="AV3872" i="3"/>
  <c r="AU3872" i="3"/>
  <c r="AT3872" i="3"/>
  <c r="AW3871" i="3"/>
  <c r="AV3871" i="3"/>
  <c r="AU3871" i="3"/>
  <c r="AT3871" i="3"/>
  <c r="AW3870" i="3"/>
  <c r="AV3870" i="3"/>
  <c r="AU3870" i="3"/>
  <c r="AT3870" i="3"/>
  <c r="AW3869" i="3"/>
  <c r="AV3869" i="3"/>
  <c r="AU3869" i="3"/>
  <c r="AT3869" i="3"/>
  <c r="AW3868" i="3"/>
  <c r="AV3868" i="3"/>
  <c r="AU3868" i="3"/>
  <c r="AT3868" i="3"/>
  <c r="AW3867" i="3"/>
  <c r="AV3867" i="3"/>
  <c r="AU3867" i="3"/>
  <c r="AT3867" i="3"/>
  <c r="AW3866" i="3"/>
  <c r="AV3866" i="3"/>
  <c r="AU3866" i="3"/>
  <c r="AT3866" i="3"/>
  <c r="AW3865" i="3"/>
  <c r="AV3865" i="3"/>
  <c r="AU3865" i="3"/>
  <c r="AT3865" i="3"/>
  <c r="AW3864" i="3"/>
  <c r="AV3864" i="3"/>
  <c r="AU3864" i="3"/>
  <c r="AT3864" i="3"/>
  <c r="AW3863" i="3"/>
  <c r="AV3863" i="3"/>
  <c r="AU3863" i="3"/>
  <c r="AT3863" i="3"/>
  <c r="AW3862" i="3"/>
  <c r="AV3862" i="3"/>
  <c r="AU3862" i="3"/>
  <c r="AT3862" i="3"/>
  <c r="AW3861" i="3"/>
  <c r="AV3861" i="3"/>
  <c r="AU3861" i="3"/>
  <c r="AT3861" i="3"/>
  <c r="AW3860" i="3"/>
  <c r="AV3860" i="3"/>
  <c r="AU3860" i="3"/>
  <c r="AT3860" i="3"/>
  <c r="AW3859" i="3"/>
  <c r="AV3859" i="3"/>
  <c r="AU3859" i="3"/>
  <c r="AT3859" i="3"/>
  <c r="AW3858" i="3"/>
  <c r="AV3858" i="3"/>
  <c r="AU3858" i="3"/>
  <c r="AT3858" i="3"/>
  <c r="AW3857" i="3"/>
  <c r="AV3857" i="3"/>
  <c r="AU3857" i="3"/>
  <c r="AT3857" i="3"/>
  <c r="AW3856" i="3"/>
  <c r="AV3856" i="3"/>
  <c r="AU3856" i="3"/>
  <c r="AT3856" i="3"/>
  <c r="AW3855" i="3"/>
  <c r="AV3855" i="3"/>
  <c r="AU3855" i="3"/>
  <c r="AT3855" i="3"/>
  <c r="AW3854" i="3"/>
  <c r="AV3854" i="3"/>
  <c r="AU3854" i="3"/>
  <c r="AT3854" i="3"/>
  <c r="AW3853" i="3"/>
  <c r="AV3853" i="3"/>
  <c r="AU3853" i="3"/>
  <c r="AT3853" i="3"/>
  <c r="AW3852" i="3"/>
  <c r="AV3852" i="3"/>
  <c r="AU3852" i="3"/>
  <c r="AT3852" i="3"/>
  <c r="AW3851" i="3"/>
  <c r="AV3851" i="3"/>
  <c r="AU3851" i="3"/>
  <c r="AT3851" i="3"/>
  <c r="AW3850" i="3"/>
  <c r="AV3850" i="3"/>
  <c r="AU3850" i="3"/>
  <c r="AT3850" i="3"/>
  <c r="AW3849" i="3"/>
  <c r="AV3849" i="3"/>
  <c r="AU3849" i="3"/>
  <c r="AT3849" i="3"/>
  <c r="AW3848" i="3"/>
  <c r="AV3848" i="3"/>
  <c r="AU3848" i="3"/>
  <c r="AT3848" i="3"/>
  <c r="AW3847" i="3"/>
  <c r="AV3847" i="3"/>
  <c r="AU3847" i="3"/>
  <c r="AT3847" i="3"/>
  <c r="AW3846" i="3"/>
  <c r="AV3846" i="3"/>
  <c r="AU3846" i="3"/>
  <c r="AT3846" i="3"/>
  <c r="AW3845" i="3"/>
  <c r="AV3845" i="3"/>
  <c r="AU3845" i="3"/>
  <c r="AT3845" i="3"/>
  <c r="AW3844" i="3"/>
  <c r="AV3844" i="3"/>
  <c r="AU3844" i="3"/>
  <c r="AT3844" i="3"/>
  <c r="AW3843" i="3"/>
  <c r="AV3843" i="3"/>
  <c r="AU3843" i="3"/>
  <c r="AT3843" i="3"/>
  <c r="AW3842" i="3"/>
  <c r="AV3842" i="3"/>
  <c r="AU3842" i="3"/>
  <c r="AT3842" i="3"/>
  <c r="AW3841" i="3"/>
  <c r="AV3841" i="3"/>
  <c r="AU3841" i="3"/>
  <c r="AT3841" i="3"/>
  <c r="AW3840" i="3"/>
  <c r="AV3840" i="3"/>
  <c r="AU3840" i="3"/>
  <c r="AT3840" i="3"/>
  <c r="AW3839" i="3"/>
  <c r="AV3839" i="3"/>
  <c r="AU3839" i="3"/>
  <c r="AT3839" i="3"/>
  <c r="AW3838" i="3"/>
  <c r="AV3838" i="3"/>
  <c r="AU3838" i="3"/>
  <c r="AT3838" i="3"/>
  <c r="AW3837" i="3"/>
  <c r="AV3837" i="3"/>
  <c r="AU3837" i="3"/>
  <c r="AT3837" i="3"/>
  <c r="AW3836" i="3"/>
  <c r="AV3836" i="3"/>
  <c r="AU3836" i="3"/>
  <c r="AT3836" i="3"/>
  <c r="AW3835" i="3"/>
  <c r="AV3835" i="3"/>
  <c r="AU3835" i="3"/>
  <c r="AT3835" i="3"/>
  <c r="AW3834" i="3"/>
  <c r="AV3834" i="3"/>
  <c r="AU3834" i="3"/>
  <c r="AT3834" i="3"/>
  <c r="AW3833" i="3"/>
  <c r="AV3833" i="3"/>
  <c r="AU3833" i="3"/>
  <c r="AT3833" i="3"/>
  <c r="AW3832" i="3"/>
  <c r="AV3832" i="3"/>
  <c r="AU3832" i="3"/>
  <c r="AT3832" i="3"/>
  <c r="AW3831" i="3"/>
  <c r="AV3831" i="3"/>
  <c r="AU3831" i="3"/>
  <c r="AT3831" i="3"/>
  <c r="AW3830" i="3"/>
  <c r="AV3830" i="3"/>
  <c r="AU3830" i="3"/>
  <c r="AT3830" i="3"/>
  <c r="AW3829" i="3"/>
  <c r="AV3829" i="3"/>
  <c r="AU3829" i="3"/>
  <c r="AT3829" i="3"/>
  <c r="AW3828" i="3"/>
  <c r="AV3828" i="3"/>
  <c r="AU3828" i="3"/>
  <c r="AT3828" i="3"/>
  <c r="AW3827" i="3"/>
  <c r="AV3827" i="3"/>
  <c r="AU3827" i="3"/>
  <c r="AT3827" i="3"/>
  <c r="AW3826" i="3"/>
  <c r="AV3826" i="3"/>
  <c r="AU3826" i="3"/>
  <c r="AT3826" i="3"/>
  <c r="AW3825" i="3"/>
  <c r="AV3825" i="3"/>
  <c r="AU3825" i="3"/>
  <c r="AT3825" i="3"/>
  <c r="AW3824" i="3"/>
  <c r="AV3824" i="3"/>
  <c r="AU3824" i="3"/>
  <c r="AT3824" i="3"/>
  <c r="AW3823" i="3"/>
  <c r="AV3823" i="3"/>
  <c r="AU3823" i="3"/>
  <c r="AT3823" i="3"/>
  <c r="AW3822" i="3"/>
  <c r="AV3822" i="3"/>
  <c r="AU3822" i="3"/>
  <c r="AT3822" i="3"/>
  <c r="AW3821" i="3"/>
  <c r="AV3821" i="3"/>
  <c r="AU3821" i="3"/>
  <c r="AT3821" i="3"/>
  <c r="AW3820" i="3"/>
  <c r="AV3820" i="3"/>
  <c r="AU3820" i="3"/>
  <c r="AT3820" i="3"/>
  <c r="AW3819" i="3"/>
  <c r="AV3819" i="3"/>
  <c r="AU3819" i="3"/>
  <c r="AT3819" i="3"/>
  <c r="AW3818" i="3"/>
  <c r="AV3818" i="3"/>
  <c r="AU3818" i="3"/>
  <c r="AT3818" i="3"/>
  <c r="AW3817" i="3"/>
  <c r="AV3817" i="3"/>
  <c r="AU3817" i="3"/>
  <c r="AT3817" i="3"/>
  <c r="AW3816" i="3"/>
  <c r="AV3816" i="3"/>
  <c r="AU3816" i="3"/>
  <c r="AT3816" i="3"/>
  <c r="AW3815" i="3"/>
  <c r="AV3815" i="3"/>
  <c r="AU3815" i="3"/>
  <c r="AT3815" i="3"/>
  <c r="AW3814" i="3"/>
  <c r="AV3814" i="3"/>
  <c r="AU3814" i="3"/>
  <c r="AT3814" i="3"/>
  <c r="AW3813" i="3"/>
  <c r="AV3813" i="3"/>
  <c r="AU3813" i="3"/>
  <c r="AT3813" i="3"/>
  <c r="AW3812" i="3"/>
  <c r="AV3812" i="3"/>
  <c r="AU3812" i="3"/>
  <c r="AT3812" i="3"/>
  <c r="AW3811" i="3"/>
  <c r="AV3811" i="3"/>
  <c r="AU3811" i="3"/>
  <c r="AT3811" i="3"/>
  <c r="AW3810" i="3"/>
  <c r="AV3810" i="3"/>
  <c r="AU3810" i="3"/>
  <c r="AT3810" i="3"/>
  <c r="AW3809" i="3"/>
  <c r="AV3809" i="3"/>
  <c r="AU3809" i="3"/>
  <c r="AT3809" i="3"/>
  <c r="AW3808" i="3"/>
  <c r="AV3808" i="3"/>
  <c r="AU3808" i="3"/>
  <c r="AT3808" i="3"/>
  <c r="AW3807" i="3"/>
  <c r="AV3807" i="3"/>
  <c r="AU3807" i="3"/>
  <c r="AT3807" i="3"/>
  <c r="AW3806" i="3"/>
  <c r="AV3806" i="3"/>
  <c r="AU3806" i="3"/>
  <c r="AT3806" i="3"/>
  <c r="AW3805" i="3"/>
  <c r="AV3805" i="3"/>
  <c r="AU3805" i="3"/>
  <c r="AT3805" i="3"/>
  <c r="AW3804" i="3"/>
  <c r="AV3804" i="3"/>
  <c r="AU3804" i="3"/>
  <c r="AT3804" i="3"/>
  <c r="AW3803" i="3"/>
  <c r="AV3803" i="3"/>
  <c r="AU3803" i="3"/>
  <c r="AT3803" i="3"/>
  <c r="AW3802" i="3"/>
  <c r="AV3802" i="3"/>
  <c r="AU3802" i="3"/>
  <c r="AT3802" i="3"/>
  <c r="AW3801" i="3"/>
  <c r="AV3801" i="3"/>
  <c r="AU3801" i="3"/>
  <c r="AT3801" i="3"/>
  <c r="AW3800" i="3"/>
  <c r="AV3800" i="3"/>
  <c r="AU3800" i="3"/>
  <c r="AT3800" i="3"/>
  <c r="AW3799" i="3"/>
  <c r="AV3799" i="3"/>
  <c r="AU3799" i="3"/>
  <c r="AT3799" i="3"/>
  <c r="AW3798" i="3"/>
  <c r="AV3798" i="3"/>
  <c r="AU3798" i="3"/>
  <c r="AT3798" i="3"/>
  <c r="AW3797" i="3"/>
  <c r="AV3797" i="3"/>
  <c r="AU3797" i="3"/>
  <c r="AT3797" i="3"/>
  <c r="AW3796" i="3"/>
  <c r="AV3796" i="3"/>
  <c r="AU3796" i="3"/>
  <c r="AT3796" i="3"/>
  <c r="AW3795" i="3"/>
  <c r="AV3795" i="3"/>
  <c r="AU3795" i="3"/>
  <c r="AT3795" i="3"/>
  <c r="AW3794" i="3"/>
  <c r="AV3794" i="3"/>
  <c r="AU3794" i="3"/>
  <c r="AT3794" i="3"/>
  <c r="AW3793" i="3"/>
  <c r="AV3793" i="3"/>
  <c r="AU3793" i="3"/>
  <c r="AT3793" i="3"/>
  <c r="AW3792" i="3"/>
  <c r="AV3792" i="3"/>
  <c r="AU3792" i="3"/>
  <c r="AT3792" i="3"/>
  <c r="AW3791" i="3"/>
  <c r="AV3791" i="3"/>
  <c r="AU3791" i="3"/>
  <c r="AT3791" i="3"/>
  <c r="AW3790" i="3"/>
  <c r="AV3790" i="3"/>
  <c r="AU3790" i="3"/>
  <c r="AT3790" i="3"/>
  <c r="AW3789" i="3"/>
  <c r="AV3789" i="3"/>
  <c r="AU3789" i="3"/>
  <c r="AT3789" i="3"/>
  <c r="AW3788" i="3"/>
  <c r="AV3788" i="3"/>
  <c r="AU3788" i="3"/>
  <c r="AT3788" i="3"/>
  <c r="AW3787" i="3"/>
  <c r="AV3787" i="3"/>
  <c r="AU3787" i="3"/>
  <c r="AT3787" i="3"/>
  <c r="AW3786" i="3"/>
  <c r="AV3786" i="3"/>
  <c r="AU3786" i="3"/>
  <c r="AT3786" i="3"/>
  <c r="AW3785" i="3"/>
  <c r="AV3785" i="3"/>
  <c r="AU3785" i="3"/>
  <c r="AT3785" i="3"/>
  <c r="AW3784" i="3"/>
  <c r="AV3784" i="3"/>
  <c r="AU3784" i="3"/>
  <c r="AT3784" i="3"/>
  <c r="AW3783" i="3"/>
  <c r="AV3783" i="3"/>
  <c r="AU3783" i="3"/>
  <c r="AT3783" i="3"/>
  <c r="AW3782" i="3"/>
  <c r="AV3782" i="3"/>
  <c r="AU3782" i="3"/>
  <c r="AT3782" i="3"/>
  <c r="AW3781" i="3"/>
  <c r="AV3781" i="3"/>
  <c r="AU3781" i="3"/>
  <c r="AT3781" i="3"/>
  <c r="AW3780" i="3"/>
  <c r="AV3780" i="3"/>
  <c r="AU3780" i="3"/>
  <c r="AT3780" i="3"/>
  <c r="AW3779" i="3"/>
  <c r="AV3779" i="3"/>
  <c r="AU3779" i="3"/>
  <c r="AT3779" i="3"/>
  <c r="AW3778" i="3"/>
  <c r="AV3778" i="3"/>
  <c r="AU3778" i="3"/>
  <c r="AT3778" i="3"/>
  <c r="AW3777" i="3"/>
  <c r="AV3777" i="3"/>
  <c r="AU3777" i="3"/>
  <c r="AT3777" i="3"/>
  <c r="AW3776" i="3"/>
  <c r="AV3776" i="3"/>
  <c r="AU3776" i="3"/>
  <c r="AT3776" i="3"/>
  <c r="AW3775" i="3"/>
  <c r="AV3775" i="3"/>
  <c r="AU3775" i="3"/>
  <c r="AT3775" i="3"/>
  <c r="AW3774" i="3"/>
  <c r="AV3774" i="3"/>
  <c r="AU3774" i="3"/>
  <c r="AT3774" i="3"/>
  <c r="AW3773" i="3"/>
  <c r="AV3773" i="3"/>
  <c r="AU3773" i="3"/>
  <c r="AT3773" i="3"/>
  <c r="AW3772" i="3"/>
  <c r="AV3772" i="3"/>
  <c r="AU3772" i="3"/>
  <c r="AT3772" i="3"/>
  <c r="AW3771" i="3"/>
  <c r="AV3771" i="3"/>
  <c r="AU3771" i="3"/>
  <c r="AT3771" i="3"/>
  <c r="AW3770" i="3"/>
  <c r="AV3770" i="3"/>
  <c r="AU3770" i="3"/>
  <c r="AT3770" i="3"/>
  <c r="AW3769" i="3"/>
  <c r="AV3769" i="3"/>
  <c r="AU3769" i="3"/>
  <c r="AT3769" i="3"/>
  <c r="AW3768" i="3"/>
  <c r="AV3768" i="3"/>
  <c r="AU3768" i="3"/>
  <c r="AT3768" i="3"/>
  <c r="AW3767" i="3"/>
  <c r="AV3767" i="3"/>
  <c r="AU3767" i="3"/>
  <c r="AT3767" i="3"/>
  <c r="AW3766" i="3"/>
  <c r="AV3766" i="3"/>
  <c r="AU3766" i="3"/>
  <c r="AT3766" i="3"/>
  <c r="AW3765" i="3"/>
  <c r="AV3765" i="3"/>
  <c r="AU3765" i="3"/>
  <c r="AT3765" i="3"/>
  <c r="AW3764" i="3"/>
  <c r="AV3764" i="3"/>
  <c r="AU3764" i="3"/>
  <c r="AT3764" i="3"/>
  <c r="AW3763" i="3"/>
  <c r="AV3763" i="3"/>
  <c r="AU3763" i="3"/>
  <c r="AT3763" i="3"/>
  <c r="AW3762" i="3"/>
  <c r="AV3762" i="3"/>
  <c r="AU3762" i="3"/>
  <c r="AT3762" i="3"/>
  <c r="AW3761" i="3"/>
  <c r="AV3761" i="3"/>
  <c r="AU3761" i="3"/>
  <c r="AT3761" i="3"/>
  <c r="AW3760" i="3"/>
  <c r="AV3760" i="3"/>
  <c r="AU3760" i="3"/>
  <c r="AT3760" i="3"/>
  <c r="AW3759" i="3"/>
  <c r="AV3759" i="3"/>
  <c r="AU3759" i="3"/>
  <c r="AT3759" i="3"/>
  <c r="AW3758" i="3"/>
  <c r="AV3758" i="3"/>
  <c r="AU3758" i="3"/>
  <c r="AT3758" i="3"/>
  <c r="AW3757" i="3"/>
  <c r="AV3757" i="3"/>
  <c r="AU3757" i="3"/>
  <c r="AT3757" i="3"/>
  <c r="AW3756" i="3"/>
  <c r="AV3756" i="3"/>
  <c r="AU3756" i="3"/>
  <c r="AT3756" i="3"/>
  <c r="AW3755" i="3"/>
  <c r="AV3755" i="3"/>
  <c r="AU3755" i="3"/>
  <c r="AT3755" i="3"/>
  <c r="AW3754" i="3"/>
  <c r="AV3754" i="3"/>
  <c r="AU3754" i="3"/>
  <c r="AT3754" i="3"/>
  <c r="AW3753" i="3"/>
  <c r="AV3753" i="3"/>
  <c r="AU3753" i="3"/>
  <c r="AT3753" i="3"/>
  <c r="AW3752" i="3"/>
  <c r="AV3752" i="3"/>
  <c r="AU3752" i="3"/>
  <c r="AT3752" i="3"/>
  <c r="AW3751" i="3"/>
  <c r="AV3751" i="3"/>
  <c r="AU3751" i="3"/>
  <c r="AT3751" i="3"/>
  <c r="AW3750" i="3"/>
  <c r="AV3750" i="3"/>
  <c r="AU3750" i="3"/>
  <c r="AT3750" i="3"/>
  <c r="AW3749" i="3"/>
  <c r="AV3749" i="3"/>
  <c r="AU3749" i="3"/>
  <c r="AT3749" i="3"/>
  <c r="AW3748" i="3"/>
  <c r="AV3748" i="3"/>
  <c r="AU3748" i="3"/>
  <c r="AT3748" i="3"/>
  <c r="AW3747" i="3"/>
  <c r="AV3747" i="3"/>
  <c r="AU3747" i="3"/>
  <c r="AT3747" i="3"/>
  <c r="AW3746" i="3"/>
  <c r="AV3746" i="3"/>
  <c r="AU3746" i="3"/>
  <c r="AT3746" i="3"/>
  <c r="AW3745" i="3"/>
  <c r="AV3745" i="3"/>
  <c r="AU3745" i="3"/>
  <c r="AT3745" i="3"/>
  <c r="AW3744" i="3"/>
  <c r="AV3744" i="3"/>
  <c r="AU3744" i="3"/>
  <c r="AT3744" i="3"/>
  <c r="AW3743" i="3"/>
  <c r="AV3743" i="3"/>
  <c r="AU3743" i="3"/>
  <c r="AT3743" i="3"/>
  <c r="AW3742" i="3"/>
  <c r="AV3742" i="3"/>
  <c r="AU3742" i="3"/>
  <c r="AT3742" i="3"/>
  <c r="AW3741" i="3"/>
  <c r="AV3741" i="3"/>
  <c r="AU3741" i="3"/>
  <c r="AT3741" i="3"/>
  <c r="AW3740" i="3"/>
  <c r="AV3740" i="3"/>
  <c r="AU3740" i="3"/>
  <c r="AT3740" i="3"/>
  <c r="AW3739" i="3"/>
  <c r="AV3739" i="3"/>
  <c r="AU3739" i="3"/>
  <c r="AT3739" i="3"/>
  <c r="AW3738" i="3"/>
  <c r="AV3738" i="3"/>
  <c r="AU3738" i="3"/>
  <c r="AT3738" i="3"/>
  <c r="AW3737" i="3"/>
  <c r="AV3737" i="3"/>
  <c r="AU3737" i="3"/>
  <c r="AT3737" i="3"/>
  <c r="AW3736" i="3"/>
  <c r="AV3736" i="3"/>
  <c r="AU3736" i="3"/>
  <c r="AT3736" i="3"/>
  <c r="AW3735" i="3"/>
  <c r="AV3735" i="3"/>
  <c r="AU3735" i="3"/>
  <c r="AT3735" i="3"/>
  <c r="AW3734" i="3"/>
  <c r="AV3734" i="3"/>
  <c r="AU3734" i="3"/>
  <c r="AT3734" i="3"/>
  <c r="AW3733" i="3"/>
  <c r="AV3733" i="3"/>
  <c r="AU3733" i="3"/>
  <c r="AT3733" i="3"/>
  <c r="AW3732" i="3"/>
  <c r="AV3732" i="3"/>
  <c r="AU3732" i="3"/>
  <c r="AT3732" i="3"/>
  <c r="AW3731" i="3"/>
  <c r="AV3731" i="3"/>
  <c r="AU3731" i="3"/>
  <c r="AT3731" i="3"/>
  <c r="AW3730" i="3"/>
  <c r="AV3730" i="3"/>
  <c r="AU3730" i="3"/>
  <c r="AT3730" i="3"/>
  <c r="AW3729" i="3"/>
  <c r="AV3729" i="3"/>
  <c r="AU3729" i="3"/>
  <c r="AT3729" i="3"/>
  <c r="AW3728" i="3"/>
  <c r="AV3728" i="3"/>
  <c r="AU3728" i="3"/>
  <c r="AT3728" i="3"/>
  <c r="AW3727" i="3"/>
  <c r="AV3727" i="3"/>
  <c r="AU3727" i="3"/>
  <c r="AT3727" i="3"/>
  <c r="AW3726" i="3"/>
  <c r="AV3726" i="3"/>
  <c r="AU3726" i="3"/>
  <c r="AT3726" i="3"/>
  <c r="AW3725" i="3"/>
  <c r="AV3725" i="3"/>
  <c r="AU3725" i="3"/>
  <c r="AT3725" i="3"/>
  <c r="AW3724" i="3"/>
  <c r="AV3724" i="3"/>
  <c r="AU3724" i="3"/>
  <c r="AT3724" i="3"/>
  <c r="AW3723" i="3"/>
  <c r="AV3723" i="3"/>
  <c r="AU3723" i="3"/>
  <c r="AT3723" i="3"/>
  <c r="AW3722" i="3"/>
  <c r="AV3722" i="3"/>
  <c r="AU3722" i="3"/>
  <c r="AT3722" i="3"/>
  <c r="AW3721" i="3"/>
  <c r="AV3721" i="3"/>
  <c r="AU3721" i="3"/>
  <c r="AT3721" i="3"/>
  <c r="AW3720" i="3"/>
  <c r="AV3720" i="3"/>
  <c r="AU3720" i="3"/>
  <c r="AT3720" i="3"/>
  <c r="AW3719" i="3"/>
  <c r="AV3719" i="3"/>
  <c r="AU3719" i="3"/>
  <c r="AT3719" i="3"/>
  <c r="AW3718" i="3"/>
  <c r="AV3718" i="3"/>
  <c r="AU3718" i="3"/>
  <c r="AT3718" i="3"/>
  <c r="AW3717" i="3"/>
  <c r="AV3717" i="3"/>
  <c r="AU3717" i="3"/>
  <c r="AT3717" i="3"/>
  <c r="AW3716" i="3"/>
  <c r="AV3716" i="3"/>
  <c r="AU3716" i="3"/>
  <c r="AT3716" i="3"/>
  <c r="AW3715" i="3"/>
  <c r="AV3715" i="3"/>
  <c r="AU3715" i="3"/>
  <c r="AT3715" i="3"/>
  <c r="AW3714" i="3"/>
  <c r="AV3714" i="3"/>
  <c r="AU3714" i="3"/>
  <c r="AT3714" i="3"/>
  <c r="AW3713" i="3"/>
  <c r="AV3713" i="3"/>
  <c r="AU3713" i="3"/>
  <c r="AT3713" i="3"/>
  <c r="AW3712" i="3"/>
  <c r="AV3712" i="3"/>
  <c r="AU3712" i="3"/>
  <c r="AT3712" i="3"/>
  <c r="AW3711" i="3"/>
  <c r="AV3711" i="3"/>
  <c r="AU3711" i="3"/>
  <c r="AT3711" i="3"/>
  <c r="AW3710" i="3"/>
  <c r="AV3710" i="3"/>
  <c r="AU3710" i="3"/>
  <c r="AT3710" i="3"/>
  <c r="AW3709" i="3"/>
  <c r="AV3709" i="3"/>
  <c r="AU3709" i="3"/>
  <c r="AT3709" i="3"/>
  <c r="AW3708" i="3"/>
  <c r="AV3708" i="3"/>
  <c r="AU3708" i="3"/>
  <c r="AT3708" i="3"/>
  <c r="AW3707" i="3"/>
  <c r="AV3707" i="3"/>
  <c r="AU3707" i="3"/>
  <c r="AT3707" i="3"/>
  <c r="AW3706" i="3"/>
  <c r="AV3706" i="3"/>
  <c r="AU3706" i="3"/>
  <c r="AT3706" i="3"/>
  <c r="AW3705" i="3"/>
  <c r="AV3705" i="3"/>
  <c r="AU3705" i="3"/>
  <c r="AT3705" i="3"/>
  <c r="AW3704" i="3"/>
  <c r="AV3704" i="3"/>
  <c r="AU3704" i="3"/>
  <c r="AT3704" i="3"/>
  <c r="AW3703" i="3"/>
  <c r="AV3703" i="3"/>
  <c r="AU3703" i="3"/>
  <c r="AT3703" i="3"/>
  <c r="AW3702" i="3"/>
  <c r="AV3702" i="3"/>
  <c r="AU3702" i="3"/>
  <c r="AT3702" i="3"/>
  <c r="AW3701" i="3"/>
  <c r="AV3701" i="3"/>
  <c r="AU3701" i="3"/>
  <c r="AT3701" i="3"/>
  <c r="AW3700" i="3"/>
  <c r="AV3700" i="3"/>
  <c r="AU3700" i="3"/>
  <c r="AT3700" i="3"/>
  <c r="AW3699" i="3"/>
  <c r="AV3699" i="3"/>
  <c r="AU3699" i="3"/>
  <c r="AT3699" i="3"/>
  <c r="AW3698" i="3"/>
  <c r="AV3698" i="3"/>
  <c r="AU3698" i="3"/>
  <c r="AT3698" i="3"/>
  <c r="AW3697" i="3"/>
  <c r="AV3697" i="3"/>
  <c r="AU3697" i="3"/>
  <c r="AT3697" i="3"/>
  <c r="AW3696" i="3"/>
  <c r="AV3696" i="3"/>
  <c r="AU3696" i="3"/>
  <c r="AT3696" i="3"/>
  <c r="AW3695" i="3"/>
  <c r="AV3695" i="3"/>
  <c r="AU3695" i="3"/>
  <c r="AT3695" i="3"/>
  <c r="AW3694" i="3"/>
  <c r="AV3694" i="3"/>
  <c r="AU3694" i="3"/>
  <c r="AT3694" i="3"/>
  <c r="AW3693" i="3"/>
  <c r="AV3693" i="3"/>
  <c r="AU3693" i="3"/>
  <c r="AT3693" i="3"/>
  <c r="AW3692" i="3"/>
  <c r="AV3692" i="3"/>
  <c r="AU3692" i="3"/>
  <c r="AT3692" i="3"/>
  <c r="AW3691" i="3"/>
  <c r="AV3691" i="3"/>
  <c r="AU3691" i="3"/>
  <c r="AT3691" i="3"/>
  <c r="AW3690" i="3"/>
  <c r="AV3690" i="3"/>
  <c r="AU3690" i="3"/>
  <c r="AT3690" i="3"/>
  <c r="AW3689" i="3"/>
  <c r="AV3689" i="3"/>
  <c r="AU3689" i="3"/>
  <c r="AT3689" i="3"/>
  <c r="AW3688" i="3"/>
  <c r="AV3688" i="3"/>
  <c r="AU3688" i="3"/>
  <c r="AT3688" i="3"/>
  <c r="AW3687" i="3"/>
  <c r="AV3687" i="3"/>
  <c r="AU3687" i="3"/>
  <c r="AT3687" i="3"/>
  <c r="AW3686" i="3"/>
  <c r="AV3686" i="3"/>
  <c r="AU3686" i="3"/>
  <c r="AT3686" i="3"/>
  <c r="AW3685" i="3"/>
  <c r="AV3685" i="3"/>
  <c r="AU3685" i="3"/>
  <c r="AT3685" i="3"/>
  <c r="AW3684" i="3"/>
  <c r="AV3684" i="3"/>
  <c r="AU3684" i="3"/>
  <c r="AT3684" i="3"/>
  <c r="AW3683" i="3"/>
  <c r="AV3683" i="3"/>
  <c r="AU3683" i="3"/>
  <c r="AT3683" i="3"/>
  <c r="AW3682" i="3"/>
  <c r="AV3682" i="3"/>
  <c r="AU3682" i="3"/>
  <c r="AT3682" i="3"/>
  <c r="AW3681" i="3"/>
  <c r="AV3681" i="3"/>
  <c r="AU3681" i="3"/>
  <c r="AT3681" i="3"/>
  <c r="AW3680" i="3"/>
  <c r="AV3680" i="3"/>
  <c r="AU3680" i="3"/>
  <c r="AT3680" i="3"/>
  <c r="AW3679" i="3"/>
  <c r="AV3679" i="3"/>
  <c r="AU3679" i="3"/>
  <c r="AT3679" i="3"/>
  <c r="AW3678" i="3"/>
  <c r="AV3678" i="3"/>
  <c r="AU3678" i="3"/>
  <c r="AT3678" i="3"/>
  <c r="AW3677" i="3"/>
  <c r="AV3677" i="3"/>
  <c r="AU3677" i="3"/>
  <c r="AT3677" i="3"/>
  <c r="AW3676" i="3"/>
  <c r="AV3676" i="3"/>
  <c r="AU3676" i="3"/>
  <c r="AT3676" i="3"/>
  <c r="AW3675" i="3"/>
  <c r="AV3675" i="3"/>
  <c r="AU3675" i="3"/>
  <c r="AT3675" i="3"/>
  <c r="AW3674" i="3"/>
  <c r="AV3674" i="3"/>
  <c r="AU3674" i="3"/>
  <c r="AT3674" i="3"/>
  <c r="AW3673" i="3"/>
  <c r="AV3673" i="3"/>
  <c r="AU3673" i="3"/>
  <c r="AT3673" i="3"/>
  <c r="AW3672" i="3"/>
  <c r="AV3672" i="3"/>
  <c r="AU3672" i="3"/>
  <c r="AT3672" i="3"/>
  <c r="AW3671" i="3"/>
  <c r="AV3671" i="3"/>
  <c r="AU3671" i="3"/>
  <c r="AT3671" i="3"/>
  <c r="AW3670" i="3"/>
  <c r="AV3670" i="3"/>
  <c r="AU3670" i="3"/>
  <c r="AT3670" i="3"/>
  <c r="AW3669" i="3"/>
  <c r="AV3669" i="3"/>
  <c r="AU3669" i="3"/>
  <c r="AT3669" i="3"/>
  <c r="AW3668" i="3"/>
  <c r="AV3668" i="3"/>
  <c r="AU3668" i="3"/>
  <c r="AT3668" i="3"/>
  <c r="AW3667" i="3"/>
  <c r="AV3667" i="3"/>
  <c r="AU3667" i="3"/>
  <c r="AT3667" i="3"/>
  <c r="AW3666" i="3"/>
  <c r="AV3666" i="3"/>
  <c r="AU3666" i="3"/>
  <c r="AT3666" i="3"/>
  <c r="AW3665" i="3"/>
  <c r="AV3665" i="3"/>
  <c r="AU3665" i="3"/>
  <c r="AT3665" i="3"/>
  <c r="AW3664" i="3"/>
  <c r="AV3664" i="3"/>
  <c r="AU3664" i="3"/>
  <c r="AT3664" i="3"/>
  <c r="AW3663" i="3"/>
  <c r="AV3663" i="3"/>
  <c r="AU3663" i="3"/>
  <c r="AT3663" i="3"/>
  <c r="AW3662" i="3"/>
  <c r="AV3662" i="3"/>
  <c r="AU3662" i="3"/>
  <c r="AT3662" i="3"/>
  <c r="AW3661" i="3"/>
  <c r="AV3661" i="3"/>
  <c r="AU3661" i="3"/>
  <c r="AT3661" i="3"/>
  <c r="AW3660" i="3"/>
  <c r="AV3660" i="3"/>
  <c r="AU3660" i="3"/>
  <c r="AT3660" i="3"/>
  <c r="AW3659" i="3"/>
  <c r="AV3659" i="3"/>
  <c r="AU3659" i="3"/>
  <c r="AT3659" i="3"/>
  <c r="AW3658" i="3"/>
  <c r="AV3658" i="3"/>
  <c r="AU3658" i="3"/>
  <c r="AT3658" i="3"/>
  <c r="AW3657" i="3"/>
  <c r="AV3657" i="3"/>
  <c r="AU3657" i="3"/>
  <c r="AT3657" i="3"/>
  <c r="AW3656" i="3"/>
  <c r="AV3656" i="3"/>
  <c r="AU3656" i="3"/>
  <c r="AT3656" i="3"/>
  <c r="AW3655" i="3"/>
  <c r="AV3655" i="3"/>
  <c r="AU3655" i="3"/>
  <c r="AT3655" i="3"/>
  <c r="AW3654" i="3"/>
  <c r="AV3654" i="3"/>
  <c r="AU3654" i="3"/>
  <c r="AT3654" i="3"/>
  <c r="AW3653" i="3"/>
  <c r="AV3653" i="3"/>
  <c r="AU3653" i="3"/>
  <c r="AT3653" i="3"/>
  <c r="AW3652" i="3"/>
  <c r="AV3652" i="3"/>
  <c r="AU3652" i="3"/>
  <c r="AT3652" i="3"/>
  <c r="AW3651" i="3"/>
  <c r="AV3651" i="3"/>
  <c r="AU3651" i="3"/>
  <c r="AT3651" i="3"/>
  <c r="AW3650" i="3"/>
  <c r="AV3650" i="3"/>
  <c r="AU3650" i="3"/>
  <c r="AT3650" i="3"/>
  <c r="AW3649" i="3"/>
  <c r="AV3649" i="3"/>
  <c r="AU3649" i="3"/>
  <c r="AT3649" i="3"/>
  <c r="AW3648" i="3"/>
  <c r="AV3648" i="3"/>
  <c r="AU3648" i="3"/>
  <c r="AT3648" i="3"/>
  <c r="AW3647" i="3"/>
  <c r="AV3647" i="3"/>
  <c r="AU3647" i="3"/>
  <c r="AT3647" i="3"/>
  <c r="AW3646" i="3"/>
  <c r="AV3646" i="3"/>
  <c r="AU3646" i="3"/>
  <c r="AT3646" i="3"/>
  <c r="AW3645" i="3"/>
  <c r="AV3645" i="3"/>
  <c r="AU3645" i="3"/>
  <c r="AT3645" i="3"/>
  <c r="AW3644" i="3"/>
  <c r="AV3644" i="3"/>
  <c r="AU3644" i="3"/>
  <c r="AT3644" i="3"/>
  <c r="AW3643" i="3"/>
  <c r="AV3643" i="3"/>
  <c r="AU3643" i="3"/>
  <c r="AT3643" i="3"/>
  <c r="AW3642" i="3"/>
  <c r="AV3642" i="3"/>
  <c r="AU3642" i="3"/>
  <c r="AT3642" i="3"/>
  <c r="AW3641" i="3"/>
  <c r="AV3641" i="3"/>
  <c r="AU3641" i="3"/>
  <c r="AT3641" i="3"/>
  <c r="AW3640" i="3"/>
  <c r="AV3640" i="3"/>
  <c r="AU3640" i="3"/>
  <c r="AT3640" i="3"/>
  <c r="AW3639" i="3"/>
  <c r="AV3639" i="3"/>
  <c r="AU3639" i="3"/>
  <c r="AT3639" i="3"/>
  <c r="AW3638" i="3"/>
  <c r="AV3638" i="3"/>
  <c r="AU3638" i="3"/>
  <c r="AT3638" i="3"/>
  <c r="AW3637" i="3"/>
  <c r="AV3637" i="3"/>
  <c r="AU3637" i="3"/>
  <c r="AT3637" i="3"/>
  <c r="AW3636" i="3"/>
  <c r="AV3636" i="3"/>
  <c r="AU3636" i="3"/>
  <c r="AT3636" i="3"/>
  <c r="AW3635" i="3"/>
  <c r="AV3635" i="3"/>
  <c r="AU3635" i="3"/>
  <c r="AT3635" i="3"/>
  <c r="AW3634" i="3"/>
  <c r="AV3634" i="3"/>
  <c r="AU3634" i="3"/>
  <c r="AT3634" i="3"/>
  <c r="AW3633" i="3"/>
  <c r="AV3633" i="3"/>
  <c r="AU3633" i="3"/>
  <c r="AT3633" i="3"/>
  <c r="AW3632" i="3"/>
  <c r="AV3632" i="3"/>
  <c r="AU3632" i="3"/>
  <c r="AT3632" i="3"/>
  <c r="AW3631" i="3"/>
  <c r="AV3631" i="3"/>
  <c r="AU3631" i="3"/>
  <c r="AT3631" i="3"/>
  <c r="AW3630" i="3"/>
  <c r="AV3630" i="3"/>
  <c r="AU3630" i="3"/>
  <c r="AT3630" i="3"/>
  <c r="AW3629" i="3"/>
  <c r="AV3629" i="3"/>
  <c r="AU3629" i="3"/>
  <c r="AT3629" i="3"/>
  <c r="AW3628" i="3"/>
  <c r="AV3628" i="3"/>
  <c r="AU3628" i="3"/>
  <c r="AT3628" i="3"/>
  <c r="AW3627" i="3"/>
  <c r="AV3627" i="3"/>
  <c r="AU3627" i="3"/>
  <c r="AT3627" i="3"/>
  <c r="AW3626" i="3"/>
  <c r="AV3626" i="3"/>
  <c r="AU3626" i="3"/>
  <c r="AT3626" i="3"/>
  <c r="AW3625" i="3"/>
  <c r="AV3625" i="3"/>
  <c r="AU3625" i="3"/>
  <c r="AT3625" i="3"/>
  <c r="AW3624" i="3"/>
  <c r="AV3624" i="3"/>
  <c r="AU3624" i="3"/>
  <c r="AT3624" i="3"/>
  <c r="AW3623" i="3"/>
  <c r="AV3623" i="3"/>
  <c r="AU3623" i="3"/>
  <c r="AT3623" i="3"/>
  <c r="AW3622" i="3"/>
  <c r="AV3622" i="3"/>
  <c r="AU3622" i="3"/>
  <c r="AT3622" i="3"/>
  <c r="AW3621" i="3"/>
  <c r="AV3621" i="3"/>
  <c r="AU3621" i="3"/>
  <c r="AT3621" i="3"/>
  <c r="AW3620" i="3"/>
  <c r="AV3620" i="3"/>
  <c r="AU3620" i="3"/>
  <c r="AT3620" i="3"/>
  <c r="AW3619" i="3"/>
  <c r="AV3619" i="3"/>
  <c r="AU3619" i="3"/>
  <c r="AT3619" i="3"/>
  <c r="AW3618" i="3"/>
  <c r="AV3618" i="3"/>
  <c r="AU3618" i="3"/>
  <c r="AT3618" i="3"/>
  <c r="AW3617" i="3"/>
  <c r="AV3617" i="3"/>
  <c r="AU3617" i="3"/>
  <c r="AT3617" i="3"/>
  <c r="AW3616" i="3"/>
  <c r="AV3616" i="3"/>
  <c r="AU3616" i="3"/>
  <c r="AT3616" i="3"/>
  <c r="AW3615" i="3"/>
  <c r="AV3615" i="3"/>
  <c r="AU3615" i="3"/>
  <c r="AT3615" i="3"/>
  <c r="AW3614" i="3"/>
  <c r="AV3614" i="3"/>
  <c r="AU3614" i="3"/>
  <c r="AT3614" i="3"/>
  <c r="AW3613" i="3"/>
  <c r="AV3613" i="3"/>
  <c r="AU3613" i="3"/>
  <c r="AT3613" i="3"/>
  <c r="AW3612" i="3"/>
  <c r="AV3612" i="3"/>
  <c r="AU3612" i="3"/>
  <c r="AT3612" i="3"/>
  <c r="AW3611" i="3"/>
  <c r="AV3611" i="3"/>
  <c r="AU3611" i="3"/>
  <c r="AT3611" i="3"/>
  <c r="AW3610" i="3"/>
  <c r="AV3610" i="3"/>
  <c r="AU3610" i="3"/>
  <c r="AT3610" i="3"/>
  <c r="AW3609" i="3"/>
  <c r="AV3609" i="3"/>
  <c r="AU3609" i="3"/>
  <c r="AT3609" i="3"/>
  <c r="AW3608" i="3"/>
  <c r="AV3608" i="3"/>
  <c r="AU3608" i="3"/>
  <c r="AT3608" i="3"/>
  <c r="AW3607" i="3"/>
  <c r="AV3607" i="3"/>
  <c r="AU3607" i="3"/>
  <c r="AT3607" i="3"/>
  <c r="AW3606" i="3"/>
  <c r="AV3606" i="3"/>
  <c r="AU3606" i="3"/>
  <c r="AT3606" i="3"/>
  <c r="AW3605" i="3"/>
  <c r="AV3605" i="3"/>
  <c r="AU3605" i="3"/>
  <c r="AT3605" i="3"/>
  <c r="AW3604" i="3"/>
  <c r="AV3604" i="3"/>
  <c r="AU3604" i="3"/>
  <c r="AT3604" i="3"/>
  <c r="AW3603" i="3"/>
  <c r="AV3603" i="3"/>
  <c r="AU3603" i="3"/>
  <c r="AT3603" i="3"/>
  <c r="AW3602" i="3"/>
  <c r="AV3602" i="3"/>
  <c r="AU3602" i="3"/>
  <c r="AT3602" i="3"/>
  <c r="AW3601" i="3"/>
  <c r="AV3601" i="3"/>
  <c r="AU3601" i="3"/>
  <c r="AT3601" i="3"/>
  <c r="AW3600" i="3"/>
  <c r="AV3600" i="3"/>
  <c r="AU3600" i="3"/>
  <c r="AT3600" i="3"/>
  <c r="AW3599" i="3"/>
  <c r="AV3599" i="3"/>
  <c r="AU3599" i="3"/>
  <c r="AT3599" i="3"/>
  <c r="AW3598" i="3"/>
  <c r="AV3598" i="3"/>
  <c r="AU3598" i="3"/>
  <c r="AT3598" i="3"/>
  <c r="AW3597" i="3"/>
  <c r="AV3597" i="3"/>
  <c r="AU3597" i="3"/>
  <c r="AT3597" i="3"/>
  <c r="AW3596" i="3"/>
  <c r="AV3596" i="3"/>
  <c r="AU3596" i="3"/>
  <c r="AT3596" i="3"/>
  <c r="AW3595" i="3"/>
  <c r="AV3595" i="3"/>
  <c r="AU3595" i="3"/>
  <c r="AT3595" i="3"/>
  <c r="AW3594" i="3"/>
  <c r="AV3594" i="3"/>
  <c r="AU3594" i="3"/>
  <c r="AT3594" i="3"/>
  <c r="AW3593" i="3"/>
  <c r="AV3593" i="3"/>
  <c r="AU3593" i="3"/>
  <c r="AT3593" i="3"/>
  <c r="AW3592" i="3"/>
  <c r="AV3592" i="3"/>
  <c r="AU3592" i="3"/>
  <c r="AT3592" i="3"/>
  <c r="AW3591" i="3"/>
  <c r="AV3591" i="3"/>
  <c r="AU3591" i="3"/>
  <c r="AT3591" i="3"/>
  <c r="AW3590" i="3"/>
  <c r="AV3590" i="3"/>
  <c r="AU3590" i="3"/>
  <c r="AT3590" i="3"/>
  <c r="AW3589" i="3"/>
  <c r="AV3589" i="3"/>
  <c r="AU3589" i="3"/>
  <c r="AT3589" i="3"/>
  <c r="AW3588" i="3"/>
  <c r="AV3588" i="3"/>
  <c r="AU3588" i="3"/>
  <c r="AT3588" i="3"/>
  <c r="AW3587" i="3"/>
  <c r="AV3587" i="3"/>
  <c r="AU3587" i="3"/>
  <c r="AT3587" i="3"/>
  <c r="AW3586" i="3"/>
  <c r="AV3586" i="3"/>
  <c r="AU3586" i="3"/>
  <c r="AT3586" i="3"/>
  <c r="AW3585" i="3"/>
  <c r="AV3585" i="3"/>
  <c r="AU3585" i="3"/>
  <c r="AT3585" i="3"/>
  <c r="AW3584" i="3"/>
  <c r="AV3584" i="3"/>
  <c r="AU3584" i="3"/>
  <c r="AT3584" i="3"/>
  <c r="AW3583" i="3"/>
  <c r="AV3583" i="3"/>
  <c r="AU3583" i="3"/>
  <c r="AT3583" i="3"/>
  <c r="AW3582" i="3"/>
  <c r="AV3582" i="3"/>
  <c r="AU3582" i="3"/>
  <c r="AT3582" i="3"/>
  <c r="AW3581" i="3"/>
  <c r="AV3581" i="3"/>
  <c r="AU3581" i="3"/>
  <c r="AT3581" i="3"/>
  <c r="AW3580" i="3"/>
  <c r="AV3580" i="3"/>
  <c r="AU3580" i="3"/>
  <c r="AT3580" i="3"/>
  <c r="AW3579" i="3"/>
  <c r="AV3579" i="3"/>
  <c r="AU3579" i="3"/>
  <c r="AT3579" i="3"/>
  <c r="AW3578" i="3"/>
  <c r="AV3578" i="3"/>
  <c r="AU3578" i="3"/>
  <c r="AT3578" i="3"/>
  <c r="AW3577" i="3"/>
  <c r="AV3577" i="3"/>
  <c r="AU3577" i="3"/>
  <c r="AT3577" i="3"/>
  <c r="AW3576" i="3"/>
  <c r="AV3576" i="3"/>
  <c r="AU3576" i="3"/>
  <c r="AT3576" i="3"/>
  <c r="AW3575" i="3"/>
  <c r="AV3575" i="3"/>
  <c r="AU3575" i="3"/>
  <c r="AT3575" i="3"/>
  <c r="AW3574" i="3"/>
  <c r="AV3574" i="3"/>
  <c r="AU3574" i="3"/>
  <c r="AT3574" i="3"/>
  <c r="AW3573" i="3"/>
  <c r="AV3573" i="3"/>
  <c r="AU3573" i="3"/>
  <c r="AT3573" i="3"/>
  <c r="AW3572" i="3"/>
  <c r="AV3572" i="3"/>
  <c r="AU3572" i="3"/>
  <c r="AT3572" i="3"/>
  <c r="AW3571" i="3"/>
  <c r="AV3571" i="3"/>
  <c r="AU3571" i="3"/>
  <c r="AT3571" i="3"/>
  <c r="AW3570" i="3"/>
  <c r="AV3570" i="3"/>
  <c r="AU3570" i="3"/>
  <c r="AT3570" i="3"/>
  <c r="AW3569" i="3"/>
  <c r="AV3569" i="3"/>
  <c r="AU3569" i="3"/>
  <c r="AT3569" i="3"/>
  <c r="AW3568" i="3"/>
  <c r="AV3568" i="3"/>
  <c r="AU3568" i="3"/>
  <c r="AT3568" i="3"/>
  <c r="AW3567" i="3"/>
  <c r="AV3567" i="3"/>
  <c r="AU3567" i="3"/>
  <c r="AT3567" i="3"/>
  <c r="AW3566" i="3"/>
  <c r="AV3566" i="3"/>
  <c r="AU3566" i="3"/>
  <c r="AT3566" i="3"/>
  <c r="AW3565" i="3"/>
  <c r="AV3565" i="3"/>
  <c r="AU3565" i="3"/>
  <c r="AT3565" i="3"/>
  <c r="AW3564" i="3"/>
  <c r="AV3564" i="3"/>
  <c r="AU3564" i="3"/>
  <c r="AT3564" i="3"/>
  <c r="AW3563" i="3"/>
  <c r="AV3563" i="3"/>
  <c r="AU3563" i="3"/>
  <c r="AT3563" i="3"/>
  <c r="AW3562" i="3"/>
  <c r="AV3562" i="3"/>
  <c r="AU3562" i="3"/>
  <c r="AT3562" i="3"/>
  <c r="AW3561" i="3"/>
  <c r="AV3561" i="3"/>
  <c r="AU3561" i="3"/>
  <c r="AT3561" i="3"/>
  <c r="AW3560" i="3"/>
  <c r="AV3560" i="3"/>
  <c r="AU3560" i="3"/>
  <c r="AT3560" i="3"/>
  <c r="AW3559" i="3"/>
  <c r="AV3559" i="3"/>
  <c r="AU3559" i="3"/>
  <c r="AT3559" i="3"/>
  <c r="AW3558" i="3"/>
  <c r="AV3558" i="3"/>
  <c r="AU3558" i="3"/>
  <c r="AT3558" i="3"/>
  <c r="AW3557" i="3"/>
  <c r="AV3557" i="3"/>
  <c r="AU3557" i="3"/>
  <c r="AT3557" i="3"/>
  <c r="AW3556" i="3"/>
  <c r="AV3556" i="3"/>
  <c r="AU3556" i="3"/>
  <c r="AT3556" i="3"/>
  <c r="AW3555" i="3"/>
  <c r="AV3555" i="3"/>
  <c r="AU3555" i="3"/>
  <c r="AT3555" i="3"/>
  <c r="AW3554" i="3"/>
  <c r="AV3554" i="3"/>
  <c r="AU3554" i="3"/>
  <c r="AT3554" i="3"/>
  <c r="AW3553" i="3"/>
  <c r="AV3553" i="3"/>
  <c r="AU3553" i="3"/>
  <c r="AT3553" i="3"/>
  <c r="AW3552" i="3"/>
  <c r="AV3552" i="3"/>
  <c r="AU3552" i="3"/>
  <c r="AT3552" i="3"/>
  <c r="AW3551" i="3"/>
  <c r="AV3551" i="3"/>
  <c r="AU3551" i="3"/>
  <c r="AT3551" i="3"/>
  <c r="AW3550" i="3"/>
  <c r="AV3550" i="3"/>
  <c r="AU3550" i="3"/>
  <c r="AT3550" i="3"/>
  <c r="AW3549" i="3"/>
  <c r="AV3549" i="3"/>
  <c r="AU3549" i="3"/>
  <c r="AT3549" i="3"/>
  <c r="AW3548" i="3"/>
  <c r="AV3548" i="3"/>
  <c r="AU3548" i="3"/>
  <c r="AT3548" i="3"/>
  <c r="AW3547" i="3"/>
  <c r="AV3547" i="3"/>
  <c r="AU3547" i="3"/>
  <c r="AT3547" i="3"/>
  <c r="AW3546" i="3"/>
  <c r="AV3546" i="3"/>
  <c r="AU3546" i="3"/>
  <c r="AT3546" i="3"/>
  <c r="AW3545" i="3"/>
  <c r="AV3545" i="3"/>
  <c r="AU3545" i="3"/>
  <c r="AT3545" i="3"/>
  <c r="AW3544" i="3"/>
  <c r="AV3544" i="3"/>
  <c r="AU3544" i="3"/>
  <c r="AT3544" i="3"/>
  <c r="AW3543" i="3"/>
  <c r="AV3543" i="3"/>
  <c r="AU3543" i="3"/>
  <c r="AT3543" i="3"/>
  <c r="AW3542" i="3"/>
  <c r="AV3542" i="3"/>
  <c r="AU3542" i="3"/>
  <c r="AT3542" i="3"/>
  <c r="AW3541" i="3"/>
  <c r="AV3541" i="3"/>
  <c r="AU3541" i="3"/>
  <c r="AT3541" i="3"/>
  <c r="AW3540" i="3"/>
  <c r="AV3540" i="3"/>
  <c r="AU3540" i="3"/>
  <c r="AT3540" i="3"/>
  <c r="AW3539" i="3"/>
  <c r="AV3539" i="3"/>
  <c r="AU3539" i="3"/>
  <c r="AT3539" i="3"/>
  <c r="AW3538" i="3"/>
  <c r="AV3538" i="3"/>
  <c r="AU3538" i="3"/>
  <c r="AT3538" i="3"/>
  <c r="AW3537" i="3"/>
  <c r="AV3537" i="3"/>
  <c r="AU3537" i="3"/>
  <c r="AT3537" i="3"/>
  <c r="AW3536" i="3"/>
  <c r="AV3536" i="3"/>
  <c r="AU3536" i="3"/>
  <c r="AT3536" i="3"/>
  <c r="AW3535" i="3"/>
  <c r="AV3535" i="3"/>
  <c r="AU3535" i="3"/>
  <c r="AT3535" i="3"/>
  <c r="AW3534" i="3"/>
  <c r="AV3534" i="3"/>
  <c r="AU3534" i="3"/>
  <c r="AT3534" i="3"/>
  <c r="AW3533" i="3"/>
  <c r="AV3533" i="3"/>
  <c r="AU3533" i="3"/>
  <c r="AT3533" i="3"/>
  <c r="AW3532" i="3"/>
  <c r="AV3532" i="3"/>
  <c r="AU3532" i="3"/>
  <c r="AT3532" i="3"/>
  <c r="AW3531" i="3"/>
  <c r="AV3531" i="3"/>
  <c r="AU3531" i="3"/>
  <c r="AT3531" i="3"/>
  <c r="AW3530" i="3"/>
  <c r="AV3530" i="3"/>
  <c r="AU3530" i="3"/>
  <c r="AT3530" i="3"/>
  <c r="AW3529" i="3"/>
  <c r="AV3529" i="3"/>
  <c r="AU3529" i="3"/>
  <c r="AT3529" i="3"/>
  <c r="AW3528" i="3"/>
  <c r="AV3528" i="3"/>
  <c r="AU3528" i="3"/>
  <c r="AT3528" i="3"/>
  <c r="AW3527" i="3"/>
  <c r="AV3527" i="3"/>
  <c r="AU3527" i="3"/>
  <c r="AT3527" i="3"/>
  <c r="AW3526" i="3"/>
  <c r="AV3526" i="3"/>
  <c r="AU3526" i="3"/>
  <c r="AT3526" i="3"/>
  <c r="AW3525" i="3"/>
  <c r="AV3525" i="3"/>
  <c r="AU3525" i="3"/>
  <c r="AT3525" i="3"/>
  <c r="AW3524" i="3"/>
  <c r="AV3524" i="3"/>
  <c r="AU3524" i="3"/>
  <c r="AT3524" i="3"/>
  <c r="AW3523" i="3"/>
  <c r="AV3523" i="3"/>
  <c r="AU3523" i="3"/>
  <c r="AT3523" i="3"/>
  <c r="AW3522" i="3"/>
  <c r="AV3522" i="3"/>
  <c r="AU3522" i="3"/>
  <c r="AT3522" i="3"/>
  <c r="AW3521" i="3"/>
  <c r="AV3521" i="3"/>
  <c r="AU3521" i="3"/>
  <c r="AT3521" i="3"/>
  <c r="AW3520" i="3"/>
  <c r="AV3520" i="3"/>
  <c r="AU3520" i="3"/>
  <c r="AT3520" i="3"/>
  <c r="AW3519" i="3"/>
  <c r="AV3519" i="3"/>
  <c r="AU3519" i="3"/>
  <c r="AT3519" i="3"/>
  <c r="AW3518" i="3"/>
  <c r="AV3518" i="3"/>
  <c r="AU3518" i="3"/>
  <c r="AT3518" i="3"/>
  <c r="AW3517" i="3"/>
  <c r="AV3517" i="3"/>
  <c r="AU3517" i="3"/>
  <c r="AT3517" i="3"/>
  <c r="AW3516" i="3"/>
  <c r="AV3516" i="3"/>
  <c r="AU3516" i="3"/>
  <c r="AT3516" i="3"/>
  <c r="AW3515" i="3"/>
  <c r="AV3515" i="3"/>
  <c r="AU3515" i="3"/>
  <c r="AT3515" i="3"/>
  <c r="AW3514" i="3"/>
  <c r="AV3514" i="3"/>
  <c r="AU3514" i="3"/>
  <c r="AT3514" i="3"/>
  <c r="AW3513" i="3"/>
  <c r="AV3513" i="3"/>
  <c r="AU3513" i="3"/>
  <c r="AT3513" i="3"/>
  <c r="AW3512" i="3"/>
  <c r="AV3512" i="3"/>
  <c r="AU3512" i="3"/>
  <c r="AT3512" i="3"/>
  <c r="AW3511" i="3"/>
  <c r="AV3511" i="3"/>
  <c r="AU3511" i="3"/>
  <c r="AT3511" i="3"/>
  <c r="AW3510" i="3"/>
  <c r="AV3510" i="3"/>
  <c r="AU3510" i="3"/>
  <c r="AT3510" i="3"/>
  <c r="AW3509" i="3"/>
  <c r="AV3509" i="3"/>
  <c r="AU3509" i="3"/>
  <c r="AT3509" i="3"/>
  <c r="AW3508" i="3"/>
  <c r="AV3508" i="3"/>
  <c r="AU3508" i="3"/>
  <c r="AT3508" i="3"/>
  <c r="AW3507" i="3"/>
  <c r="AV3507" i="3"/>
  <c r="AU3507" i="3"/>
  <c r="AT3507" i="3"/>
  <c r="AW3506" i="3"/>
  <c r="AV3506" i="3"/>
  <c r="AU3506" i="3"/>
  <c r="AT3506" i="3"/>
  <c r="AW3505" i="3"/>
  <c r="AV3505" i="3"/>
  <c r="AU3505" i="3"/>
  <c r="AT3505" i="3"/>
  <c r="AW3504" i="3"/>
  <c r="AV3504" i="3"/>
  <c r="AU3504" i="3"/>
  <c r="AT3504" i="3"/>
  <c r="AW3503" i="3"/>
  <c r="AV3503" i="3"/>
  <c r="AU3503" i="3"/>
  <c r="AT3503" i="3"/>
  <c r="AW3502" i="3"/>
  <c r="AV3502" i="3"/>
  <c r="AU3502" i="3"/>
  <c r="AT3502" i="3"/>
  <c r="AW3501" i="3"/>
  <c r="AV3501" i="3"/>
  <c r="AU3501" i="3"/>
  <c r="AT3501" i="3"/>
  <c r="AW3500" i="3"/>
  <c r="AV3500" i="3"/>
  <c r="AU3500" i="3"/>
  <c r="AT3500" i="3"/>
  <c r="AW3499" i="3"/>
  <c r="AV3499" i="3"/>
  <c r="AU3499" i="3"/>
  <c r="AT3499" i="3"/>
  <c r="AW3498" i="3"/>
  <c r="AV3498" i="3"/>
  <c r="AU3498" i="3"/>
  <c r="AT3498" i="3"/>
  <c r="AW3497" i="3"/>
  <c r="AV3497" i="3"/>
  <c r="AU3497" i="3"/>
  <c r="AT3497" i="3"/>
  <c r="AW3496" i="3"/>
  <c r="AV3496" i="3"/>
  <c r="AU3496" i="3"/>
  <c r="AT3496" i="3"/>
  <c r="AW3495" i="3"/>
  <c r="AV3495" i="3"/>
  <c r="AU3495" i="3"/>
  <c r="AT3495" i="3"/>
  <c r="AW3494" i="3"/>
  <c r="AV3494" i="3"/>
  <c r="AU3494" i="3"/>
  <c r="AT3494" i="3"/>
  <c r="AW3493" i="3"/>
  <c r="AV3493" i="3"/>
  <c r="AU3493" i="3"/>
  <c r="AT3493" i="3"/>
  <c r="AW3492" i="3"/>
  <c r="AV3492" i="3"/>
  <c r="AU3492" i="3"/>
  <c r="AT3492" i="3"/>
  <c r="AW3491" i="3"/>
  <c r="AV3491" i="3"/>
  <c r="AU3491" i="3"/>
  <c r="AT3491" i="3"/>
  <c r="AW3490" i="3"/>
  <c r="AV3490" i="3"/>
  <c r="AU3490" i="3"/>
  <c r="AT3490" i="3"/>
  <c r="AW3489" i="3"/>
  <c r="AV3489" i="3"/>
  <c r="AU3489" i="3"/>
  <c r="AT3489" i="3"/>
  <c r="AW3488" i="3"/>
  <c r="AV3488" i="3"/>
  <c r="AU3488" i="3"/>
  <c r="AT3488" i="3"/>
  <c r="AW3487" i="3"/>
  <c r="AV3487" i="3"/>
  <c r="AU3487" i="3"/>
  <c r="AT3487" i="3"/>
  <c r="AW3486" i="3"/>
  <c r="AV3486" i="3"/>
  <c r="AU3486" i="3"/>
  <c r="AT3486" i="3"/>
  <c r="AW3485" i="3"/>
  <c r="AV3485" i="3"/>
  <c r="AU3485" i="3"/>
  <c r="AT3485" i="3"/>
  <c r="AW3484" i="3"/>
  <c r="AV3484" i="3"/>
  <c r="AU3484" i="3"/>
  <c r="AT3484" i="3"/>
  <c r="AW3483" i="3"/>
  <c r="AV3483" i="3"/>
  <c r="AU3483" i="3"/>
  <c r="AT3483" i="3"/>
  <c r="AW3482" i="3"/>
  <c r="AV3482" i="3"/>
  <c r="AU3482" i="3"/>
  <c r="AT3482" i="3"/>
  <c r="AW3481" i="3"/>
  <c r="AV3481" i="3"/>
  <c r="AU3481" i="3"/>
  <c r="AT3481" i="3"/>
  <c r="AW3480" i="3"/>
  <c r="AV3480" i="3"/>
  <c r="AU3480" i="3"/>
  <c r="AT3480" i="3"/>
  <c r="AW3479" i="3"/>
  <c r="AV3479" i="3"/>
  <c r="AU3479" i="3"/>
  <c r="AT3479" i="3"/>
  <c r="AW3478" i="3"/>
  <c r="AV3478" i="3"/>
  <c r="AU3478" i="3"/>
  <c r="AT3478" i="3"/>
  <c r="AW3477" i="3"/>
  <c r="AV3477" i="3"/>
  <c r="AU3477" i="3"/>
  <c r="AT3477" i="3"/>
  <c r="AW3476" i="3"/>
  <c r="AV3476" i="3"/>
  <c r="AU3476" i="3"/>
  <c r="AT3476" i="3"/>
  <c r="AW3475" i="3"/>
  <c r="AV3475" i="3"/>
  <c r="AU3475" i="3"/>
  <c r="AT3475" i="3"/>
  <c r="AW3474" i="3"/>
  <c r="AV3474" i="3"/>
  <c r="AU3474" i="3"/>
  <c r="AT3474" i="3"/>
  <c r="AW3473" i="3"/>
  <c r="AV3473" i="3"/>
  <c r="AU3473" i="3"/>
  <c r="AT3473" i="3"/>
  <c r="AW3472" i="3"/>
  <c r="AV3472" i="3"/>
  <c r="AU3472" i="3"/>
  <c r="AT3472" i="3"/>
  <c r="AW3471" i="3"/>
  <c r="AV3471" i="3"/>
  <c r="AU3471" i="3"/>
  <c r="AT3471" i="3"/>
  <c r="AW3470" i="3"/>
  <c r="AV3470" i="3"/>
  <c r="AU3470" i="3"/>
  <c r="AT3470" i="3"/>
  <c r="AW3469" i="3"/>
  <c r="AV3469" i="3"/>
  <c r="AU3469" i="3"/>
  <c r="AT3469" i="3"/>
  <c r="AW3468" i="3"/>
  <c r="AV3468" i="3"/>
  <c r="AU3468" i="3"/>
  <c r="AT3468" i="3"/>
  <c r="AW3467" i="3"/>
  <c r="AV3467" i="3"/>
  <c r="AU3467" i="3"/>
  <c r="AT3467" i="3"/>
  <c r="AW3466" i="3"/>
  <c r="AV3466" i="3"/>
  <c r="AU3466" i="3"/>
  <c r="AT3466" i="3"/>
  <c r="AW3465" i="3"/>
  <c r="AV3465" i="3"/>
  <c r="AU3465" i="3"/>
  <c r="AT3465" i="3"/>
  <c r="AW3464" i="3"/>
  <c r="AV3464" i="3"/>
  <c r="AU3464" i="3"/>
  <c r="AT3464" i="3"/>
  <c r="AW3463" i="3"/>
  <c r="AV3463" i="3"/>
  <c r="AU3463" i="3"/>
  <c r="AT3463" i="3"/>
  <c r="AW3462" i="3"/>
  <c r="AV3462" i="3"/>
  <c r="AU3462" i="3"/>
  <c r="AT3462" i="3"/>
  <c r="AW3461" i="3"/>
  <c r="AV3461" i="3"/>
  <c r="AU3461" i="3"/>
  <c r="AT3461" i="3"/>
  <c r="AW3460" i="3"/>
  <c r="AV3460" i="3"/>
  <c r="AU3460" i="3"/>
  <c r="AT3460" i="3"/>
  <c r="AW3459" i="3"/>
  <c r="AV3459" i="3"/>
  <c r="AU3459" i="3"/>
  <c r="AT3459" i="3"/>
  <c r="AW3458" i="3"/>
  <c r="AV3458" i="3"/>
  <c r="AU3458" i="3"/>
  <c r="AT3458" i="3"/>
  <c r="AW3457" i="3"/>
  <c r="AV3457" i="3"/>
  <c r="AU3457" i="3"/>
  <c r="AT3457" i="3"/>
  <c r="AW3456" i="3"/>
  <c r="AV3456" i="3"/>
  <c r="AU3456" i="3"/>
  <c r="AT3456" i="3"/>
  <c r="AW3455" i="3"/>
  <c r="AV3455" i="3"/>
  <c r="AU3455" i="3"/>
  <c r="AT3455" i="3"/>
  <c r="AW3454" i="3"/>
  <c r="AV3454" i="3"/>
  <c r="AU3454" i="3"/>
  <c r="AT3454" i="3"/>
  <c r="AW3453" i="3"/>
  <c r="AV3453" i="3"/>
  <c r="AU3453" i="3"/>
  <c r="AT3453" i="3"/>
  <c r="AW3452" i="3"/>
  <c r="AV3452" i="3"/>
  <c r="AU3452" i="3"/>
  <c r="AT3452" i="3"/>
  <c r="AW3451" i="3"/>
  <c r="AV3451" i="3"/>
  <c r="AU3451" i="3"/>
  <c r="AT3451" i="3"/>
  <c r="AW3450" i="3"/>
  <c r="AV3450" i="3"/>
  <c r="AU3450" i="3"/>
  <c r="AT3450" i="3"/>
  <c r="AW3449" i="3"/>
  <c r="AV3449" i="3"/>
  <c r="AU3449" i="3"/>
  <c r="AT3449" i="3"/>
  <c r="AW3448" i="3"/>
  <c r="AV3448" i="3"/>
  <c r="AU3448" i="3"/>
  <c r="AT3448" i="3"/>
  <c r="AW3447" i="3"/>
  <c r="AV3447" i="3"/>
  <c r="AU3447" i="3"/>
  <c r="AT3447" i="3"/>
  <c r="AW3446" i="3"/>
  <c r="AV3446" i="3"/>
  <c r="AU3446" i="3"/>
  <c r="AT3446" i="3"/>
  <c r="AW3445" i="3"/>
  <c r="AV3445" i="3"/>
  <c r="AU3445" i="3"/>
  <c r="AT3445" i="3"/>
  <c r="AW3444" i="3"/>
  <c r="AV3444" i="3"/>
  <c r="AU3444" i="3"/>
  <c r="AT3444" i="3"/>
  <c r="AW3443" i="3"/>
  <c r="AV3443" i="3"/>
  <c r="AU3443" i="3"/>
  <c r="AT3443" i="3"/>
  <c r="AW3442" i="3"/>
  <c r="AV3442" i="3"/>
  <c r="AU3442" i="3"/>
  <c r="AT3442" i="3"/>
  <c r="AW3441" i="3"/>
  <c r="AV3441" i="3"/>
  <c r="AU3441" i="3"/>
  <c r="AT3441" i="3"/>
  <c r="AW3440" i="3"/>
  <c r="AV3440" i="3"/>
  <c r="AU3440" i="3"/>
  <c r="AT3440" i="3"/>
  <c r="AW3439" i="3"/>
  <c r="AV3439" i="3"/>
  <c r="AU3439" i="3"/>
  <c r="AT3439" i="3"/>
  <c r="AW3438" i="3"/>
  <c r="AV3438" i="3"/>
  <c r="AU3438" i="3"/>
  <c r="AT3438" i="3"/>
  <c r="AW3437" i="3"/>
  <c r="AV3437" i="3"/>
  <c r="AU3437" i="3"/>
  <c r="AT3437" i="3"/>
  <c r="AW3436" i="3"/>
  <c r="AV3436" i="3"/>
  <c r="AU3436" i="3"/>
  <c r="AT3436" i="3"/>
  <c r="AW3435" i="3"/>
  <c r="AV3435" i="3"/>
  <c r="AU3435" i="3"/>
  <c r="AT3435" i="3"/>
  <c r="AW3434" i="3"/>
  <c r="AV3434" i="3"/>
  <c r="AU3434" i="3"/>
  <c r="AT3434" i="3"/>
  <c r="AW3433" i="3"/>
  <c r="AV3433" i="3"/>
  <c r="AU3433" i="3"/>
  <c r="AT3433" i="3"/>
  <c r="AW3432" i="3"/>
  <c r="AV3432" i="3"/>
  <c r="AU3432" i="3"/>
  <c r="AT3432" i="3"/>
  <c r="AW3431" i="3"/>
  <c r="AV3431" i="3"/>
  <c r="AU3431" i="3"/>
  <c r="AT3431" i="3"/>
  <c r="AW3430" i="3"/>
  <c r="AV3430" i="3"/>
  <c r="AU3430" i="3"/>
  <c r="AT3430" i="3"/>
  <c r="AW3429" i="3"/>
  <c r="AV3429" i="3"/>
  <c r="AU3429" i="3"/>
  <c r="AT3429" i="3"/>
  <c r="AW3428" i="3"/>
  <c r="AV3428" i="3"/>
  <c r="AU3428" i="3"/>
  <c r="AT3428" i="3"/>
  <c r="AW3427" i="3"/>
  <c r="AV3427" i="3"/>
  <c r="AU3427" i="3"/>
  <c r="AT3427" i="3"/>
  <c r="AW3426" i="3"/>
  <c r="AV3426" i="3"/>
  <c r="AU3426" i="3"/>
  <c r="AT3426" i="3"/>
  <c r="AW3425" i="3"/>
  <c r="AV3425" i="3"/>
  <c r="AU3425" i="3"/>
  <c r="AT3425" i="3"/>
  <c r="AW3424" i="3"/>
  <c r="AV3424" i="3"/>
  <c r="AU3424" i="3"/>
  <c r="AT3424" i="3"/>
  <c r="AW3423" i="3"/>
  <c r="AV3423" i="3"/>
  <c r="AU3423" i="3"/>
  <c r="AT3423" i="3"/>
  <c r="AW3422" i="3"/>
  <c r="AV3422" i="3"/>
  <c r="AU3422" i="3"/>
  <c r="AT3422" i="3"/>
  <c r="AW3421" i="3"/>
  <c r="AV3421" i="3"/>
  <c r="AU3421" i="3"/>
  <c r="AT3421" i="3"/>
  <c r="AW3420" i="3"/>
  <c r="AV3420" i="3"/>
  <c r="AU3420" i="3"/>
  <c r="AT3420" i="3"/>
  <c r="AW3419" i="3"/>
  <c r="AV3419" i="3"/>
  <c r="AU3419" i="3"/>
  <c r="AT3419" i="3"/>
  <c r="AW3418" i="3"/>
  <c r="AV3418" i="3"/>
  <c r="AU3418" i="3"/>
  <c r="AT3418" i="3"/>
  <c r="AW3417" i="3"/>
  <c r="AV3417" i="3"/>
  <c r="AU3417" i="3"/>
  <c r="AT3417" i="3"/>
  <c r="AW3416" i="3"/>
  <c r="AV3416" i="3"/>
  <c r="AU3416" i="3"/>
  <c r="AT3416" i="3"/>
  <c r="AW3415" i="3"/>
  <c r="AV3415" i="3"/>
  <c r="AU3415" i="3"/>
  <c r="AT3415" i="3"/>
  <c r="AW3414" i="3"/>
  <c r="AV3414" i="3"/>
  <c r="AU3414" i="3"/>
  <c r="AT3414" i="3"/>
  <c r="AW3413" i="3"/>
  <c r="AV3413" i="3"/>
  <c r="AU3413" i="3"/>
  <c r="AT3413" i="3"/>
  <c r="AW3412" i="3"/>
  <c r="AV3412" i="3"/>
  <c r="AU3412" i="3"/>
  <c r="AT3412" i="3"/>
  <c r="AW3411" i="3"/>
  <c r="AV3411" i="3"/>
  <c r="AU3411" i="3"/>
  <c r="AT3411" i="3"/>
  <c r="AW3410" i="3"/>
  <c r="AV3410" i="3"/>
  <c r="AU3410" i="3"/>
  <c r="AT3410" i="3"/>
  <c r="AW3409" i="3"/>
  <c r="AV3409" i="3"/>
  <c r="AU3409" i="3"/>
  <c r="AT3409" i="3"/>
  <c r="AW3408" i="3"/>
  <c r="AV3408" i="3"/>
  <c r="AU3408" i="3"/>
  <c r="AT3408" i="3"/>
  <c r="AW3407" i="3"/>
  <c r="AV3407" i="3"/>
  <c r="AU3407" i="3"/>
  <c r="AT3407" i="3"/>
  <c r="AW3406" i="3"/>
  <c r="AV3406" i="3"/>
  <c r="AU3406" i="3"/>
  <c r="AT3406" i="3"/>
  <c r="AW3405" i="3"/>
  <c r="AV3405" i="3"/>
  <c r="AU3405" i="3"/>
  <c r="AT3405" i="3"/>
  <c r="AW3404" i="3"/>
  <c r="AV3404" i="3"/>
  <c r="AU3404" i="3"/>
  <c r="AT3404" i="3"/>
  <c r="AW3403" i="3"/>
  <c r="AV3403" i="3"/>
  <c r="AU3403" i="3"/>
  <c r="AT3403" i="3"/>
  <c r="AW3402" i="3"/>
  <c r="AV3402" i="3"/>
  <c r="AU3402" i="3"/>
  <c r="AT3402" i="3"/>
  <c r="AW3401" i="3"/>
  <c r="AV3401" i="3"/>
  <c r="AU3401" i="3"/>
  <c r="AT3401" i="3"/>
  <c r="AW3400" i="3"/>
  <c r="AV3400" i="3"/>
  <c r="AU3400" i="3"/>
  <c r="AT3400" i="3"/>
  <c r="AW3399" i="3"/>
  <c r="AV3399" i="3"/>
  <c r="AU3399" i="3"/>
  <c r="AT3399" i="3"/>
  <c r="AW3398" i="3"/>
  <c r="AV3398" i="3"/>
  <c r="AU3398" i="3"/>
  <c r="AT3398" i="3"/>
  <c r="AW3397" i="3"/>
  <c r="AV3397" i="3"/>
  <c r="AU3397" i="3"/>
  <c r="AT3397" i="3"/>
  <c r="AW3396" i="3"/>
  <c r="AV3396" i="3"/>
  <c r="AU3396" i="3"/>
  <c r="AT3396" i="3"/>
  <c r="AW3395" i="3"/>
  <c r="AV3395" i="3"/>
  <c r="AU3395" i="3"/>
  <c r="AT3395" i="3"/>
  <c r="AW3394" i="3"/>
  <c r="AV3394" i="3"/>
  <c r="AU3394" i="3"/>
  <c r="AT3394" i="3"/>
  <c r="AW3393" i="3"/>
  <c r="AV3393" i="3"/>
  <c r="AU3393" i="3"/>
  <c r="AT3393" i="3"/>
  <c r="AW3392" i="3"/>
  <c r="AV3392" i="3"/>
  <c r="AU3392" i="3"/>
  <c r="AT3392" i="3"/>
  <c r="AW3391" i="3"/>
  <c r="AV3391" i="3"/>
  <c r="AU3391" i="3"/>
  <c r="AT3391" i="3"/>
  <c r="AW3390" i="3"/>
  <c r="AV3390" i="3"/>
  <c r="AU3390" i="3"/>
  <c r="AT3390" i="3"/>
  <c r="AW3389" i="3"/>
  <c r="AV3389" i="3"/>
  <c r="AU3389" i="3"/>
  <c r="AT3389" i="3"/>
  <c r="AW3388" i="3"/>
  <c r="AV3388" i="3"/>
  <c r="AU3388" i="3"/>
  <c r="AT3388" i="3"/>
  <c r="AW3387" i="3"/>
  <c r="AV3387" i="3"/>
  <c r="AU3387" i="3"/>
  <c r="AT3387" i="3"/>
  <c r="AW3386" i="3"/>
  <c r="AV3386" i="3"/>
  <c r="AU3386" i="3"/>
  <c r="AT3386" i="3"/>
  <c r="AW3385" i="3"/>
  <c r="AV3385" i="3"/>
  <c r="AU3385" i="3"/>
  <c r="AT3385" i="3"/>
  <c r="AW3384" i="3"/>
  <c r="AV3384" i="3"/>
  <c r="AU3384" i="3"/>
  <c r="AT3384" i="3"/>
  <c r="AW3383" i="3"/>
  <c r="AV3383" i="3"/>
  <c r="AU3383" i="3"/>
  <c r="AT3383" i="3"/>
  <c r="AW3382" i="3"/>
  <c r="AV3382" i="3"/>
  <c r="AU3382" i="3"/>
  <c r="AT3382" i="3"/>
  <c r="AW3381" i="3"/>
  <c r="AV3381" i="3"/>
  <c r="AU3381" i="3"/>
  <c r="AT3381" i="3"/>
  <c r="AW3380" i="3"/>
  <c r="AV3380" i="3"/>
  <c r="AU3380" i="3"/>
  <c r="AT3380" i="3"/>
  <c r="AW3379" i="3"/>
  <c r="AV3379" i="3"/>
  <c r="AU3379" i="3"/>
  <c r="AT3379" i="3"/>
  <c r="AW3378" i="3"/>
  <c r="AV3378" i="3"/>
  <c r="AU3378" i="3"/>
  <c r="AT3378" i="3"/>
  <c r="AW3377" i="3"/>
  <c r="AV3377" i="3"/>
  <c r="AU3377" i="3"/>
  <c r="AT3377" i="3"/>
  <c r="AW3376" i="3"/>
  <c r="AV3376" i="3"/>
  <c r="AU3376" i="3"/>
  <c r="AT3376" i="3"/>
  <c r="AW3375" i="3"/>
  <c r="AV3375" i="3"/>
  <c r="AU3375" i="3"/>
  <c r="AT3375" i="3"/>
  <c r="AW3374" i="3"/>
  <c r="AV3374" i="3"/>
  <c r="AU3374" i="3"/>
  <c r="AT3374" i="3"/>
  <c r="AW3373" i="3"/>
  <c r="AV3373" i="3"/>
  <c r="AU3373" i="3"/>
  <c r="AT3373" i="3"/>
  <c r="AW3372" i="3"/>
  <c r="AV3372" i="3"/>
  <c r="AU3372" i="3"/>
  <c r="AT3372" i="3"/>
  <c r="AW3371" i="3"/>
  <c r="AV3371" i="3"/>
  <c r="AU3371" i="3"/>
  <c r="AT3371" i="3"/>
  <c r="AW3370" i="3"/>
  <c r="AV3370" i="3"/>
  <c r="AU3370" i="3"/>
  <c r="AT3370" i="3"/>
  <c r="AW3369" i="3"/>
  <c r="AV3369" i="3"/>
  <c r="AU3369" i="3"/>
  <c r="AT3369" i="3"/>
  <c r="AW3368" i="3"/>
  <c r="AV3368" i="3"/>
  <c r="AU3368" i="3"/>
  <c r="AT3368" i="3"/>
  <c r="AW3367" i="3"/>
  <c r="AV3367" i="3"/>
  <c r="AU3367" i="3"/>
  <c r="AT3367" i="3"/>
  <c r="AW3366" i="3"/>
  <c r="AV3366" i="3"/>
  <c r="AU3366" i="3"/>
  <c r="AT3366" i="3"/>
  <c r="AW3365" i="3"/>
  <c r="AV3365" i="3"/>
  <c r="AU3365" i="3"/>
  <c r="AT3365" i="3"/>
  <c r="AW3364" i="3"/>
  <c r="AV3364" i="3"/>
  <c r="AU3364" i="3"/>
  <c r="AT3364" i="3"/>
  <c r="AW3363" i="3"/>
  <c r="AV3363" i="3"/>
  <c r="AU3363" i="3"/>
  <c r="AT3363" i="3"/>
  <c r="AW3362" i="3"/>
  <c r="AV3362" i="3"/>
  <c r="AU3362" i="3"/>
  <c r="AT3362" i="3"/>
  <c r="AW3361" i="3"/>
  <c r="AV3361" i="3"/>
  <c r="AU3361" i="3"/>
  <c r="AT3361" i="3"/>
  <c r="AW3360" i="3"/>
  <c r="AV3360" i="3"/>
  <c r="AU3360" i="3"/>
  <c r="AT3360" i="3"/>
  <c r="AW3359" i="3"/>
  <c r="AV3359" i="3"/>
  <c r="AU3359" i="3"/>
  <c r="AT3359" i="3"/>
  <c r="AW3358" i="3"/>
  <c r="AV3358" i="3"/>
  <c r="AU3358" i="3"/>
  <c r="AT3358" i="3"/>
  <c r="AW3357" i="3"/>
  <c r="AV3357" i="3"/>
  <c r="AU3357" i="3"/>
  <c r="AT3357" i="3"/>
  <c r="AW3356" i="3"/>
  <c r="AV3356" i="3"/>
  <c r="AU3356" i="3"/>
  <c r="AT3356" i="3"/>
  <c r="AW3355" i="3"/>
  <c r="AV3355" i="3"/>
  <c r="AU3355" i="3"/>
  <c r="AT3355" i="3"/>
  <c r="AW3354" i="3"/>
  <c r="AV3354" i="3"/>
  <c r="AU3354" i="3"/>
  <c r="AT3354" i="3"/>
  <c r="AW3353" i="3"/>
  <c r="AV3353" i="3"/>
  <c r="AU3353" i="3"/>
  <c r="AT3353" i="3"/>
  <c r="AW3352" i="3"/>
  <c r="AV3352" i="3"/>
  <c r="AU3352" i="3"/>
  <c r="AT3352" i="3"/>
  <c r="AW3351" i="3"/>
  <c r="AV3351" i="3"/>
  <c r="AU3351" i="3"/>
  <c r="AT3351" i="3"/>
  <c r="AW3350" i="3"/>
  <c r="AV3350" i="3"/>
  <c r="AU3350" i="3"/>
  <c r="AT3350" i="3"/>
  <c r="AW3349" i="3"/>
  <c r="AV3349" i="3"/>
  <c r="AU3349" i="3"/>
  <c r="AT3349" i="3"/>
  <c r="AW3348" i="3"/>
  <c r="AV3348" i="3"/>
  <c r="AU3348" i="3"/>
  <c r="AT3348" i="3"/>
  <c r="AW3347" i="3"/>
  <c r="AV3347" i="3"/>
  <c r="AU3347" i="3"/>
  <c r="AT3347" i="3"/>
  <c r="AW3346" i="3"/>
  <c r="AV3346" i="3"/>
  <c r="AU3346" i="3"/>
  <c r="AT3346" i="3"/>
  <c r="AW3345" i="3"/>
  <c r="AV3345" i="3"/>
  <c r="AU3345" i="3"/>
  <c r="AT3345" i="3"/>
  <c r="AW3344" i="3"/>
  <c r="AV3344" i="3"/>
  <c r="AU3344" i="3"/>
  <c r="AT3344" i="3"/>
  <c r="AW3343" i="3"/>
  <c r="AV3343" i="3"/>
  <c r="AU3343" i="3"/>
  <c r="AT3343" i="3"/>
  <c r="AW3342" i="3"/>
  <c r="AV3342" i="3"/>
  <c r="AU3342" i="3"/>
  <c r="AT3342" i="3"/>
  <c r="AW3341" i="3"/>
  <c r="AV3341" i="3"/>
  <c r="AU3341" i="3"/>
  <c r="AT3341" i="3"/>
  <c r="AW3340" i="3"/>
  <c r="AV3340" i="3"/>
  <c r="AU3340" i="3"/>
  <c r="AT3340" i="3"/>
  <c r="AW3339" i="3"/>
  <c r="AV3339" i="3"/>
  <c r="AU3339" i="3"/>
  <c r="AT3339" i="3"/>
  <c r="AW3338" i="3"/>
  <c r="AV3338" i="3"/>
  <c r="AU3338" i="3"/>
  <c r="AT3338" i="3"/>
  <c r="AW3337" i="3"/>
  <c r="AV3337" i="3"/>
  <c r="AU3337" i="3"/>
  <c r="AT3337" i="3"/>
  <c r="AW3336" i="3"/>
  <c r="AV3336" i="3"/>
  <c r="AU3336" i="3"/>
  <c r="AT3336" i="3"/>
  <c r="AW3335" i="3"/>
  <c r="AV3335" i="3"/>
  <c r="AU3335" i="3"/>
  <c r="AT3335" i="3"/>
  <c r="AW3334" i="3"/>
  <c r="AV3334" i="3"/>
  <c r="AU3334" i="3"/>
  <c r="AT3334" i="3"/>
  <c r="AW3333" i="3"/>
  <c r="AV3333" i="3"/>
  <c r="AU3333" i="3"/>
  <c r="AT3333" i="3"/>
  <c r="AW3332" i="3"/>
  <c r="AV3332" i="3"/>
  <c r="AU3332" i="3"/>
  <c r="AT3332" i="3"/>
  <c r="AW3331" i="3"/>
  <c r="AV3331" i="3"/>
  <c r="AU3331" i="3"/>
  <c r="AT3331" i="3"/>
  <c r="AW3330" i="3"/>
  <c r="AV3330" i="3"/>
  <c r="AU3330" i="3"/>
  <c r="AT3330" i="3"/>
  <c r="AW3329" i="3"/>
  <c r="AV3329" i="3"/>
  <c r="AU3329" i="3"/>
  <c r="AT3329" i="3"/>
  <c r="AW3328" i="3"/>
  <c r="AV3328" i="3"/>
  <c r="AU3328" i="3"/>
  <c r="AT3328" i="3"/>
  <c r="AW3327" i="3"/>
  <c r="AV3327" i="3"/>
  <c r="AU3327" i="3"/>
  <c r="AT3327" i="3"/>
  <c r="AW3326" i="3"/>
  <c r="AV3326" i="3"/>
  <c r="AU3326" i="3"/>
  <c r="AT3326" i="3"/>
  <c r="AW3325" i="3"/>
  <c r="AV3325" i="3"/>
  <c r="AU3325" i="3"/>
  <c r="AT3325" i="3"/>
  <c r="AW3324" i="3"/>
  <c r="AV3324" i="3"/>
  <c r="AU3324" i="3"/>
  <c r="AT3324" i="3"/>
  <c r="AW3323" i="3"/>
  <c r="AV3323" i="3"/>
  <c r="AU3323" i="3"/>
  <c r="AT3323" i="3"/>
  <c r="AW3322" i="3"/>
  <c r="AV3322" i="3"/>
  <c r="AU3322" i="3"/>
  <c r="AT3322" i="3"/>
  <c r="AW3321" i="3"/>
  <c r="AV3321" i="3"/>
  <c r="AU3321" i="3"/>
  <c r="AT3321" i="3"/>
  <c r="AW3320" i="3"/>
  <c r="AV3320" i="3"/>
  <c r="AU3320" i="3"/>
  <c r="AT3320" i="3"/>
  <c r="AW3319" i="3"/>
  <c r="AV3319" i="3"/>
  <c r="AU3319" i="3"/>
  <c r="AT3319" i="3"/>
  <c r="AW3318" i="3"/>
  <c r="AV3318" i="3"/>
  <c r="AU3318" i="3"/>
  <c r="AT3318" i="3"/>
  <c r="AW3317" i="3"/>
  <c r="AV3317" i="3"/>
  <c r="AU3317" i="3"/>
  <c r="AT3317" i="3"/>
  <c r="AW3316" i="3"/>
  <c r="AV3316" i="3"/>
  <c r="AU3316" i="3"/>
  <c r="AT3316" i="3"/>
  <c r="AW3315" i="3"/>
  <c r="AV3315" i="3"/>
  <c r="AU3315" i="3"/>
  <c r="AT3315" i="3"/>
  <c r="AW3314" i="3"/>
  <c r="AV3314" i="3"/>
  <c r="AU3314" i="3"/>
  <c r="AT3314" i="3"/>
  <c r="AW3313" i="3"/>
  <c r="AV3313" i="3"/>
  <c r="AU3313" i="3"/>
  <c r="AT3313" i="3"/>
  <c r="AW3312" i="3"/>
  <c r="AV3312" i="3"/>
  <c r="AU3312" i="3"/>
  <c r="AT3312" i="3"/>
  <c r="AW3311" i="3"/>
  <c r="AV3311" i="3"/>
  <c r="AU3311" i="3"/>
  <c r="AT3311" i="3"/>
  <c r="AW3310" i="3"/>
  <c r="AV3310" i="3"/>
  <c r="AU3310" i="3"/>
  <c r="AT3310" i="3"/>
  <c r="AW3309" i="3"/>
  <c r="AV3309" i="3"/>
  <c r="AU3309" i="3"/>
  <c r="AT3309" i="3"/>
  <c r="AW3308" i="3"/>
  <c r="AV3308" i="3"/>
  <c r="AU3308" i="3"/>
  <c r="AT3308" i="3"/>
  <c r="AW3307" i="3"/>
  <c r="AV3307" i="3"/>
  <c r="AU3307" i="3"/>
  <c r="AT3307" i="3"/>
  <c r="AW3306" i="3"/>
  <c r="AV3306" i="3"/>
  <c r="AU3306" i="3"/>
  <c r="AT3306" i="3"/>
  <c r="AW3305" i="3"/>
  <c r="AV3305" i="3"/>
  <c r="AU3305" i="3"/>
  <c r="AT3305" i="3"/>
  <c r="AW3304" i="3"/>
  <c r="AV3304" i="3"/>
  <c r="AU3304" i="3"/>
  <c r="AT3304" i="3"/>
  <c r="AW3303" i="3"/>
  <c r="AV3303" i="3"/>
  <c r="AU3303" i="3"/>
  <c r="AT3303" i="3"/>
  <c r="AW3302" i="3"/>
  <c r="AV3302" i="3"/>
  <c r="AU3302" i="3"/>
  <c r="AT3302" i="3"/>
  <c r="AW3301" i="3"/>
  <c r="AV3301" i="3"/>
  <c r="AU3301" i="3"/>
  <c r="AT3301" i="3"/>
  <c r="AW3300" i="3"/>
  <c r="AV3300" i="3"/>
  <c r="AU3300" i="3"/>
  <c r="AT3300" i="3"/>
  <c r="AW3299" i="3"/>
  <c r="AV3299" i="3"/>
  <c r="AU3299" i="3"/>
  <c r="AT3299" i="3"/>
  <c r="AW3298" i="3"/>
  <c r="AV3298" i="3"/>
  <c r="AU3298" i="3"/>
  <c r="AT3298" i="3"/>
  <c r="AW3297" i="3"/>
  <c r="AV3297" i="3"/>
  <c r="AU3297" i="3"/>
  <c r="AT3297" i="3"/>
  <c r="AW3296" i="3"/>
  <c r="AV3296" i="3"/>
  <c r="AU3296" i="3"/>
  <c r="AT3296" i="3"/>
  <c r="AW3295" i="3"/>
  <c r="AV3295" i="3"/>
  <c r="AU3295" i="3"/>
  <c r="AT3295" i="3"/>
  <c r="AW3294" i="3"/>
  <c r="AV3294" i="3"/>
  <c r="AU3294" i="3"/>
  <c r="AT3294" i="3"/>
  <c r="AW3293" i="3"/>
  <c r="AV3293" i="3"/>
  <c r="AU3293" i="3"/>
  <c r="AT3293" i="3"/>
  <c r="AW3292" i="3"/>
  <c r="AV3292" i="3"/>
  <c r="AU3292" i="3"/>
  <c r="AT3292" i="3"/>
  <c r="AW3291" i="3"/>
  <c r="AV3291" i="3"/>
  <c r="AU3291" i="3"/>
  <c r="AT3291" i="3"/>
  <c r="AW3290" i="3"/>
  <c r="AV3290" i="3"/>
  <c r="AU3290" i="3"/>
  <c r="AT3290" i="3"/>
  <c r="AW3289" i="3"/>
  <c r="AV3289" i="3"/>
  <c r="AU3289" i="3"/>
  <c r="AT3289" i="3"/>
  <c r="AW3288" i="3"/>
  <c r="AV3288" i="3"/>
  <c r="AU3288" i="3"/>
  <c r="AT3288" i="3"/>
  <c r="AW3287" i="3"/>
  <c r="AV3287" i="3"/>
  <c r="AU3287" i="3"/>
  <c r="AT3287" i="3"/>
  <c r="AW3286" i="3"/>
  <c r="AV3286" i="3"/>
  <c r="AU3286" i="3"/>
  <c r="AT3286" i="3"/>
  <c r="AW3285" i="3"/>
  <c r="AV3285" i="3"/>
  <c r="AU3285" i="3"/>
  <c r="AT3285" i="3"/>
  <c r="AW3284" i="3"/>
  <c r="AV3284" i="3"/>
  <c r="AU3284" i="3"/>
  <c r="AT3284" i="3"/>
  <c r="AW3283" i="3"/>
  <c r="AV3283" i="3"/>
  <c r="AU3283" i="3"/>
  <c r="AT3283" i="3"/>
  <c r="AW3282" i="3"/>
  <c r="AV3282" i="3"/>
  <c r="AU3282" i="3"/>
  <c r="AT3282" i="3"/>
  <c r="AW3281" i="3"/>
  <c r="AV3281" i="3"/>
  <c r="AU3281" i="3"/>
  <c r="AT3281" i="3"/>
  <c r="AW3280" i="3"/>
  <c r="AV3280" i="3"/>
  <c r="AU3280" i="3"/>
  <c r="AT3280" i="3"/>
  <c r="AW3279" i="3"/>
  <c r="AV3279" i="3"/>
  <c r="AU3279" i="3"/>
  <c r="AT3279" i="3"/>
  <c r="AW3278" i="3"/>
  <c r="AV3278" i="3"/>
  <c r="AU3278" i="3"/>
  <c r="AT3278" i="3"/>
  <c r="AW3277" i="3"/>
  <c r="AV3277" i="3"/>
  <c r="AU3277" i="3"/>
  <c r="AT3277" i="3"/>
  <c r="AW3276" i="3"/>
  <c r="AV3276" i="3"/>
  <c r="AU3276" i="3"/>
  <c r="AT3276" i="3"/>
  <c r="AW3275" i="3"/>
  <c r="AV3275" i="3"/>
  <c r="AU3275" i="3"/>
  <c r="AT3275" i="3"/>
  <c r="AW3274" i="3"/>
  <c r="AV3274" i="3"/>
  <c r="AU3274" i="3"/>
  <c r="AT3274" i="3"/>
  <c r="AW3273" i="3"/>
  <c r="AV3273" i="3"/>
  <c r="AU3273" i="3"/>
  <c r="AT3273" i="3"/>
  <c r="AW3272" i="3"/>
  <c r="AV3272" i="3"/>
  <c r="AU3272" i="3"/>
  <c r="AT3272" i="3"/>
  <c r="AW3271" i="3"/>
  <c r="AV3271" i="3"/>
  <c r="AU3271" i="3"/>
  <c r="AT3271" i="3"/>
  <c r="AW3270" i="3"/>
  <c r="AV3270" i="3"/>
  <c r="AU3270" i="3"/>
  <c r="AT3270" i="3"/>
  <c r="AW3269" i="3"/>
  <c r="AV3269" i="3"/>
  <c r="AU3269" i="3"/>
  <c r="AT3269" i="3"/>
  <c r="AW3268" i="3"/>
  <c r="AV3268" i="3"/>
  <c r="AU3268" i="3"/>
  <c r="AT3268" i="3"/>
  <c r="AW3267" i="3"/>
  <c r="AV3267" i="3"/>
  <c r="AU3267" i="3"/>
  <c r="AT3267" i="3"/>
  <c r="AW3266" i="3"/>
  <c r="AV3266" i="3"/>
  <c r="AU3266" i="3"/>
  <c r="AT3266" i="3"/>
  <c r="AW3265" i="3"/>
  <c r="AV3265" i="3"/>
  <c r="AU3265" i="3"/>
  <c r="AT3265" i="3"/>
  <c r="AW3264" i="3"/>
  <c r="AV3264" i="3"/>
  <c r="AU3264" i="3"/>
  <c r="AT3264" i="3"/>
  <c r="AW3263" i="3"/>
  <c r="AV3263" i="3"/>
  <c r="AU3263" i="3"/>
  <c r="AT3263" i="3"/>
  <c r="AW3262" i="3"/>
  <c r="AV3262" i="3"/>
  <c r="AU3262" i="3"/>
  <c r="AT3262" i="3"/>
  <c r="AW3261" i="3"/>
  <c r="AV3261" i="3"/>
  <c r="AU3261" i="3"/>
  <c r="AT3261" i="3"/>
  <c r="AW3260" i="3"/>
  <c r="AV3260" i="3"/>
  <c r="AU3260" i="3"/>
  <c r="AT3260" i="3"/>
  <c r="AW3259" i="3"/>
  <c r="AV3259" i="3"/>
  <c r="AU3259" i="3"/>
  <c r="AT3259" i="3"/>
  <c r="AW3258" i="3"/>
  <c r="AV3258" i="3"/>
  <c r="AU3258" i="3"/>
  <c r="AT3258" i="3"/>
  <c r="AW3257" i="3"/>
  <c r="AV3257" i="3"/>
  <c r="AU3257" i="3"/>
  <c r="AT3257" i="3"/>
  <c r="AW3256" i="3"/>
  <c r="AV3256" i="3"/>
  <c r="AU3256" i="3"/>
  <c r="AT3256" i="3"/>
  <c r="AW3255" i="3"/>
  <c r="AV3255" i="3"/>
  <c r="AU3255" i="3"/>
  <c r="AT3255" i="3"/>
  <c r="AW3254" i="3"/>
  <c r="AV3254" i="3"/>
  <c r="AU3254" i="3"/>
  <c r="AT3254" i="3"/>
  <c r="AW3253" i="3"/>
  <c r="AV3253" i="3"/>
  <c r="AU3253" i="3"/>
  <c r="AT3253" i="3"/>
  <c r="AW3252" i="3"/>
  <c r="AV3252" i="3"/>
  <c r="AU3252" i="3"/>
  <c r="AT3252" i="3"/>
  <c r="AW3251" i="3"/>
  <c r="AV3251" i="3"/>
  <c r="AU3251" i="3"/>
  <c r="AT3251" i="3"/>
  <c r="AW3250" i="3"/>
  <c r="AV3250" i="3"/>
  <c r="AU3250" i="3"/>
  <c r="AT3250" i="3"/>
  <c r="AW3249" i="3"/>
  <c r="AV3249" i="3"/>
  <c r="AU3249" i="3"/>
  <c r="AT3249" i="3"/>
  <c r="AW3248" i="3"/>
  <c r="AV3248" i="3"/>
  <c r="AU3248" i="3"/>
  <c r="AT3248" i="3"/>
  <c r="AW3247" i="3"/>
  <c r="AV3247" i="3"/>
  <c r="AU3247" i="3"/>
  <c r="AT3247" i="3"/>
  <c r="AW3246" i="3"/>
  <c r="AV3246" i="3"/>
  <c r="AU3246" i="3"/>
  <c r="AT3246" i="3"/>
  <c r="AW3245" i="3"/>
  <c r="AV3245" i="3"/>
  <c r="AU3245" i="3"/>
  <c r="AT3245" i="3"/>
  <c r="AW3244" i="3"/>
  <c r="AV3244" i="3"/>
  <c r="AU3244" i="3"/>
  <c r="AT3244" i="3"/>
  <c r="AW3243" i="3"/>
  <c r="AV3243" i="3"/>
  <c r="AU3243" i="3"/>
  <c r="AT3243" i="3"/>
  <c r="AW3242" i="3"/>
  <c r="AV3242" i="3"/>
  <c r="AU3242" i="3"/>
  <c r="AT3242" i="3"/>
  <c r="AW3241" i="3"/>
  <c r="AV3241" i="3"/>
  <c r="AU3241" i="3"/>
  <c r="AT3241" i="3"/>
  <c r="AW3240" i="3"/>
  <c r="AV3240" i="3"/>
  <c r="AU3240" i="3"/>
  <c r="AT3240" i="3"/>
  <c r="AW3239" i="3"/>
  <c r="AV3239" i="3"/>
  <c r="AU3239" i="3"/>
  <c r="AT3239" i="3"/>
  <c r="AW3238" i="3"/>
  <c r="AV3238" i="3"/>
  <c r="AU3238" i="3"/>
  <c r="AT3238" i="3"/>
  <c r="AW3237" i="3"/>
  <c r="AV3237" i="3"/>
  <c r="AU3237" i="3"/>
  <c r="AT3237" i="3"/>
  <c r="AW3236" i="3"/>
  <c r="AV3236" i="3"/>
  <c r="AU3236" i="3"/>
  <c r="AT3236" i="3"/>
  <c r="AW3235" i="3"/>
  <c r="AV3235" i="3"/>
  <c r="AU3235" i="3"/>
  <c r="AT3235" i="3"/>
  <c r="AW3234" i="3"/>
  <c r="AV3234" i="3"/>
  <c r="AU3234" i="3"/>
  <c r="AT3234" i="3"/>
  <c r="AW3233" i="3"/>
  <c r="AV3233" i="3"/>
  <c r="AU3233" i="3"/>
  <c r="AT3233" i="3"/>
  <c r="AW3232" i="3"/>
  <c r="AV3232" i="3"/>
  <c r="AU3232" i="3"/>
  <c r="AT3232" i="3"/>
  <c r="AW3231" i="3"/>
  <c r="AV3231" i="3"/>
  <c r="AU3231" i="3"/>
  <c r="AT3231" i="3"/>
  <c r="AW3230" i="3"/>
  <c r="AV3230" i="3"/>
  <c r="AU3230" i="3"/>
  <c r="AT3230" i="3"/>
  <c r="AW3229" i="3"/>
  <c r="AV3229" i="3"/>
  <c r="AU3229" i="3"/>
  <c r="AT3229" i="3"/>
  <c r="AW3228" i="3"/>
  <c r="AV3228" i="3"/>
  <c r="AU3228" i="3"/>
  <c r="AT3228" i="3"/>
  <c r="AW3227" i="3"/>
  <c r="AV3227" i="3"/>
  <c r="AU3227" i="3"/>
  <c r="AT3227" i="3"/>
  <c r="AW3226" i="3"/>
  <c r="AV3226" i="3"/>
  <c r="AU3226" i="3"/>
  <c r="AT3226" i="3"/>
  <c r="AW3225" i="3"/>
  <c r="AV3225" i="3"/>
  <c r="AU3225" i="3"/>
  <c r="AT3225" i="3"/>
  <c r="AW3224" i="3"/>
  <c r="AV3224" i="3"/>
  <c r="AU3224" i="3"/>
  <c r="AT3224" i="3"/>
  <c r="AW3223" i="3"/>
  <c r="AV3223" i="3"/>
  <c r="AU3223" i="3"/>
  <c r="AT3223" i="3"/>
  <c r="AW3222" i="3"/>
  <c r="AV3222" i="3"/>
  <c r="AU3222" i="3"/>
  <c r="AT3222" i="3"/>
  <c r="AW3221" i="3"/>
  <c r="AV3221" i="3"/>
  <c r="AU3221" i="3"/>
  <c r="AT3221" i="3"/>
  <c r="AW3220" i="3"/>
  <c r="AV3220" i="3"/>
  <c r="AU3220" i="3"/>
  <c r="AT3220" i="3"/>
  <c r="AW3219" i="3"/>
  <c r="AV3219" i="3"/>
  <c r="AU3219" i="3"/>
  <c r="AT3219" i="3"/>
  <c r="AW3218" i="3"/>
  <c r="AV3218" i="3"/>
  <c r="AU3218" i="3"/>
  <c r="AT3218" i="3"/>
  <c r="AW3217" i="3"/>
  <c r="AV3217" i="3"/>
  <c r="AU3217" i="3"/>
  <c r="AT3217" i="3"/>
  <c r="AW3216" i="3"/>
  <c r="AV3216" i="3"/>
  <c r="AU3216" i="3"/>
  <c r="AT3216" i="3"/>
  <c r="AW3215" i="3"/>
  <c r="AV3215" i="3"/>
  <c r="AU3215" i="3"/>
  <c r="AT3215" i="3"/>
  <c r="AW3214" i="3"/>
  <c r="AV3214" i="3"/>
  <c r="AU3214" i="3"/>
  <c r="AT3214" i="3"/>
  <c r="AW3213" i="3"/>
  <c r="AV3213" i="3"/>
  <c r="AU3213" i="3"/>
  <c r="AT3213" i="3"/>
  <c r="AW3212" i="3"/>
  <c r="AV3212" i="3"/>
  <c r="AU3212" i="3"/>
  <c r="AT3212" i="3"/>
  <c r="AW3211" i="3"/>
  <c r="AV3211" i="3"/>
  <c r="AU3211" i="3"/>
  <c r="AT3211" i="3"/>
  <c r="AW3210" i="3"/>
  <c r="AV3210" i="3"/>
  <c r="AU3210" i="3"/>
  <c r="AT3210" i="3"/>
  <c r="AW3209" i="3"/>
  <c r="AV3209" i="3"/>
  <c r="AU3209" i="3"/>
  <c r="AT3209" i="3"/>
  <c r="AW3208" i="3"/>
  <c r="AV3208" i="3"/>
  <c r="AU3208" i="3"/>
  <c r="AT3208" i="3"/>
  <c r="AW3207" i="3"/>
  <c r="AV3207" i="3"/>
  <c r="AU3207" i="3"/>
  <c r="AT3207" i="3"/>
  <c r="AW3206" i="3"/>
  <c r="AV3206" i="3"/>
  <c r="AU3206" i="3"/>
  <c r="AT3206" i="3"/>
  <c r="AW3205" i="3"/>
  <c r="AV3205" i="3"/>
  <c r="AU3205" i="3"/>
  <c r="AT3205" i="3"/>
  <c r="AW3204" i="3"/>
  <c r="AV3204" i="3"/>
  <c r="AU3204" i="3"/>
  <c r="AT3204" i="3"/>
  <c r="AW3203" i="3"/>
  <c r="AV3203" i="3"/>
  <c r="AU3203" i="3"/>
  <c r="AT3203" i="3"/>
  <c r="AW3202" i="3"/>
  <c r="AV3202" i="3"/>
  <c r="AU3202" i="3"/>
  <c r="AT3202" i="3"/>
  <c r="AW3201" i="3"/>
  <c r="AV3201" i="3"/>
  <c r="AU3201" i="3"/>
  <c r="AT3201" i="3"/>
  <c r="AW3200" i="3"/>
  <c r="AV3200" i="3"/>
  <c r="AU3200" i="3"/>
  <c r="AT3200" i="3"/>
  <c r="AW3199" i="3"/>
  <c r="AV3199" i="3"/>
  <c r="AU3199" i="3"/>
  <c r="AT3199" i="3"/>
  <c r="AW3198" i="3"/>
  <c r="AV3198" i="3"/>
  <c r="AU3198" i="3"/>
  <c r="AT3198" i="3"/>
  <c r="AW3197" i="3"/>
  <c r="AV3197" i="3"/>
  <c r="AU3197" i="3"/>
  <c r="AT3197" i="3"/>
  <c r="AW3196" i="3"/>
  <c r="AV3196" i="3"/>
  <c r="AU3196" i="3"/>
  <c r="AT3196" i="3"/>
  <c r="AW3195" i="3"/>
  <c r="AV3195" i="3"/>
  <c r="AU3195" i="3"/>
  <c r="AT3195" i="3"/>
  <c r="AW3194" i="3"/>
  <c r="AV3194" i="3"/>
  <c r="AU3194" i="3"/>
  <c r="AT3194" i="3"/>
  <c r="AW3193" i="3"/>
  <c r="AV3193" i="3"/>
  <c r="AU3193" i="3"/>
  <c r="AT3193" i="3"/>
  <c r="AW3192" i="3"/>
  <c r="AV3192" i="3"/>
  <c r="AU3192" i="3"/>
  <c r="AT3192" i="3"/>
  <c r="AW3191" i="3"/>
  <c r="AV3191" i="3"/>
  <c r="AU3191" i="3"/>
  <c r="AT3191" i="3"/>
  <c r="AW3190" i="3"/>
  <c r="AV3190" i="3"/>
  <c r="AU3190" i="3"/>
  <c r="AT3190" i="3"/>
  <c r="AW3189" i="3"/>
  <c r="AV3189" i="3"/>
  <c r="AU3189" i="3"/>
  <c r="AT3189" i="3"/>
  <c r="AW3188" i="3"/>
  <c r="AV3188" i="3"/>
  <c r="AU3188" i="3"/>
  <c r="AT3188" i="3"/>
  <c r="AW3187" i="3"/>
  <c r="AV3187" i="3"/>
  <c r="AU3187" i="3"/>
  <c r="AT3187" i="3"/>
  <c r="AW3186" i="3"/>
  <c r="AV3186" i="3"/>
  <c r="AU3186" i="3"/>
  <c r="AT3186" i="3"/>
  <c r="AW3185" i="3"/>
  <c r="AV3185" i="3"/>
  <c r="AU3185" i="3"/>
  <c r="AT3185" i="3"/>
  <c r="AW3184" i="3"/>
  <c r="AV3184" i="3"/>
  <c r="AU3184" i="3"/>
  <c r="AT3184" i="3"/>
  <c r="AW3183" i="3"/>
  <c r="AV3183" i="3"/>
  <c r="AU3183" i="3"/>
  <c r="AT3183" i="3"/>
  <c r="AW3182" i="3"/>
  <c r="AV3182" i="3"/>
  <c r="AU3182" i="3"/>
  <c r="AT3182" i="3"/>
  <c r="AW3181" i="3"/>
  <c r="AV3181" i="3"/>
  <c r="AU3181" i="3"/>
  <c r="AT3181" i="3"/>
  <c r="AW3180" i="3"/>
  <c r="AV3180" i="3"/>
  <c r="AU3180" i="3"/>
  <c r="AT3180" i="3"/>
  <c r="AW3179" i="3"/>
  <c r="AV3179" i="3"/>
  <c r="AU3179" i="3"/>
  <c r="AT3179" i="3"/>
  <c r="AW3178" i="3"/>
  <c r="AV3178" i="3"/>
  <c r="AU3178" i="3"/>
  <c r="AT3178" i="3"/>
  <c r="AW3177" i="3"/>
  <c r="AV3177" i="3"/>
  <c r="AU3177" i="3"/>
  <c r="AT3177" i="3"/>
  <c r="AW3176" i="3"/>
  <c r="AV3176" i="3"/>
  <c r="AU3176" i="3"/>
  <c r="AT3176" i="3"/>
  <c r="AW3175" i="3"/>
  <c r="AV3175" i="3"/>
  <c r="AU3175" i="3"/>
  <c r="AT3175" i="3"/>
  <c r="AW3174" i="3"/>
  <c r="AV3174" i="3"/>
  <c r="AU3174" i="3"/>
  <c r="AT3174" i="3"/>
  <c r="AW3173" i="3"/>
  <c r="AV3173" i="3"/>
  <c r="AU3173" i="3"/>
  <c r="AT3173" i="3"/>
  <c r="AW3172" i="3"/>
  <c r="AV3172" i="3"/>
  <c r="AU3172" i="3"/>
  <c r="AT3172" i="3"/>
  <c r="AW3171" i="3"/>
  <c r="AV3171" i="3"/>
  <c r="AU3171" i="3"/>
  <c r="AT3171" i="3"/>
  <c r="AW3170" i="3"/>
  <c r="AV3170" i="3"/>
  <c r="AU3170" i="3"/>
  <c r="AT3170" i="3"/>
  <c r="AW3169" i="3"/>
  <c r="AV3169" i="3"/>
  <c r="AU3169" i="3"/>
  <c r="AT3169" i="3"/>
  <c r="AW3168" i="3"/>
  <c r="AV3168" i="3"/>
  <c r="AU3168" i="3"/>
  <c r="AT3168" i="3"/>
  <c r="AW3167" i="3"/>
  <c r="AV3167" i="3"/>
  <c r="AU3167" i="3"/>
  <c r="AT3167" i="3"/>
  <c r="AW3166" i="3"/>
  <c r="AV3166" i="3"/>
  <c r="AU3166" i="3"/>
  <c r="AT3166" i="3"/>
  <c r="AW3165" i="3"/>
  <c r="AV3165" i="3"/>
  <c r="AU3165" i="3"/>
  <c r="AT3165" i="3"/>
  <c r="AW3164" i="3"/>
  <c r="AV3164" i="3"/>
  <c r="AU3164" i="3"/>
  <c r="AT3164" i="3"/>
  <c r="AW3163" i="3"/>
  <c r="AV3163" i="3"/>
  <c r="AU3163" i="3"/>
  <c r="AT3163" i="3"/>
  <c r="AW3162" i="3"/>
  <c r="AV3162" i="3"/>
  <c r="AU3162" i="3"/>
  <c r="AT3162" i="3"/>
  <c r="AW3161" i="3"/>
  <c r="AV3161" i="3"/>
  <c r="AU3161" i="3"/>
  <c r="AT3161" i="3"/>
  <c r="AW3160" i="3"/>
  <c r="AV3160" i="3"/>
  <c r="AU3160" i="3"/>
  <c r="AT3160" i="3"/>
  <c r="AW3159" i="3"/>
  <c r="AV3159" i="3"/>
  <c r="AU3159" i="3"/>
  <c r="AT3159" i="3"/>
  <c r="AW3158" i="3"/>
  <c r="AV3158" i="3"/>
  <c r="AU3158" i="3"/>
  <c r="AT3158" i="3"/>
  <c r="AW3157" i="3"/>
  <c r="AV3157" i="3"/>
  <c r="AU3157" i="3"/>
  <c r="AT3157" i="3"/>
  <c r="AW3156" i="3"/>
  <c r="AV3156" i="3"/>
  <c r="AU3156" i="3"/>
  <c r="AT3156" i="3"/>
  <c r="AW3155" i="3"/>
  <c r="AV3155" i="3"/>
  <c r="AU3155" i="3"/>
  <c r="AT3155" i="3"/>
  <c r="AW3154" i="3"/>
  <c r="AV3154" i="3"/>
  <c r="AU3154" i="3"/>
  <c r="AT3154" i="3"/>
  <c r="AW3153" i="3"/>
  <c r="AV3153" i="3"/>
  <c r="AU3153" i="3"/>
  <c r="AT3153" i="3"/>
  <c r="AW3152" i="3"/>
  <c r="AV3152" i="3"/>
  <c r="AU3152" i="3"/>
  <c r="AT3152" i="3"/>
  <c r="AW3151" i="3"/>
  <c r="AV3151" i="3"/>
  <c r="AU3151" i="3"/>
  <c r="AT3151" i="3"/>
  <c r="AW3150" i="3"/>
  <c r="AV3150" i="3"/>
  <c r="AU3150" i="3"/>
  <c r="AT3150" i="3"/>
  <c r="AW3149" i="3"/>
  <c r="AV3149" i="3"/>
  <c r="AU3149" i="3"/>
  <c r="AT3149" i="3"/>
  <c r="AW3148" i="3"/>
  <c r="AV3148" i="3"/>
  <c r="AU3148" i="3"/>
  <c r="AT3148" i="3"/>
  <c r="AW3147" i="3"/>
  <c r="AV3147" i="3"/>
  <c r="AU3147" i="3"/>
  <c r="AT3147" i="3"/>
  <c r="AW3146" i="3"/>
  <c r="AV3146" i="3"/>
  <c r="AU3146" i="3"/>
  <c r="AT3146" i="3"/>
  <c r="AW3145" i="3"/>
  <c r="AV3145" i="3"/>
  <c r="AU3145" i="3"/>
  <c r="AT3145" i="3"/>
  <c r="AW3144" i="3"/>
  <c r="AV3144" i="3"/>
  <c r="AU3144" i="3"/>
  <c r="AT3144" i="3"/>
  <c r="AW3143" i="3"/>
  <c r="AV3143" i="3"/>
  <c r="AU3143" i="3"/>
  <c r="AT3143" i="3"/>
  <c r="AW3142" i="3"/>
  <c r="AV3142" i="3"/>
  <c r="AU3142" i="3"/>
  <c r="AT3142" i="3"/>
  <c r="AW3141" i="3"/>
  <c r="AV3141" i="3"/>
  <c r="AU3141" i="3"/>
  <c r="AT3141" i="3"/>
  <c r="AW3140" i="3"/>
  <c r="AV3140" i="3"/>
  <c r="AU3140" i="3"/>
  <c r="AT3140" i="3"/>
  <c r="AW3139" i="3"/>
  <c r="AV3139" i="3"/>
  <c r="AU3139" i="3"/>
  <c r="AT3139" i="3"/>
  <c r="AW3138" i="3"/>
  <c r="AV3138" i="3"/>
  <c r="AU3138" i="3"/>
  <c r="AT3138" i="3"/>
  <c r="AW3137" i="3"/>
  <c r="AV3137" i="3"/>
  <c r="AU3137" i="3"/>
  <c r="AT3137" i="3"/>
  <c r="AW3136" i="3"/>
  <c r="AV3136" i="3"/>
  <c r="AU3136" i="3"/>
  <c r="AT3136" i="3"/>
  <c r="AW3135" i="3"/>
  <c r="AV3135" i="3"/>
  <c r="AU3135" i="3"/>
  <c r="AT3135" i="3"/>
  <c r="AW3134" i="3"/>
  <c r="AV3134" i="3"/>
  <c r="AU3134" i="3"/>
  <c r="AT3134" i="3"/>
  <c r="AW3133" i="3"/>
  <c r="AV3133" i="3"/>
  <c r="AU3133" i="3"/>
  <c r="AT3133" i="3"/>
  <c r="AW3132" i="3"/>
  <c r="AV3132" i="3"/>
  <c r="AU3132" i="3"/>
  <c r="AT3132" i="3"/>
  <c r="AW3131" i="3"/>
  <c r="AV3131" i="3"/>
  <c r="AU3131" i="3"/>
  <c r="AT3131" i="3"/>
  <c r="AW3130" i="3"/>
  <c r="AV3130" i="3"/>
  <c r="AU3130" i="3"/>
  <c r="AT3130" i="3"/>
  <c r="AW3129" i="3"/>
  <c r="AV3129" i="3"/>
  <c r="AU3129" i="3"/>
  <c r="AT3129" i="3"/>
  <c r="AW3128" i="3"/>
  <c r="AV3128" i="3"/>
  <c r="AU3128" i="3"/>
  <c r="AT3128" i="3"/>
  <c r="AW3127" i="3"/>
  <c r="AV3127" i="3"/>
  <c r="AU3127" i="3"/>
  <c r="AT3127" i="3"/>
  <c r="AW3126" i="3"/>
  <c r="AV3126" i="3"/>
  <c r="AU3126" i="3"/>
  <c r="AT3126" i="3"/>
  <c r="AW3125" i="3"/>
  <c r="AV3125" i="3"/>
  <c r="AU3125" i="3"/>
  <c r="AT3125" i="3"/>
  <c r="AW3124" i="3"/>
  <c r="AV3124" i="3"/>
  <c r="AU3124" i="3"/>
  <c r="AT3124" i="3"/>
  <c r="AW3123" i="3"/>
  <c r="AV3123" i="3"/>
  <c r="AU3123" i="3"/>
  <c r="AT3123" i="3"/>
  <c r="AW3122" i="3"/>
  <c r="AV3122" i="3"/>
  <c r="AU3122" i="3"/>
  <c r="AT3122" i="3"/>
  <c r="AW3121" i="3"/>
  <c r="AV3121" i="3"/>
  <c r="AU3121" i="3"/>
  <c r="AT3121" i="3"/>
  <c r="AW3120" i="3"/>
  <c r="AV3120" i="3"/>
  <c r="AU3120" i="3"/>
  <c r="AT3120" i="3"/>
  <c r="AW3119" i="3"/>
  <c r="AV3119" i="3"/>
  <c r="AU3119" i="3"/>
  <c r="AT3119" i="3"/>
  <c r="AW3118" i="3"/>
  <c r="AV3118" i="3"/>
  <c r="AU3118" i="3"/>
  <c r="AT3118" i="3"/>
  <c r="AW3117" i="3"/>
  <c r="AV3117" i="3"/>
  <c r="AU3117" i="3"/>
  <c r="AT3117" i="3"/>
  <c r="AW3116" i="3"/>
  <c r="AV3116" i="3"/>
  <c r="AU3116" i="3"/>
  <c r="AT3116" i="3"/>
  <c r="AW3115" i="3"/>
  <c r="AV3115" i="3"/>
  <c r="AU3115" i="3"/>
  <c r="AT3115" i="3"/>
  <c r="AW3114" i="3"/>
  <c r="AV3114" i="3"/>
  <c r="AU3114" i="3"/>
  <c r="AT3114" i="3"/>
  <c r="AW3113" i="3"/>
  <c r="AV3113" i="3"/>
  <c r="AU3113" i="3"/>
  <c r="AT3113" i="3"/>
  <c r="AW3112" i="3"/>
  <c r="AV3112" i="3"/>
  <c r="AU3112" i="3"/>
  <c r="AT3112" i="3"/>
  <c r="AW3111" i="3"/>
  <c r="AV3111" i="3"/>
  <c r="AU3111" i="3"/>
  <c r="AT3111" i="3"/>
  <c r="AW3110" i="3"/>
  <c r="AV3110" i="3"/>
  <c r="AU3110" i="3"/>
  <c r="AT3110" i="3"/>
  <c r="AW3109" i="3"/>
  <c r="AV3109" i="3"/>
  <c r="AU3109" i="3"/>
  <c r="AT3109" i="3"/>
  <c r="AW3108" i="3"/>
  <c r="AV3108" i="3"/>
  <c r="AU3108" i="3"/>
  <c r="AT3108" i="3"/>
  <c r="AW3107" i="3"/>
  <c r="AV3107" i="3"/>
  <c r="AU3107" i="3"/>
  <c r="AT3107" i="3"/>
  <c r="AW3106" i="3"/>
  <c r="AV3106" i="3"/>
  <c r="AU3106" i="3"/>
  <c r="AT3106" i="3"/>
  <c r="AW3105" i="3"/>
  <c r="AV3105" i="3"/>
  <c r="AU3105" i="3"/>
  <c r="AT3105" i="3"/>
  <c r="AW3104" i="3"/>
  <c r="AV3104" i="3"/>
  <c r="AU3104" i="3"/>
  <c r="AT3104" i="3"/>
  <c r="AW3103" i="3"/>
  <c r="AV3103" i="3"/>
  <c r="AU3103" i="3"/>
  <c r="AT3103" i="3"/>
  <c r="AW3102" i="3"/>
  <c r="AV3102" i="3"/>
  <c r="AU3102" i="3"/>
  <c r="AT3102" i="3"/>
  <c r="AW3101" i="3"/>
  <c r="AV3101" i="3"/>
  <c r="AU3101" i="3"/>
  <c r="AT3101" i="3"/>
  <c r="AW3100" i="3"/>
  <c r="AV3100" i="3"/>
  <c r="AU3100" i="3"/>
  <c r="AT3100" i="3"/>
  <c r="AW3099" i="3"/>
  <c r="AV3099" i="3"/>
  <c r="AU3099" i="3"/>
  <c r="AT3099" i="3"/>
  <c r="AW3098" i="3"/>
  <c r="AV3098" i="3"/>
  <c r="AU3098" i="3"/>
  <c r="AT3098" i="3"/>
  <c r="AW3097" i="3"/>
  <c r="AV3097" i="3"/>
  <c r="AU3097" i="3"/>
  <c r="AT3097" i="3"/>
  <c r="AW3096" i="3"/>
  <c r="AV3096" i="3"/>
  <c r="AU3096" i="3"/>
  <c r="AT3096" i="3"/>
  <c r="AW3095" i="3"/>
  <c r="AV3095" i="3"/>
  <c r="AU3095" i="3"/>
  <c r="AT3095" i="3"/>
  <c r="AW3094" i="3"/>
  <c r="AV3094" i="3"/>
  <c r="AU3094" i="3"/>
  <c r="AT3094" i="3"/>
  <c r="AW3093" i="3"/>
  <c r="AV3093" i="3"/>
  <c r="AU3093" i="3"/>
  <c r="AT3093" i="3"/>
  <c r="AW3092" i="3"/>
  <c r="AV3092" i="3"/>
  <c r="AU3092" i="3"/>
  <c r="AT3092" i="3"/>
  <c r="AW3091" i="3"/>
  <c r="AV3091" i="3"/>
  <c r="AU3091" i="3"/>
  <c r="AT3091" i="3"/>
  <c r="AW3090" i="3"/>
  <c r="AV3090" i="3"/>
  <c r="AU3090" i="3"/>
  <c r="AT3090" i="3"/>
  <c r="AW3089" i="3"/>
  <c r="AV3089" i="3"/>
  <c r="AU3089" i="3"/>
  <c r="AT3089" i="3"/>
  <c r="AW3088" i="3"/>
  <c r="AV3088" i="3"/>
  <c r="AU3088" i="3"/>
  <c r="AT3088" i="3"/>
  <c r="AW3087" i="3"/>
  <c r="AV3087" i="3"/>
  <c r="AU3087" i="3"/>
  <c r="AT3087" i="3"/>
  <c r="AW3086" i="3"/>
  <c r="AV3086" i="3"/>
  <c r="AU3086" i="3"/>
  <c r="AT3086" i="3"/>
  <c r="AW3085" i="3"/>
  <c r="AV3085" i="3"/>
  <c r="AU3085" i="3"/>
  <c r="AT3085" i="3"/>
  <c r="AW3084" i="3"/>
  <c r="AV3084" i="3"/>
  <c r="AU3084" i="3"/>
  <c r="AT3084" i="3"/>
  <c r="AW3083" i="3"/>
  <c r="AV3083" i="3"/>
  <c r="AU3083" i="3"/>
  <c r="AT3083" i="3"/>
  <c r="AW3082" i="3"/>
  <c r="AV3082" i="3"/>
  <c r="AU3082" i="3"/>
  <c r="AT3082" i="3"/>
  <c r="AW3081" i="3"/>
  <c r="AV3081" i="3"/>
  <c r="AU3081" i="3"/>
  <c r="AT3081" i="3"/>
  <c r="AW3080" i="3"/>
  <c r="AV3080" i="3"/>
  <c r="AU3080" i="3"/>
  <c r="AT3080" i="3"/>
  <c r="AW3079" i="3"/>
  <c r="AV3079" i="3"/>
  <c r="AU3079" i="3"/>
  <c r="AT3079" i="3"/>
  <c r="AW3078" i="3"/>
  <c r="AV3078" i="3"/>
  <c r="AU3078" i="3"/>
  <c r="AT3078" i="3"/>
  <c r="AW3077" i="3"/>
  <c r="AV3077" i="3"/>
  <c r="AU3077" i="3"/>
  <c r="AT3077" i="3"/>
  <c r="AW3076" i="3"/>
  <c r="AV3076" i="3"/>
  <c r="AU3076" i="3"/>
  <c r="AT3076" i="3"/>
  <c r="AW3075" i="3"/>
  <c r="AV3075" i="3"/>
  <c r="AU3075" i="3"/>
  <c r="AT3075" i="3"/>
  <c r="AW3074" i="3"/>
  <c r="AV3074" i="3"/>
  <c r="AU3074" i="3"/>
  <c r="AT3074" i="3"/>
  <c r="AW3073" i="3"/>
  <c r="AV3073" i="3"/>
  <c r="AU3073" i="3"/>
  <c r="AT3073" i="3"/>
  <c r="AW3072" i="3"/>
  <c r="AV3072" i="3"/>
  <c r="AU3072" i="3"/>
  <c r="AT3072" i="3"/>
  <c r="AW3071" i="3"/>
  <c r="AV3071" i="3"/>
  <c r="AU3071" i="3"/>
  <c r="AT3071" i="3"/>
  <c r="AW3070" i="3"/>
  <c r="AV3070" i="3"/>
  <c r="AU3070" i="3"/>
  <c r="AT3070" i="3"/>
  <c r="AW3069" i="3"/>
  <c r="AV3069" i="3"/>
  <c r="AU3069" i="3"/>
  <c r="AT3069" i="3"/>
  <c r="AW3068" i="3"/>
  <c r="AV3068" i="3"/>
  <c r="AU3068" i="3"/>
  <c r="AT3068" i="3"/>
  <c r="AW3067" i="3"/>
  <c r="AV3067" i="3"/>
  <c r="AU3067" i="3"/>
  <c r="AT3067" i="3"/>
  <c r="AW3066" i="3"/>
  <c r="AV3066" i="3"/>
  <c r="AU3066" i="3"/>
  <c r="AT3066" i="3"/>
  <c r="AW3065" i="3"/>
  <c r="AV3065" i="3"/>
  <c r="AU3065" i="3"/>
  <c r="AT3065" i="3"/>
  <c r="AW3064" i="3"/>
  <c r="AV3064" i="3"/>
  <c r="AU3064" i="3"/>
  <c r="AT3064" i="3"/>
  <c r="AW3063" i="3"/>
  <c r="AV3063" i="3"/>
  <c r="AU3063" i="3"/>
  <c r="AT3063" i="3"/>
  <c r="AW3062" i="3"/>
  <c r="AV3062" i="3"/>
  <c r="AU3062" i="3"/>
  <c r="AT3062" i="3"/>
  <c r="AW3061" i="3"/>
  <c r="AV3061" i="3"/>
  <c r="AU3061" i="3"/>
  <c r="AT3061" i="3"/>
  <c r="AW3060" i="3"/>
  <c r="AV3060" i="3"/>
  <c r="AU3060" i="3"/>
  <c r="AT3060" i="3"/>
  <c r="AW3059" i="3"/>
  <c r="AV3059" i="3"/>
  <c r="AU3059" i="3"/>
  <c r="AT3059" i="3"/>
  <c r="AW3058" i="3"/>
  <c r="AV3058" i="3"/>
  <c r="AU3058" i="3"/>
  <c r="AT3058" i="3"/>
  <c r="AW3057" i="3"/>
  <c r="AV3057" i="3"/>
  <c r="AU3057" i="3"/>
  <c r="AT3057" i="3"/>
  <c r="AW3056" i="3"/>
  <c r="AV3056" i="3"/>
  <c r="AU3056" i="3"/>
  <c r="AT3056" i="3"/>
  <c r="AW3055" i="3"/>
  <c r="AV3055" i="3"/>
  <c r="AU3055" i="3"/>
  <c r="AT3055" i="3"/>
  <c r="AW3054" i="3"/>
  <c r="AV3054" i="3"/>
  <c r="AU3054" i="3"/>
  <c r="AT3054" i="3"/>
  <c r="AW3053" i="3"/>
  <c r="AV3053" i="3"/>
  <c r="AU3053" i="3"/>
  <c r="AT3053" i="3"/>
  <c r="AW3052" i="3"/>
  <c r="AV3052" i="3"/>
  <c r="AU3052" i="3"/>
  <c r="AT3052" i="3"/>
  <c r="AW3051" i="3"/>
  <c r="AV3051" i="3"/>
  <c r="AU3051" i="3"/>
  <c r="AT3051" i="3"/>
  <c r="AW3050" i="3"/>
  <c r="AV3050" i="3"/>
  <c r="AU3050" i="3"/>
  <c r="AT3050" i="3"/>
  <c r="AW3049" i="3"/>
  <c r="AV3049" i="3"/>
  <c r="AU3049" i="3"/>
  <c r="AT3049" i="3"/>
  <c r="AW3048" i="3"/>
  <c r="AV3048" i="3"/>
  <c r="AU3048" i="3"/>
  <c r="AT3048" i="3"/>
  <c r="AW3047" i="3"/>
  <c r="AV3047" i="3"/>
  <c r="AU3047" i="3"/>
  <c r="AT3047" i="3"/>
  <c r="AW3046" i="3"/>
  <c r="AV3046" i="3"/>
  <c r="AU3046" i="3"/>
  <c r="AT3046" i="3"/>
  <c r="AW3045" i="3"/>
  <c r="AV3045" i="3"/>
  <c r="AU3045" i="3"/>
  <c r="AT3045" i="3"/>
  <c r="AW3044" i="3"/>
  <c r="AV3044" i="3"/>
  <c r="AU3044" i="3"/>
  <c r="AT3044" i="3"/>
  <c r="AW3043" i="3"/>
  <c r="AV3043" i="3"/>
  <c r="AU3043" i="3"/>
  <c r="AT3043" i="3"/>
  <c r="AW3042" i="3"/>
  <c r="AV3042" i="3"/>
  <c r="AU3042" i="3"/>
  <c r="AT3042" i="3"/>
  <c r="AW3041" i="3"/>
  <c r="AV3041" i="3"/>
  <c r="AU3041" i="3"/>
  <c r="AT3041" i="3"/>
  <c r="AW3040" i="3"/>
  <c r="AV3040" i="3"/>
  <c r="AU3040" i="3"/>
  <c r="AT3040" i="3"/>
  <c r="AW3039" i="3"/>
  <c r="AV3039" i="3"/>
  <c r="AU3039" i="3"/>
  <c r="AT3039" i="3"/>
  <c r="AW3038" i="3"/>
  <c r="AV3038" i="3"/>
  <c r="AU3038" i="3"/>
  <c r="AT3038" i="3"/>
  <c r="AW3037" i="3"/>
  <c r="AV3037" i="3"/>
  <c r="AU3037" i="3"/>
  <c r="AT3037" i="3"/>
  <c r="AW3036" i="3"/>
  <c r="AV3036" i="3"/>
  <c r="AU3036" i="3"/>
  <c r="AT3036" i="3"/>
  <c r="AW3035" i="3"/>
  <c r="AV3035" i="3"/>
  <c r="AU3035" i="3"/>
  <c r="AT3035" i="3"/>
  <c r="AW3034" i="3"/>
  <c r="AV3034" i="3"/>
  <c r="AU3034" i="3"/>
  <c r="AT3034" i="3"/>
  <c r="AW3033" i="3"/>
  <c r="AV3033" i="3"/>
  <c r="AU3033" i="3"/>
  <c r="AT3033" i="3"/>
  <c r="AW3032" i="3"/>
  <c r="AV3032" i="3"/>
  <c r="AU3032" i="3"/>
  <c r="AT3032" i="3"/>
  <c r="AW3031" i="3"/>
  <c r="AV3031" i="3"/>
  <c r="AU3031" i="3"/>
  <c r="AT3031" i="3"/>
  <c r="AW3030" i="3"/>
  <c r="AV3030" i="3"/>
  <c r="AU3030" i="3"/>
  <c r="AT3030" i="3"/>
  <c r="AW3029" i="3"/>
  <c r="AV3029" i="3"/>
  <c r="AU3029" i="3"/>
  <c r="AT3029" i="3"/>
  <c r="AW3028" i="3"/>
  <c r="AV3028" i="3"/>
  <c r="AU3028" i="3"/>
  <c r="AT3028" i="3"/>
  <c r="AW3027" i="3"/>
  <c r="AV3027" i="3"/>
  <c r="AU3027" i="3"/>
  <c r="AT3027" i="3"/>
  <c r="AW3026" i="3"/>
  <c r="AV3026" i="3"/>
  <c r="AU3026" i="3"/>
  <c r="AT3026" i="3"/>
  <c r="AW3025" i="3"/>
  <c r="AV3025" i="3"/>
  <c r="AU3025" i="3"/>
  <c r="AT3025" i="3"/>
  <c r="AW3024" i="3"/>
  <c r="AV3024" i="3"/>
  <c r="AU3024" i="3"/>
  <c r="AT3024" i="3"/>
  <c r="AW3023" i="3"/>
  <c r="AV3023" i="3"/>
  <c r="AU3023" i="3"/>
  <c r="AT3023" i="3"/>
  <c r="AW3022" i="3"/>
  <c r="AV3022" i="3"/>
  <c r="AU3022" i="3"/>
  <c r="AT3022" i="3"/>
  <c r="AW3021" i="3"/>
  <c r="AV3021" i="3"/>
  <c r="AU3021" i="3"/>
  <c r="AT3021" i="3"/>
  <c r="AW3020" i="3"/>
  <c r="AV3020" i="3"/>
  <c r="AU3020" i="3"/>
  <c r="AT3020" i="3"/>
  <c r="AW3019" i="3"/>
  <c r="AV3019" i="3"/>
  <c r="AU3019" i="3"/>
  <c r="AT3019" i="3"/>
  <c r="AW3018" i="3"/>
  <c r="AV3018" i="3"/>
  <c r="AU3018" i="3"/>
  <c r="AT3018" i="3"/>
  <c r="AW3017" i="3"/>
  <c r="AV3017" i="3"/>
  <c r="AU3017" i="3"/>
  <c r="AT3017" i="3"/>
  <c r="AW3016" i="3"/>
  <c r="AV3016" i="3"/>
  <c r="AU3016" i="3"/>
  <c r="AT3016" i="3"/>
  <c r="AW3015" i="3"/>
  <c r="AV3015" i="3"/>
  <c r="AU3015" i="3"/>
  <c r="AT3015" i="3"/>
  <c r="AW3014" i="3"/>
  <c r="AV3014" i="3"/>
  <c r="AU3014" i="3"/>
  <c r="AT3014" i="3"/>
  <c r="AW3013" i="3"/>
  <c r="AV3013" i="3"/>
  <c r="AU3013" i="3"/>
  <c r="AT3013" i="3"/>
  <c r="AW3012" i="3"/>
  <c r="AV3012" i="3"/>
  <c r="AU3012" i="3"/>
  <c r="AT3012" i="3"/>
  <c r="AW3011" i="3"/>
  <c r="AV3011" i="3"/>
  <c r="AU3011" i="3"/>
  <c r="AT3011" i="3"/>
  <c r="AW3010" i="3"/>
  <c r="AV3010" i="3"/>
  <c r="AU3010" i="3"/>
  <c r="AT3010" i="3"/>
  <c r="AW3009" i="3"/>
  <c r="AV3009" i="3"/>
  <c r="AU3009" i="3"/>
  <c r="AT3009" i="3"/>
  <c r="AW3008" i="3"/>
  <c r="AV3008" i="3"/>
  <c r="AU3008" i="3"/>
  <c r="AT3008" i="3"/>
  <c r="AW3007" i="3"/>
  <c r="AV3007" i="3"/>
  <c r="AU3007" i="3"/>
  <c r="AT3007" i="3"/>
  <c r="AW3006" i="3"/>
  <c r="AV3006" i="3"/>
  <c r="AU3006" i="3"/>
  <c r="AT3006" i="3"/>
  <c r="AW3005" i="3"/>
  <c r="AV3005" i="3"/>
  <c r="AU3005" i="3"/>
  <c r="AT3005" i="3"/>
  <c r="AW3004" i="3"/>
  <c r="AV3004" i="3"/>
  <c r="AU3004" i="3"/>
  <c r="AT3004" i="3"/>
  <c r="AW3003" i="3"/>
  <c r="AV3003" i="3"/>
  <c r="AU3003" i="3"/>
  <c r="AT3003" i="3"/>
  <c r="AW3002" i="3"/>
  <c r="AV3002" i="3"/>
  <c r="AU3002" i="3"/>
  <c r="AT3002" i="3"/>
  <c r="AW3001" i="3"/>
  <c r="AV3001" i="3"/>
  <c r="AU3001" i="3"/>
  <c r="AT3001" i="3"/>
  <c r="AW3000" i="3"/>
  <c r="AV3000" i="3"/>
  <c r="AU3000" i="3"/>
  <c r="AT3000" i="3"/>
  <c r="AW2999" i="3"/>
  <c r="AV2999" i="3"/>
  <c r="AU2999" i="3"/>
  <c r="AT2999" i="3"/>
  <c r="AW2998" i="3"/>
  <c r="AV2998" i="3"/>
  <c r="AU2998" i="3"/>
  <c r="AT2998" i="3"/>
  <c r="AW2997" i="3"/>
  <c r="AV2997" i="3"/>
  <c r="AU2997" i="3"/>
  <c r="AT2997" i="3"/>
  <c r="AW2996" i="3"/>
  <c r="AV2996" i="3"/>
  <c r="AU2996" i="3"/>
  <c r="AT2996" i="3"/>
  <c r="AW2995" i="3"/>
  <c r="AV2995" i="3"/>
  <c r="AU2995" i="3"/>
  <c r="AT2995" i="3"/>
  <c r="AW2994" i="3"/>
  <c r="AV2994" i="3"/>
  <c r="AU2994" i="3"/>
  <c r="AT2994" i="3"/>
  <c r="AW2993" i="3"/>
  <c r="AV2993" i="3"/>
  <c r="AU2993" i="3"/>
  <c r="AT2993" i="3"/>
  <c r="AW2992" i="3"/>
  <c r="AV2992" i="3"/>
  <c r="AU2992" i="3"/>
  <c r="AT2992" i="3"/>
  <c r="AW2991" i="3"/>
  <c r="AV2991" i="3"/>
  <c r="AU2991" i="3"/>
  <c r="AT2991" i="3"/>
  <c r="AW2990" i="3"/>
  <c r="AV2990" i="3"/>
  <c r="AU2990" i="3"/>
  <c r="AT2990" i="3"/>
  <c r="AW2989" i="3"/>
  <c r="AV2989" i="3"/>
  <c r="AU2989" i="3"/>
  <c r="AT2989" i="3"/>
  <c r="AW2988" i="3"/>
  <c r="AV2988" i="3"/>
  <c r="AU2988" i="3"/>
  <c r="AT2988" i="3"/>
  <c r="AW2987" i="3"/>
  <c r="AV2987" i="3"/>
  <c r="AU2987" i="3"/>
  <c r="AT2987" i="3"/>
  <c r="AW2986" i="3"/>
  <c r="AV2986" i="3"/>
  <c r="AU2986" i="3"/>
  <c r="AT2986" i="3"/>
  <c r="AW2985" i="3"/>
  <c r="AV2985" i="3"/>
  <c r="AU2985" i="3"/>
  <c r="AT2985" i="3"/>
  <c r="AW2984" i="3"/>
  <c r="AV2984" i="3"/>
  <c r="AU2984" i="3"/>
  <c r="AT2984" i="3"/>
  <c r="AW2983" i="3"/>
  <c r="AV2983" i="3"/>
  <c r="AU2983" i="3"/>
  <c r="AT2983" i="3"/>
  <c r="AW2982" i="3"/>
  <c r="AV2982" i="3"/>
  <c r="AU2982" i="3"/>
  <c r="AT2982" i="3"/>
  <c r="AW2981" i="3"/>
  <c r="AV2981" i="3"/>
  <c r="AU2981" i="3"/>
  <c r="AT2981" i="3"/>
  <c r="AW2980" i="3"/>
  <c r="AV2980" i="3"/>
  <c r="AU2980" i="3"/>
  <c r="AT2980" i="3"/>
  <c r="AW2979" i="3"/>
  <c r="AV2979" i="3"/>
  <c r="AU2979" i="3"/>
  <c r="AT2979" i="3"/>
  <c r="AW2978" i="3"/>
  <c r="AV2978" i="3"/>
  <c r="AU2978" i="3"/>
  <c r="AT2978" i="3"/>
  <c r="AW2977" i="3"/>
  <c r="AV2977" i="3"/>
  <c r="AU2977" i="3"/>
  <c r="AT2977" i="3"/>
  <c r="AW2976" i="3"/>
  <c r="AV2976" i="3"/>
  <c r="AU2976" i="3"/>
  <c r="AT2976" i="3"/>
  <c r="AW2975" i="3"/>
  <c r="AV2975" i="3"/>
  <c r="AU2975" i="3"/>
  <c r="AT2975" i="3"/>
  <c r="AW2974" i="3"/>
  <c r="AV2974" i="3"/>
  <c r="AU2974" i="3"/>
  <c r="AT2974" i="3"/>
  <c r="AW2973" i="3"/>
  <c r="AV2973" i="3"/>
  <c r="AU2973" i="3"/>
  <c r="AT2973" i="3"/>
  <c r="AW2972" i="3"/>
  <c r="AV2972" i="3"/>
  <c r="AU2972" i="3"/>
  <c r="AT2972" i="3"/>
  <c r="AW2971" i="3"/>
  <c r="AV2971" i="3"/>
  <c r="AU2971" i="3"/>
  <c r="AT2971" i="3"/>
  <c r="AW2970" i="3"/>
  <c r="AV2970" i="3"/>
  <c r="AU2970" i="3"/>
  <c r="AT2970" i="3"/>
  <c r="AW2969" i="3"/>
  <c r="AV2969" i="3"/>
  <c r="AU2969" i="3"/>
  <c r="AT2969" i="3"/>
  <c r="AW2968" i="3"/>
  <c r="AV2968" i="3"/>
  <c r="AU2968" i="3"/>
  <c r="AT2968" i="3"/>
  <c r="AW2967" i="3"/>
  <c r="AV2967" i="3"/>
  <c r="AU2967" i="3"/>
  <c r="AT2967" i="3"/>
  <c r="AW2966" i="3"/>
  <c r="AV2966" i="3"/>
  <c r="AU2966" i="3"/>
  <c r="AT2966" i="3"/>
  <c r="AW2965" i="3"/>
  <c r="AV2965" i="3"/>
  <c r="AU2965" i="3"/>
  <c r="AT2965" i="3"/>
  <c r="AW2964" i="3"/>
  <c r="AV2964" i="3"/>
  <c r="AU2964" i="3"/>
  <c r="AT2964" i="3"/>
  <c r="AW2963" i="3"/>
  <c r="AV2963" i="3"/>
  <c r="AU2963" i="3"/>
  <c r="AT2963" i="3"/>
  <c r="AW2962" i="3"/>
  <c r="AV2962" i="3"/>
  <c r="AU2962" i="3"/>
  <c r="AT2962" i="3"/>
  <c r="AW2961" i="3"/>
  <c r="AV2961" i="3"/>
  <c r="AU2961" i="3"/>
  <c r="AT2961" i="3"/>
  <c r="AW2960" i="3"/>
  <c r="AV2960" i="3"/>
  <c r="AU2960" i="3"/>
  <c r="AT2960" i="3"/>
  <c r="AW2959" i="3"/>
  <c r="AV2959" i="3"/>
  <c r="AU2959" i="3"/>
  <c r="AT2959" i="3"/>
  <c r="AW2958" i="3"/>
  <c r="AV2958" i="3"/>
  <c r="AU2958" i="3"/>
  <c r="AT2958" i="3"/>
  <c r="AW2957" i="3"/>
  <c r="AV2957" i="3"/>
  <c r="AU2957" i="3"/>
  <c r="AT2957" i="3"/>
  <c r="AW2956" i="3"/>
  <c r="AV2956" i="3"/>
  <c r="AU2956" i="3"/>
  <c r="AT2956" i="3"/>
  <c r="AW2955" i="3"/>
  <c r="AV2955" i="3"/>
  <c r="AU2955" i="3"/>
  <c r="AT2955" i="3"/>
  <c r="AW2954" i="3"/>
  <c r="AV2954" i="3"/>
  <c r="AU2954" i="3"/>
  <c r="AT2954" i="3"/>
  <c r="AW2953" i="3"/>
  <c r="AV2953" i="3"/>
  <c r="AU2953" i="3"/>
  <c r="AT2953" i="3"/>
  <c r="AW2952" i="3"/>
  <c r="AV2952" i="3"/>
  <c r="AU2952" i="3"/>
  <c r="AT2952" i="3"/>
  <c r="AW2951" i="3"/>
  <c r="AV2951" i="3"/>
  <c r="AU2951" i="3"/>
  <c r="AT2951" i="3"/>
  <c r="AW2950" i="3"/>
  <c r="AV2950" i="3"/>
  <c r="AU2950" i="3"/>
  <c r="AT2950" i="3"/>
  <c r="AW2949" i="3"/>
  <c r="AV2949" i="3"/>
  <c r="AU2949" i="3"/>
  <c r="AT2949" i="3"/>
  <c r="AW2948" i="3"/>
  <c r="AV2948" i="3"/>
  <c r="AU2948" i="3"/>
  <c r="AT2948" i="3"/>
  <c r="AW2947" i="3"/>
  <c r="AV2947" i="3"/>
  <c r="AU2947" i="3"/>
  <c r="AT2947" i="3"/>
  <c r="AW2946" i="3"/>
  <c r="AV2946" i="3"/>
  <c r="AU2946" i="3"/>
  <c r="AT2946" i="3"/>
  <c r="AW2945" i="3"/>
  <c r="AV2945" i="3"/>
  <c r="AU2945" i="3"/>
  <c r="AT2945" i="3"/>
  <c r="AW2944" i="3"/>
  <c r="AV2944" i="3"/>
  <c r="AU2944" i="3"/>
  <c r="AT2944" i="3"/>
  <c r="AW2943" i="3"/>
  <c r="AV2943" i="3"/>
  <c r="AU2943" i="3"/>
  <c r="AT2943" i="3"/>
  <c r="AW2942" i="3"/>
  <c r="AV2942" i="3"/>
  <c r="AU2942" i="3"/>
  <c r="AT2942" i="3"/>
  <c r="AW2941" i="3"/>
  <c r="AV2941" i="3"/>
  <c r="AU2941" i="3"/>
  <c r="AT2941" i="3"/>
  <c r="AW2940" i="3"/>
  <c r="AV2940" i="3"/>
  <c r="AU2940" i="3"/>
  <c r="AT2940" i="3"/>
  <c r="AW2939" i="3"/>
  <c r="AV2939" i="3"/>
  <c r="AU2939" i="3"/>
  <c r="AT2939" i="3"/>
  <c r="AW2938" i="3"/>
  <c r="AV2938" i="3"/>
  <c r="AU2938" i="3"/>
  <c r="AT2938" i="3"/>
  <c r="AW2937" i="3"/>
  <c r="AV2937" i="3"/>
  <c r="AU2937" i="3"/>
  <c r="AT2937" i="3"/>
  <c r="AW2936" i="3"/>
  <c r="AV2936" i="3"/>
  <c r="AU2936" i="3"/>
  <c r="AT2936" i="3"/>
  <c r="AW2935" i="3"/>
  <c r="AV2935" i="3"/>
  <c r="AU2935" i="3"/>
  <c r="AT2935" i="3"/>
  <c r="AW2934" i="3"/>
  <c r="AV2934" i="3"/>
  <c r="AU2934" i="3"/>
  <c r="AT2934" i="3"/>
  <c r="AW2933" i="3"/>
  <c r="AV2933" i="3"/>
  <c r="AU2933" i="3"/>
  <c r="AT2933" i="3"/>
  <c r="AW2932" i="3"/>
  <c r="AV2932" i="3"/>
  <c r="AU2932" i="3"/>
  <c r="AT2932" i="3"/>
  <c r="AW2931" i="3"/>
  <c r="AV2931" i="3"/>
  <c r="AU2931" i="3"/>
  <c r="AT2931" i="3"/>
  <c r="AW2930" i="3"/>
  <c r="AV2930" i="3"/>
  <c r="AU2930" i="3"/>
  <c r="AT2930" i="3"/>
  <c r="AW2929" i="3"/>
  <c r="AV2929" i="3"/>
  <c r="AU2929" i="3"/>
  <c r="AT2929" i="3"/>
  <c r="AW2928" i="3"/>
  <c r="AV2928" i="3"/>
  <c r="AU2928" i="3"/>
  <c r="AT2928" i="3"/>
  <c r="AW2927" i="3"/>
  <c r="AV2927" i="3"/>
  <c r="AU2927" i="3"/>
  <c r="AT2927" i="3"/>
  <c r="AW2926" i="3"/>
  <c r="AV2926" i="3"/>
  <c r="AU2926" i="3"/>
  <c r="AT2926" i="3"/>
  <c r="AW2925" i="3"/>
  <c r="AV2925" i="3"/>
  <c r="AU2925" i="3"/>
  <c r="AT2925" i="3"/>
  <c r="AW2924" i="3"/>
  <c r="AV2924" i="3"/>
  <c r="AU2924" i="3"/>
  <c r="AT2924" i="3"/>
  <c r="AW2923" i="3"/>
  <c r="AV2923" i="3"/>
  <c r="AU2923" i="3"/>
  <c r="AT2923" i="3"/>
  <c r="AW2922" i="3"/>
  <c r="AV2922" i="3"/>
  <c r="AU2922" i="3"/>
  <c r="AT2922" i="3"/>
  <c r="AW2921" i="3"/>
  <c r="AV2921" i="3"/>
  <c r="AU2921" i="3"/>
  <c r="AT2921" i="3"/>
  <c r="AW2920" i="3"/>
  <c r="AV2920" i="3"/>
  <c r="AU2920" i="3"/>
  <c r="AT2920" i="3"/>
  <c r="AW2919" i="3"/>
  <c r="AV2919" i="3"/>
  <c r="AU2919" i="3"/>
  <c r="AT2919" i="3"/>
  <c r="AW2918" i="3"/>
  <c r="AV2918" i="3"/>
  <c r="AU2918" i="3"/>
  <c r="AT2918" i="3"/>
  <c r="AW2917" i="3"/>
  <c r="AV2917" i="3"/>
  <c r="AU2917" i="3"/>
  <c r="AT2917" i="3"/>
  <c r="AW2916" i="3"/>
  <c r="AV2916" i="3"/>
  <c r="AU2916" i="3"/>
  <c r="AT2916" i="3"/>
  <c r="AW2915" i="3"/>
  <c r="AV2915" i="3"/>
  <c r="AU2915" i="3"/>
  <c r="AT2915" i="3"/>
  <c r="AW2914" i="3"/>
  <c r="AV2914" i="3"/>
  <c r="AU2914" i="3"/>
  <c r="AT2914" i="3"/>
  <c r="AW2913" i="3"/>
  <c r="AV2913" i="3"/>
  <c r="AU2913" i="3"/>
  <c r="AT2913" i="3"/>
  <c r="AW2912" i="3"/>
  <c r="AV2912" i="3"/>
  <c r="AU2912" i="3"/>
  <c r="AT2912" i="3"/>
  <c r="AW2911" i="3"/>
  <c r="AV2911" i="3"/>
  <c r="AU2911" i="3"/>
  <c r="AT2911" i="3"/>
  <c r="AW2910" i="3"/>
  <c r="AV2910" i="3"/>
  <c r="AU2910" i="3"/>
  <c r="AT2910" i="3"/>
  <c r="AW2909" i="3"/>
  <c r="AV2909" i="3"/>
  <c r="AU2909" i="3"/>
  <c r="AT2909" i="3"/>
  <c r="AW2908" i="3"/>
  <c r="AV2908" i="3"/>
  <c r="AU2908" i="3"/>
  <c r="AT2908" i="3"/>
  <c r="AW2907" i="3"/>
  <c r="AV2907" i="3"/>
  <c r="AU2907" i="3"/>
  <c r="AT2907" i="3"/>
  <c r="AW2906" i="3"/>
  <c r="AV2906" i="3"/>
  <c r="AU2906" i="3"/>
  <c r="AT2906" i="3"/>
  <c r="AW2905" i="3"/>
  <c r="AV2905" i="3"/>
  <c r="AU2905" i="3"/>
  <c r="AT2905" i="3"/>
  <c r="AW2904" i="3"/>
  <c r="AV2904" i="3"/>
  <c r="AU2904" i="3"/>
  <c r="AT2904" i="3"/>
  <c r="AW2903" i="3"/>
  <c r="AV2903" i="3"/>
  <c r="AU2903" i="3"/>
  <c r="AT2903" i="3"/>
  <c r="AW2902" i="3"/>
  <c r="AV2902" i="3"/>
  <c r="AU2902" i="3"/>
  <c r="AT2902" i="3"/>
  <c r="AW2901" i="3"/>
  <c r="AV2901" i="3"/>
  <c r="AU2901" i="3"/>
  <c r="AT2901" i="3"/>
  <c r="AW2900" i="3"/>
  <c r="AV2900" i="3"/>
  <c r="AU2900" i="3"/>
  <c r="AT2900" i="3"/>
  <c r="AW2899" i="3"/>
  <c r="AV2899" i="3"/>
  <c r="AU2899" i="3"/>
  <c r="AT2899" i="3"/>
  <c r="AW2898" i="3"/>
  <c r="AV2898" i="3"/>
  <c r="AU2898" i="3"/>
  <c r="AT2898" i="3"/>
  <c r="AW2897" i="3"/>
  <c r="AV2897" i="3"/>
  <c r="AU2897" i="3"/>
  <c r="AT2897" i="3"/>
  <c r="AW2896" i="3"/>
  <c r="AV2896" i="3"/>
  <c r="AU2896" i="3"/>
  <c r="AT2896" i="3"/>
  <c r="AW2895" i="3"/>
  <c r="AV2895" i="3"/>
  <c r="AU2895" i="3"/>
  <c r="AT2895" i="3"/>
  <c r="AW2894" i="3"/>
  <c r="AV2894" i="3"/>
  <c r="AU2894" i="3"/>
  <c r="AT2894" i="3"/>
  <c r="AW2893" i="3"/>
  <c r="AV2893" i="3"/>
  <c r="AU2893" i="3"/>
  <c r="AT2893" i="3"/>
  <c r="AW2892" i="3"/>
  <c r="AV2892" i="3"/>
  <c r="AU2892" i="3"/>
  <c r="AT2892" i="3"/>
  <c r="AW2891" i="3"/>
  <c r="AV2891" i="3"/>
  <c r="AU2891" i="3"/>
  <c r="AT2891" i="3"/>
  <c r="AW2890" i="3"/>
  <c r="AV2890" i="3"/>
  <c r="AU2890" i="3"/>
  <c r="AT2890" i="3"/>
  <c r="AW2889" i="3"/>
  <c r="AV2889" i="3"/>
  <c r="AU2889" i="3"/>
  <c r="AT2889" i="3"/>
  <c r="AW2888" i="3"/>
  <c r="AV2888" i="3"/>
  <c r="AU2888" i="3"/>
  <c r="AT2888" i="3"/>
  <c r="AW2887" i="3"/>
  <c r="AV2887" i="3"/>
  <c r="AU2887" i="3"/>
  <c r="AT2887" i="3"/>
  <c r="AW2886" i="3"/>
  <c r="AV2886" i="3"/>
  <c r="AU2886" i="3"/>
  <c r="AT2886" i="3"/>
  <c r="AW2885" i="3"/>
  <c r="AV2885" i="3"/>
  <c r="AU2885" i="3"/>
  <c r="AT2885" i="3"/>
  <c r="AW2884" i="3"/>
  <c r="AV2884" i="3"/>
  <c r="AU2884" i="3"/>
  <c r="AT2884" i="3"/>
  <c r="AW2883" i="3"/>
  <c r="AV2883" i="3"/>
  <c r="AU2883" i="3"/>
  <c r="AT2883" i="3"/>
  <c r="AW2882" i="3"/>
  <c r="AV2882" i="3"/>
  <c r="AU2882" i="3"/>
  <c r="AT2882" i="3"/>
  <c r="AW2881" i="3"/>
  <c r="AV2881" i="3"/>
  <c r="AU2881" i="3"/>
  <c r="AT2881" i="3"/>
  <c r="AW2880" i="3"/>
  <c r="AV2880" i="3"/>
  <c r="AU2880" i="3"/>
  <c r="AT2880" i="3"/>
  <c r="AW2879" i="3"/>
  <c r="AV2879" i="3"/>
  <c r="AU2879" i="3"/>
  <c r="AT2879" i="3"/>
  <c r="AW2878" i="3"/>
  <c r="AV2878" i="3"/>
  <c r="AU2878" i="3"/>
  <c r="AT2878" i="3"/>
  <c r="AW2877" i="3"/>
  <c r="AV2877" i="3"/>
  <c r="AU2877" i="3"/>
  <c r="AT2877" i="3"/>
  <c r="AW2876" i="3"/>
  <c r="AV2876" i="3"/>
  <c r="AU2876" i="3"/>
  <c r="AT2876" i="3"/>
  <c r="AW2875" i="3"/>
  <c r="AV2875" i="3"/>
  <c r="AU2875" i="3"/>
  <c r="AT2875" i="3"/>
  <c r="AW2874" i="3"/>
  <c r="AV2874" i="3"/>
  <c r="AU2874" i="3"/>
  <c r="AT2874" i="3"/>
  <c r="AW2873" i="3"/>
  <c r="AV2873" i="3"/>
  <c r="AU2873" i="3"/>
  <c r="AT2873" i="3"/>
  <c r="AW2872" i="3"/>
  <c r="AV2872" i="3"/>
  <c r="AU2872" i="3"/>
  <c r="AT2872" i="3"/>
  <c r="AW2871" i="3"/>
  <c r="AV2871" i="3"/>
  <c r="AU2871" i="3"/>
  <c r="AT2871" i="3"/>
  <c r="AW2870" i="3"/>
  <c r="AV2870" i="3"/>
  <c r="AU2870" i="3"/>
  <c r="AT2870" i="3"/>
  <c r="AW2869" i="3"/>
  <c r="AV2869" i="3"/>
  <c r="AU2869" i="3"/>
  <c r="AT2869" i="3"/>
  <c r="AW2868" i="3"/>
  <c r="AV2868" i="3"/>
  <c r="AU2868" i="3"/>
  <c r="AT2868" i="3"/>
  <c r="AW2867" i="3"/>
  <c r="AV2867" i="3"/>
  <c r="AU2867" i="3"/>
  <c r="AT2867" i="3"/>
  <c r="AW2866" i="3"/>
  <c r="AV2866" i="3"/>
  <c r="AU2866" i="3"/>
  <c r="AT2866" i="3"/>
  <c r="AW2865" i="3"/>
  <c r="AV2865" i="3"/>
  <c r="AU2865" i="3"/>
  <c r="AT2865" i="3"/>
  <c r="AW2864" i="3"/>
  <c r="AV2864" i="3"/>
  <c r="AU2864" i="3"/>
  <c r="AT2864" i="3"/>
  <c r="AW2863" i="3"/>
  <c r="AV2863" i="3"/>
  <c r="AU2863" i="3"/>
  <c r="AT2863" i="3"/>
  <c r="AW2862" i="3"/>
  <c r="AV2862" i="3"/>
  <c r="AU2862" i="3"/>
  <c r="AT2862" i="3"/>
  <c r="AW2861" i="3"/>
  <c r="AV2861" i="3"/>
  <c r="AU2861" i="3"/>
  <c r="AT2861" i="3"/>
  <c r="AW2860" i="3"/>
  <c r="AV2860" i="3"/>
  <c r="AU2860" i="3"/>
  <c r="AT2860" i="3"/>
  <c r="AW2859" i="3"/>
  <c r="AV2859" i="3"/>
  <c r="AU2859" i="3"/>
  <c r="AT2859" i="3"/>
  <c r="AW2858" i="3"/>
  <c r="AV2858" i="3"/>
  <c r="AU2858" i="3"/>
  <c r="AT2858" i="3"/>
  <c r="AW2857" i="3"/>
  <c r="AV2857" i="3"/>
  <c r="AU2857" i="3"/>
  <c r="AT2857" i="3"/>
  <c r="AW2856" i="3"/>
  <c r="AV2856" i="3"/>
  <c r="AU2856" i="3"/>
  <c r="AT2856" i="3"/>
  <c r="AW2855" i="3"/>
  <c r="AV2855" i="3"/>
  <c r="AU2855" i="3"/>
  <c r="AT2855" i="3"/>
  <c r="AW2854" i="3"/>
  <c r="AV2854" i="3"/>
  <c r="AU2854" i="3"/>
  <c r="AT2854" i="3"/>
  <c r="AW2853" i="3"/>
  <c r="AV2853" i="3"/>
  <c r="AU2853" i="3"/>
  <c r="AT2853" i="3"/>
  <c r="AW2852" i="3"/>
  <c r="AV2852" i="3"/>
  <c r="AU2852" i="3"/>
  <c r="AT2852" i="3"/>
  <c r="AW2851" i="3"/>
  <c r="AV2851" i="3"/>
  <c r="AU2851" i="3"/>
  <c r="AT2851" i="3"/>
  <c r="AW2850" i="3"/>
  <c r="AV2850" i="3"/>
  <c r="AU2850" i="3"/>
  <c r="AT2850" i="3"/>
  <c r="AW2849" i="3"/>
  <c r="AV2849" i="3"/>
  <c r="AU2849" i="3"/>
  <c r="AT2849" i="3"/>
  <c r="AW2848" i="3"/>
  <c r="AV2848" i="3"/>
  <c r="AU2848" i="3"/>
  <c r="AT2848" i="3"/>
  <c r="AW2847" i="3"/>
  <c r="AV2847" i="3"/>
  <c r="AU2847" i="3"/>
  <c r="AT2847" i="3"/>
  <c r="AW2846" i="3"/>
  <c r="AV2846" i="3"/>
  <c r="AU2846" i="3"/>
  <c r="AT2846" i="3"/>
  <c r="AW2845" i="3"/>
  <c r="AV2845" i="3"/>
  <c r="AU2845" i="3"/>
  <c r="AT2845" i="3"/>
  <c r="AW2844" i="3"/>
  <c r="AV2844" i="3"/>
  <c r="AU2844" i="3"/>
  <c r="AT2844" i="3"/>
  <c r="AW2843" i="3"/>
  <c r="AV2843" i="3"/>
  <c r="AU2843" i="3"/>
  <c r="AT2843" i="3"/>
  <c r="AW2842" i="3"/>
  <c r="AV2842" i="3"/>
  <c r="AU2842" i="3"/>
  <c r="AT2842" i="3"/>
  <c r="AW2841" i="3"/>
  <c r="AV2841" i="3"/>
  <c r="AU2841" i="3"/>
  <c r="AT2841" i="3"/>
  <c r="AW2840" i="3"/>
  <c r="AV2840" i="3"/>
  <c r="AU2840" i="3"/>
  <c r="AT2840" i="3"/>
  <c r="AW2839" i="3"/>
  <c r="AV2839" i="3"/>
  <c r="AU2839" i="3"/>
  <c r="AT2839" i="3"/>
  <c r="AW2838" i="3"/>
  <c r="AV2838" i="3"/>
  <c r="AU2838" i="3"/>
  <c r="AT2838" i="3"/>
  <c r="AW2837" i="3"/>
  <c r="AV2837" i="3"/>
  <c r="AU2837" i="3"/>
  <c r="AT2837" i="3"/>
  <c r="AW2836" i="3"/>
  <c r="AV2836" i="3"/>
  <c r="AU2836" i="3"/>
  <c r="AT2836" i="3"/>
  <c r="AW2835" i="3"/>
  <c r="AV2835" i="3"/>
  <c r="AU2835" i="3"/>
  <c r="AT2835" i="3"/>
  <c r="AW2834" i="3"/>
  <c r="AV2834" i="3"/>
  <c r="AU2834" i="3"/>
  <c r="AT2834" i="3"/>
  <c r="AW2833" i="3"/>
  <c r="AV2833" i="3"/>
  <c r="AU2833" i="3"/>
  <c r="AT2833" i="3"/>
  <c r="AW2832" i="3"/>
  <c r="AV2832" i="3"/>
  <c r="AU2832" i="3"/>
  <c r="AT2832" i="3"/>
  <c r="AW2831" i="3"/>
  <c r="AV2831" i="3"/>
  <c r="AU2831" i="3"/>
  <c r="AT2831" i="3"/>
  <c r="AW2830" i="3"/>
  <c r="AV2830" i="3"/>
  <c r="AU2830" i="3"/>
  <c r="AT2830" i="3"/>
  <c r="AW2829" i="3"/>
  <c r="AV2829" i="3"/>
  <c r="AU2829" i="3"/>
  <c r="AT2829" i="3"/>
  <c r="AW2828" i="3"/>
  <c r="AV2828" i="3"/>
  <c r="AU2828" i="3"/>
  <c r="AT2828" i="3"/>
  <c r="AW2827" i="3"/>
  <c r="AV2827" i="3"/>
  <c r="AU2827" i="3"/>
  <c r="AT2827" i="3"/>
  <c r="AW2826" i="3"/>
  <c r="AV2826" i="3"/>
  <c r="AU2826" i="3"/>
  <c r="AT2826" i="3"/>
  <c r="AW2825" i="3"/>
  <c r="AV2825" i="3"/>
  <c r="AU2825" i="3"/>
  <c r="AT2825" i="3"/>
  <c r="AW2824" i="3"/>
  <c r="AV2824" i="3"/>
  <c r="AU2824" i="3"/>
  <c r="AT2824" i="3"/>
  <c r="AW2823" i="3"/>
  <c r="AV2823" i="3"/>
  <c r="AU2823" i="3"/>
  <c r="AT2823" i="3"/>
  <c r="AW2822" i="3"/>
  <c r="AV2822" i="3"/>
  <c r="AU2822" i="3"/>
  <c r="AT2822" i="3"/>
  <c r="AW2821" i="3"/>
  <c r="AV2821" i="3"/>
  <c r="AU2821" i="3"/>
  <c r="AT2821" i="3"/>
  <c r="AW2820" i="3"/>
  <c r="AV2820" i="3"/>
  <c r="AU2820" i="3"/>
  <c r="AT2820" i="3"/>
  <c r="AW2819" i="3"/>
  <c r="AV2819" i="3"/>
  <c r="AU2819" i="3"/>
  <c r="AT2819" i="3"/>
  <c r="AW2818" i="3"/>
  <c r="AV2818" i="3"/>
  <c r="AU2818" i="3"/>
  <c r="AT2818" i="3"/>
  <c r="AW2817" i="3"/>
  <c r="AV2817" i="3"/>
  <c r="AU2817" i="3"/>
  <c r="AT2817" i="3"/>
  <c r="AW2816" i="3"/>
  <c r="AV2816" i="3"/>
  <c r="AU2816" i="3"/>
  <c r="AT2816" i="3"/>
  <c r="AW2815" i="3"/>
  <c r="AV2815" i="3"/>
  <c r="AU2815" i="3"/>
  <c r="AT2815" i="3"/>
  <c r="AW2814" i="3"/>
  <c r="AV2814" i="3"/>
  <c r="AU2814" i="3"/>
  <c r="AT2814" i="3"/>
  <c r="AW2813" i="3"/>
  <c r="AV2813" i="3"/>
  <c r="AU2813" i="3"/>
  <c r="AT2813" i="3"/>
  <c r="AW2812" i="3"/>
  <c r="AV2812" i="3"/>
  <c r="AU2812" i="3"/>
  <c r="AT2812" i="3"/>
  <c r="AW2811" i="3"/>
  <c r="AV2811" i="3"/>
  <c r="AU2811" i="3"/>
  <c r="AT2811" i="3"/>
  <c r="AW2810" i="3"/>
  <c r="AV2810" i="3"/>
  <c r="AU2810" i="3"/>
  <c r="AT2810" i="3"/>
  <c r="AW2809" i="3"/>
  <c r="AV2809" i="3"/>
  <c r="AU2809" i="3"/>
  <c r="AT2809" i="3"/>
  <c r="AW2808" i="3"/>
  <c r="AV2808" i="3"/>
  <c r="AU2808" i="3"/>
  <c r="AT2808" i="3"/>
  <c r="AW2807" i="3"/>
  <c r="AV2807" i="3"/>
  <c r="AU2807" i="3"/>
  <c r="AT2807" i="3"/>
  <c r="AW2806" i="3"/>
  <c r="AV2806" i="3"/>
  <c r="AU2806" i="3"/>
  <c r="AT2806" i="3"/>
  <c r="AW2805" i="3"/>
  <c r="AV2805" i="3"/>
  <c r="AU2805" i="3"/>
  <c r="AT2805" i="3"/>
  <c r="AW2804" i="3"/>
  <c r="AV2804" i="3"/>
  <c r="AU2804" i="3"/>
  <c r="AT2804" i="3"/>
  <c r="AW2803" i="3"/>
  <c r="AV2803" i="3"/>
  <c r="AU2803" i="3"/>
  <c r="AT2803" i="3"/>
  <c r="AW2802" i="3"/>
  <c r="AV2802" i="3"/>
  <c r="AU2802" i="3"/>
  <c r="AT2802" i="3"/>
  <c r="AW2801" i="3"/>
  <c r="AV2801" i="3"/>
  <c r="AU2801" i="3"/>
  <c r="AT2801" i="3"/>
  <c r="AW2800" i="3"/>
  <c r="AV2800" i="3"/>
  <c r="AU2800" i="3"/>
  <c r="AT2800" i="3"/>
  <c r="AW2799" i="3"/>
  <c r="AV2799" i="3"/>
  <c r="AU2799" i="3"/>
  <c r="AT2799" i="3"/>
  <c r="AW2798" i="3"/>
  <c r="AV2798" i="3"/>
  <c r="AU2798" i="3"/>
  <c r="AT2798" i="3"/>
  <c r="AW2797" i="3"/>
  <c r="AV2797" i="3"/>
  <c r="AU2797" i="3"/>
  <c r="AT2797" i="3"/>
  <c r="AW2796" i="3"/>
  <c r="AV2796" i="3"/>
  <c r="AU2796" i="3"/>
  <c r="AT2796" i="3"/>
  <c r="AW2795" i="3"/>
  <c r="AV2795" i="3"/>
  <c r="AU2795" i="3"/>
  <c r="AT2795" i="3"/>
  <c r="AW2794" i="3"/>
  <c r="AV2794" i="3"/>
  <c r="AU2794" i="3"/>
  <c r="AT2794" i="3"/>
  <c r="AW2793" i="3"/>
  <c r="AV2793" i="3"/>
  <c r="AU2793" i="3"/>
  <c r="AT2793" i="3"/>
  <c r="AW2792" i="3"/>
  <c r="AV2792" i="3"/>
  <c r="AU2792" i="3"/>
  <c r="AT2792" i="3"/>
  <c r="AW2791" i="3"/>
  <c r="AV2791" i="3"/>
  <c r="AU2791" i="3"/>
  <c r="AT2791" i="3"/>
  <c r="AW2790" i="3"/>
  <c r="AV2790" i="3"/>
  <c r="AU2790" i="3"/>
  <c r="AT2790" i="3"/>
  <c r="AW2789" i="3"/>
  <c r="AV2789" i="3"/>
  <c r="AU2789" i="3"/>
  <c r="AT2789" i="3"/>
  <c r="AW2788" i="3"/>
  <c r="AV2788" i="3"/>
  <c r="AU2788" i="3"/>
  <c r="AT2788" i="3"/>
  <c r="AW2787" i="3"/>
  <c r="AV2787" i="3"/>
  <c r="AU2787" i="3"/>
  <c r="AT2787" i="3"/>
  <c r="AW2786" i="3"/>
  <c r="AV2786" i="3"/>
  <c r="AU2786" i="3"/>
  <c r="AT2786" i="3"/>
  <c r="AW2785" i="3"/>
  <c r="AV2785" i="3"/>
  <c r="AU2785" i="3"/>
  <c r="AT2785" i="3"/>
  <c r="AW2784" i="3"/>
  <c r="AV2784" i="3"/>
  <c r="AU2784" i="3"/>
  <c r="AT2784" i="3"/>
  <c r="AW2783" i="3"/>
  <c r="AV2783" i="3"/>
  <c r="AU2783" i="3"/>
  <c r="AT2783" i="3"/>
  <c r="AW2782" i="3"/>
  <c r="AV2782" i="3"/>
  <c r="AU2782" i="3"/>
  <c r="AT2782" i="3"/>
  <c r="AW2781" i="3"/>
  <c r="AV2781" i="3"/>
  <c r="AU2781" i="3"/>
  <c r="AT2781" i="3"/>
  <c r="AW2780" i="3"/>
  <c r="AV2780" i="3"/>
  <c r="AU2780" i="3"/>
  <c r="AT2780" i="3"/>
  <c r="AW2779" i="3"/>
  <c r="AV2779" i="3"/>
  <c r="AU2779" i="3"/>
  <c r="AT2779" i="3"/>
  <c r="AW2778" i="3"/>
  <c r="AV2778" i="3"/>
  <c r="AU2778" i="3"/>
  <c r="AT2778" i="3"/>
  <c r="AW2777" i="3"/>
  <c r="AV2777" i="3"/>
  <c r="AU2777" i="3"/>
  <c r="AT2777" i="3"/>
  <c r="AW2776" i="3"/>
  <c r="AV2776" i="3"/>
  <c r="AU2776" i="3"/>
  <c r="AT2776" i="3"/>
  <c r="AW2775" i="3"/>
  <c r="AV2775" i="3"/>
  <c r="AU2775" i="3"/>
  <c r="AT2775" i="3"/>
  <c r="AW2774" i="3"/>
  <c r="AV2774" i="3"/>
  <c r="AU2774" i="3"/>
  <c r="AT2774" i="3"/>
  <c r="AW2773" i="3"/>
  <c r="AV2773" i="3"/>
  <c r="AU2773" i="3"/>
  <c r="AT2773" i="3"/>
  <c r="AW2772" i="3"/>
  <c r="AV2772" i="3"/>
  <c r="AU2772" i="3"/>
  <c r="AT2772" i="3"/>
  <c r="AW2771" i="3"/>
  <c r="AV2771" i="3"/>
  <c r="AU2771" i="3"/>
  <c r="AT2771" i="3"/>
  <c r="AW2770" i="3"/>
  <c r="AV2770" i="3"/>
  <c r="AU2770" i="3"/>
  <c r="AT2770" i="3"/>
  <c r="AW2769" i="3"/>
  <c r="AV2769" i="3"/>
  <c r="AU2769" i="3"/>
  <c r="AT2769" i="3"/>
  <c r="AW2768" i="3"/>
  <c r="AV2768" i="3"/>
  <c r="AU2768" i="3"/>
  <c r="AT2768" i="3"/>
  <c r="AW2767" i="3"/>
  <c r="AV2767" i="3"/>
  <c r="AU2767" i="3"/>
  <c r="AT2767" i="3"/>
  <c r="AW2766" i="3"/>
  <c r="AV2766" i="3"/>
  <c r="AU2766" i="3"/>
  <c r="AT2766" i="3"/>
  <c r="AW2765" i="3"/>
  <c r="AV2765" i="3"/>
  <c r="AU2765" i="3"/>
  <c r="AT2765" i="3"/>
  <c r="AW2764" i="3"/>
  <c r="AV2764" i="3"/>
  <c r="AU2764" i="3"/>
  <c r="AT2764" i="3"/>
  <c r="AW2763" i="3"/>
  <c r="AV2763" i="3"/>
  <c r="AU2763" i="3"/>
  <c r="AT2763" i="3"/>
  <c r="AW2762" i="3"/>
  <c r="AV2762" i="3"/>
  <c r="AU2762" i="3"/>
  <c r="AT2762" i="3"/>
  <c r="AW2761" i="3"/>
  <c r="AV2761" i="3"/>
  <c r="AU2761" i="3"/>
  <c r="AT2761" i="3"/>
  <c r="AW2760" i="3"/>
  <c r="AV2760" i="3"/>
  <c r="AU2760" i="3"/>
  <c r="AT2760" i="3"/>
  <c r="AW2759" i="3"/>
  <c r="AV2759" i="3"/>
  <c r="AU2759" i="3"/>
  <c r="AT2759" i="3"/>
  <c r="AW2758" i="3"/>
  <c r="AV2758" i="3"/>
  <c r="AU2758" i="3"/>
  <c r="AT2758" i="3"/>
  <c r="AW2757" i="3"/>
  <c r="AV2757" i="3"/>
  <c r="AU2757" i="3"/>
  <c r="AT2757" i="3"/>
  <c r="AW2756" i="3"/>
  <c r="AV2756" i="3"/>
  <c r="AU2756" i="3"/>
  <c r="AT2756" i="3"/>
  <c r="AW2755" i="3"/>
  <c r="AV2755" i="3"/>
  <c r="AU2755" i="3"/>
  <c r="AT2755" i="3"/>
  <c r="AW2754" i="3"/>
  <c r="AV2754" i="3"/>
  <c r="AU2754" i="3"/>
  <c r="AT2754" i="3"/>
  <c r="AW2753" i="3"/>
  <c r="AV2753" i="3"/>
  <c r="AU2753" i="3"/>
  <c r="AT2753" i="3"/>
  <c r="AW2752" i="3"/>
  <c r="AV2752" i="3"/>
  <c r="AU2752" i="3"/>
  <c r="AT2752" i="3"/>
  <c r="AW2751" i="3"/>
  <c r="AV2751" i="3"/>
  <c r="AU2751" i="3"/>
  <c r="AT2751" i="3"/>
  <c r="AW2750" i="3"/>
  <c r="AV2750" i="3"/>
  <c r="AU2750" i="3"/>
  <c r="AT2750" i="3"/>
  <c r="AW2749" i="3"/>
  <c r="AV2749" i="3"/>
  <c r="AU2749" i="3"/>
  <c r="AT2749" i="3"/>
  <c r="AW2748" i="3"/>
  <c r="AV2748" i="3"/>
  <c r="AU2748" i="3"/>
  <c r="AT2748" i="3"/>
  <c r="AW2747" i="3"/>
  <c r="AV2747" i="3"/>
  <c r="AU2747" i="3"/>
  <c r="AT2747" i="3"/>
  <c r="AW2746" i="3"/>
  <c r="AV2746" i="3"/>
  <c r="AU2746" i="3"/>
  <c r="AT2746" i="3"/>
  <c r="AW2745" i="3"/>
  <c r="AV2745" i="3"/>
  <c r="AU2745" i="3"/>
  <c r="AT2745" i="3"/>
  <c r="AW2744" i="3"/>
  <c r="AV2744" i="3"/>
  <c r="AU2744" i="3"/>
  <c r="AT2744" i="3"/>
  <c r="AW2743" i="3"/>
  <c r="AV2743" i="3"/>
  <c r="AU2743" i="3"/>
  <c r="AT2743" i="3"/>
  <c r="AW2742" i="3"/>
  <c r="AV2742" i="3"/>
  <c r="AU2742" i="3"/>
  <c r="AT2742" i="3"/>
  <c r="AW2741" i="3"/>
  <c r="AV2741" i="3"/>
  <c r="AU2741" i="3"/>
  <c r="AT2741" i="3"/>
  <c r="AW2740" i="3"/>
  <c r="AV2740" i="3"/>
  <c r="AU2740" i="3"/>
  <c r="AT2740" i="3"/>
  <c r="AW2739" i="3"/>
  <c r="AV2739" i="3"/>
  <c r="AU2739" i="3"/>
  <c r="AT2739" i="3"/>
  <c r="AW2738" i="3"/>
  <c r="AV2738" i="3"/>
  <c r="AU2738" i="3"/>
  <c r="AT2738" i="3"/>
  <c r="AW2737" i="3"/>
  <c r="AV2737" i="3"/>
  <c r="AU2737" i="3"/>
  <c r="AT2737" i="3"/>
  <c r="AW2736" i="3"/>
  <c r="AV2736" i="3"/>
  <c r="AU2736" i="3"/>
  <c r="AT2736" i="3"/>
  <c r="AW2735" i="3"/>
  <c r="AV2735" i="3"/>
  <c r="AU2735" i="3"/>
  <c r="AT2735" i="3"/>
  <c r="AW2734" i="3"/>
  <c r="AV2734" i="3"/>
  <c r="AU2734" i="3"/>
  <c r="AT2734" i="3"/>
  <c r="AW2733" i="3"/>
  <c r="AV2733" i="3"/>
  <c r="AU2733" i="3"/>
  <c r="AT2733" i="3"/>
  <c r="AW2732" i="3"/>
  <c r="AV2732" i="3"/>
  <c r="AU2732" i="3"/>
  <c r="AT2732" i="3"/>
  <c r="AW2731" i="3"/>
  <c r="AV2731" i="3"/>
  <c r="AU2731" i="3"/>
  <c r="AT2731" i="3"/>
  <c r="AW2730" i="3"/>
  <c r="AV2730" i="3"/>
  <c r="AU2730" i="3"/>
  <c r="AT2730" i="3"/>
  <c r="AW2729" i="3"/>
  <c r="AV2729" i="3"/>
  <c r="AU2729" i="3"/>
  <c r="AT2729" i="3"/>
  <c r="AW2728" i="3"/>
  <c r="AV2728" i="3"/>
  <c r="AU2728" i="3"/>
  <c r="AT2728" i="3"/>
  <c r="AW2727" i="3"/>
  <c r="AV2727" i="3"/>
  <c r="AU2727" i="3"/>
  <c r="AT2727" i="3"/>
  <c r="AW2726" i="3"/>
  <c r="AV2726" i="3"/>
  <c r="AU2726" i="3"/>
  <c r="AT2726" i="3"/>
  <c r="AW2725" i="3"/>
  <c r="AV2725" i="3"/>
  <c r="AU2725" i="3"/>
  <c r="AT2725" i="3"/>
  <c r="AW2724" i="3"/>
  <c r="AV2724" i="3"/>
  <c r="AU2724" i="3"/>
  <c r="AT2724" i="3"/>
  <c r="AW2723" i="3"/>
  <c r="AV2723" i="3"/>
  <c r="AU2723" i="3"/>
  <c r="AT2723" i="3"/>
  <c r="AW2722" i="3"/>
  <c r="AV2722" i="3"/>
  <c r="AU2722" i="3"/>
  <c r="AT2722" i="3"/>
  <c r="AW2721" i="3"/>
  <c r="AV2721" i="3"/>
  <c r="AU2721" i="3"/>
  <c r="AT2721" i="3"/>
  <c r="AW2720" i="3"/>
  <c r="AV2720" i="3"/>
  <c r="AU2720" i="3"/>
  <c r="AT2720" i="3"/>
  <c r="AW2719" i="3"/>
  <c r="AV2719" i="3"/>
  <c r="AU2719" i="3"/>
  <c r="AT2719" i="3"/>
  <c r="AW2718" i="3"/>
  <c r="AV2718" i="3"/>
  <c r="AU2718" i="3"/>
  <c r="AT2718" i="3"/>
  <c r="AW2717" i="3"/>
  <c r="AV2717" i="3"/>
  <c r="AU2717" i="3"/>
  <c r="AT2717" i="3"/>
  <c r="AW2716" i="3"/>
  <c r="AV2716" i="3"/>
  <c r="AU2716" i="3"/>
  <c r="AT2716" i="3"/>
  <c r="AW2715" i="3"/>
  <c r="AV2715" i="3"/>
  <c r="AU2715" i="3"/>
  <c r="AT2715" i="3"/>
  <c r="AW2714" i="3"/>
  <c r="AV2714" i="3"/>
  <c r="AU2714" i="3"/>
  <c r="AT2714" i="3"/>
  <c r="AW2713" i="3"/>
  <c r="AV2713" i="3"/>
  <c r="AU2713" i="3"/>
  <c r="AT2713" i="3"/>
  <c r="AW2712" i="3"/>
  <c r="AV2712" i="3"/>
  <c r="AU2712" i="3"/>
  <c r="AT2712" i="3"/>
  <c r="AW2711" i="3"/>
  <c r="AV2711" i="3"/>
  <c r="AU2711" i="3"/>
  <c r="AT2711" i="3"/>
  <c r="AW2710" i="3"/>
  <c r="AV2710" i="3"/>
  <c r="AU2710" i="3"/>
  <c r="AT2710" i="3"/>
  <c r="AW2709" i="3"/>
  <c r="AV2709" i="3"/>
  <c r="AU2709" i="3"/>
  <c r="AT2709" i="3"/>
  <c r="AW2708" i="3"/>
  <c r="AV2708" i="3"/>
  <c r="AU2708" i="3"/>
  <c r="AT2708" i="3"/>
  <c r="AW2707" i="3"/>
  <c r="AV2707" i="3"/>
  <c r="AU2707" i="3"/>
  <c r="AT2707" i="3"/>
  <c r="AW2706" i="3"/>
  <c r="AV2706" i="3"/>
  <c r="AU2706" i="3"/>
  <c r="AT2706" i="3"/>
  <c r="AW2705" i="3"/>
  <c r="AV2705" i="3"/>
  <c r="AU2705" i="3"/>
  <c r="AT2705" i="3"/>
  <c r="AW2704" i="3"/>
  <c r="AV2704" i="3"/>
  <c r="AU2704" i="3"/>
  <c r="AT2704" i="3"/>
  <c r="AW2703" i="3"/>
  <c r="AV2703" i="3"/>
  <c r="AU2703" i="3"/>
  <c r="AT2703" i="3"/>
  <c r="AW2702" i="3"/>
  <c r="AV2702" i="3"/>
  <c r="AU2702" i="3"/>
  <c r="AT2702" i="3"/>
  <c r="AW2701" i="3"/>
  <c r="AV2701" i="3"/>
  <c r="AU2701" i="3"/>
  <c r="AT2701" i="3"/>
  <c r="AW2700" i="3"/>
  <c r="AV2700" i="3"/>
  <c r="AU2700" i="3"/>
  <c r="AT2700" i="3"/>
  <c r="AW2699" i="3"/>
  <c r="AV2699" i="3"/>
  <c r="AU2699" i="3"/>
  <c r="AT2699" i="3"/>
  <c r="AW2698" i="3"/>
  <c r="AV2698" i="3"/>
  <c r="AU2698" i="3"/>
  <c r="AT2698" i="3"/>
  <c r="AW2697" i="3"/>
  <c r="AV2697" i="3"/>
  <c r="AU2697" i="3"/>
  <c r="AT2697" i="3"/>
  <c r="AW2696" i="3"/>
  <c r="AV2696" i="3"/>
  <c r="AU2696" i="3"/>
  <c r="AT2696" i="3"/>
  <c r="AW2695" i="3"/>
  <c r="AV2695" i="3"/>
  <c r="AU2695" i="3"/>
  <c r="AT2695" i="3"/>
  <c r="AW2694" i="3"/>
  <c r="AV2694" i="3"/>
  <c r="AU2694" i="3"/>
  <c r="AT2694" i="3"/>
  <c r="AW2693" i="3"/>
  <c r="AV2693" i="3"/>
  <c r="AU2693" i="3"/>
  <c r="AT2693" i="3"/>
  <c r="AW2692" i="3"/>
  <c r="AV2692" i="3"/>
  <c r="AU2692" i="3"/>
  <c r="AT2692" i="3"/>
  <c r="AW2691" i="3"/>
  <c r="AV2691" i="3"/>
  <c r="AU2691" i="3"/>
  <c r="AT2691" i="3"/>
  <c r="AW2690" i="3"/>
  <c r="AV2690" i="3"/>
  <c r="AU2690" i="3"/>
  <c r="AT2690" i="3"/>
  <c r="AW2689" i="3"/>
  <c r="AV2689" i="3"/>
  <c r="AU2689" i="3"/>
  <c r="AT2689" i="3"/>
  <c r="AW2688" i="3"/>
  <c r="AV2688" i="3"/>
  <c r="AU2688" i="3"/>
  <c r="AT2688" i="3"/>
  <c r="AW2687" i="3"/>
  <c r="AV2687" i="3"/>
  <c r="AU2687" i="3"/>
  <c r="AT2687" i="3"/>
  <c r="AW2686" i="3"/>
  <c r="AV2686" i="3"/>
  <c r="AU2686" i="3"/>
  <c r="AT2686" i="3"/>
  <c r="AW2685" i="3"/>
  <c r="AV2685" i="3"/>
  <c r="AU2685" i="3"/>
  <c r="AT2685" i="3"/>
  <c r="AW2684" i="3"/>
  <c r="AV2684" i="3"/>
  <c r="AU2684" i="3"/>
  <c r="AT2684" i="3"/>
  <c r="AW2683" i="3"/>
  <c r="AV2683" i="3"/>
  <c r="AU2683" i="3"/>
  <c r="AT2683" i="3"/>
  <c r="AW2682" i="3"/>
  <c r="AV2682" i="3"/>
  <c r="AU2682" i="3"/>
  <c r="AT2682" i="3"/>
  <c r="AW2681" i="3"/>
  <c r="AV2681" i="3"/>
  <c r="AU2681" i="3"/>
  <c r="AT2681" i="3"/>
  <c r="AW2680" i="3"/>
  <c r="AV2680" i="3"/>
  <c r="AU2680" i="3"/>
  <c r="AT2680" i="3"/>
  <c r="AW2679" i="3"/>
  <c r="AV2679" i="3"/>
  <c r="AU2679" i="3"/>
  <c r="AT2679" i="3"/>
  <c r="AW2678" i="3"/>
  <c r="AV2678" i="3"/>
  <c r="AU2678" i="3"/>
  <c r="AT2678" i="3"/>
  <c r="AW2677" i="3"/>
  <c r="AV2677" i="3"/>
  <c r="AU2677" i="3"/>
  <c r="AT2677" i="3"/>
  <c r="AW2676" i="3"/>
  <c r="AV2676" i="3"/>
  <c r="AU2676" i="3"/>
  <c r="AT2676" i="3"/>
  <c r="AW2675" i="3"/>
  <c r="AV2675" i="3"/>
  <c r="AU2675" i="3"/>
  <c r="AT2675" i="3"/>
  <c r="AW2674" i="3"/>
  <c r="AV2674" i="3"/>
  <c r="AU2674" i="3"/>
  <c r="AT2674" i="3"/>
  <c r="AW2673" i="3"/>
  <c r="AV2673" i="3"/>
  <c r="AU2673" i="3"/>
  <c r="AT2673" i="3"/>
  <c r="AW2672" i="3"/>
  <c r="AV2672" i="3"/>
  <c r="AU2672" i="3"/>
  <c r="AT2672" i="3"/>
  <c r="AW2671" i="3"/>
  <c r="AV2671" i="3"/>
  <c r="AU2671" i="3"/>
  <c r="AT2671" i="3"/>
  <c r="AW2670" i="3"/>
  <c r="AV2670" i="3"/>
  <c r="AU2670" i="3"/>
  <c r="AT2670" i="3"/>
  <c r="AW2669" i="3"/>
  <c r="AV2669" i="3"/>
  <c r="AU2669" i="3"/>
  <c r="AT2669" i="3"/>
  <c r="AW2668" i="3"/>
  <c r="AV2668" i="3"/>
  <c r="AU2668" i="3"/>
  <c r="AT2668" i="3"/>
  <c r="AW2667" i="3"/>
  <c r="AV2667" i="3"/>
  <c r="AU2667" i="3"/>
  <c r="AT2667" i="3"/>
  <c r="AW2666" i="3"/>
  <c r="AV2666" i="3"/>
  <c r="AU2666" i="3"/>
  <c r="AT2666" i="3"/>
  <c r="AW2665" i="3"/>
  <c r="AV2665" i="3"/>
  <c r="AU2665" i="3"/>
  <c r="AT2665" i="3"/>
  <c r="AW2664" i="3"/>
  <c r="AV2664" i="3"/>
  <c r="AU2664" i="3"/>
  <c r="AT2664" i="3"/>
  <c r="AW2663" i="3"/>
  <c r="AV2663" i="3"/>
  <c r="AU2663" i="3"/>
  <c r="AT2663" i="3"/>
  <c r="AW2662" i="3"/>
  <c r="AV2662" i="3"/>
  <c r="AU2662" i="3"/>
  <c r="AT2662" i="3"/>
  <c r="AW2661" i="3"/>
  <c r="AV2661" i="3"/>
  <c r="AU2661" i="3"/>
  <c r="AT2661" i="3"/>
  <c r="AW2660" i="3"/>
  <c r="AV2660" i="3"/>
  <c r="AU2660" i="3"/>
  <c r="AT2660" i="3"/>
  <c r="AW2659" i="3"/>
  <c r="AV2659" i="3"/>
  <c r="AU2659" i="3"/>
  <c r="AT2659" i="3"/>
  <c r="AW2658" i="3"/>
  <c r="AV2658" i="3"/>
  <c r="AU2658" i="3"/>
  <c r="AT2658" i="3"/>
  <c r="AW2657" i="3"/>
  <c r="AV2657" i="3"/>
  <c r="AU2657" i="3"/>
  <c r="AT2657" i="3"/>
  <c r="AW2656" i="3"/>
  <c r="AV2656" i="3"/>
  <c r="AU2656" i="3"/>
  <c r="AT2656" i="3"/>
  <c r="AW2655" i="3"/>
  <c r="AV2655" i="3"/>
  <c r="AU2655" i="3"/>
  <c r="AT2655" i="3"/>
  <c r="AW2654" i="3"/>
  <c r="AV2654" i="3"/>
  <c r="AU2654" i="3"/>
  <c r="AT2654" i="3"/>
  <c r="AW2653" i="3"/>
  <c r="AV2653" i="3"/>
  <c r="AU2653" i="3"/>
  <c r="AT2653" i="3"/>
  <c r="AW2652" i="3"/>
  <c r="AV2652" i="3"/>
  <c r="AU2652" i="3"/>
  <c r="AT2652" i="3"/>
  <c r="AW2651" i="3"/>
  <c r="AV2651" i="3"/>
  <c r="AU2651" i="3"/>
  <c r="AT2651" i="3"/>
  <c r="AW2650" i="3"/>
  <c r="AV2650" i="3"/>
  <c r="AU2650" i="3"/>
  <c r="AT2650" i="3"/>
  <c r="AW2649" i="3"/>
  <c r="AV2649" i="3"/>
  <c r="AU2649" i="3"/>
  <c r="AT2649" i="3"/>
  <c r="AW2648" i="3"/>
  <c r="AV2648" i="3"/>
  <c r="AU2648" i="3"/>
  <c r="AT2648" i="3"/>
  <c r="AW2647" i="3"/>
  <c r="AV2647" i="3"/>
  <c r="AU2647" i="3"/>
  <c r="AT2647" i="3"/>
  <c r="AW2646" i="3"/>
  <c r="AV2646" i="3"/>
  <c r="AU2646" i="3"/>
  <c r="AT2646" i="3"/>
  <c r="AW2645" i="3"/>
  <c r="AV2645" i="3"/>
  <c r="AU2645" i="3"/>
  <c r="AT2645" i="3"/>
  <c r="AW2644" i="3"/>
  <c r="AV2644" i="3"/>
  <c r="AU2644" i="3"/>
  <c r="AT2644" i="3"/>
  <c r="AW2643" i="3"/>
  <c r="AV2643" i="3"/>
  <c r="AU2643" i="3"/>
  <c r="AT2643" i="3"/>
  <c r="AW2642" i="3"/>
  <c r="AV2642" i="3"/>
  <c r="AU2642" i="3"/>
  <c r="AT2642" i="3"/>
  <c r="AW2641" i="3"/>
  <c r="AV2641" i="3"/>
  <c r="AU2641" i="3"/>
  <c r="AT2641" i="3"/>
  <c r="AW2640" i="3"/>
  <c r="AV2640" i="3"/>
  <c r="AU2640" i="3"/>
  <c r="AT2640" i="3"/>
  <c r="AW2639" i="3"/>
  <c r="AV2639" i="3"/>
  <c r="AU2639" i="3"/>
  <c r="AT2639" i="3"/>
  <c r="AW2638" i="3"/>
  <c r="AV2638" i="3"/>
  <c r="AU2638" i="3"/>
  <c r="AT2638" i="3"/>
  <c r="AW2637" i="3"/>
  <c r="AV2637" i="3"/>
  <c r="AU2637" i="3"/>
  <c r="AT2637" i="3"/>
  <c r="AW2636" i="3"/>
  <c r="AV2636" i="3"/>
  <c r="AU2636" i="3"/>
  <c r="AT2636" i="3"/>
  <c r="AW2635" i="3"/>
  <c r="AV2635" i="3"/>
  <c r="AU2635" i="3"/>
  <c r="AT2635" i="3"/>
  <c r="AW2634" i="3"/>
  <c r="AV2634" i="3"/>
  <c r="AU2634" i="3"/>
  <c r="AT2634" i="3"/>
  <c r="AW2633" i="3"/>
  <c r="AV2633" i="3"/>
  <c r="AU2633" i="3"/>
  <c r="AT2633" i="3"/>
  <c r="AW2632" i="3"/>
  <c r="AV2632" i="3"/>
  <c r="AU2632" i="3"/>
  <c r="AT2632" i="3"/>
  <c r="AW2631" i="3"/>
  <c r="AV2631" i="3"/>
  <c r="AU2631" i="3"/>
  <c r="AT2631" i="3"/>
  <c r="AW2630" i="3"/>
  <c r="AV2630" i="3"/>
  <c r="AU2630" i="3"/>
  <c r="AT2630" i="3"/>
  <c r="AW2629" i="3"/>
  <c r="AV2629" i="3"/>
  <c r="AU2629" i="3"/>
  <c r="AT2629" i="3"/>
  <c r="AW2628" i="3"/>
  <c r="AV2628" i="3"/>
  <c r="AU2628" i="3"/>
  <c r="AT2628" i="3"/>
  <c r="AW2627" i="3"/>
  <c r="AV2627" i="3"/>
  <c r="AU2627" i="3"/>
  <c r="AT2627" i="3"/>
  <c r="AW2626" i="3"/>
  <c r="AV2626" i="3"/>
  <c r="AU2626" i="3"/>
  <c r="AT2626" i="3"/>
  <c r="AW2625" i="3"/>
  <c r="AV2625" i="3"/>
  <c r="AU2625" i="3"/>
  <c r="AT2625" i="3"/>
  <c r="AW2624" i="3"/>
  <c r="AV2624" i="3"/>
  <c r="AU2624" i="3"/>
  <c r="AT2624" i="3"/>
  <c r="AW2623" i="3"/>
  <c r="AV2623" i="3"/>
  <c r="AU2623" i="3"/>
  <c r="AT2623" i="3"/>
  <c r="AW2622" i="3"/>
  <c r="AV2622" i="3"/>
  <c r="AU2622" i="3"/>
  <c r="AT2622" i="3"/>
  <c r="AW2621" i="3"/>
  <c r="AV2621" i="3"/>
  <c r="AU2621" i="3"/>
  <c r="AT2621" i="3"/>
  <c r="AW2620" i="3"/>
  <c r="AV2620" i="3"/>
  <c r="AU2620" i="3"/>
  <c r="AT2620" i="3"/>
  <c r="AW2619" i="3"/>
  <c r="AV2619" i="3"/>
  <c r="AU2619" i="3"/>
  <c r="AT2619" i="3"/>
  <c r="AW2618" i="3"/>
  <c r="AV2618" i="3"/>
  <c r="AU2618" i="3"/>
  <c r="AT2618" i="3"/>
  <c r="AW2617" i="3"/>
  <c r="AV2617" i="3"/>
  <c r="AU2617" i="3"/>
  <c r="AT2617" i="3"/>
  <c r="AW2616" i="3"/>
  <c r="AV2616" i="3"/>
  <c r="AU2616" i="3"/>
  <c r="AT2616" i="3"/>
  <c r="AW2615" i="3"/>
  <c r="AV2615" i="3"/>
  <c r="AU2615" i="3"/>
  <c r="AT2615" i="3"/>
  <c r="AW2614" i="3"/>
  <c r="AV2614" i="3"/>
  <c r="AU2614" i="3"/>
  <c r="AT2614" i="3"/>
  <c r="AW2613" i="3"/>
  <c r="AV2613" i="3"/>
  <c r="AU2613" i="3"/>
  <c r="AT2613" i="3"/>
  <c r="AW2612" i="3"/>
  <c r="AV2612" i="3"/>
  <c r="AU2612" i="3"/>
  <c r="AT2612" i="3"/>
  <c r="AW2611" i="3"/>
  <c r="AV2611" i="3"/>
  <c r="AU2611" i="3"/>
  <c r="AT2611" i="3"/>
  <c r="AW2610" i="3"/>
  <c r="AV2610" i="3"/>
  <c r="AU2610" i="3"/>
  <c r="AT2610" i="3"/>
  <c r="AW2609" i="3"/>
  <c r="AV2609" i="3"/>
  <c r="AU2609" i="3"/>
  <c r="AT2609" i="3"/>
  <c r="AW2608" i="3"/>
  <c r="AV2608" i="3"/>
  <c r="AU2608" i="3"/>
  <c r="AT2608" i="3"/>
  <c r="AW2607" i="3"/>
  <c r="AV2607" i="3"/>
  <c r="AU2607" i="3"/>
  <c r="AT2607" i="3"/>
  <c r="AW2606" i="3"/>
  <c r="AV2606" i="3"/>
  <c r="AU2606" i="3"/>
  <c r="AT2606" i="3"/>
  <c r="AW2605" i="3"/>
  <c r="AV2605" i="3"/>
  <c r="AU2605" i="3"/>
  <c r="AT2605" i="3"/>
  <c r="AW2604" i="3"/>
  <c r="AV2604" i="3"/>
  <c r="AU2604" i="3"/>
  <c r="AT2604" i="3"/>
  <c r="AW2603" i="3"/>
  <c r="AV2603" i="3"/>
  <c r="AU2603" i="3"/>
  <c r="AT2603" i="3"/>
  <c r="AW2602" i="3"/>
  <c r="AV2602" i="3"/>
  <c r="AU2602" i="3"/>
  <c r="AT2602" i="3"/>
  <c r="AW2601" i="3"/>
  <c r="AV2601" i="3"/>
  <c r="AU2601" i="3"/>
  <c r="AT2601" i="3"/>
  <c r="AW2600" i="3"/>
  <c r="AV2600" i="3"/>
  <c r="AU2600" i="3"/>
  <c r="AT2600" i="3"/>
  <c r="AW2599" i="3"/>
  <c r="AV2599" i="3"/>
  <c r="AU2599" i="3"/>
  <c r="AT2599" i="3"/>
  <c r="AW2598" i="3"/>
  <c r="AV2598" i="3"/>
  <c r="AU2598" i="3"/>
  <c r="AT2598" i="3"/>
  <c r="AW2597" i="3"/>
  <c r="AV2597" i="3"/>
  <c r="AU2597" i="3"/>
  <c r="AT2597" i="3"/>
  <c r="AW2596" i="3"/>
  <c r="AV2596" i="3"/>
  <c r="AU2596" i="3"/>
  <c r="AT2596" i="3"/>
  <c r="AW2595" i="3"/>
  <c r="AV2595" i="3"/>
  <c r="AU2595" i="3"/>
  <c r="AT2595" i="3"/>
  <c r="AW2594" i="3"/>
  <c r="AV2594" i="3"/>
  <c r="AU2594" i="3"/>
  <c r="AT2594" i="3"/>
  <c r="AW2593" i="3"/>
  <c r="AV2593" i="3"/>
  <c r="AU2593" i="3"/>
  <c r="AT2593" i="3"/>
  <c r="AW2592" i="3"/>
  <c r="AV2592" i="3"/>
  <c r="AU2592" i="3"/>
  <c r="AT2592" i="3"/>
  <c r="AW2591" i="3"/>
  <c r="AV2591" i="3"/>
  <c r="AU2591" i="3"/>
  <c r="AT2591" i="3"/>
  <c r="AW2590" i="3"/>
  <c r="AV2590" i="3"/>
  <c r="AU2590" i="3"/>
  <c r="AT2590" i="3"/>
  <c r="AW2589" i="3"/>
  <c r="AV2589" i="3"/>
  <c r="AU2589" i="3"/>
  <c r="AT2589" i="3"/>
  <c r="AW2588" i="3"/>
  <c r="AV2588" i="3"/>
  <c r="AU2588" i="3"/>
  <c r="AT2588" i="3"/>
  <c r="AW2587" i="3"/>
  <c r="AV2587" i="3"/>
  <c r="AU2587" i="3"/>
  <c r="AT2587" i="3"/>
  <c r="AW2586" i="3"/>
  <c r="AV2586" i="3"/>
  <c r="AU2586" i="3"/>
  <c r="AT2586" i="3"/>
  <c r="AW2585" i="3"/>
  <c r="AV2585" i="3"/>
  <c r="AU2585" i="3"/>
  <c r="AT2585" i="3"/>
  <c r="AW2584" i="3"/>
  <c r="AV2584" i="3"/>
  <c r="AU2584" i="3"/>
  <c r="AT2584" i="3"/>
  <c r="AW2583" i="3"/>
  <c r="AV2583" i="3"/>
  <c r="AU2583" i="3"/>
  <c r="AT2583" i="3"/>
  <c r="AW2582" i="3"/>
  <c r="AV2582" i="3"/>
  <c r="AU2582" i="3"/>
  <c r="AT2582" i="3"/>
  <c r="AW2581" i="3"/>
  <c r="AV2581" i="3"/>
  <c r="AU2581" i="3"/>
  <c r="AT2581" i="3"/>
  <c r="AW2580" i="3"/>
  <c r="AV2580" i="3"/>
  <c r="AU2580" i="3"/>
  <c r="AT2580" i="3"/>
  <c r="AW2579" i="3"/>
  <c r="AV2579" i="3"/>
  <c r="AU2579" i="3"/>
  <c r="AT2579" i="3"/>
  <c r="AW2578" i="3"/>
  <c r="AV2578" i="3"/>
  <c r="AU2578" i="3"/>
  <c r="AT2578" i="3"/>
  <c r="AW2577" i="3"/>
  <c r="AV2577" i="3"/>
  <c r="AU2577" i="3"/>
  <c r="AT2577" i="3"/>
  <c r="AW2576" i="3"/>
  <c r="AV2576" i="3"/>
  <c r="AU2576" i="3"/>
  <c r="AT2576" i="3"/>
  <c r="AW2575" i="3"/>
  <c r="AV2575" i="3"/>
  <c r="AU2575" i="3"/>
  <c r="AT2575" i="3"/>
  <c r="AW2574" i="3"/>
  <c r="AV2574" i="3"/>
  <c r="AU2574" i="3"/>
  <c r="AT2574" i="3"/>
  <c r="AW2573" i="3"/>
  <c r="AV2573" i="3"/>
  <c r="AU2573" i="3"/>
  <c r="AT2573" i="3"/>
  <c r="AW2572" i="3"/>
  <c r="AV2572" i="3"/>
  <c r="AU2572" i="3"/>
  <c r="AT2572" i="3"/>
  <c r="AW2571" i="3"/>
  <c r="AV2571" i="3"/>
  <c r="AU2571" i="3"/>
  <c r="AT2571" i="3"/>
  <c r="AW2570" i="3"/>
  <c r="AV2570" i="3"/>
  <c r="AU2570" i="3"/>
  <c r="AT2570" i="3"/>
  <c r="AW2569" i="3"/>
  <c r="AV2569" i="3"/>
  <c r="AU2569" i="3"/>
  <c r="AT2569" i="3"/>
  <c r="AW2568" i="3"/>
  <c r="AV2568" i="3"/>
  <c r="AU2568" i="3"/>
  <c r="AT2568" i="3"/>
  <c r="AW2567" i="3"/>
  <c r="AV2567" i="3"/>
  <c r="AU2567" i="3"/>
  <c r="AT2567" i="3"/>
  <c r="AW2566" i="3"/>
  <c r="AV2566" i="3"/>
  <c r="AU2566" i="3"/>
  <c r="AT2566" i="3"/>
  <c r="AW2565" i="3"/>
  <c r="AV2565" i="3"/>
  <c r="AU2565" i="3"/>
  <c r="AT2565" i="3"/>
  <c r="AW2564" i="3"/>
  <c r="AV2564" i="3"/>
  <c r="AU2564" i="3"/>
  <c r="AT2564" i="3"/>
  <c r="AW2563" i="3"/>
  <c r="AV2563" i="3"/>
  <c r="AU2563" i="3"/>
  <c r="AT2563" i="3"/>
  <c r="AW2562" i="3"/>
  <c r="AV2562" i="3"/>
  <c r="AU2562" i="3"/>
  <c r="AT2562" i="3"/>
  <c r="AW2561" i="3"/>
  <c r="AV2561" i="3"/>
  <c r="AU2561" i="3"/>
  <c r="AT2561" i="3"/>
  <c r="AW2560" i="3"/>
  <c r="AV2560" i="3"/>
  <c r="AU2560" i="3"/>
  <c r="AT2560" i="3"/>
  <c r="AW2559" i="3"/>
  <c r="AV2559" i="3"/>
  <c r="AU2559" i="3"/>
  <c r="AT2559" i="3"/>
  <c r="AW2558" i="3"/>
  <c r="AV2558" i="3"/>
  <c r="AU2558" i="3"/>
  <c r="AT2558" i="3"/>
  <c r="AW2557" i="3"/>
  <c r="AV2557" i="3"/>
  <c r="AU2557" i="3"/>
  <c r="AT2557" i="3"/>
  <c r="AW2556" i="3"/>
  <c r="AV2556" i="3"/>
  <c r="AU2556" i="3"/>
  <c r="AT2556" i="3"/>
  <c r="AW2555" i="3"/>
  <c r="AV2555" i="3"/>
  <c r="AU2555" i="3"/>
  <c r="AT2555" i="3"/>
  <c r="AW2554" i="3"/>
  <c r="AV2554" i="3"/>
  <c r="AU2554" i="3"/>
  <c r="AT2554" i="3"/>
  <c r="AW2553" i="3"/>
  <c r="AV2553" i="3"/>
  <c r="AU2553" i="3"/>
  <c r="AT2553" i="3"/>
  <c r="AW2552" i="3"/>
  <c r="AV2552" i="3"/>
  <c r="AU2552" i="3"/>
  <c r="AT2552" i="3"/>
  <c r="AW2551" i="3"/>
  <c r="AV2551" i="3"/>
  <c r="AU2551" i="3"/>
  <c r="AT2551" i="3"/>
  <c r="AW2550" i="3"/>
  <c r="AV2550" i="3"/>
  <c r="AU2550" i="3"/>
  <c r="AT2550" i="3"/>
  <c r="AW2549" i="3"/>
  <c r="AV2549" i="3"/>
  <c r="AU2549" i="3"/>
  <c r="AT2549" i="3"/>
  <c r="AW2548" i="3"/>
  <c r="AV2548" i="3"/>
  <c r="AU2548" i="3"/>
  <c r="AT2548" i="3"/>
  <c r="AW2547" i="3"/>
  <c r="AV2547" i="3"/>
  <c r="AU2547" i="3"/>
  <c r="AT2547" i="3"/>
  <c r="AW2546" i="3"/>
  <c r="AV2546" i="3"/>
  <c r="AU2546" i="3"/>
  <c r="AT2546" i="3"/>
  <c r="AW2545" i="3"/>
  <c r="AV2545" i="3"/>
  <c r="AU2545" i="3"/>
  <c r="AT2545" i="3"/>
  <c r="AW2544" i="3"/>
  <c r="AV2544" i="3"/>
  <c r="AU2544" i="3"/>
  <c r="AT2544" i="3"/>
  <c r="AW2543" i="3"/>
  <c r="AV2543" i="3"/>
  <c r="AU2543" i="3"/>
  <c r="AT2543" i="3"/>
  <c r="AW2542" i="3"/>
  <c r="AV2542" i="3"/>
  <c r="AU2542" i="3"/>
  <c r="AT2542" i="3"/>
  <c r="AW2541" i="3"/>
  <c r="AV2541" i="3"/>
  <c r="AU2541" i="3"/>
  <c r="AT2541" i="3"/>
  <c r="AW2540" i="3"/>
  <c r="AV2540" i="3"/>
  <c r="AU2540" i="3"/>
  <c r="AT2540" i="3"/>
  <c r="AW2539" i="3"/>
  <c r="AV2539" i="3"/>
  <c r="AU2539" i="3"/>
  <c r="AT2539" i="3"/>
  <c r="AW2538" i="3"/>
  <c r="AV2538" i="3"/>
  <c r="AU2538" i="3"/>
  <c r="AT2538" i="3"/>
  <c r="AW2537" i="3"/>
  <c r="AV2537" i="3"/>
  <c r="AU2537" i="3"/>
  <c r="AT2537" i="3"/>
  <c r="AW2536" i="3"/>
  <c r="AV2536" i="3"/>
  <c r="AU2536" i="3"/>
  <c r="AT2536" i="3"/>
  <c r="AW2535" i="3"/>
  <c r="AV2535" i="3"/>
  <c r="AU2535" i="3"/>
  <c r="AT2535" i="3"/>
  <c r="AW2534" i="3"/>
  <c r="AV2534" i="3"/>
  <c r="AU2534" i="3"/>
  <c r="AT2534" i="3"/>
  <c r="AW2533" i="3"/>
  <c r="AV2533" i="3"/>
  <c r="AU2533" i="3"/>
  <c r="AT2533" i="3"/>
  <c r="AW2532" i="3"/>
  <c r="AV2532" i="3"/>
  <c r="AU2532" i="3"/>
  <c r="AT2532" i="3"/>
  <c r="AW2531" i="3"/>
  <c r="AV2531" i="3"/>
  <c r="AU2531" i="3"/>
  <c r="AT2531" i="3"/>
  <c r="AW2530" i="3"/>
  <c r="AV2530" i="3"/>
  <c r="AU2530" i="3"/>
  <c r="AT2530" i="3"/>
  <c r="AW2529" i="3"/>
  <c r="AV2529" i="3"/>
  <c r="AU2529" i="3"/>
  <c r="AT2529" i="3"/>
  <c r="AW2528" i="3"/>
  <c r="AV2528" i="3"/>
  <c r="AU2528" i="3"/>
  <c r="AT2528" i="3"/>
  <c r="AW2527" i="3"/>
  <c r="AV2527" i="3"/>
  <c r="AU2527" i="3"/>
  <c r="AT2527" i="3"/>
  <c r="AW2526" i="3"/>
  <c r="AV2526" i="3"/>
  <c r="AU2526" i="3"/>
  <c r="AT2526" i="3"/>
  <c r="AW2525" i="3"/>
  <c r="AV2525" i="3"/>
  <c r="AU2525" i="3"/>
  <c r="AT2525" i="3"/>
  <c r="AW2524" i="3"/>
  <c r="AV2524" i="3"/>
  <c r="AU2524" i="3"/>
  <c r="AT2524" i="3"/>
  <c r="AW2523" i="3"/>
  <c r="AV2523" i="3"/>
  <c r="AU2523" i="3"/>
  <c r="AT2523" i="3"/>
  <c r="AW2522" i="3"/>
  <c r="AV2522" i="3"/>
  <c r="AU2522" i="3"/>
  <c r="AT2522" i="3"/>
  <c r="AW2521" i="3"/>
  <c r="AV2521" i="3"/>
  <c r="AU2521" i="3"/>
  <c r="AT2521" i="3"/>
  <c r="AW2520" i="3"/>
  <c r="AV2520" i="3"/>
  <c r="AU2520" i="3"/>
  <c r="AT2520" i="3"/>
  <c r="AW2519" i="3"/>
  <c r="AV2519" i="3"/>
  <c r="AU2519" i="3"/>
  <c r="AT2519" i="3"/>
  <c r="AW2518" i="3"/>
  <c r="AV2518" i="3"/>
  <c r="AU2518" i="3"/>
  <c r="AT2518" i="3"/>
  <c r="AW2517" i="3"/>
  <c r="AV2517" i="3"/>
  <c r="AU2517" i="3"/>
  <c r="AT2517" i="3"/>
  <c r="AW2516" i="3"/>
  <c r="AV2516" i="3"/>
  <c r="AU2516" i="3"/>
  <c r="AT2516" i="3"/>
  <c r="AW2515" i="3"/>
  <c r="AV2515" i="3"/>
  <c r="AU2515" i="3"/>
  <c r="AT2515" i="3"/>
  <c r="AW2514" i="3"/>
  <c r="AV2514" i="3"/>
  <c r="AU2514" i="3"/>
  <c r="AT2514" i="3"/>
  <c r="AW2513" i="3"/>
  <c r="AV2513" i="3"/>
  <c r="AU2513" i="3"/>
  <c r="AT2513" i="3"/>
  <c r="AW2512" i="3"/>
  <c r="AV2512" i="3"/>
  <c r="AU2512" i="3"/>
  <c r="AT2512" i="3"/>
  <c r="AW2511" i="3"/>
  <c r="AV2511" i="3"/>
  <c r="AU2511" i="3"/>
  <c r="AT2511" i="3"/>
  <c r="AW2510" i="3"/>
  <c r="AV2510" i="3"/>
  <c r="AU2510" i="3"/>
  <c r="AT2510" i="3"/>
  <c r="AW2509" i="3"/>
  <c r="AV2509" i="3"/>
  <c r="AU2509" i="3"/>
  <c r="AT2509" i="3"/>
  <c r="AW2508" i="3"/>
  <c r="AV2508" i="3"/>
  <c r="AU2508" i="3"/>
  <c r="AT2508" i="3"/>
  <c r="AW2507" i="3"/>
  <c r="AV2507" i="3"/>
  <c r="AU2507" i="3"/>
  <c r="AT2507" i="3"/>
  <c r="AW2506" i="3"/>
  <c r="AV2506" i="3"/>
  <c r="AU2506" i="3"/>
  <c r="AT2506" i="3"/>
  <c r="AW2505" i="3"/>
  <c r="AV2505" i="3"/>
  <c r="AU2505" i="3"/>
  <c r="AT2505" i="3"/>
  <c r="AW2504" i="3"/>
  <c r="AV2504" i="3"/>
  <c r="AU2504" i="3"/>
  <c r="AT2504" i="3"/>
  <c r="AW2503" i="3"/>
  <c r="AV2503" i="3"/>
  <c r="AU2503" i="3"/>
  <c r="AT2503" i="3"/>
  <c r="AW2502" i="3"/>
  <c r="AV2502" i="3"/>
  <c r="AU2502" i="3"/>
  <c r="AT2502" i="3"/>
  <c r="AW2501" i="3"/>
  <c r="AV2501" i="3"/>
  <c r="AU2501" i="3"/>
  <c r="AT2501" i="3"/>
  <c r="AW2500" i="3"/>
  <c r="AV2500" i="3"/>
  <c r="AU2500" i="3"/>
  <c r="AT2500" i="3"/>
  <c r="AW2499" i="3"/>
  <c r="AV2499" i="3"/>
  <c r="AU2499" i="3"/>
  <c r="AT2499" i="3"/>
  <c r="AW2498" i="3"/>
  <c r="AV2498" i="3"/>
  <c r="AU2498" i="3"/>
  <c r="AT2498" i="3"/>
  <c r="AW2497" i="3"/>
  <c r="AV2497" i="3"/>
  <c r="AU2497" i="3"/>
  <c r="AT2497" i="3"/>
  <c r="AW2496" i="3"/>
  <c r="AV2496" i="3"/>
  <c r="AU2496" i="3"/>
  <c r="AT2496" i="3"/>
  <c r="AW2495" i="3"/>
  <c r="AV2495" i="3"/>
  <c r="AU2495" i="3"/>
  <c r="AT2495" i="3"/>
  <c r="AW2494" i="3"/>
  <c r="AV2494" i="3"/>
  <c r="AU2494" i="3"/>
  <c r="AT2494" i="3"/>
  <c r="AW2493" i="3"/>
  <c r="AV2493" i="3"/>
  <c r="AU2493" i="3"/>
  <c r="AT2493" i="3"/>
  <c r="AW2492" i="3"/>
  <c r="AV2492" i="3"/>
  <c r="AU2492" i="3"/>
  <c r="AT2492" i="3"/>
  <c r="AW2491" i="3"/>
  <c r="AV2491" i="3"/>
  <c r="AU2491" i="3"/>
  <c r="AT2491" i="3"/>
  <c r="AW2490" i="3"/>
  <c r="AV2490" i="3"/>
  <c r="AU2490" i="3"/>
  <c r="AT2490" i="3"/>
  <c r="AW2489" i="3"/>
  <c r="AV2489" i="3"/>
  <c r="AU2489" i="3"/>
  <c r="AT2489" i="3"/>
  <c r="AW2488" i="3"/>
  <c r="AV2488" i="3"/>
  <c r="AU2488" i="3"/>
  <c r="AT2488" i="3"/>
  <c r="AW2487" i="3"/>
  <c r="AV2487" i="3"/>
  <c r="AU2487" i="3"/>
  <c r="AT2487" i="3"/>
  <c r="AW2486" i="3"/>
  <c r="AV2486" i="3"/>
  <c r="AU2486" i="3"/>
  <c r="AT2486" i="3"/>
  <c r="AW2485" i="3"/>
  <c r="AV2485" i="3"/>
  <c r="AU2485" i="3"/>
  <c r="AT2485" i="3"/>
  <c r="AW2484" i="3"/>
  <c r="AV2484" i="3"/>
  <c r="AU2484" i="3"/>
  <c r="AT2484" i="3"/>
  <c r="AW2483" i="3"/>
  <c r="AV2483" i="3"/>
  <c r="AU2483" i="3"/>
  <c r="AT2483" i="3"/>
  <c r="AW2482" i="3"/>
  <c r="AV2482" i="3"/>
  <c r="AU2482" i="3"/>
  <c r="AT2482" i="3"/>
  <c r="AW2481" i="3"/>
  <c r="AV2481" i="3"/>
  <c r="AU2481" i="3"/>
  <c r="AT2481" i="3"/>
  <c r="AW2480" i="3"/>
  <c r="AV2480" i="3"/>
  <c r="AU2480" i="3"/>
  <c r="AT2480" i="3"/>
  <c r="AW2479" i="3"/>
  <c r="AV2479" i="3"/>
  <c r="AU2479" i="3"/>
  <c r="AT2479" i="3"/>
  <c r="AW2478" i="3"/>
  <c r="AV2478" i="3"/>
  <c r="AU2478" i="3"/>
  <c r="AT2478" i="3"/>
  <c r="AW2477" i="3"/>
  <c r="AV2477" i="3"/>
  <c r="AU2477" i="3"/>
  <c r="AT2477" i="3"/>
  <c r="AW2476" i="3"/>
  <c r="AV2476" i="3"/>
  <c r="AU2476" i="3"/>
  <c r="AT2476" i="3"/>
  <c r="AW2475" i="3"/>
  <c r="AV2475" i="3"/>
  <c r="AU2475" i="3"/>
  <c r="AT2475" i="3"/>
  <c r="AW2474" i="3"/>
  <c r="AV2474" i="3"/>
  <c r="AU2474" i="3"/>
  <c r="AT2474" i="3"/>
  <c r="AW2473" i="3"/>
  <c r="AV2473" i="3"/>
  <c r="AU2473" i="3"/>
  <c r="AT2473" i="3"/>
  <c r="AW2472" i="3"/>
  <c r="AV2472" i="3"/>
  <c r="AU2472" i="3"/>
  <c r="AT2472" i="3"/>
  <c r="AW2471" i="3"/>
  <c r="AV2471" i="3"/>
  <c r="AU2471" i="3"/>
  <c r="AT2471" i="3"/>
  <c r="AW2470" i="3"/>
  <c r="AV2470" i="3"/>
  <c r="AU2470" i="3"/>
  <c r="AT2470" i="3"/>
  <c r="AW2469" i="3"/>
  <c r="AV2469" i="3"/>
  <c r="AU2469" i="3"/>
  <c r="AT2469" i="3"/>
  <c r="AW2468" i="3"/>
  <c r="AV2468" i="3"/>
  <c r="AU2468" i="3"/>
  <c r="AT2468" i="3"/>
  <c r="AW2467" i="3"/>
  <c r="AV2467" i="3"/>
  <c r="AU2467" i="3"/>
  <c r="AT2467" i="3"/>
  <c r="AW2466" i="3"/>
  <c r="AV2466" i="3"/>
  <c r="AU2466" i="3"/>
  <c r="AT2466" i="3"/>
  <c r="AW2465" i="3"/>
  <c r="AV2465" i="3"/>
  <c r="AU2465" i="3"/>
  <c r="AT2465" i="3"/>
  <c r="AW2464" i="3"/>
  <c r="AV2464" i="3"/>
  <c r="AU2464" i="3"/>
  <c r="AT2464" i="3"/>
  <c r="AW2463" i="3"/>
  <c r="AV2463" i="3"/>
  <c r="AU2463" i="3"/>
  <c r="AT2463" i="3"/>
  <c r="AW2462" i="3"/>
  <c r="AV2462" i="3"/>
  <c r="AU2462" i="3"/>
  <c r="AT2462" i="3"/>
  <c r="AW2461" i="3"/>
  <c r="AV2461" i="3"/>
  <c r="AU2461" i="3"/>
  <c r="AT2461" i="3"/>
  <c r="AW2460" i="3"/>
  <c r="AV2460" i="3"/>
  <c r="AU2460" i="3"/>
  <c r="AT2460" i="3"/>
  <c r="AW2459" i="3"/>
  <c r="AV2459" i="3"/>
  <c r="AU2459" i="3"/>
  <c r="AT2459" i="3"/>
  <c r="AW2458" i="3"/>
  <c r="AV2458" i="3"/>
  <c r="AU2458" i="3"/>
  <c r="AT2458" i="3"/>
  <c r="AW2457" i="3"/>
  <c r="AV2457" i="3"/>
  <c r="AU2457" i="3"/>
  <c r="AT2457" i="3"/>
  <c r="AW2456" i="3"/>
  <c r="AV2456" i="3"/>
  <c r="AU2456" i="3"/>
  <c r="AT2456" i="3"/>
  <c r="AW2455" i="3"/>
  <c r="AV2455" i="3"/>
  <c r="AU2455" i="3"/>
  <c r="AT2455" i="3"/>
  <c r="AW2454" i="3"/>
  <c r="AV2454" i="3"/>
  <c r="AU2454" i="3"/>
  <c r="AT2454" i="3"/>
  <c r="AW2453" i="3"/>
  <c r="AV2453" i="3"/>
  <c r="AU2453" i="3"/>
  <c r="AT2453" i="3"/>
  <c r="AW2452" i="3"/>
  <c r="AV2452" i="3"/>
  <c r="AU2452" i="3"/>
  <c r="AT2452" i="3"/>
  <c r="AW2451" i="3"/>
  <c r="AV2451" i="3"/>
  <c r="AU2451" i="3"/>
  <c r="AT2451" i="3"/>
  <c r="AW2450" i="3"/>
  <c r="AV2450" i="3"/>
  <c r="AU2450" i="3"/>
  <c r="AT2450" i="3"/>
  <c r="AW2449" i="3"/>
  <c r="AV2449" i="3"/>
  <c r="AU2449" i="3"/>
  <c r="AT2449" i="3"/>
  <c r="AW2448" i="3"/>
  <c r="AV2448" i="3"/>
  <c r="AU2448" i="3"/>
  <c r="AT2448" i="3"/>
  <c r="AW2447" i="3"/>
  <c r="AV2447" i="3"/>
  <c r="AU2447" i="3"/>
  <c r="AT2447" i="3"/>
  <c r="AW2446" i="3"/>
  <c r="AV2446" i="3"/>
  <c r="AU2446" i="3"/>
  <c r="AT2446" i="3"/>
  <c r="AW2445" i="3"/>
  <c r="AV2445" i="3"/>
  <c r="AU2445" i="3"/>
  <c r="AT2445" i="3"/>
  <c r="AW2444" i="3"/>
  <c r="AV2444" i="3"/>
  <c r="AU2444" i="3"/>
  <c r="AT2444" i="3"/>
  <c r="AW2443" i="3"/>
  <c r="AV2443" i="3"/>
  <c r="AU2443" i="3"/>
  <c r="AT2443" i="3"/>
  <c r="AW2442" i="3"/>
  <c r="AV2442" i="3"/>
  <c r="AU2442" i="3"/>
  <c r="AT2442" i="3"/>
  <c r="AW2441" i="3"/>
  <c r="AV2441" i="3"/>
  <c r="AU2441" i="3"/>
  <c r="AT2441" i="3"/>
  <c r="AW2440" i="3"/>
  <c r="AV2440" i="3"/>
  <c r="AU2440" i="3"/>
  <c r="AT2440" i="3"/>
  <c r="AW2439" i="3"/>
  <c r="AV2439" i="3"/>
  <c r="AU2439" i="3"/>
  <c r="AT2439" i="3"/>
  <c r="AW2438" i="3"/>
  <c r="AV2438" i="3"/>
  <c r="AU2438" i="3"/>
  <c r="AT2438" i="3"/>
  <c r="AW2437" i="3"/>
  <c r="AV2437" i="3"/>
  <c r="AU2437" i="3"/>
  <c r="AT2437" i="3"/>
  <c r="AW2436" i="3"/>
  <c r="AV2436" i="3"/>
  <c r="AU2436" i="3"/>
  <c r="AT2436" i="3"/>
  <c r="AW2435" i="3"/>
  <c r="AV2435" i="3"/>
  <c r="AU2435" i="3"/>
  <c r="AT2435" i="3"/>
  <c r="AW2434" i="3"/>
  <c r="AV2434" i="3"/>
  <c r="AU2434" i="3"/>
  <c r="AT2434" i="3"/>
  <c r="AW2433" i="3"/>
  <c r="AV2433" i="3"/>
  <c r="AU2433" i="3"/>
  <c r="AT2433" i="3"/>
  <c r="AW2432" i="3"/>
  <c r="AV2432" i="3"/>
  <c r="AU2432" i="3"/>
  <c r="AT2432" i="3"/>
  <c r="AW2431" i="3"/>
  <c r="AV2431" i="3"/>
  <c r="AU2431" i="3"/>
  <c r="AT2431" i="3"/>
  <c r="AW2430" i="3"/>
  <c r="AV2430" i="3"/>
  <c r="AU2430" i="3"/>
  <c r="AT2430" i="3"/>
  <c r="AW2429" i="3"/>
  <c r="AV2429" i="3"/>
  <c r="AU2429" i="3"/>
  <c r="AT2429" i="3"/>
  <c r="AW2428" i="3"/>
  <c r="AV2428" i="3"/>
  <c r="AU2428" i="3"/>
  <c r="AT2428" i="3"/>
  <c r="AW2427" i="3"/>
  <c r="AV2427" i="3"/>
  <c r="AU2427" i="3"/>
  <c r="AT2427" i="3"/>
  <c r="AW2426" i="3"/>
  <c r="AV2426" i="3"/>
  <c r="AU2426" i="3"/>
  <c r="AT2426" i="3"/>
  <c r="AW2425" i="3"/>
  <c r="AV2425" i="3"/>
  <c r="AU2425" i="3"/>
  <c r="AT2425" i="3"/>
  <c r="AW2424" i="3"/>
  <c r="AV2424" i="3"/>
  <c r="AU2424" i="3"/>
  <c r="AT2424" i="3"/>
  <c r="AW2423" i="3"/>
  <c r="AV2423" i="3"/>
  <c r="AU2423" i="3"/>
  <c r="AT2423" i="3"/>
  <c r="AW2422" i="3"/>
  <c r="AV2422" i="3"/>
  <c r="AU2422" i="3"/>
  <c r="AT2422" i="3"/>
  <c r="AW2421" i="3"/>
  <c r="AV2421" i="3"/>
  <c r="AU2421" i="3"/>
  <c r="AT2421" i="3"/>
  <c r="AW2420" i="3"/>
  <c r="AV2420" i="3"/>
  <c r="AU2420" i="3"/>
  <c r="AT2420" i="3"/>
  <c r="AW2419" i="3"/>
  <c r="AV2419" i="3"/>
  <c r="AU2419" i="3"/>
  <c r="AT2419" i="3"/>
  <c r="AW2418" i="3"/>
  <c r="AV2418" i="3"/>
  <c r="AU2418" i="3"/>
  <c r="AT2418" i="3"/>
  <c r="AW2417" i="3"/>
  <c r="AV2417" i="3"/>
  <c r="AU2417" i="3"/>
  <c r="AT2417" i="3"/>
  <c r="AW2416" i="3"/>
  <c r="AV2416" i="3"/>
  <c r="AU2416" i="3"/>
  <c r="AT2416" i="3"/>
  <c r="AW2415" i="3"/>
  <c r="AV2415" i="3"/>
  <c r="AU2415" i="3"/>
  <c r="AT2415" i="3"/>
  <c r="AW2414" i="3"/>
  <c r="AV2414" i="3"/>
  <c r="AU2414" i="3"/>
  <c r="AT2414" i="3"/>
  <c r="AW2413" i="3"/>
  <c r="AV2413" i="3"/>
  <c r="AU2413" i="3"/>
  <c r="AT2413" i="3"/>
  <c r="AW2412" i="3"/>
  <c r="AV2412" i="3"/>
  <c r="AU2412" i="3"/>
  <c r="AT2412" i="3"/>
  <c r="AW2411" i="3"/>
  <c r="AV2411" i="3"/>
  <c r="AU2411" i="3"/>
  <c r="AT2411" i="3"/>
  <c r="AW2410" i="3"/>
  <c r="AV2410" i="3"/>
  <c r="AU2410" i="3"/>
  <c r="AT2410" i="3"/>
  <c r="AW2409" i="3"/>
  <c r="AV2409" i="3"/>
  <c r="AU2409" i="3"/>
  <c r="AT2409" i="3"/>
  <c r="AW2408" i="3"/>
  <c r="AV2408" i="3"/>
  <c r="AU2408" i="3"/>
  <c r="AT2408" i="3"/>
  <c r="AW2407" i="3"/>
  <c r="AV2407" i="3"/>
  <c r="AU2407" i="3"/>
  <c r="AT2407" i="3"/>
  <c r="AW2406" i="3"/>
  <c r="AV2406" i="3"/>
  <c r="AU2406" i="3"/>
  <c r="AT2406" i="3"/>
  <c r="AW2405" i="3"/>
  <c r="AV2405" i="3"/>
  <c r="AU2405" i="3"/>
  <c r="AT2405" i="3"/>
  <c r="AW2404" i="3"/>
  <c r="AV2404" i="3"/>
  <c r="AU2404" i="3"/>
  <c r="AT2404" i="3"/>
  <c r="AW2403" i="3"/>
  <c r="AV2403" i="3"/>
  <c r="AU2403" i="3"/>
  <c r="AT2403" i="3"/>
  <c r="AW2402" i="3"/>
  <c r="AV2402" i="3"/>
  <c r="AU2402" i="3"/>
  <c r="AT2402" i="3"/>
  <c r="AW2401" i="3"/>
  <c r="AV2401" i="3"/>
  <c r="AU2401" i="3"/>
  <c r="AT2401" i="3"/>
  <c r="AW2400" i="3"/>
  <c r="AV2400" i="3"/>
  <c r="AU2400" i="3"/>
  <c r="AT2400" i="3"/>
  <c r="AW2399" i="3"/>
  <c r="AV2399" i="3"/>
  <c r="AU2399" i="3"/>
  <c r="AT2399" i="3"/>
  <c r="AW2398" i="3"/>
  <c r="AV2398" i="3"/>
  <c r="AU2398" i="3"/>
  <c r="AT2398" i="3"/>
  <c r="AW2397" i="3"/>
  <c r="AV2397" i="3"/>
  <c r="AU2397" i="3"/>
  <c r="AT2397" i="3"/>
  <c r="AW2396" i="3"/>
  <c r="AV2396" i="3"/>
  <c r="AU2396" i="3"/>
  <c r="AT2396" i="3"/>
  <c r="AW2395" i="3"/>
  <c r="AV2395" i="3"/>
  <c r="AU2395" i="3"/>
  <c r="AT2395" i="3"/>
  <c r="AW2394" i="3"/>
  <c r="AV2394" i="3"/>
  <c r="AU2394" i="3"/>
  <c r="AT2394" i="3"/>
  <c r="AW2393" i="3"/>
  <c r="AV2393" i="3"/>
  <c r="AU2393" i="3"/>
  <c r="AT2393" i="3"/>
  <c r="AW2392" i="3"/>
  <c r="AV2392" i="3"/>
  <c r="AU2392" i="3"/>
  <c r="AT2392" i="3"/>
  <c r="AW2391" i="3"/>
  <c r="AV2391" i="3"/>
  <c r="AU2391" i="3"/>
  <c r="AT2391" i="3"/>
  <c r="AW2390" i="3"/>
  <c r="AV2390" i="3"/>
  <c r="AU2390" i="3"/>
  <c r="AT2390" i="3"/>
  <c r="AW2389" i="3"/>
  <c r="AV2389" i="3"/>
  <c r="AU2389" i="3"/>
  <c r="AT2389" i="3"/>
  <c r="AW2388" i="3"/>
  <c r="AV2388" i="3"/>
  <c r="AU2388" i="3"/>
  <c r="AT2388" i="3"/>
  <c r="AW2387" i="3"/>
  <c r="AV2387" i="3"/>
  <c r="AU2387" i="3"/>
  <c r="AT2387" i="3"/>
  <c r="AW2386" i="3"/>
  <c r="AV2386" i="3"/>
  <c r="AU2386" i="3"/>
  <c r="AT2386" i="3"/>
  <c r="AW2385" i="3"/>
  <c r="AV2385" i="3"/>
  <c r="AU2385" i="3"/>
  <c r="AT2385" i="3"/>
  <c r="AW2384" i="3"/>
  <c r="AV2384" i="3"/>
  <c r="AU2384" i="3"/>
  <c r="AT2384" i="3"/>
  <c r="AW2383" i="3"/>
  <c r="AV2383" i="3"/>
  <c r="AU2383" i="3"/>
  <c r="AT2383" i="3"/>
  <c r="AW2382" i="3"/>
  <c r="AV2382" i="3"/>
  <c r="AU2382" i="3"/>
  <c r="AT2382" i="3"/>
  <c r="AW2381" i="3"/>
  <c r="AV2381" i="3"/>
  <c r="AU2381" i="3"/>
  <c r="AT2381" i="3"/>
  <c r="AW2380" i="3"/>
  <c r="AV2380" i="3"/>
  <c r="AU2380" i="3"/>
  <c r="AT2380" i="3"/>
  <c r="AW2379" i="3"/>
  <c r="AV2379" i="3"/>
  <c r="AU2379" i="3"/>
  <c r="AT2379" i="3"/>
  <c r="AW2378" i="3"/>
  <c r="AV2378" i="3"/>
  <c r="AU2378" i="3"/>
  <c r="AT2378" i="3"/>
  <c r="AW2377" i="3"/>
  <c r="AV2377" i="3"/>
  <c r="AU2377" i="3"/>
  <c r="AT2377" i="3"/>
  <c r="AW2376" i="3"/>
  <c r="AV2376" i="3"/>
  <c r="AU2376" i="3"/>
  <c r="AT2376" i="3"/>
  <c r="AW2375" i="3"/>
  <c r="AV2375" i="3"/>
  <c r="AU2375" i="3"/>
  <c r="AT2375" i="3"/>
  <c r="AW2374" i="3"/>
  <c r="AV2374" i="3"/>
  <c r="AU2374" i="3"/>
  <c r="AT2374" i="3"/>
  <c r="AW2373" i="3"/>
  <c r="AV2373" i="3"/>
  <c r="AU2373" i="3"/>
  <c r="AT2373" i="3"/>
  <c r="AW2372" i="3"/>
  <c r="AV2372" i="3"/>
  <c r="AU2372" i="3"/>
  <c r="AT2372" i="3"/>
  <c r="AW2371" i="3"/>
  <c r="AV2371" i="3"/>
  <c r="AU2371" i="3"/>
  <c r="AT2371" i="3"/>
  <c r="AW2370" i="3"/>
  <c r="AV2370" i="3"/>
  <c r="AU2370" i="3"/>
  <c r="AT2370" i="3"/>
  <c r="AW2369" i="3"/>
  <c r="AV2369" i="3"/>
  <c r="AU2369" i="3"/>
  <c r="AT2369" i="3"/>
  <c r="AW2368" i="3"/>
  <c r="AV2368" i="3"/>
  <c r="AU2368" i="3"/>
  <c r="AT2368" i="3"/>
  <c r="AW2367" i="3"/>
  <c r="AV2367" i="3"/>
  <c r="AU2367" i="3"/>
  <c r="AT2367" i="3"/>
  <c r="AW2366" i="3"/>
  <c r="AV2366" i="3"/>
  <c r="AU2366" i="3"/>
  <c r="AT2366" i="3"/>
  <c r="AW2365" i="3"/>
  <c r="AV2365" i="3"/>
  <c r="AU2365" i="3"/>
  <c r="AT2365" i="3"/>
  <c r="AW2364" i="3"/>
  <c r="AV2364" i="3"/>
  <c r="AU2364" i="3"/>
  <c r="AT2364" i="3"/>
  <c r="AW2363" i="3"/>
  <c r="AV2363" i="3"/>
  <c r="AU2363" i="3"/>
  <c r="AT2363" i="3"/>
  <c r="AW2362" i="3"/>
  <c r="AV2362" i="3"/>
  <c r="AU2362" i="3"/>
  <c r="AT2362" i="3"/>
  <c r="AW2361" i="3"/>
  <c r="AV2361" i="3"/>
  <c r="AU2361" i="3"/>
  <c r="AT2361" i="3"/>
  <c r="AW2360" i="3"/>
  <c r="AV2360" i="3"/>
  <c r="AU2360" i="3"/>
  <c r="AT2360" i="3"/>
  <c r="AW2359" i="3"/>
  <c r="AV2359" i="3"/>
  <c r="AU2359" i="3"/>
  <c r="AT2359" i="3"/>
  <c r="AW2358" i="3"/>
  <c r="AV2358" i="3"/>
  <c r="AU2358" i="3"/>
  <c r="AT2358" i="3"/>
  <c r="AW2357" i="3"/>
  <c r="AV2357" i="3"/>
  <c r="AU2357" i="3"/>
  <c r="AT2357" i="3"/>
  <c r="AW2356" i="3"/>
  <c r="AV2356" i="3"/>
  <c r="AU2356" i="3"/>
  <c r="AT2356" i="3"/>
  <c r="AW2355" i="3"/>
  <c r="AV2355" i="3"/>
  <c r="AU2355" i="3"/>
  <c r="AT2355" i="3"/>
  <c r="AW2354" i="3"/>
  <c r="AV2354" i="3"/>
  <c r="AU2354" i="3"/>
  <c r="AT2354" i="3"/>
  <c r="AW2353" i="3"/>
  <c r="AV2353" i="3"/>
  <c r="AU2353" i="3"/>
  <c r="AT2353" i="3"/>
  <c r="AW2352" i="3"/>
  <c r="AV2352" i="3"/>
  <c r="AU2352" i="3"/>
  <c r="AT2352" i="3"/>
  <c r="AW2351" i="3"/>
  <c r="AV2351" i="3"/>
  <c r="AU2351" i="3"/>
  <c r="AT2351" i="3"/>
  <c r="AW2350" i="3"/>
  <c r="AV2350" i="3"/>
  <c r="AU2350" i="3"/>
  <c r="AT2350" i="3"/>
  <c r="AW2349" i="3"/>
  <c r="AV2349" i="3"/>
  <c r="AU2349" i="3"/>
  <c r="AT2349" i="3"/>
  <c r="AW2348" i="3"/>
  <c r="AV2348" i="3"/>
  <c r="AU2348" i="3"/>
  <c r="AT2348" i="3"/>
  <c r="AW2347" i="3"/>
  <c r="AV2347" i="3"/>
  <c r="AU2347" i="3"/>
  <c r="AT2347" i="3"/>
  <c r="AW2346" i="3"/>
  <c r="AV2346" i="3"/>
  <c r="AU2346" i="3"/>
  <c r="AT2346" i="3"/>
  <c r="AW2345" i="3"/>
  <c r="AV2345" i="3"/>
  <c r="AU2345" i="3"/>
  <c r="AT2345" i="3"/>
  <c r="AW2344" i="3"/>
  <c r="AV2344" i="3"/>
  <c r="AU2344" i="3"/>
  <c r="AT2344" i="3"/>
  <c r="AW2343" i="3"/>
  <c r="AV2343" i="3"/>
  <c r="AU2343" i="3"/>
  <c r="AT2343" i="3"/>
  <c r="AW2342" i="3"/>
  <c r="AV2342" i="3"/>
  <c r="AU2342" i="3"/>
  <c r="AT2342" i="3"/>
  <c r="AW2341" i="3"/>
  <c r="AV2341" i="3"/>
  <c r="AU2341" i="3"/>
  <c r="AT2341" i="3"/>
  <c r="AW2340" i="3"/>
  <c r="AV2340" i="3"/>
  <c r="AU2340" i="3"/>
  <c r="AT2340" i="3"/>
  <c r="AW2339" i="3"/>
  <c r="AV2339" i="3"/>
  <c r="AU2339" i="3"/>
  <c r="AT2339" i="3"/>
  <c r="AW2338" i="3"/>
  <c r="AV2338" i="3"/>
  <c r="AU2338" i="3"/>
  <c r="AT2338" i="3"/>
  <c r="AW2337" i="3"/>
  <c r="AV2337" i="3"/>
  <c r="AU2337" i="3"/>
  <c r="AT2337" i="3"/>
  <c r="AW2336" i="3"/>
  <c r="AV2336" i="3"/>
  <c r="AU2336" i="3"/>
  <c r="AT2336" i="3"/>
  <c r="AW2335" i="3"/>
  <c r="AV2335" i="3"/>
  <c r="AU2335" i="3"/>
  <c r="AT2335" i="3"/>
  <c r="AW2334" i="3"/>
  <c r="AV2334" i="3"/>
  <c r="AU2334" i="3"/>
  <c r="AT2334" i="3"/>
  <c r="AW2333" i="3"/>
  <c r="AV2333" i="3"/>
  <c r="AU2333" i="3"/>
  <c r="AT2333" i="3"/>
  <c r="AW2332" i="3"/>
  <c r="AV2332" i="3"/>
  <c r="AU2332" i="3"/>
  <c r="AT2332" i="3"/>
  <c r="AW2331" i="3"/>
  <c r="AV2331" i="3"/>
  <c r="AU2331" i="3"/>
  <c r="AT2331" i="3"/>
  <c r="AW2330" i="3"/>
  <c r="AV2330" i="3"/>
  <c r="AU2330" i="3"/>
  <c r="AT2330" i="3"/>
  <c r="AW2329" i="3"/>
  <c r="AV2329" i="3"/>
  <c r="AU2329" i="3"/>
  <c r="AT2329" i="3"/>
  <c r="AW2328" i="3"/>
  <c r="AV2328" i="3"/>
  <c r="AU2328" i="3"/>
  <c r="AT2328" i="3"/>
  <c r="AW2327" i="3"/>
  <c r="AV2327" i="3"/>
  <c r="AU2327" i="3"/>
  <c r="AT2327" i="3"/>
  <c r="AW2326" i="3"/>
  <c r="AV2326" i="3"/>
  <c r="AU2326" i="3"/>
  <c r="AT2326" i="3"/>
  <c r="AW2325" i="3"/>
  <c r="AV2325" i="3"/>
  <c r="AU2325" i="3"/>
  <c r="AT2325" i="3"/>
  <c r="AW2324" i="3"/>
  <c r="AV2324" i="3"/>
  <c r="AU2324" i="3"/>
  <c r="AT2324" i="3"/>
  <c r="AW2323" i="3"/>
  <c r="AV2323" i="3"/>
  <c r="AU2323" i="3"/>
  <c r="AT2323" i="3"/>
  <c r="AW2322" i="3"/>
  <c r="AV2322" i="3"/>
  <c r="AU2322" i="3"/>
  <c r="AT2322" i="3"/>
  <c r="AW2321" i="3"/>
  <c r="AV2321" i="3"/>
  <c r="AU2321" i="3"/>
  <c r="AT2321" i="3"/>
  <c r="AW2320" i="3"/>
  <c r="AV2320" i="3"/>
  <c r="AU2320" i="3"/>
  <c r="AT2320" i="3"/>
  <c r="AW2319" i="3"/>
  <c r="AV2319" i="3"/>
  <c r="AU2319" i="3"/>
  <c r="AT2319" i="3"/>
  <c r="AW2318" i="3"/>
  <c r="AV2318" i="3"/>
  <c r="AU2318" i="3"/>
  <c r="AT2318" i="3"/>
  <c r="AW2317" i="3"/>
  <c r="AV2317" i="3"/>
  <c r="AU2317" i="3"/>
  <c r="AT2317" i="3"/>
  <c r="AW2316" i="3"/>
  <c r="AV2316" i="3"/>
  <c r="AU2316" i="3"/>
  <c r="AT2316" i="3"/>
  <c r="AW2315" i="3"/>
  <c r="AV2315" i="3"/>
  <c r="AU2315" i="3"/>
  <c r="AT2315" i="3"/>
  <c r="AW2314" i="3"/>
  <c r="AV2314" i="3"/>
  <c r="AU2314" i="3"/>
  <c r="AT2314" i="3"/>
  <c r="AW2313" i="3"/>
  <c r="AV2313" i="3"/>
  <c r="AU2313" i="3"/>
  <c r="AT2313" i="3"/>
  <c r="AW2312" i="3"/>
  <c r="AV2312" i="3"/>
  <c r="AU2312" i="3"/>
  <c r="AT2312" i="3"/>
  <c r="AW2311" i="3"/>
  <c r="AV2311" i="3"/>
  <c r="AU2311" i="3"/>
  <c r="AT2311" i="3"/>
  <c r="AW2310" i="3"/>
  <c r="AV2310" i="3"/>
  <c r="AU2310" i="3"/>
  <c r="AT2310" i="3"/>
  <c r="AW2309" i="3"/>
  <c r="AV2309" i="3"/>
  <c r="AU2309" i="3"/>
  <c r="AT2309" i="3"/>
  <c r="AW2308" i="3"/>
  <c r="AV2308" i="3"/>
  <c r="AU2308" i="3"/>
  <c r="AT2308" i="3"/>
  <c r="AW2307" i="3"/>
  <c r="AV2307" i="3"/>
  <c r="AU2307" i="3"/>
  <c r="AT2307" i="3"/>
  <c r="AW2306" i="3"/>
  <c r="AV2306" i="3"/>
  <c r="AU2306" i="3"/>
  <c r="AT2306" i="3"/>
  <c r="AW2305" i="3"/>
  <c r="AV2305" i="3"/>
  <c r="AU2305" i="3"/>
  <c r="AT2305" i="3"/>
  <c r="AW2304" i="3"/>
  <c r="AV2304" i="3"/>
  <c r="AU2304" i="3"/>
  <c r="AT2304" i="3"/>
  <c r="AW2303" i="3"/>
  <c r="AV2303" i="3"/>
  <c r="AU2303" i="3"/>
  <c r="AT2303" i="3"/>
  <c r="AW2302" i="3"/>
  <c r="AV2302" i="3"/>
  <c r="AU2302" i="3"/>
  <c r="AT2302" i="3"/>
  <c r="AW2301" i="3"/>
  <c r="AV2301" i="3"/>
  <c r="AU2301" i="3"/>
  <c r="AT2301" i="3"/>
  <c r="AW2300" i="3"/>
  <c r="AV2300" i="3"/>
  <c r="AU2300" i="3"/>
  <c r="AT2300" i="3"/>
  <c r="AW2299" i="3"/>
  <c r="AV2299" i="3"/>
  <c r="AU2299" i="3"/>
  <c r="AT2299" i="3"/>
  <c r="AW2298" i="3"/>
  <c r="AV2298" i="3"/>
  <c r="AU2298" i="3"/>
  <c r="AT2298" i="3"/>
  <c r="AW2297" i="3"/>
  <c r="AV2297" i="3"/>
  <c r="AU2297" i="3"/>
  <c r="AT2297" i="3"/>
  <c r="AW2296" i="3"/>
  <c r="AV2296" i="3"/>
  <c r="AU2296" i="3"/>
  <c r="AT2296" i="3"/>
  <c r="AW2295" i="3"/>
  <c r="AV2295" i="3"/>
  <c r="AU2295" i="3"/>
  <c r="AT2295" i="3"/>
  <c r="AW2294" i="3"/>
  <c r="AV2294" i="3"/>
  <c r="AU2294" i="3"/>
  <c r="AT2294" i="3"/>
  <c r="AW2293" i="3"/>
  <c r="AV2293" i="3"/>
  <c r="AU2293" i="3"/>
  <c r="AT2293" i="3"/>
  <c r="AW2292" i="3"/>
  <c r="AV2292" i="3"/>
  <c r="AU2292" i="3"/>
  <c r="AT2292" i="3"/>
  <c r="AW2291" i="3"/>
  <c r="AV2291" i="3"/>
  <c r="AU2291" i="3"/>
  <c r="AT2291" i="3"/>
  <c r="AW2290" i="3"/>
  <c r="AV2290" i="3"/>
  <c r="AU2290" i="3"/>
  <c r="AT2290" i="3"/>
  <c r="AW2289" i="3"/>
  <c r="AV2289" i="3"/>
  <c r="AU2289" i="3"/>
  <c r="AT2289" i="3"/>
  <c r="AW2288" i="3"/>
  <c r="AV2288" i="3"/>
  <c r="AU2288" i="3"/>
  <c r="AT2288" i="3"/>
  <c r="AW2287" i="3"/>
  <c r="AV2287" i="3"/>
  <c r="AU2287" i="3"/>
  <c r="AT2287" i="3"/>
  <c r="AW2286" i="3"/>
  <c r="AV2286" i="3"/>
  <c r="AU2286" i="3"/>
  <c r="AT2286" i="3"/>
  <c r="AW2285" i="3"/>
  <c r="AV2285" i="3"/>
  <c r="AU2285" i="3"/>
  <c r="AT2285" i="3"/>
  <c r="AW2284" i="3"/>
  <c r="AV2284" i="3"/>
  <c r="AU2284" i="3"/>
  <c r="AT2284" i="3"/>
  <c r="AW2283" i="3"/>
  <c r="AV2283" i="3"/>
  <c r="AU2283" i="3"/>
  <c r="AT2283" i="3"/>
  <c r="AW2282" i="3"/>
  <c r="AV2282" i="3"/>
  <c r="AU2282" i="3"/>
  <c r="AT2282" i="3"/>
  <c r="AW2281" i="3"/>
  <c r="AV2281" i="3"/>
  <c r="AU2281" i="3"/>
  <c r="AT2281" i="3"/>
  <c r="AW2280" i="3"/>
  <c r="AV2280" i="3"/>
  <c r="AU2280" i="3"/>
  <c r="AT2280" i="3"/>
  <c r="AW2279" i="3"/>
  <c r="AV2279" i="3"/>
  <c r="AU2279" i="3"/>
  <c r="AT2279" i="3"/>
  <c r="AW2278" i="3"/>
  <c r="AV2278" i="3"/>
  <c r="AU2278" i="3"/>
  <c r="AT2278" i="3"/>
  <c r="AW2277" i="3"/>
  <c r="AV2277" i="3"/>
  <c r="AU2277" i="3"/>
  <c r="AT2277" i="3"/>
  <c r="AW2276" i="3"/>
  <c r="AV2276" i="3"/>
  <c r="AU2276" i="3"/>
  <c r="AT2276" i="3"/>
  <c r="AW2275" i="3"/>
  <c r="AV2275" i="3"/>
  <c r="AU2275" i="3"/>
  <c r="AT2275" i="3"/>
  <c r="AW2274" i="3"/>
  <c r="AV2274" i="3"/>
  <c r="AU2274" i="3"/>
  <c r="AT2274" i="3"/>
  <c r="AW2273" i="3"/>
  <c r="AV2273" i="3"/>
  <c r="AU2273" i="3"/>
  <c r="AT2273" i="3"/>
  <c r="AW2272" i="3"/>
  <c r="AV2272" i="3"/>
  <c r="AU2272" i="3"/>
  <c r="AT2272" i="3"/>
  <c r="AW2271" i="3"/>
  <c r="AV2271" i="3"/>
  <c r="AU2271" i="3"/>
  <c r="AT2271" i="3"/>
  <c r="AW2270" i="3"/>
  <c r="AV2270" i="3"/>
  <c r="AU2270" i="3"/>
  <c r="AT2270" i="3"/>
  <c r="AW2269" i="3"/>
  <c r="AV2269" i="3"/>
  <c r="AU2269" i="3"/>
  <c r="AT2269" i="3"/>
  <c r="AW2268" i="3"/>
  <c r="AV2268" i="3"/>
  <c r="AU2268" i="3"/>
  <c r="AT2268" i="3"/>
  <c r="AW2267" i="3"/>
  <c r="AV2267" i="3"/>
  <c r="AU2267" i="3"/>
  <c r="AT2267" i="3"/>
  <c r="AW2266" i="3"/>
  <c r="AV2266" i="3"/>
  <c r="AU2266" i="3"/>
  <c r="AT2266" i="3"/>
  <c r="AW2265" i="3"/>
  <c r="AV2265" i="3"/>
  <c r="AU2265" i="3"/>
  <c r="AT2265" i="3"/>
  <c r="AW2264" i="3"/>
  <c r="AV2264" i="3"/>
  <c r="AU2264" i="3"/>
  <c r="AT2264" i="3"/>
  <c r="AW2263" i="3"/>
  <c r="AV2263" i="3"/>
  <c r="AU2263" i="3"/>
  <c r="AT2263" i="3"/>
  <c r="AW2262" i="3"/>
  <c r="AV2262" i="3"/>
  <c r="AU2262" i="3"/>
  <c r="AT2262" i="3"/>
  <c r="AW2261" i="3"/>
  <c r="AV2261" i="3"/>
  <c r="AU2261" i="3"/>
  <c r="AT2261" i="3"/>
  <c r="AW2260" i="3"/>
  <c r="AV2260" i="3"/>
  <c r="AU2260" i="3"/>
  <c r="AT2260" i="3"/>
  <c r="AW2259" i="3"/>
  <c r="AV2259" i="3"/>
  <c r="AU2259" i="3"/>
  <c r="AT2259" i="3"/>
  <c r="AW2258" i="3"/>
  <c r="AV2258" i="3"/>
  <c r="AU2258" i="3"/>
  <c r="AT2258" i="3"/>
  <c r="AW2257" i="3"/>
  <c r="AV2257" i="3"/>
  <c r="AU2257" i="3"/>
  <c r="AT2257" i="3"/>
  <c r="AW2256" i="3"/>
  <c r="AV2256" i="3"/>
  <c r="AU2256" i="3"/>
  <c r="AT2256" i="3"/>
  <c r="AW2255" i="3"/>
  <c r="AV2255" i="3"/>
  <c r="AU2255" i="3"/>
  <c r="AT2255" i="3"/>
  <c r="AW2254" i="3"/>
  <c r="AV2254" i="3"/>
  <c r="AU2254" i="3"/>
  <c r="AT2254" i="3"/>
  <c r="AW2253" i="3"/>
  <c r="AV2253" i="3"/>
  <c r="AU2253" i="3"/>
  <c r="AT2253" i="3"/>
  <c r="AW2252" i="3"/>
  <c r="AV2252" i="3"/>
  <c r="AU2252" i="3"/>
  <c r="AT2252" i="3"/>
  <c r="AW2251" i="3"/>
  <c r="AV2251" i="3"/>
  <c r="AU2251" i="3"/>
  <c r="AT2251" i="3"/>
  <c r="AW2250" i="3"/>
  <c r="AV2250" i="3"/>
  <c r="AU2250" i="3"/>
  <c r="AT2250" i="3"/>
  <c r="AW2249" i="3"/>
  <c r="AV2249" i="3"/>
  <c r="AU2249" i="3"/>
  <c r="AT2249" i="3"/>
  <c r="AW2248" i="3"/>
  <c r="AV2248" i="3"/>
  <c r="AU2248" i="3"/>
  <c r="AT2248" i="3"/>
  <c r="AW2247" i="3"/>
  <c r="AV2247" i="3"/>
  <c r="AU2247" i="3"/>
  <c r="AT2247" i="3"/>
  <c r="AW2246" i="3"/>
  <c r="AV2246" i="3"/>
  <c r="AU2246" i="3"/>
  <c r="AT2246" i="3"/>
  <c r="AW2245" i="3"/>
  <c r="AV2245" i="3"/>
  <c r="AU2245" i="3"/>
  <c r="AT2245" i="3"/>
  <c r="AW2244" i="3"/>
  <c r="AV2244" i="3"/>
  <c r="AU2244" i="3"/>
  <c r="AT2244" i="3"/>
  <c r="AW2243" i="3"/>
  <c r="AV2243" i="3"/>
  <c r="AU2243" i="3"/>
  <c r="AT2243" i="3"/>
  <c r="AW2242" i="3"/>
  <c r="AV2242" i="3"/>
  <c r="AU2242" i="3"/>
  <c r="AT2242" i="3"/>
  <c r="AW2241" i="3"/>
  <c r="AV2241" i="3"/>
  <c r="AU2241" i="3"/>
  <c r="AT2241" i="3"/>
  <c r="AW2240" i="3"/>
  <c r="AV2240" i="3"/>
  <c r="AU2240" i="3"/>
  <c r="AT2240" i="3"/>
  <c r="AW2239" i="3"/>
  <c r="AV2239" i="3"/>
  <c r="AU2239" i="3"/>
  <c r="AT2239" i="3"/>
  <c r="AW2238" i="3"/>
  <c r="AV2238" i="3"/>
  <c r="AU2238" i="3"/>
  <c r="AT2238" i="3"/>
  <c r="AW2237" i="3"/>
  <c r="AV2237" i="3"/>
  <c r="AU2237" i="3"/>
  <c r="AT2237" i="3"/>
  <c r="AW2236" i="3"/>
  <c r="AV2236" i="3"/>
  <c r="AU2236" i="3"/>
  <c r="AT2236" i="3"/>
  <c r="AW2235" i="3"/>
  <c r="AV2235" i="3"/>
  <c r="AU2235" i="3"/>
  <c r="AT2235" i="3"/>
  <c r="AW2234" i="3"/>
  <c r="AV2234" i="3"/>
  <c r="AU2234" i="3"/>
  <c r="AT2234" i="3"/>
  <c r="AW2233" i="3"/>
  <c r="AV2233" i="3"/>
  <c r="AU2233" i="3"/>
  <c r="AT2233" i="3"/>
  <c r="AW2232" i="3"/>
  <c r="AV2232" i="3"/>
  <c r="AU2232" i="3"/>
  <c r="AT2232" i="3"/>
  <c r="AW2231" i="3"/>
  <c r="AV2231" i="3"/>
  <c r="AU2231" i="3"/>
  <c r="AT2231" i="3"/>
  <c r="AW2230" i="3"/>
  <c r="AV2230" i="3"/>
  <c r="AU2230" i="3"/>
  <c r="AT2230" i="3"/>
  <c r="AW2229" i="3"/>
  <c r="AV2229" i="3"/>
  <c r="AU2229" i="3"/>
  <c r="AT2229" i="3"/>
  <c r="AW2228" i="3"/>
  <c r="AV2228" i="3"/>
  <c r="AU2228" i="3"/>
  <c r="AT2228" i="3"/>
  <c r="AW2227" i="3"/>
  <c r="AV2227" i="3"/>
  <c r="AU2227" i="3"/>
  <c r="AT2227" i="3"/>
  <c r="AW2226" i="3"/>
  <c r="AV2226" i="3"/>
  <c r="AU2226" i="3"/>
  <c r="AT2226" i="3"/>
  <c r="AW2225" i="3"/>
  <c r="AV2225" i="3"/>
  <c r="AU2225" i="3"/>
  <c r="AT2225" i="3"/>
  <c r="AW2224" i="3"/>
  <c r="AV2224" i="3"/>
  <c r="AU2224" i="3"/>
  <c r="AT2224" i="3"/>
  <c r="AW2223" i="3"/>
  <c r="AV2223" i="3"/>
  <c r="AU2223" i="3"/>
  <c r="AT2223" i="3"/>
  <c r="AW2222" i="3"/>
  <c r="AV2222" i="3"/>
  <c r="AU2222" i="3"/>
  <c r="AT2222" i="3"/>
  <c r="AW2221" i="3"/>
  <c r="AV2221" i="3"/>
  <c r="AU2221" i="3"/>
  <c r="AT2221" i="3"/>
  <c r="AW2220" i="3"/>
  <c r="AV2220" i="3"/>
  <c r="AU2220" i="3"/>
  <c r="AT2220" i="3"/>
  <c r="AW2219" i="3"/>
  <c r="AV2219" i="3"/>
  <c r="AU2219" i="3"/>
  <c r="AT2219" i="3"/>
  <c r="AW2218" i="3"/>
  <c r="AV2218" i="3"/>
  <c r="AU2218" i="3"/>
  <c r="AT2218" i="3"/>
  <c r="AW2217" i="3"/>
  <c r="AV2217" i="3"/>
  <c r="AU2217" i="3"/>
  <c r="AT2217" i="3"/>
  <c r="AW2216" i="3"/>
  <c r="AV2216" i="3"/>
  <c r="AU2216" i="3"/>
  <c r="AT2216" i="3"/>
  <c r="AW2215" i="3"/>
  <c r="AV2215" i="3"/>
  <c r="AU2215" i="3"/>
  <c r="AT2215" i="3"/>
  <c r="AW2214" i="3"/>
  <c r="AV2214" i="3"/>
  <c r="AU2214" i="3"/>
  <c r="AT2214" i="3"/>
  <c r="AW2213" i="3"/>
  <c r="AV2213" i="3"/>
  <c r="AU2213" i="3"/>
  <c r="AT2213" i="3"/>
  <c r="AW2212" i="3"/>
  <c r="AV2212" i="3"/>
  <c r="AU2212" i="3"/>
  <c r="AT2212" i="3"/>
  <c r="AW2211" i="3"/>
  <c r="AV2211" i="3"/>
  <c r="AU2211" i="3"/>
  <c r="AT2211" i="3"/>
  <c r="AW2210" i="3"/>
  <c r="AV2210" i="3"/>
  <c r="AU2210" i="3"/>
  <c r="AT2210" i="3"/>
  <c r="AW2209" i="3"/>
  <c r="AV2209" i="3"/>
  <c r="AU2209" i="3"/>
  <c r="AT2209" i="3"/>
  <c r="AW2208" i="3"/>
  <c r="AV2208" i="3"/>
  <c r="AU2208" i="3"/>
  <c r="AT2208" i="3"/>
  <c r="AW2207" i="3"/>
  <c r="AV2207" i="3"/>
  <c r="AU2207" i="3"/>
  <c r="AT2207" i="3"/>
  <c r="AW2206" i="3"/>
  <c r="AV2206" i="3"/>
  <c r="AU2206" i="3"/>
  <c r="AT2206" i="3"/>
  <c r="AW2205" i="3"/>
  <c r="AV2205" i="3"/>
  <c r="AU2205" i="3"/>
  <c r="AT2205" i="3"/>
  <c r="AW2204" i="3"/>
  <c r="AV2204" i="3"/>
  <c r="AU2204" i="3"/>
  <c r="AT2204" i="3"/>
  <c r="AW2203" i="3"/>
  <c r="AV2203" i="3"/>
  <c r="AU2203" i="3"/>
  <c r="AT2203" i="3"/>
  <c r="AW2202" i="3"/>
  <c r="AV2202" i="3"/>
  <c r="AU2202" i="3"/>
  <c r="AT2202" i="3"/>
  <c r="AW2201" i="3"/>
  <c r="AV2201" i="3"/>
  <c r="AU2201" i="3"/>
  <c r="AT2201" i="3"/>
  <c r="AW2200" i="3"/>
  <c r="AV2200" i="3"/>
  <c r="AU2200" i="3"/>
  <c r="AT2200" i="3"/>
  <c r="AW2199" i="3"/>
  <c r="AV2199" i="3"/>
  <c r="AU2199" i="3"/>
  <c r="AT2199" i="3"/>
  <c r="AW2198" i="3"/>
  <c r="AV2198" i="3"/>
  <c r="AU2198" i="3"/>
  <c r="AT2198" i="3"/>
  <c r="AW2197" i="3"/>
  <c r="AV2197" i="3"/>
  <c r="AU2197" i="3"/>
  <c r="AT2197" i="3"/>
  <c r="AW2196" i="3"/>
  <c r="AV2196" i="3"/>
  <c r="AU2196" i="3"/>
  <c r="AT2196" i="3"/>
  <c r="AW2195" i="3"/>
  <c r="AV2195" i="3"/>
  <c r="AU2195" i="3"/>
  <c r="AT2195" i="3"/>
  <c r="AW2194" i="3"/>
  <c r="AV2194" i="3"/>
  <c r="AU2194" i="3"/>
  <c r="AT2194" i="3"/>
  <c r="AW2193" i="3"/>
  <c r="AV2193" i="3"/>
  <c r="AU2193" i="3"/>
  <c r="AT2193" i="3"/>
  <c r="AW2192" i="3"/>
  <c r="AV2192" i="3"/>
  <c r="AU2192" i="3"/>
  <c r="AT2192" i="3"/>
  <c r="AW2191" i="3"/>
  <c r="AV2191" i="3"/>
  <c r="AU2191" i="3"/>
  <c r="AT2191" i="3"/>
  <c r="AW2190" i="3"/>
  <c r="AV2190" i="3"/>
  <c r="AU2190" i="3"/>
  <c r="AT2190" i="3"/>
  <c r="AW2189" i="3"/>
  <c r="AV2189" i="3"/>
  <c r="AU2189" i="3"/>
  <c r="AT2189" i="3"/>
  <c r="AW2188" i="3"/>
  <c r="AV2188" i="3"/>
  <c r="AU2188" i="3"/>
  <c r="AT2188" i="3"/>
  <c r="AW2187" i="3"/>
  <c r="AV2187" i="3"/>
  <c r="AU2187" i="3"/>
  <c r="AT2187" i="3"/>
  <c r="AW2186" i="3"/>
  <c r="AV2186" i="3"/>
  <c r="AU2186" i="3"/>
  <c r="AT2186" i="3"/>
  <c r="AW2185" i="3"/>
  <c r="AV2185" i="3"/>
  <c r="AU2185" i="3"/>
  <c r="AT2185" i="3"/>
  <c r="AW2184" i="3"/>
  <c r="AV2184" i="3"/>
  <c r="AU2184" i="3"/>
  <c r="AT2184" i="3"/>
  <c r="AW2183" i="3"/>
  <c r="AV2183" i="3"/>
  <c r="AU2183" i="3"/>
  <c r="AT2183" i="3"/>
  <c r="AW2182" i="3"/>
  <c r="AV2182" i="3"/>
  <c r="AU2182" i="3"/>
  <c r="AT2182" i="3"/>
  <c r="AW2181" i="3"/>
  <c r="AV2181" i="3"/>
  <c r="AU2181" i="3"/>
  <c r="AT2181" i="3"/>
  <c r="AW2180" i="3"/>
  <c r="AV2180" i="3"/>
  <c r="AU2180" i="3"/>
  <c r="AT2180" i="3"/>
  <c r="AW2179" i="3"/>
  <c r="AV2179" i="3"/>
  <c r="AU2179" i="3"/>
  <c r="AT2179" i="3"/>
  <c r="AW2178" i="3"/>
  <c r="AV2178" i="3"/>
  <c r="AU2178" i="3"/>
  <c r="AT2178" i="3"/>
  <c r="AW2177" i="3"/>
  <c r="AV2177" i="3"/>
  <c r="AU2177" i="3"/>
  <c r="AT2177" i="3"/>
  <c r="AW2176" i="3"/>
  <c r="AV2176" i="3"/>
  <c r="AU2176" i="3"/>
  <c r="AT2176" i="3"/>
  <c r="AW2175" i="3"/>
  <c r="AV2175" i="3"/>
  <c r="AU2175" i="3"/>
  <c r="AT2175" i="3"/>
  <c r="AW2174" i="3"/>
  <c r="AV2174" i="3"/>
  <c r="AU2174" i="3"/>
  <c r="AT2174" i="3"/>
  <c r="AW2173" i="3"/>
  <c r="AV2173" i="3"/>
  <c r="AU2173" i="3"/>
  <c r="AT2173" i="3"/>
  <c r="AW2172" i="3"/>
  <c r="AV2172" i="3"/>
  <c r="AU2172" i="3"/>
  <c r="AT2172" i="3"/>
  <c r="AW2171" i="3"/>
  <c r="AV2171" i="3"/>
  <c r="AU2171" i="3"/>
  <c r="AT2171" i="3"/>
  <c r="AW2170" i="3"/>
  <c r="AV2170" i="3"/>
  <c r="AU2170" i="3"/>
  <c r="AT2170" i="3"/>
  <c r="AW2169" i="3"/>
  <c r="AV2169" i="3"/>
  <c r="AU2169" i="3"/>
  <c r="AT2169" i="3"/>
  <c r="AW2168" i="3"/>
  <c r="AV2168" i="3"/>
  <c r="AU2168" i="3"/>
  <c r="AT2168" i="3"/>
  <c r="AW2167" i="3"/>
  <c r="AV2167" i="3"/>
  <c r="AU2167" i="3"/>
  <c r="AT2167" i="3"/>
  <c r="AW2166" i="3"/>
  <c r="AV2166" i="3"/>
  <c r="AU2166" i="3"/>
  <c r="AT2166" i="3"/>
  <c r="AW2165" i="3"/>
  <c r="AV2165" i="3"/>
  <c r="AU2165" i="3"/>
  <c r="AT2165" i="3"/>
  <c r="AW2164" i="3"/>
  <c r="AV2164" i="3"/>
  <c r="AU2164" i="3"/>
  <c r="AT2164" i="3"/>
  <c r="AW2163" i="3"/>
  <c r="AV2163" i="3"/>
  <c r="AU2163" i="3"/>
  <c r="AT2163" i="3"/>
  <c r="AW2162" i="3"/>
  <c r="AV2162" i="3"/>
  <c r="AU2162" i="3"/>
  <c r="AT2162" i="3"/>
  <c r="AW2161" i="3"/>
  <c r="AV2161" i="3"/>
  <c r="AU2161" i="3"/>
  <c r="AT2161" i="3"/>
  <c r="AW2160" i="3"/>
  <c r="AV2160" i="3"/>
  <c r="AU2160" i="3"/>
  <c r="AT2160" i="3"/>
  <c r="AW2159" i="3"/>
  <c r="AV2159" i="3"/>
  <c r="AU2159" i="3"/>
  <c r="AT2159" i="3"/>
  <c r="AW2158" i="3"/>
  <c r="AV2158" i="3"/>
  <c r="AU2158" i="3"/>
  <c r="AT2158" i="3"/>
  <c r="AW2157" i="3"/>
  <c r="AV2157" i="3"/>
  <c r="AU2157" i="3"/>
  <c r="AT2157" i="3"/>
  <c r="AW2156" i="3"/>
  <c r="AV2156" i="3"/>
  <c r="AU2156" i="3"/>
  <c r="AT2156" i="3"/>
  <c r="AW2155" i="3"/>
  <c r="AV2155" i="3"/>
  <c r="AU2155" i="3"/>
  <c r="AT2155" i="3"/>
  <c r="AW2154" i="3"/>
  <c r="AV2154" i="3"/>
  <c r="AU2154" i="3"/>
  <c r="AT2154" i="3"/>
  <c r="AW2153" i="3"/>
  <c r="AV2153" i="3"/>
  <c r="AU2153" i="3"/>
  <c r="AT2153" i="3"/>
  <c r="AW2152" i="3"/>
  <c r="AV2152" i="3"/>
  <c r="AU2152" i="3"/>
  <c r="AT2152" i="3"/>
  <c r="AW2151" i="3"/>
  <c r="AV2151" i="3"/>
  <c r="AU2151" i="3"/>
  <c r="AT2151" i="3"/>
  <c r="AW2150" i="3"/>
  <c r="AV2150" i="3"/>
  <c r="AU2150" i="3"/>
  <c r="AT2150" i="3"/>
  <c r="AW2149" i="3"/>
  <c r="AV2149" i="3"/>
  <c r="AU2149" i="3"/>
  <c r="AT2149" i="3"/>
  <c r="AW2148" i="3"/>
  <c r="AV2148" i="3"/>
  <c r="AU2148" i="3"/>
  <c r="AT2148" i="3"/>
  <c r="AW2147" i="3"/>
  <c r="AV2147" i="3"/>
  <c r="AU2147" i="3"/>
  <c r="AT2147" i="3"/>
  <c r="AW2146" i="3"/>
  <c r="AV2146" i="3"/>
  <c r="AU2146" i="3"/>
  <c r="AT2146" i="3"/>
  <c r="AW2145" i="3"/>
  <c r="AV2145" i="3"/>
  <c r="AU2145" i="3"/>
  <c r="AT2145" i="3"/>
  <c r="AW2144" i="3"/>
  <c r="AV2144" i="3"/>
  <c r="AU2144" i="3"/>
  <c r="AT2144" i="3"/>
  <c r="AW2143" i="3"/>
  <c r="AV2143" i="3"/>
  <c r="AU2143" i="3"/>
  <c r="AT2143" i="3"/>
  <c r="AW2142" i="3"/>
  <c r="AV2142" i="3"/>
  <c r="AU2142" i="3"/>
  <c r="AT2142" i="3"/>
  <c r="AW2141" i="3"/>
  <c r="AV2141" i="3"/>
  <c r="AU2141" i="3"/>
  <c r="AT2141" i="3"/>
  <c r="AW2140" i="3"/>
  <c r="AV2140" i="3"/>
  <c r="AU2140" i="3"/>
  <c r="AT2140" i="3"/>
  <c r="AW2139" i="3"/>
  <c r="AV2139" i="3"/>
  <c r="AU2139" i="3"/>
  <c r="AT2139" i="3"/>
  <c r="AW2138" i="3"/>
  <c r="AV2138" i="3"/>
  <c r="AU2138" i="3"/>
  <c r="AT2138" i="3"/>
  <c r="AW2137" i="3"/>
  <c r="AV2137" i="3"/>
  <c r="AU2137" i="3"/>
  <c r="AT2137" i="3"/>
  <c r="AW2136" i="3"/>
  <c r="AV2136" i="3"/>
  <c r="AU2136" i="3"/>
  <c r="AT2136" i="3"/>
  <c r="AW2135" i="3"/>
  <c r="AV2135" i="3"/>
  <c r="AU2135" i="3"/>
  <c r="AT2135" i="3"/>
  <c r="AW2134" i="3"/>
  <c r="AV2134" i="3"/>
  <c r="AU2134" i="3"/>
  <c r="AT2134" i="3"/>
  <c r="AW2133" i="3"/>
  <c r="AV2133" i="3"/>
  <c r="AU2133" i="3"/>
  <c r="AT2133" i="3"/>
  <c r="AW2132" i="3"/>
  <c r="AV2132" i="3"/>
  <c r="AU2132" i="3"/>
  <c r="AT2132" i="3"/>
  <c r="AW2131" i="3"/>
  <c r="AV2131" i="3"/>
  <c r="AU2131" i="3"/>
  <c r="AT2131" i="3"/>
  <c r="AW2130" i="3"/>
  <c r="AV2130" i="3"/>
  <c r="AU2130" i="3"/>
  <c r="AT2130" i="3"/>
  <c r="AW2129" i="3"/>
  <c r="AV2129" i="3"/>
  <c r="AU2129" i="3"/>
  <c r="AT2129" i="3"/>
  <c r="AW2128" i="3"/>
  <c r="AV2128" i="3"/>
  <c r="AU2128" i="3"/>
  <c r="AT2128" i="3"/>
  <c r="AW2127" i="3"/>
  <c r="AV2127" i="3"/>
  <c r="AU2127" i="3"/>
  <c r="AT2127" i="3"/>
  <c r="AW2126" i="3"/>
  <c r="AV2126" i="3"/>
  <c r="AU2126" i="3"/>
  <c r="AT2126" i="3"/>
  <c r="AW2125" i="3"/>
  <c r="AV2125" i="3"/>
  <c r="AU2125" i="3"/>
  <c r="AT2125" i="3"/>
  <c r="AW2124" i="3"/>
  <c r="AV2124" i="3"/>
  <c r="AU2124" i="3"/>
  <c r="AT2124" i="3"/>
  <c r="AW2123" i="3"/>
  <c r="AV2123" i="3"/>
  <c r="AU2123" i="3"/>
  <c r="AT2123" i="3"/>
  <c r="AW2122" i="3"/>
  <c r="AV2122" i="3"/>
  <c r="AU2122" i="3"/>
  <c r="AT2122" i="3"/>
  <c r="AW2121" i="3"/>
  <c r="AV2121" i="3"/>
  <c r="AU2121" i="3"/>
  <c r="AT2121" i="3"/>
  <c r="AW2120" i="3"/>
  <c r="AV2120" i="3"/>
  <c r="AU2120" i="3"/>
  <c r="AT2120" i="3"/>
  <c r="AW2119" i="3"/>
  <c r="AV2119" i="3"/>
  <c r="AU2119" i="3"/>
  <c r="AT2119" i="3"/>
  <c r="AW2118" i="3"/>
  <c r="AV2118" i="3"/>
  <c r="AU2118" i="3"/>
  <c r="AT2118" i="3"/>
  <c r="AW2117" i="3"/>
  <c r="AV2117" i="3"/>
  <c r="AU2117" i="3"/>
  <c r="AT2117" i="3"/>
  <c r="AW2116" i="3"/>
  <c r="AV2116" i="3"/>
  <c r="AU2116" i="3"/>
  <c r="AT2116" i="3"/>
  <c r="AW2115" i="3"/>
  <c r="AV2115" i="3"/>
  <c r="AU2115" i="3"/>
  <c r="AT2115" i="3"/>
  <c r="AW2114" i="3"/>
  <c r="AV2114" i="3"/>
  <c r="AU2114" i="3"/>
  <c r="AT2114" i="3"/>
  <c r="AW2113" i="3"/>
  <c r="AV2113" i="3"/>
  <c r="AU2113" i="3"/>
  <c r="AT2113" i="3"/>
  <c r="AW2112" i="3"/>
  <c r="AV2112" i="3"/>
  <c r="AU2112" i="3"/>
  <c r="AT2112" i="3"/>
  <c r="AW2111" i="3"/>
  <c r="AV2111" i="3"/>
  <c r="AU2111" i="3"/>
  <c r="AT2111" i="3"/>
  <c r="AW2110" i="3"/>
  <c r="AV2110" i="3"/>
  <c r="AU2110" i="3"/>
  <c r="AT2110" i="3"/>
  <c r="AW2109" i="3"/>
  <c r="AV2109" i="3"/>
  <c r="AU2109" i="3"/>
  <c r="AT2109" i="3"/>
  <c r="AW2108" i="3"/>
  <c r="AV2108" i="3"/>
  <c r="AU2108" i="3"/>
  <c r="AT2108" i="3"/>
  <c r="AW2107" i="3"/>
  <c r="AV2107" i="3"/>
  <c r="AU2107" i="3"/>
  <c r="AT2107" i="3"/>
  <c r="AW2106" i="3"/>
  <c r="AV2106" i="3"/>
  <c r="AU2106" i="3"/>
  <c r="AT2106" i="3"/>
  <c r="AW2105" i="3"/>
  <c r="AV2105" i="3"/>
  <c r="AU2105" i="3"/>
  <c r="AT2105" i="3"/>
  <c r="AW2104" i="3"/>
  <c r="AV2104" i="3"/>
  <c r="AU2104" i="3"/>
  <c r="AT2104" i="3"/>
  <c r="AW2103" i="3"/>
  <c r="AV2103" i="3"/>
  <c r="AU2103" i="3"/>
  <c r="AT2103" i="3"/>
  <c r="AW2102" i="3"/>
  <c r="AV2102" i="3"/>
  <c r="AU2102" i="3"/>
  <c r="AT2102" i="3"/>
  <c r="AW2101" i="3"/>
  <c r="AV2101" i="3"/>
  <c r="AU2101" i="3"/>
  <c r="AT2101" i="3"/>
  <c r="AW2100" i="3"/>
  <c r="AV2100" i="3"/>
  <c r="AU2100" i="3"/>
  <c r="AT2100" i="3"/>
  <c r="AW2099" i="3"/>
  <c r="AV2099" i="3"/>
  <c r="AU2099" i="3"/>
  <c r="AT2099" i="3"/>
  <c r="AW2098" i="3"/>
  <c r="AV2098" i="3"/>
  <c r="AU2098" i="3"/>
  <c r="AT2098" i="3"/>
  <c r="AW2097" i="3"/>
  <c r="AV2097" i="3"/>
  <c r="AU2097" i="3"/>
  <c r="AT2097" i="3"/>
  <c r="AW2096" i="3"/>
  <c r="AV2096" i="3"/>
  <c r="AU2096" i="3"/>
  <c r="AT2096" i="3"/>
  <c r="AW2095" i="3"/>
  <c r="AV2095" i="3"/>
  <c r="AU2095" i="3"/>
  <c r="AT2095" i="3"/>
  <c r="AW2094" i="3"/>
  <c r="AV2094" i="3"/>
  <c r="AU2094" i="3"/>
  <c r="AT2094" i="3"/>
  <c r="AW2093" i="3"/>
  <c r="AV2093" i="3"/>
  <c r="AU2093" i="3"/>
  <c r="AT2093" i="3"/>
  <c r="AW2092" i="3"/>
  <c r="AV2092" i="3"/>
  <c r="AU2092" i="3"/>
  <c r="AT2092" i="3"/>
  <c r="AW2091" i="3"/>
  <c r="AV2091" i="3"/>
  <c r="AU2091" i="3"/>
  <c r="AT2091" i="3"/>
  <c r="AW2090" i="3"/>
  <c r="AV2090" i="3"/>
  <c r="AU2090" i="3"/>
  <c r="AT2090" i="3"/>
  <c r="AW2089" i="3"/>
  <c r="AV2089" i="3"/>
  <c r="AU2089" i="3"/>
  <c r="AT2089" i="3"/>
  <c r="AW2088" i="3"/>
  <c r="AV2088" i="3"/>
  <c r="AU2088" i="3"/>
  <c r="AT2088" i="3"/>
  <c r="AW2087" i="3"/>
  <c r="AV2087" i="3"/>
  <c r="AU2087" i="3"/>
  <c r="AT2087" i="3"/>
  <c r="AW2086" i="3"/>
  <c r="AV2086" i="3"/>
  <c r="AU2086" i="3"/>
  <c r="AT2086" i="3"/>
  <c r="AW2085" i="3"/>
  <c r="AV2085" i="3"/>
  <c r="AU2085" i="3"/>
  <c r="AT2085" i="3"/>
  <c r="AW2084" i="3"/>
  <c r="AV2084" i="3"/>
  <c r="AU2084" i="3"/>
  <c r="AT2084" i="3"/>
  <c r="AW2083" i="3"/>
  <c r="AV2083" i="3"/>
  <c r="AU2083" i="3"/>
  <c r="AT2083" i="3"/>
  <c r="AW2082" i="3"/>
  <c r="AV2082" i="3"/>
  <c r="AU2082" i="3"/>
  <c r="AT2082" i="3"/>
  <c r="AW2081" i="3"/>
  <c r="AV2081" i="3"/>
  <c r="AU2081" i="3"/>
  <c r="AT2081" i="3"/>
  <c r="AW2080" i="3"/>
  <c r="AV2080" i="3"/>
  <c r="AU2080" i="3"/>
  <c r="AT2080" i="3"/>
  <c r="AW2079" i="3"/>
  <c r="AV2079" i="3"/>
  <c r="AU2079" i="3"/>
  <c r="AT2079" i="3"/>
  <c r="AW2078" i="3"/>
  <c r="AV2078" i="3"/>
  <c r="AU2078" i="3"/>
  <c r="AT2078" i="3"/>
  <c r="AW2077" i="3"/>
  <c r="AV2077" i="3"/>
  <c r="AU2077" i="3"/>
  <c r="AT2077" i="3"/>
  <c r="AW2076" i="3"/>
  <c r="AV2076" i="3"/>
  <c r="AU2076" i="3"/>
  <c r="AT2076" i="3"/>
  <c r="AW2075" i="3"/>
  <c r="AV2075" i="3"/>
  <c r="AU2075" i="3"/>
  <c r="AT2075" i="3"/>
  <c r="AW2074" i="3"/>
  <c r="AV2074" i="3"/>
  <c r="AU2074" i="3"/>
  <c r="AT2074" i="3"/>
  <c r="AW2073" i="3"/>
  <c r="AV2073" i="3"/>
  <c r="AU2073" i="3"/>
  <c r="AT2073" i="3"/>
  <c r="AW2072" i="3"/>
  <c r="AV2072" i="3"/>
  <c r="AU2072" i="3"/>
  <c r="AT2072" i="3"/>
  <c r="AW2071" i="3"/>
  <c r="AV2071" i="3"/>
  <c r="AU2071" i="3"/>
  <c r="AT2071" i="3"/>
  <c r="AW2070" i="3"/>
  <c r="AV2070" i="3"/>
  <c r="AU2070" i="3"/>
  <c r="AT2070" i="3"/>
  <c r="AW2069" i="3"/>
  <c r="AV2069" i="3"/>
  <c r="AU2069" i="3"/>
  <c r="AT2069" i="3"/>
  <c r="AW2068" i="3"/>
  <c r="AV2068" i="3"/>
  <c r="AU2068" i="3"/>
  <c r="AT2068" i="3"/>
  <c r="AW2067" i="3"/>
  <c r="AV2067" i="3"/>
  <c r="AU2067" i="3"/>
  <c r="AT2067" i="3"/>
  <c r="AW2066" i="3"/>
  <c r="AV2066" i="3"/>
  <c r="AU2066" i="3"/>
  <c r="AT2066" i="3"/>
  <c r="AW2065" i="3"/>
  <c r="AV2065" i="3"/>
  <c r="AU2065" i="3"/>
  <c r="AT2065" i="3"/>
  <c r="AW2064" i="3"/>
  <c r="AV2064" i="3"/>
  <c r="AU2064" i="3"/>
  <c r="AT2064" i="3"/>
  <c r="AW2063" i="3"/>
  <c r="AV2063" i="3"/>
  <c r="AU2063" i="3"/>
  <c r="AT2063" i="3"/>
  <c r="AW2062" i="3"/>
  <c r="AV2062" i="3"/>
  <c r="AU2062" i="3"/>
  <c r="AT2062" i="3"/>
  <c r="AW2061" i="3"/>
  <c r="AV2061" i="3"/>
  <c r="AU2061" i="3"/>
  <c r="AT2061" i="3"/>
  <c r="AW2060" i="3"/>
  <c r="AV2060" i="3"/>
  <c r="AU2060" i="3"/>
  <c r="AT2060" i="3"/>
  <c r="AW2059" i="3"/>
  <c r="AV2059" i="3"/>
  <c r="AU2059" i="3"/>
  <c r="AT2059" i="3"/>
  <c r="AW2058" i="3"/>
  <c r="AV2058" i="3"/>
  <c r="AU2058" i="3"/>
  <c r="AT2058" i="3"/>
  <c r="AW2057" i="3"/>
  <c r="AV2057" i="3"/>
  <c r="AU2057" i="3"/>
  <c r="AT2057" i="3"/>
  <c r="AW2056" i="3"/>
  <c r="AV2056" i="3"/>
  <c r="AU2056" i="3"/>
  <c r="AT2056" i="3"/>
  <c r="AW2055" i="3"/>
  <c r="AV2055" i="3"/>
  <c r="AU2055" i="3"/>
  <c r="AT2055" i="3"/>
  <c r="AW2054" i="3"/>
  <c r="AV2054" i="3"/>
  <c r="AU2054" i="3"/>
  <c r="AT2054" i="3"/>
  <c r="AW2053" i="3"/>
  <c r="AV2053" i="3"/>
  <c r="AU2053" i="3"/>
  <c r="AT2053" i="3"/>
  <c r="AW2052" i="3"/>
  <c r="AV2052" i="3"/>
  <c r="AU2052" i="3"/>
  <c r="AT2052" i="3"/>
  <c r="AW2051" i="3"/>
  <c r="AV2051" i="3"/>
  <c r="AU2051" i="3"/>
  <c r="AT2051" i="3"/>
  <c r="AW2050" i="3"/>
  <c r="AV2050" i="3"/>
  <c r="AU2050" i="3"/>
  <c r="AT2050" i="3"/>
  <c r="AW2049" i="3"/>
  <c r="AV2049" i="3"/>
  <c r="AU2049" i="3"/>
  <c r="AT2049" i="3"/>
  <c r="AW2048" i="3"/>
  <c r="AV2048" i="3"/>
  <c r="AU2048" i="3"/>
  <c r="AT2048" i="3"/>
  <c r="AW2047" i="3"/>
  <c r="AV2047" i="3"/>
  <c r="AU2047" i="3"/>
  <c r="AT2047" i="3"/>
  <c r="AW2046" i="3"/>
  <c r="AV2046" i="3"/>
  <c r="AU2046" i="3"/>
  <c r="AT2046" i="3"/>
  <c r="AW2045" i="3"/>
  <c r="AV2045" i="3"/>
  <c r="AU2045" i="3"/>
  <c r="AT2045" i="3"/>
  <c r="AW2044" i="3"/>
  <c r="AV2044" i="3"/>
  <c r="AU2044" i="3"/>
  <c r="AT2044" i="3"/>
  <c r="AW2043" i="3"/>
  <c r="AV2043" i="3"/>
  <c r="AU2043" i="3"/>
  <c r="AT2043" i="3"/>
  <c r="AW2042" i="3"/>
  <c r="AV2042" i="3"/>
  <c r="AU2042" i="3"/>
  <c r="AT2042" i="3"/>
  <c r="AW2041" i="3"/>
  <c r="AV2041" i="3"/>
  <c r="AU2041" i="3"/>
  <c r="AT2041" i="3"/>
  <c r="AW2040" i="3"/>
  <c r="AV2040" i="3"/>
  <c r="AU2040" i="3"/>
  <c r="AT2040" i="3"/>
  <c r="AW2039" i="3"/>
  <c r="AV2039" i="3"/>
  <c r="AU2039" i="3"/>
  <c r="AT2039" i="3"/>
  <c r="AW2038" i="3"/>
  <c r="AV2038" i="3"/>
  <c r="AU2038" i="3"/>
  <c r="AT2038" i="3"/>
  <c r="AW2037" i="3"/>
  <c r="AV2037" i="3"/>
  <c r="AU2037" i="3"/>
  <c r="AT2037" i="3"/>
  <c r="AW2036" i="3"/>
  <c r="AV2036" i="3"/>
  <c r="AU2036" i="3"/>
  <c r="AT2036" i="3"/>
  <c r="AW2035" i="3"/>
  <c r="AV2035" i="3"/>
  <c r="AU2035" i="3"/>
  <c r="AT2035" i="3"/>
  <c r="AW2034" i="3"/>
  <c r="AV2034" i="3"/>
  <c r="AU2034" i="3"/>
  <c r="AT2034" i="3"/>
  <c r="AW2033" i="3"/>
  <c r="AV2033" i="3"/>
  <c r="AU2033" i="3"/>
  <c r="AT2033" i="3"/>
  <c r="AW2032" i="3"/>
  <c r="AV2032" i="3"/>
  <c r="AU2032" i="3"/>
  <c r="AT2032" i="3"/>
  <c r="AW2031" i="3"/>
  <c r="AV2031" i="3"/>
  <c r="AU2031" i="3"/>
  <c r="AT2031" i="3"/>
  <c r="AW2030" i="3"/>
  <c r="AV2030" i="3"/>
  <c r="AU2030" i="3"/>
  <c r="AT2030" i="3"/>
  <c r="AW2029" i="3"/>
  <c r="AV2029" i="3"/>
  <c r="AU2029" i="3"/>
  <c r="AT2029" i="3"/>
  <c r="AW2028" i="3"/>
  <c r="AV2028" i="3"/>
  <c r="AU2028" i="3"/>
  <c r="AT2028" i="3"/>
  <c r="AW2027" i="3"/>
  <c r="AV2027" i="3"/>
  <c r="AU2027" i="3"/>
  <c r="AT2027" i="3"/>
  <c r="AW2026" i="3"/>
  <c r="AV2026" i="3"/>
  <c r="AU2026" i="3"/>
  <c r="AT2026" i="3"/>
  <c r="AW2025" i="3"/>
  <c r="AV2025" i="3"/>
  <c r="AU2025" i="3"/>
  <c r="AT2025" i="3"/>
  <c r="AW2024" i="3"/>
  <c r="AV2024" i="3"/>
  <c r="AU2024" i="3"/>
  <c r="AT2024" i="3"/>
  <c r="AW2023" i="3"/>
  <c r="AV2023" i="3"/>
  <c r="AU2023" i="3"/>
  <c r="AT2023" i="3"/>
  <c r="AW2022" i="3"/>
  <c r="AV2022" i="3"/>
  <c r="AU2022" i="3"/>
  <c r="AT2022" i="3"/>
  <c r="AW2021" i="3"/>
  <c r="AV2021" i="3"/>
  <c r="AU2021" i="3"/>
  <c r="AT2021" i="3"/>
  <c r="AW2020" i="3"/>
  <c r="AV2020" i="3"/>
  <c r="AU2020" i="3"/>
  <c r="AT2020" i="3"/>
  <c r="AW2019" i="3"/>
  <c r="AV2019" i="3"/>
  <c r="AU2019" i="3"/>
  <c r="AT2019" i="3"/>
  <c r="AW2018" i="3"/>
  <c r="AV2018" i="3"/>
  <c r="AU2018" i="3"/>
  <c r="AT2018" i="3"/>
  <c r="AW2017" i="3"/>
  <c r="AV2017" i="3"/>
  <c r="AU2017" i="3"/>
  <c r="AT2017" i="3"/>
  <c r="AW2016" i="3"/>
  <c r="AV2016" i="3"/>
  <c r="AU2016" i="3"/>
  <c r="AT2016" i="3"/>
  <c r="AW2015" i="3"/>
  <c r="AV2015" i="3"/>
  <c r="AU2015" i="3"/>
  <c r="AT2015" i="3"/>
  <c r="AW2014" i="3"/>
  <c r="AV2014" i="3"/>
  <c r="AU2014" i="3"/>
  <c r="AT2014" i="3"/>
  <c r="AW2013" i="3"/>
  <c r="AV2013" i="3"/>
  <c r="AU2013" i="3"/>
  <c r="AT2013" i="3"/>
  <c r="AW2012" i="3"/>
  <c r="AV2012" i="3"/>
  <c r="AU2012" i="3"/>
  <c r="AT2012" i="3"/>
  <c r="AW2011" i="3"/>
  <c r="AV2011" i="3"/>
  <c r="AU2011" i="3"/>
  <c r="AT2011" i="3"/>
  <c r="AW2010" i="3"/>
  <c r="AV2010" i="3"/>
  <c r="AU2010" i="3"/>
  <c r="AT2010" i="3"/>
  <c r="AW2009" i="3"/>
  <c r="AV2009" i="3"/>
  <c r="AU2009" i="3"/>
  <c r="AT2009" i="3"/>
  <c r="AW2008" i="3"/>
  <c r="AV2008" i="3"/>
  <c r="AU2008" i="3"/>
  <c r="AT2008" i="3"/>
  <c r="AW2007" i="3"/>
  <c r="AV2007" i="3"/>
  <c r="AU2007" i="3"/>
  <c r="AT2007" i="3"/>
  <c r="AW2006" i="3"/>
  <c r="AV2006" i="3"/>
  <c r="AU2006" i="3"/>
  <c r="AT2006" i="3"/>
  <c r="AW2005" i="3"/>
  <c r="AV2005" i="3"/>
  <c r="AU2005" i="3"/>
  <c r="AT2005" i="3"/>
  <c r="AW2004" i="3"/>
  <c r="AV2004" i="3"/>
  <c r="AU2004" i="3"/>
  <c r="AT2004" i="3"/>
  <c r="AW2003" i="3"/>
  <c r="AV2003" i="3"/>
  <c r="AU2003" i="3"/>
  <c r="AT2003" i="3"/>
  <c r="AW2002" i="3"/>
  <c r="AV2002" i="3"/>
  <c r="AU2002" i="3"/>
  <c r="AT2002" i="3"/>
  <c r="AW2001" i="3"/>
  <c r="AV2001" i="3"/>
  <c r="AU2001" i="3"/>
  <c r="AT2001" i="3"/>
  <c r="AW2000" i="3"/>
  <c r="AV2000" i="3"/>
  <c r="AU2000" i="3"/>
  <c r="AT2000" i="3"/>
  <c r="AW1999" i="3"/>
  <c r="AV1999" i="3"/>
  <c r="AU1999" i="3"/>
  <c r="AT1999" i="3"/>
  <c r="AW1998" i="3"/>
  <c r="AV1998" i="3"/>
  <c r="AU1998" i="3"/>
  <c r="AT1998" i="3"/>
  <c r="AW1997" i="3"/>
  <c r="AV1997" i="3"/>
  <c r="AU1997" i="3"/>
  <c r="AT1997" i="3"/>
  <c r="AW1996" i="3"/>
  <c r="AV1996" i="3"/>
  <c r="AU1996" i="3"/>
  <c r="AT1996" i="3"/>
  <c r="AW1995" i="3"/>
  <c r="AV1995" i="3"/>
  <c r="AU1995" i="3"/>
  <c r="AT1995" i="3"/>
  <c r="AW1994" i="3"/>
  <c r="AV1994" i="3"/>
  <c r="AU1994" i="3"/>
  <c r="AT1994" i="3"/>
  <c r="AW1993" i="3"/>
  <c r="AV1993" i="3"/>
  <c r="AU1993" i="3"/>
  <c r="AT1993" i="3"/>
  <c r="AW1992" i="3"/>
  <c r="AV1992" i="3"/>
  <c r="AU1992" i="3"/>
  <c r="AT1992" i="3"/>
  <c r="AW1991" i="3"/>
  <c r="AV1991" i="3"/>
  <c r="AU1991" i="3"/>
  <c r="AT1991" i="3"/>
  <c r="AW1990" i="3"/>
  <c r="AV1990" i="3"/>
  <c r="AU1990" i="3"/>
  <c r="AT1990" i="3"/>
  <c r="AW1989" i="3"/>
  <c r="AV1989" i="3"/>
  <c r="AU1989" i="3"/>
  <c r="AT1989" i="3"/>
  <c r="AW1988" i="3"/>
  <c r="AV1988" i="3"/>
  <c r="AU1988" i="3"/>
  <c r="AT1988" i="3"/>
  <c r="AW1987" i="3"/>
  <c r="AV1987" i="3"/>
  <c r="AU1987" i="3"/>
  <c r="AT1987" i="3"/>
  <c r="AW1986" i="3"/>
  <c r="AV1986" i="3"/>
  <c r="AU1986" i="3"/>
  <c r="AT1986" i="3"/>
  <c r="AW1985" i="3"/>
  <c r="AV1985" i="3"/>
  <c r="AU1985" i="3"/>
  <c r="AT1985" i="3"/>
  <c r="AW1984" i="3"/>
  <c r="AV1984" i="3"/>
  <c r="AU1984" i="3"/>
  <c r="AT1984" i="3"/>
  <c r="AW1983" i="3"/>
  <c r="AV1983" i="3"/>
  <c r="AU1983" i="3"/>
  <c r="AT1983" i="3"/>
  <c r="AW1982" i="3"/>
  <c r="AV1982" i="3"/>
  <c r="AU1982" i="3"/>
  <c r="AT1982" i="3"/>
  <c r="AW1981" i="3"/>
  <c r="AV1981" i="3"/>
  <c r="AU1981" i="3"/>
  <c r="AT1981" i="3"/>
  <c r="AW1980" i="3"/>
  <c r="AV1980" i="3"/>
  <c r="AU1980" i="3"/>
  <c r="AT1980" i="3"/>
  <c r="AW1979" i="3"/>
  <c r="AV1979" i="3"/>
  <c r="AU1979" i="3"/>
  <c r="AT1979" i="3"/>
  <c r="AW1978" i="3"/>
  <c r="AV1978" i="3"/>
  <c r="AU1978" i="3"/>
  <c r="AT1978" i="3"/>
  <c r="AW1977" i="3"/>
  <c r="AV1977" i="3"/>
  <c r="AU1977" i="3"/>
  <c r="AT1977" i="3"/>
  <c r="AW1976" i="3"/>
  <c r="AV1976" i="3"/>
  <c r="AU1976" i="3"/>
  <c r="AT1976" i="3"/>
  <c r="AW1975" i="3"/>
  <c r="AV1975" i="3"/>
  <c r="AU1975" i="3"/>
  <c r="AT1975" i="3"/>
  <c r="AW1974" i="3"/>
  <c r="AV1974" i="3"/>
  <c r="AU1974" i="3"/>
  <c r="AT1974" i="3"/>
  <c r="AW1973" i="3"/>
  <c r="AV1973" i="3"/>
  <c r="AU1973" i="3"/>
  <c r="AT1973" i="3"/>
  <c r="AW1972" i="3"/>
  <c r="AV1972" i="3"/>
  <c r="AU1972" i="3"/>
  <c r="AT1972" i="3"/>
  <c r="AW1971" i="3"/>
  <c r="AV1971" i="3"/>
  <c r="AU1971" i="3"/>
  <c r="AT1971" i="3"/>
  <c r="AW1970" i="3"/>
  <c r="AV1970" i="3"/>
  <c r="AU1970" i="3"/>
  <c r="AT1970" i="3"/>
  <c r="AW1969" i="3"/>
  <c r="AV1969" i="3"/>
  <c r="AU1969" i="3"/>
  <c r="AT1969" i="3"/>
  <c r="AW1968" i="3"/>
  <c r="AV1968" i="3"/>
  <c r="AU1968" i="3"/>
  <c r="AT1968" i="3"/>
  <c r="AW1967" i="3"/>
  <c r="AV1967" i="3"/>
  <c r="AU1967" i="3"/>
  <c r="AT1967" i="3"/>
  <c r="AW1966" i="3"/>
  <c r="AV1966" i="3"/>
  <c r="AU1966" i="3"/>
  <c r="AT1966" i="3"/>
  <c r="AW1965" i="3"/>
  <c r="AV1965" i="3"/>
  <c r="AU1965" i="3"/>
  <c r="AT1965" i="3"/>
  <c r="AW1964" i="3"/>
  <c r="AV1964" i="3"/>
  <c r="AU1964" i="3"/>
  <c r="AT1964" i="3"/>
  <c r="AW1963" i="3"/>
  <c r="AV1963" i="3"/>
  <c r="AU1963" i="3"/>
  <c r="AT1963" i="3"/>
  <c r="AW1962" i="3"/>
  <c r="AV1962" i="3"/>
  <c r="AU1962" i="3"/>
  <c r="AT1962" i="3"/>
  <c r="AW1961" i="3"/>
  <c r="AV1961" i="3"/>
  <c r="AU1961" i="3"/>
  <c r="AT1961" i="3"/>
  <c r="AW1960" i="3"/>
  <c r="AV1960" i="3"/>
  <c r="AU1960" i="3"/>
  <c r="AT1960" i="3"/>
  <c r="AW1959" i="3"/>
  <c r="AV1959" i="3"/>
  <c r="AU1959" i="3"/>
  <c r="AT1959" i="3"/>
  <c r="AW1958" i="3"/>
  <c r="AV1958" i="3"/>
  <c r="AU1958" i="3"/>
  <c r="AT1958" i="3"/>
  <c r="AW1957" i="3"/>
  <c r="AV1957" i="3"/>
  <c r="AU1957" i="3"/>
  <c r="AT1957" i="3"/>
  <c r="AW1956" i="3"/>
  <c r="AV1956" i="3"/>
  <c r="AU1956" i="3"/>
  <c r="AT1956" i="3"/>
  <c r="AW1955" i="3"/>
  <c r="AV1955" i="3"/>
  <c r="AU1955" i="3"/>
  <c r="AT1955" i="3"/>
  <c r="AW1954" i="3"/>
  <c r="AV1954" i="3"/>
  <c r="AU1954" i="3"/>
  <c r="AT1954" i="3"/>
  <c r="AW1953" i="3"/>
  <c r="AV1953" i="3"/>
  <c r="AU1953" i="3"/>
  <c r="AT1953" i="3"/>
  <c r="AW1952" i="3"/>
  <c r="AV1952" i="3"/>
  <c r="AU1952" i="3"/>
  <c r="AT1952" i="3"/>
  <c r="AW1951" i="3"/>
  <c r="AV1951" i="3"/>
  <c r="AU1951" i="3"/>
  <c r="AT1951" i="3"/>
  <c r="AW1950" i="3"/>
  <c r="AV1950" i="3"/>
  <c r="AU1950" i="3"/>
  <c r="AT1950" i="3"/>
  <c r="AW1949" i="3"/>
  <c r="AV1949" i="3"/>
  <c r="AU1949" i="3"/>
  <c r="AT1949" i="3"/>
  <c r="AW1948" i="3"/>
  <c r="AV1948" i="3"/>
  <c r="AU1948" i="3"/>
  <c r="AT1948" i="3"/>
  <c r="AW1947" i="3"/>
  <c r="AV1947" i="3"/>
  <c r="AU1947" i="3"/>
  <c r="AT1947" i="3"/>
  <c r="AW1946" i="3"/>
  <c r="AV1946" i="3"/>
  <c r="AU1946" i="3"/>
  <c r="AT1946" i="3"/>
  <c r="AW1945" i="3"/>
  <c r="AV1945" i="3"/>
  <c r="AU1945" i="3"/>
  <c r="AT1945" i="3"/>
  <c r="AW1944" i="3"/>
  <c r="AV1944" i="3"/>
  <c r="AU1944" i="3"/>
  <c r="AT1944" i="3"/>
  <c r="AW1943" i="3"/>
  <c r="AV1943" i="3"/>
  <c r="AU1943" i="3"/>
  <c r="AT1943" i="3"/>
  <c r="AW1942" i="3"/>
  <c r="AV1942" i="3"/>
  <c r="AU1942" i="3"/>
  <c r="AT1942" i="3"/>
  <c r="AW1941" i="3"/>
  <c r="AV1941" i="3"/>
  <c r="AU1941" i="3"/>
  <c r="AT1941" i="3"/>
  <c r="AW1940" i="3"/>
  <c r="AV1940" i="3"/>
  <c r="AU1940" i="3"/>
  <c r="AT1940" i="3"/>
  <c r="AW1939" i="3"/>
  <c r="AV1939" i="3"/>
  <c r="AU1939" i="3"/>
  <c r="AT1939" i="3"/>
  <c r="AW1938" i="3"/>
  <c r="AV1938" i="3"/>
  <c r="AU1938" i="3"/>
  <c r="AT1938" i="3"/>
  <c r="AW1937" i="3"/>
  <c r="AV1937" i="3"/>
  <c r="AU1937" i="3"/>
  <c r="AT1937" i="3"/>
  <c r="AW1936" i="3"/>
  <c r="AV1936" i="3"/>
  <c r="AU1936" i="3"/>
  <c r="AT1936" i="3"/>
  <c r="AW1935" i="3"/>
  <c r="AV1935" i="3"/>
  <c r="AU1935" i="3"/>
  <c r="AT1935" i="3"/>
  <c r="AW1934" i="3"/>
  <c r="AV1934" i="3"/>
  <c r="AU1934" i="3"/>
  <c r="AT1934" i="3"/>
  <c r="AW1933" i="3"/>
  <c r="AV1933" i="3"/>
  <c r="AU1933" i="3"/>
  <c r="AT1933" i="3"/>
  <c r="AW1932" i="3"/>
  <c r="AV1932" i="3"/>
  <c r="AU1932" i="3"/>
  <c r="AT1932" i="3"/>
  <c r="AW1931" i="3"/>
  <c r="AV1931" i="3"/>
  <c r="AU1931" i="3"/>
  <c r="AT1931" i="3"/>
  <c r="AW1930" i="3"/>
  <c r="AV1930" i="3"/>
  <c r="AU1930" i="3"/>
  <c r="AT1930" i="3"/>
  <c r="AW1929" i="3"/>
  <c r="AV1929" i="3"/>
  <c r="AU1929" i="3"/>
  <c r="AT1929" i="3"/>
  <c r="AW1928" i="3"/>
  <c r="AV1928" i="3"/>
  <c r="AU1928" i="3"/>
  <c r="AT1928" i="3"/>
  <c r="AW1927" i="3"/>
  <c r="AV1927" i="3"/>
  <c r="AU1927" i="3"/>
  <c r="AT1927" i="3"/>
  <c r="AW1926" i="3"/>
  <c r="AV1926" i="3"/>
  <c r="AU1926" i="3"/>
  <c r="AT1926" i="3"/>
  <c r="AW1925" i="3"/>
  <c r="AV1925" i="3"/>
  <c r="AU1925" i="3"/>
  <c r="AT1925" i="3"/>
  <c r="AW1924" i="3"/>
  <c r="AV1924" i="3"/>
  <c r="AU1924" i="3"/>
  <c r="AT1924" i="3"/>
  <c r="AW1923" i="3"/>
  <c r="AV1923" i="3"/>
  <c r="AU1923" i="3"/>
  <c r="AT1923" i="3"/>
  <c r="AW1922" i="3"/>
  <c r="AV1922" i="3"/>
  <c r="AU1922" i="3"/>
  <c r="AT1922" i="3"/>
  <c r="AW1921" i="3"/>
  <c r="AV1921" i="3"/>
  <c r="AU1921" i="3"/>
  <c r="AT1921" i="3"/>
  <c r="AW1920" i="3"/>
  <c r="AV1920" i="3"/>
  <c r="AU1920" i="3"/>
  <c r="AT1920" i="3"/>
  <c r="AW1919" i="3"/>
  <c r="AV1919" i="3"/>
  <c r="AU1919" i="3"/>
  <c r="AT1919" i="3"/>
  <c r="AW1918" i="3"/>
  <c r="AV1918" i="3"/>
  <c r="AU1918" i="3"/>
  <c r="AT1918" i="3"/>
  <c r="AW1917" i="3"/>
  <c r="AV1917" i="3"/>
  <c r="AU1917" i="3"/>
  <c r="AT1917" i="3"/>
  <c r="AW1916" i="3"/>
  <c r="AV1916" i="3"/>
  <c r="AU1916" i="3"/>
  <c r="AT1916" i="3"/>
  <c r="AW1915" i="3"/>
  <c r="AV1915" i="3"/>
  <c r="AU1915" i="3"/>
  <c r="AT1915" i="3"/>
  <c r="AW1914" i="3"/>
  <c r="AV1914" i="3"/>
  <c r="AU1914" i="3"/>
  <c r="AT1914" i="3"/>
  <c r="AW1913" i="3"/>
  <c r="AV1913" i="3"/>
  <c r="AU1913" i="3"/>
  <c r="AT1913" i="3"/>
  <c r="AW1912" i="3"/>
  <c r="AV1912" i="3"/>
  <c r="AU1912" i="3"/>
  <c r="AT1912" i="3"/>
  <c r="AW1911" i="3"/>
  <c r="AV1911" i="3"/>
  <c r="AU1911" i="3"/>
  <c r="AT1911" i="3"/>
  <c r="AW1910" i="3"/>
  <c r="AV1910" i="3"/>
  <c r="AU1910" i="3"/>
  <c r="AT1910" i="3"/>
  <c r="AW1909" i="3"/>
  <c r="AV1909" i="3"/>
  <c r="AU1909" i="3"/>
  <c r="AT1909" i="3"/>
  <c r="AW1908" i="3"/>
  <c r="AV1908" i="3"/>
  <c r="AU1908" i="3"/>
  <c r="AT1908" i="3"/>
  <c r="AW1907" i="3"/>
  <c r="AV1907" i="3"/>
  <c r="AU1907" i="3"/>
  <c r="AT1907" i="3"/>
  <c r="AW1906" i="3"/>
  <c r="AV1906" i="3"/>
  <c r="AU1906" i="3"/>
  <c r="AT1906" i="3"/>
  <c r="AW1905" i="3"/>
  <c r="AV1905" i="3"/>
  <c r="AU1905" i="3"/>
  <c r="AT1905" i="3"/>
  <c r="AW1904" i="3"/>
  <c r="AV1904" i="3"/>
  <c r="AU1904" i="3"/>
  <c r="AT1904" i="3"/>
  <c r="AW1903" i="3"/>
  <c r="AV1903" i="3"/>
  <c r="AU1903" i="3"/>
  <c r="AT1903" i="3"/>
  <c r="AW1902" i="3"/>
  <c r="AV1902" i="3"/>
  <c r="AU1902" i="3"/>
  <c r="AT1902" i="3"/>
  <c r="AW1901" i="3"/>
  <c r="AV1901" i="3"/>
  <c r="AU1901" i="3"/>
  <c r="AT1901" i="3"/>
  <c r="AW1900" i="3"/>
  <c r="AV1900" i="3"/>
  <c r="AU1900" i="3"/>
  <c r="AT1900" i="3"/>
  <c r="AW1899" i="3"/>
  <c r="AV1899" i="3"/>
  <c r="AU1899" i="3"/>
  <c r="AT1899" i="3"/>
  <c r="AW1898" i="3"/>
  <c r="AV1898" i="3"/>
  <c r="AU1898" i="3"/>
  <c r="AT1898" i="3"/>
  <c r="AW1897" i="3"/>
  <c r="AV1897" i="3"/>
  <c r="AU1897" i="3"/>
  <c r="AT1897" i="3"/>
  <c r="AW1896" i="3"/>
  <c r="AV1896" i="3"/>
  <c r="AU1896" i="3"/>
  <c r="AT1896" i="3"/>
  <c r="AW1895" i="3"/>
  <c r="AV1895" i="3"/>
  <c r="AU1895" i="3"/>
  <c r="AT1895" i="3"/>
  <c r="AW1894" i="3"/>
  <c r="AV1894" i="3"/>
  <c r="AU1894" i="3"/>
  <c r="AT1894" i="3"/>
  <c r="AW1893" i="3"/>
  <c r="AV1893" i="3"/>
  <c r="AU1893" i="3"/>
  <c r="AT1893" i="3"/>
  <c r="AW1892" i="3"/>
  <c r="AV1892" i="3"/>
  <c r="AU1892" i="3"/>
  <c r="AT1892" i="3"/>
  <c r="AW1891" i="3"/>
  <c r="AV1891" i="3"/>
  <c r="AU1891" i="3"/>
  <c r="AT1891" i="3"/>
  <c r="AW1890" i="3"/>
  <c r="AV1890" i="3"/>
  <c r="AU1890" i="3"/>
  <c r="AT1890" i="3"/>
  <c r="AW1889" i="3"/>
  <c r="AV1889" i="3"/>
  <c r="AU1889" i="3"/>
  <c r="AT1889" i="3"/>
  <c r="AW1888" i="3"/>
  <c r="AV1888" i="3"/>
  <c r="AU1888" i="3"/>
  <c r="AT1888" i="3"/>
  <c r="AW1887" i="3"/>
  <c r="AV1887" i="3"/>
  <c r="AU1887" i="3"/>
  <c r="AT1887" i="3"/>
  <c r="AW1886" i="3"/>
  <c r="AV1886" i="3"/>
  <c r="AU1886" i="3"/>
  <c r="AT1886" i="3"/>
  <c r="AW1885" i="3"/>
  <c r="AV1885" i="3"/>
  <c r="AU1885" i="3"/>
  <c r="AT1885" i="3"/>
  <c r="AW1884" i="3"/>
  <c r="AV1884" i="3"/>
  <c r="AU1884" i="3"/>
  <c r="AT1884" i="3"/>
  <c r="AW1883" i="3"/>
  <c r="AV1883" i="3"/>
  <c r="AU1883" i="3"/>
  <c r="AT1883" i="3"/>
  <c r="AW1882" i="3"/>
  <c r="AV1882" i="3"/>
  <c r="AU1882" i="3"/>
  <c r="AT1882" i="3"/>
  <c r="AW1881" i="3"/>
  <c r="AV1881" i="3"/>
  <c r="AU1881" i="3"/>
  <c r="AT1881" i="3"/>
  <c r="AW1880" i="3"/>
  <c r="AV1880" i="3"/>
  <c r="AU1880" i="3"/>
  <c r="AT1880" i="3"/>
  <c r="AW1879" i="3"/>
  <c r="AV1879" i="3"/>
  <c r="AU1879" i="3"/>
  <c r="AT1879" i="3"/>
  <c r="AW1878" i="3"/>
  <c r="AV1878" i="3"/>
  <c r="AU1878" i="3"/>
  <c r="AT1878" i="3"/>
  <c r="AW1877" i="3"/>
  <c r="AV1877" i="3"/>
  <c r="AU1877" i="3"/>
  <c r="AT1877" i="3"/>
  <c r="AW1876" i="3"/>
  <c r="AV1876" i="3"/>
  <c r="AU1876" i="3"/>
  <c r="AT1876" i="3"/>
  <c r="AW1875" i="3"/>
  <c r="AV1875" i="3"/>
  <c r="AU1875" i="3"/>
  <c r="AT1875" i="3"/>
  <c r="AW1874" i="3"/>
  <c r="AV1874" i="3"/>
  <c r="AU1874" i="3"/>
  <c r="AT1874" i="3"/>
  <c r="AW1873" i="3"/>
  <c r="AV1873" i="3"/>
  <c r="AU1873" i="3"/>
  <c r="AT1873" i="3"/>
  <c r="AW1872" i="3"/>
  <c r="AV1872" i="3"/>
  <c r="AU1872" i="3"/>
  <c r="AT1872" i="3"/>
  <c r="AW1871" i="3"/>
  <c r="AV1871" i="3"/>
  <c r="AU1871" i="3"/>
  <c r="AT1871" i="3"/>
  <c r="AW1870" i="3"/>
  <c r="AV1870" i="3"/>
  <c r="AU1870" i="3"/>
  <c r="AT1870" i="3"/>
  <c r="AW1869" i="3"/>
  <c r="AV1869" i="3"/>
  <c r="AU1869" i="3"/>
  <c r="AT1869" i="3"/>
  <c r="AW1868" i="3"/>
  <c r="AV1868" i="3"/>
  <c r="AU1868" i="3"/>
  <c r="AT1868" i="3"/>
  <c r="AW1867" i="3"/>
  <c r="AV1867" i="3"/>
  <c r="AU1867" i="3"/>
  <c r="AT1867" i="3"/>
  <c r="AW1866" i="3"/>
  <c r="AV1866" i="3"/>
  <c r="AU1866" i="3"/>
  <c r="AT1866" i="3"/>
  <c r="AW1865" i="3"/>
  <c r="AV1865" i="3"/>
  <c r="AU1865" i="3"/>
  <c r="AT1865" i="3"/>
  <c r="AW1864" i="3"/>
  <c r="AV1864" i="3"/>
  <c r="AU1864" i="3"/>
  <c r="AT1864" i="3"/>
  <c r="AW1863" i="3"/>
  <c r="AV1863" i="3"/>
  <c r="AU1863" i="3"/>
  <c r="AT1863" i="3"/>
  <c r="AW1862" i="3"/>
  <c r="AV1862" i="3"/>
  <c r="AU1862" i="3"/>
  <c r="AT1862" i="3"/>
  <c r="AW1861" i="3"/>
  <c r="AV1861" i="3"/>
  <c r="AU1861" i="3"/>
  <c r="AT1861" i="3"/>
  <c r="AW1860" i="3"/>
  <c r="AV1860" i="3"/>
  <c r="AU1860" i="3"/>
  <c r="AT1860" i="3"/>
  <c r="AW1859" i="3"/>
  <c r="AV1859" i="3"/>
  <c r="AU1859" i="3"/>
  <c r="AT1859" i="3"/>
  <c r="AW1858" i="3"/>
  <c r="AV1858" i="3"/>
  <c r="AU1858" i="3"/>
  <c r="AT1858" i="3"/>
  <c r="AW1857" i="3"/>
  <c r="AV1857" i="3"/>
  <c r="AU1857" i="3"/>
  <c r="AT1857" i="3"/>
  <c r="AW1856" i="3"/>
  <c r="AV1856" i="3"/>
  <c r="AU1856" i="3"/>
  <c r="AT1856" i="3"/>
  <c r="AW1855" i="3"/>
  <c r="AV1855" i="3"/>
  <c r="AU1855" i="3"/>
  <c r="AT1855" i="3"/>
  <c r="AW1854" i="3"/>
  <c r="AV1854" i="3"/>
  <c r="AU1854" i="3"/>
  <c r="AT1854" i="3"/>
  <c r="AW1853" i="3"/>
  <c r="AV1853" i="3"/>
  <c r="AU1853" i="3"/>
  <c r="AT1853" i="3"/>
  <c r="AW1852" i="3"/>
  <c r="AV1852" i="3"/>
  <c r="AU1852" i="3"/>
  <c r="AT1852" i="3"/>
  <c r="AW1851" i="3"/>
  <c r="AV1851" i="3"/>
  <c r="AU1851" i="3"/>
  <c r="AT1851" i="3"/>
  <c r="AW1850" i="3"/>
  <c r="AV1850" i="3"/>
  <c r="AU1850" i="3"/>
  <c r="AT1850" i="3"/>
  <c r="AW1849" i="3"/>
  <c r="AV1849" i="3"/>
  <c r="AU1849" i="3"/>
  <c r="AT1849" i="3"/>
  <c r="AW1848" i="3"/>
  <c r="AV1848" i="3"/>
  <c r="AU1848" i="3"/>
  <c r="AT1848" i="3"/>
  <c r="AW1847" i="3"/>
  <c r="AV1847" i="3"/>
  <c r="AU1847" i="3"/>
  <c r="AT1847" i="3"/>
  <c r="AW1846" i="3"/>
  <c r="AV1846" i="3"/>
  <c r="AU1846" i="3"/>
  <c r="AT1846" i="3"/>
  <c r="AW1845" i="3"/>
  <c r="AV1845" i="3"/>
  <c r="AU1845" i="3"/>
  <c r="AT1845" i="3"/>
  <c r="AW1844" i="3"/>
  <c r="AV1844" i="3"/>
  <c r="AU1844" i="3"/>
  <c r="AT1844" i="3"/>
  <c r="AW1843" i="3"/>
  <c r="AV1843" i="3"/>
  <c r="AU1843" i="3"/>
  <c r="AT1843" i="3"/>
  <c r="AW1842" i="3"/>
  <c r="AV1842" i="3"/>
  <c r="AU1842" i="3"/>
  <c r="AT1842" i="3"/>
  <c r="AW1841" i="3"/>
  <c r="AV1841" i="3"/>
  <c r="AU1841" i="3"/>
  <c r="AT1841" i="3"/>
  <c r="AW1840" i="3"/>
  <c r="AV1840" i="3"/>
  <c r="AU1840" i="3"/>
  <c r="AT1840" i="3"/>
  <c r="AW1839" i="3"/>
  <c r="AV1839" i="3"/>
  <c r="AU1839" i="3"/>
  <c r="AT1839" i="3"/>
  <c r="AW1838" i="3"/>
  <c r="AV1838" i="3"/>
  <c r="AU1838" i="3"/>
  <c r="AT1838" i="3"/>
  <c r="AW1837" i="3"/>
  <c r="AV1837" i="3"/>
  <c r="AU1837" i="3"/>
  <c r="AT1837" i="3"/>
  <c r="AW1836" i="3"/>
  <c r="AV1836" i="3"/>
  <c r="AU1836" i="3"/>
  <c r="AT1836" i="3"/>
  <c r="AW1835" i="3"/>
  <c r="AV1835" i="3"/>
  <c r="AU1835" i="3"/>
  <c r="AT1835" i="3"/>
  <c r="AW1834" i="3"/>
  <c r="AV1834" i="3"/>
  <c r="AU1834" i="3"/>
  <c r="AT1834" i="3"/>
  <c r="AW1833" i="3"/>
  <c r="AV1833" i="3"/>
  <c r="AU1833" i="3"/>
  <c r="AT1833" i="3"/>
  <c r="AW1832" i="3"/>
  <c r="AV1832" i="3"/>
  <c r="AU1832" i="3"/>
  <c r="AT1832" i="3"/>
  <c r="AW1831" i="3"/>
  <c r="AV1831" i="3"/>
  <c r="AU1831" i="3"/>
  <c r="AT1831" i="3"/>
  <c r="AW1830" i="3"/>
  <c r="AV1830" i="3"/>
  <c r="AU1830" i="3"/>
  <c r="AT1830" i="3"/>
  <c r="AW1829" i="3"/>
  <c r="AV1829" i="3"/>
  <c r="AU1829" i="3"/>
  <c r="AT1829" i="3"/>
  <c r="AW1828" i="3"/>
  <c r="AV1828" i="3"/>
  <c r="AU1828" i="3"/>
  <c r="AT1828" i="3"/>
  <c r="AW1827" i="3"/>
  <c r="AV1827" i="3"/>
  <c r="AU1827" i="3"/>
  <c r="AT1827" i="3"/>
  <c r="AW1826" i="3"/>
  <c r="AV1826" i="3"/>
  <c r="AU1826" i="3"/>
  <c r="AT1826" i="3"/>
  <c r="AW1825" i="3"/>
  <c r="AV1825" i="3"/>
  <c r="AU1825" i="3"/>
  <c r="AT1825" i="3"/>
  <c r="AW1824" i="3"/>
  <c r="AV1824" i="3"/>
  <c r="AU1824" i="3"/>
  <c r="AT1824" i="3"/>
  <c r="AW1823" i="3"/>
  <c r="AV1823" i="3"/>
  <c r="AU1823" i="3"/>
  <c r="AT1823" i="3"/>
  <c r="AW1822" i="3"/>
  <c r="AV1822" i="3"/>
  <c r="AU1822" i="3"/>
  <c r="AT1822" i="3"/>
  <c r="AW1821" i="3"/>
  <c r="AV1821" i="3"/>
  <c r="AU1821" i="3"/>
  <c r="AT1821" i="3"/>
  <c r="AW1820" i="3"/>
  <c r="AV1820" i="3"/>
  <c r="AU1820" i="3"/>
  <c r="AT1820" i="3"/>
  <c r="AW1819" i="3"/>
  <c r="AV1819" i="3"/>
  <c r="AU1819" i="3"/>
  <c r="AT1819" i="3"/>
  <c r="AW1818" i="3"/>
  <c r="AV1818" i="3"/>
  <c r="AU1818" i="3"/>
  <c r="AT1818" i="3"/>
  <c r="AW1817" i="3"/>
  <c r="AV1817" i="3"/>
  <c r="AU1817" i="3"/>
  <c r="AT1817" i="3"/>
  <c r="AW1816" i="3"/>
  <c r="AV1816" i="3"/>
  <c r="AU1816" i="3"/>
  <c r="AT1816" i="3"/>
  <c r="AW1815" i="3"/>
  <c r="AV1815" i="3"/>
  <c r="AU1815" i="3"/>
  <c r="AT1815" i="3"/>
  <c r="AW1814" i="3"/>
  <c r="AV1814" i="3"/>
  <c r="AU1814" i="3"/>
  <c r="AT1814" i="3"/>
  <c r="AW1813" i="3"/>
  <c r="AV1813" i="3"/>
  <c r="AU1813" i="3"/>
  <c r="AT1813" i="3"/>
  <c r="AW1812" i="3"/>
  <c r="AV1812" i="3"/>
  <c r="AU1812" i="3"/>
  <c r="AT1812" i="3"/>
  <c r="AW1811" i="3"/>
  <c r="AV1811" i="3"/>
  <c r="AU1811" i="3"/>
  <c r="AT1811" i="3"/>
  <c r="AW1810" i="3"/>
  <c r="AV1810" i="3"/>
  <c r="AU1810" i="3"/>
  <c r="AT1810" i="3"/>
  <c r="AW1809" i="3"/>
  <c r="AV1809" i="3"/>
  <c r="AU1809" i="3"/>
  <c r="AT1809" i="3"/>
  <c r="AW1808" i="3"/>
  <c r="AV1808" i="3"/>
  <c r="AU1808" i="3"/>
  <c r="AT1808" i="3"/>
  <c r="AW1807" i="3"/>
  <c r="AV1807" i="3"/>
  <c r="AU1807" i="3"/>
  <c r="AT1807" i="3"/>
  <c r="AW1806" i="3"/>
  <c r="AV1806" i="3"/>
  <c r="AU1806" i="3"/>
  <c r="AT1806" i="3"/>
  <c r="AW1805" i="3"/>
  <c r="AV1805" i="3"/>
  <c r="AU1805" i="3"/>
  <c r="AT1805" i="3"/>
  <c r="AW1804" i="3"/>
  <c r="AV1804" i="3"/>
  <c r="AU1804" i="3"/>
  <c r="AT1804" i="3"/>
  <c r="AW1803" i="3"/>
  <c r="AV1803" i="3"/>
  <c r="AU1803" i="3"/>
  <c r="AT1803" i="3"/>
  <c r="AW1802" i="3"/>
  <c r="AV1802" i="3"/>
  <c r="AU1802" i="3"/>
  <c r="AT1802" i="3"/>
  <c r="AW1801" i="3"/>
  <c r="AV1801" i="3"/>
  <c r="AU1801" i="3"/>
  <c r="AT1801" i="3"/>
  <c r="AW1800" i="3"/>
  <c r="AV1800" i="3"/>
  <c r="AU1800" i="3"/>
  <c r="AT1800" i="3"/>
  <c r="AW1799" i="3"/>
  <c r="AV1799" i="3"/>
  <c r="AU1799" i="3"/>
  <c r="AT1799" i="3"/>
  <c r="AW1798" i="3"/>
  <c r="AV1798" i="3"/>
  <c r="AU1798" i="3"/>
  <c r="AT1798" i="3"/>
  <c r="AW1797" i="3"/>
  <c r="AV1797" i="3"/>
  <c r="AU1797" i="3"/>
  <c r="AT1797" i="3"/>
  <c r="AW1796" i="3"/>
  <c r="AV1796" i="3"/>
  <c r="AU1796" i="3"/>
  <c r="AT1796" i="3"/>
  <c r="AW1795" i="3"/>
  <c r="AV1795" i="3"/>
  <c r="AU1795" i="3"/>
  <c r="AT1795" i="3"/>
  <c r="AW1794" i="3"/>
  <c r="AV1794" i="3"/>
  <c r="AU1794" i="3"/>
  <c r="AT1794" i="3"/>
  <c r="AW1793" i="3"/>
  <c r="AV1793" i="3"/>
  <c r="AU1793" i="3"/>
  <c r="AT1793" i="3"/>
  <c r="AW1792" i="3"/>
  <c r="AV1792" i="3"/>
  <c r="AU1792" i="3"/>
  <c r="AT1792" i="3"/>
  <c r="AW1791" i="3"/>
  <c r="AV1791" i="3"/>
  <c r="AU1791" i="3"/>
  <c r="AT1791" i="3"/>
  <c r="AW1790" i="3"/>
  <c r="AV1790" i="3"/>
  <c r="AU1790" i="3"/>
  <c r="AT1790" i="3"/>
  <c r="AW1789" i="3"/>
  <c r="AV1789" i="3"/>
  <c r="AU1789" i="3"/>
  <c r="AT1789" i="3"/>
  <c r="AW1788" i="3"/>
  <c r="AV1788" i="3"/>
  <c r="AU1788" i="3"/>
  <c r="AT1788" i="3"/>
  <c r="AW1787" i="3"/>
  <c r="AV1787" i="3"/>
  <c r="AU1787" i="3"/>
  <c r="AT1787" i="3"/>
  <c r="AW1786" i="3"/>
  <c r="AV1786" i="3"/>
  <c r="AU1786" i="3"/>
  <c r="AT1786" i="3"/>
  <c r="AW1785" i="3"/>
  <c r="AV1785" i="3"/>
  <c r="AU1785" i="3"/>
  <c r="AT1785" i="3"/>
  <c r="AW1784" i="3"/>
  <c r="AV1784" i="3"/>
  <c r="AU1784" i="3"/>
  <c r="AT1784" i="3"/>
  <c r="AW1783" i="3"/>
  <c r="AV1783" i="3"/>
  <c r="AU1783" i="3"/>
  <c r="AT1783" i="3"/>
  <c r="AW1782" i="3"/>
  <c r="AV1782" i="3"/>
  <c r="AU1782" i="3"/>
  <c r="AT1782" i="3"/>
  <c r="AW1781" i="3"/>
  <c r="AV1781" i="3"/>
  <c r="AU1781" i="3"/>
  <c r="AT1781" i="3"/>
  <c r="AW1780" i="3"/>
  <c r="AV1780" i="3"/>
  <c r="AU1780" i="3"/>
  <c r="AT1780" i="3"/>
  <c r="AW1779" i="3"/>
  <c r="AV1779" i="3"/>
  <c r="AU1779" i="3"/>
  <c r="AT1779" i="3"/>
  <c r="AW1778" i="3"/>
  <c r="AV1778" i="3"/>
  <c r="AU1778" i="3"/>
  <c r="AT1778" i="3"/>
  <c r="AW1777" i="3"/>
  <c r="AV1777" i="3"/>
  <c r="AU1777" i="3"/>
  <c r="AT1777" i="3"/>
  <c r="AW1776" i="3"/>
  <c r="AV1776" i="3"/>
  <c r="AU1776" i="3"/>
  <c r="AT1776" i="3"/>
  <c r="AW1775" i="3"/>
  <c r="AV1775" i="3"/>
  <c r="AU1775" i="3"/>
  <c r="AT1775" i="3"/>
  <c r="AW1774" i="3"/>
  <c r="AV1774" i="3"/>
  <c r="AU1774" i="3"/>
  <c r="AT1774" i="3"/>
  <c r="AW1773" i="3"/>
  <c r="AV1773" i="3"/>
  <c r="AU1773" i="3"/>
  <c r="AT1773" i="3"/>
  <c r="AW1772" i="3"/>
  <c r="AV1772" i="3"/>
  <c r="AU1772" i="3"/>
  <c r="AT1772" i="3"/>
  <c r="AW1771" i="3"/>
  <c r="AV1771" i="3"/>
  <c r="AU1771" i="3"/>
  <c r="AT1771" i="3"/>
  <c r="AW1770" i="3"/>
  <c r="AV1770" i="3"/>
  <c r="AU1770" i="3"/>
  <c r="AT1770" i="3"/>
  <c r="AW1769" i="3"/>
  <c r="AV1769" i="3"/>
  <c r="AU1769" i="3"/>
  <c r="AT1769" i="3"/>
  <c r="AW1768" i="3"/>
  <c r="AV1768" i="3"/>
  <c r="AU1768" i="3"/>
  <c r="AT1768" i="3"/>
  <c r="AW1767" i="3"/>
  <c r="AV1767" i="3"/>
  <c r="AU1767" i="3"/>
  <c r="AT1767" i="3"/>
  <c r="AW1766" i="3"/>
  <c r="AV1766" i="3"/>
  <c r="AU1766" i="3"/>
  <c r="AT1766" i="3"/>
  <c r="AW1765" i="3"/>
  <c r="AV1765" i="3"/>
  <c r="AU1765" i="3"/>
  <c r="AT1765" i="3"/>
  <c r="AW1764" i="3"/>
  <c r="AV1764" i="3"/>
  <c r="AU1764" i="3"/>
  <c r="AT1764" i="3"/>
  <c r="AW1763" i="3"/>
  <c r="AV1763" i="3"/>
  <c r="AU1763" i="3"/>
  <c r="AT1763" i="3"/>
  <c r="AW1762" i="3"/>
  <c r="AV1762" i="3"/>
  <c r="AU1762" i="3"/>
  <c r="AT1762" i="3"/>
  <c r="AW1761" i="3"/>
  <c r="AV1761" i="3"/>
  <c r="AU1761" i="3"/>
  <c r="AT1761" i="3"/>
  <c r="AW1760" i="3"/>
  <c r="AV1760" i="3"/>
  <c r="AU1760" i="3"/>
  <c r="AT1760" i="3"/>
  <c r="AW1759" i="3"/>
  <c r="AV1759" i="3"/>
  <c r="AU1759" i="3"/>
  <c r="AT1759" i="3"/>
  <c r="AW1758" i="3"/>
  <c r="AV1758" i="3"/>
  <c r="AU1758" i="3"/>
  <c r="AT1758" i="3"/>
  <c r="AW1757" i="3"/>
  <c r="AV1757" i="3"/>
  <c r="AU1757" i="3"/>
  <c r="AT1757" i="3"/>
  <c r="AW1756" i="3"/>
  <c r="AV1756" i="3"/>
  <c r="AU1756" i="3"/>
  <c r="AT1756" i="3"/>
  <c r="AW1755" i="3"/>
  <c r="AV1755" i="3"/>
  <c r="AU1755" i="3"/>
  <c r="AT1755" i="3"/>
  <c r="AW1754" i="3"/>
  <c r="AV1754" i="3"/>
  <c r="AU1754" i="3"/>
  <c r="AT1754" i="3"/>
  <c r="AW1753" i="3"/>
  <c r="AV1753" i="3"/>
  <c r="AU1753" i="3"/>
  <c r="AT1753" i="3"/>
  <c r="AW1752" i="3"/>
  <c r="AV1752" i="3"/>
  <c r="AU1752" i="3"/>
  <c r="AT1752" i="3"/>
  <c r="AW1751" i="3"/>
  <c r="AV1751" i="3"/>
  <c r="AU1751" i="3"/>
  <c r="AT1751" i="3"/>
  <c r="AW1750" i="3"/>
  <c r="AV1750" i="3"/>
  <c r="AU1750" i="3"/>
  <c r="AT1750" i="3"/>
  <c r="AW1749" i="3"/>
  <c r="AV1749" i="3"/>
  <c r="AU1749" i="3"/>
  <c r="AT1749" i="3"/>
  <c r="AW1748" i="3"/>
  <c r="AV1748" i="3"/>
  <c r="AU1748" i="3"/>
  <c r="AT1748" i="3"/>
  <c r="AW1747" i="3"/>
  <c r="AV1747" i="3"/>
  <c r="AU1747" i="3"/>
  <c r="AT1747" i="3"/>
  <c r="AW1746" i="3"/>
  <c r="AV1746" i="3"/>
  <c r="AU1746" i="3"/>
  <c r="AT1746" i="3"/>
  <c r="AW1745" i="3"/>
  <c r="AV1745" i="3"/>
  <c r="AU1745" i="3"/>
  <c r="AT1745" i="3"/>
  <c r="AW1744" i="3"/>
  <c r="AV1744" i="3"/>
  <c r="AU1744" i="3"/>
  <c r="AT1744" i="3"/>
  <c r="AW1743" i="3"/>
  <c r="AV1743" i="3"/>
  <c r="AU1743" i="3"/>
  <c r="AT1743" i="3"/>
  <c r="AW1742" i="3"/>
  <c r="AV1742" i="3"/>
  <c r="AU1742" i="3"/>
  <c r="AT1742" i="3"/>
  <c r="AW1741" i="3"/>
  <c r="AV1741" i="3"/>
  <c r="AU1741" i="3"/>
  <c r="AT1741" i="3"/>
  <c r="AW1740" i="3"/>
  <c r="AV1740" i="3"/>
  <c r="AU1740" i="3"/>
  <c r="AT1740" i="3"/>
  <c r="AW1739" i="3"/>
  <c r="AV1739" i="3"/>
  <c r="AU1739" i="3"/>
  <c r="AT1739" i="3"/>
  <c r="AW1738" i="3"/>
  <c r="AV1738" i="3"/>
  <c r="AU1738" i="3"/>
  <c r="AT1738" i="3"/>
  <c r="AW1737" i="3"/>
  <c r="AV1737" i="3"/>
  <c r="AU1737" i="3"/>
  <c r="AT1737" i="3"/>
  <c r="AW1736" i="3"/>
  <c r="AV1736" i="3"/>
  <c r="AU1736" i="3"/>
  <c r="AT1736" i="3"/>
  <c r="AW1735" i="3"/>
  <c r="AV1735" i="3"/>
  <c r="AU1735" i="3"/>
  <c r="AT1735" i="3"/>
  <c r="AW1734" i="3"/>
  <c r="AV1734" i="3"/>
  <c r="AU1734" i="3"/>
  <c r="AT1734" i="3"/>
  <c r="AW1733" i="3"/>
  <c r="AV1733" i="3"/>
  <c r="AU1733" i="3"/>
  <c r="AT1733" i="3"/>
  <c r="AW1732" i="3"/>
  <c r="AV1732" i="3"/>
  <c r="AU1732" i="3"/>
  <c r="AT1732" i="3"/>
  <c r="AW1731" i="3"/>
  <c r="AV1731" i="3"/>
  <c r="AU1731" i="3"/>
  <c r="AT1731" i="3"/>
  <c r="AW1730" i="3"/>
  <c r="AV1730" i="3"/>
  <c r="AU1730" i="3"/>
  <c r="AT1730" i="3"/>
  <c r="AW1729" i="3"/>
  <c r="AV1729" i="3"/>
  <c r="AU1729" i="3"/>
  <c r="AT1729" i="3"/>
  <c r="AW1728" i="3"/>
  <c r="AV1728" i="3"/>
  <c r="AU1728" i="3"/>
  <c r="AT1728" i="3"/>
  <c r="AW1727" i="3"/>
  <c r="AV1727" i="3"/>
  <c r="AU1727" i="3"/>
  <c r="AT1727" i="3"/>
  <c r="AW1726" i="3"/>
  <c r="AV1726" i="3"/>
  <c r="AU1726" i="3"/>
  <c r="AT1726" i="3"/>
  <c r="AW1725" i="3"/>
  <c r="AV1725" i="3"/>
  <c r="AU1725" i="3"/>
  <c r="AT1725" i="3"/>
  <c r="AW1724" i="3"/>
  <c r="AV1724" i="3"/>
  <c r="AU1724" i="3"/>
  <c r="AT1724" i="3"/>
  <c r="AW1723" i="3"/>
  <c r="AV1723" i="3"/>
  <c r="AU1723" i="3"/>
  <c r="AT1723" i="3"/>
  <c r="AW1722" i="3"/>
  <c r="AV1722" i="3"/>
  <c r="AU1722" i="3"/>
  <c r="AT1722" i="3"/>
  <c r="AW1721" i="3"/>
  <c r="AV1721" i="3"/>
  <c r="AU1721" i="3"/>
  <c r="AT1721" i="3"/>
  <c r="AW1720" i="3"/>
  <c r="AV1720" i="3"/>
  <c r="AU1720" i="3"/>
  <c r="AT1720" i="3"/>
  <c r="AW1719" i="3"/>
  <c r="AV1719" i="3"/>
  <c r="AU1719" i="3"/>
  <c r="AT1719" i="3"/>
  <c r="AW1718" i="3"/>
  <c r="AV1718" i="3"/>
  <c r="AU1718" i="3"/>
  <c r="AT1718" i="3"/>
  <c r="AW1717" i="3"/>
  <c r="AV1717" i="3"/>
  <c r="AU1717" i="3"/>
  <c r="AT1717" i="3"/>
  <c r="AW1716" i="3"/>
  <c r="AV1716" i="3"/>
  <c r="AU1716" i="3"/>
  <c r="AT1716" i="3"/>
  <c r="AW1715" i="3"/>
  <c r="AV1715" i="3"/>
  <c r="AU1715" i="3"/>
  <c r="AT1715" i="3"/>
  <c r="AW1714" i="3"/>
  <c r="AV1714" i="3"/>
  <c r="AU1714" i="3"/>
  <c r="AT1714" i="3"/>
  <c r="AW1713" i="3"/>
  <c r="AV1713" i="3"/>
  <c r="AU1713" i="3"/>
  <c r="AT1713" i="3"/>
  <c r="AW1712" i="3"/>
  <c r="AV1712" i="3"/>
  <c r="AU1712" i="3"/>
  <c r="AT1712" i="3"/>
  <c r="AW1711" i="3"/>
  <c r="AV1711" i="3"/>
  <c r="AU1711" i="3"/>
  <c r="AT1711" i="3"/>
  <c r="AW1710" i="3"/>
  <c r="AV1710" i="3"/>
  <c r="AU1710" i="3"/>
  <c r="AT1710" i="3"/>
  <c r="AW1709" i="3"/>
  <c r="AV1709" i="3"/>
  <c r="AU1709" i="3"/>
  <c r="AT1709" i="3"/>
  <c r="AW1708" i="3"/>
  <c r="AV1708" i="3"/>
  <c r="AU1708" i="3"/>
  <c r="AT1708" i="3"/>
  <c r="AW1707" i="3"/>
  <c r="AV1707" i="3"/>
  <c r="AU1707" i="3"/>
  <c r="AT1707" i="3"/>
  <c r="AW1706" i="3"/>
  <c r="AV1706" i="3"/>
  <c r="AU1706" i="3"/>
  <c r="AT1706" i="3"/>
  <c r="AW1705" i="3"/>
  <c r="AV1705" i="3"/>
  <c r="AU1705" i="3"/>
  <c r="AT1705" i="3"/>
  <c r="AW1704" i="3"/>
  <c r="AV1704" i="3"/>
  <c r="AU1704" i="3"/>
  <c r="AT1704" i="3"/>
  <c r="AW1703" i="3"/>
  <c r="AV1703" i="3"/>
  <c r="AU1703" i="3"/>
  <c r="AT1703" i="3"/>
  <c r="AW1702" i="3"/>
  <c r="AV1702" i="3"/>
  <c r="AU1702" i="3"/>
  <c r="AT1702" i="3"/>
  <c r="AW1701" i="3"/>
  <c r="AV1701" i="3"/>
  <c r="AU1701" i="3"/>
  <c r="AT1701" i="3"/>
  <c r="AW1700" i="3"/>
  <c r="AV1700" i="3"/>
  <c r="AU1700" i="3"/>
  <c r="AT1700" i="3"/>
  <c r="AW1699" i="3"/>
  <c r="AV1699" i="3"/>
  <c r="AU1699" i="3"/>
  <c r="AT1699" i="3"/>
  <c r="AW1698" i="3"/>
  <c r="AV1698" i="3"/>
  <c r="AU1698" i="3"/>
  <c r="AT1698" i="3"/>
  <c r="AW1697" i="3"/>
  <c r="AV1697" i="3"/>
  <c r="AU1697" i="3"/>
  <c r="AT1697" i="3"/>
  <c r="AW1696" i="3"/>
  <c r="AV1696" i="3"/>
  <c r="AU1696" i="3"/>
  <c r="AT1696" i="3"/>
  <c r="AW1695" i="3"/>
  <c r="AV1695" i="3"/>
  <c r="AU1695" i="3"/>
  <c r="AT1695" i="3"/>
  <c r="AW1694" i="3"/>
  <c r="AV1694" i="3"/>
  <c r="AU1694" i="3"/>
  <c r="AT1694" i="3"/>
  <c r="AW1693" i="3"/>
  <c r="AV1693" i="3"/>
  <c r="AU1693" i="3"/>
  <c r="AT1693" i="3"/>
  <c r="AW1692" i="3"/>
  <c r="AV1692" i="3"/>
  <c r="AU1692" i="3"/>
  <c r="AT1692" i="3"/>
  <c r="AW1691" i="3"/>
  <c r="AV1691" i="3"/>
  <c r="AU1691" i="3"/>
  <c r="AT1691" i="3"/>
  <c r="AW1690" i="3"/>
  <c r="AV1690" i="3"/>
  <c r="AU1690" i="3"/>
  <c r="AT1690" i="3"/>
  <c r="AW1689" i="3"/>
  <c r="AV1689" i="3"/>
  <c r="AU1689" i="3"/>
  <c r="AT1689" i="3"/>
  <c r="AW1688" i="3"/>
  <c r="AV1688" i="3"/>
  <c r="AU1688" i="3"/>
  <c r="AT1688" i="3"/>
  <c r="AW1687" i="3"/>
  <c r="AV1687" i="3"/>
  <c r="AU1687" i="3"/>
  <c r="AT1687" i="3"/>
  <c r="AW1686" i="3"/>
  <c r="AV1686" i="3"/>
  <c r="AU1686" i="3"/>
  <c r="AT1686" i="3"/>
  <c r="AW1685" i="3"/>
  <c r="AV1685" i="3"/>
  <c r="AU1685" i="3"/>
  <c r="AT1685" i="3"/>
  <c r="AW1684" i="3"/>
  <c r="AV1684" i="3"/>
  <c r="AU1684" i="3"/>
  <c r="AT1684" i="3"/>
  <c r="AW1683" i="3"/>
  <c r="AV1683" i="3"/>
  <c r="AU1683" i="3"/>
  <c r="AT1683" i="3"/>
  <c r="AW1682" i="3"/>
  <c r="AV1682" i="3"/>
  <c r="AU1682" i="3"/>
  <c r="AT1682" i="3"/>
  <c r="AW1681" i="3"/>
  <c r="AV1681" i="3"/>
  <c r="AU1681" i="3"/>
  <c r="AT1681" i="3"/>
  <c r="AW1680" i="3"/>
  <c r="AV1680" i="3"/>
  <c r="AU1680" i="3"/>
  <c r="AT1680" i="3"/>
  <c r="AW1679" i="3"/>
  <c r="AV1679" i="3"/>
  <c r="AU1679" i="3"/>
  <c r="AT1679" i="3"/>
  <c r="AW1678" i="3"/>
  <c r="AV1678" i="3"/>
  <c r="AU1678" i="3"/>
  <c r="AT1678" i="3"/>
  <c r="AW1677" i="3"/>
  <c r="AV1677" i="3"/>
  <c r="AU1677" i="3"/>
  <c r="AT1677" i="3"/>
  <c r="AW1676" i="3"/>
  <c r="AV1676" i="3"/>
  <c r="AU1676" i="3"/>
  <c r="AT1676" i="3"/>
  <c r="AW1675" i="3"/>
  <c r="AV1675" i="3"/>
  <c r="AU1675" i="3"/>
  <c r="AT1675" i="3"/>
  <c r="AW1674" i="3"/>
  <c r="AV1674" i="3"/>
  <c r="AU1674" i="3"/>
  <c r="AT1674" i="3"/>
  <c r="AW1673" i="3"/>
  <c r="AV1673" i="3"/>
  <c r="AU1673" i="3"/>
  <c r="AT1673" i="3"/>
  <c r="AW1672" i="3"/>
  <c r="AV1672" i="3"/>
  <c r="AU1672" i="3"/>
  <c r="AT1672" i="3"/>
  <c r="AW1671" i="3"/>
  <c r="AV1671" i="3"/>
  <c r="AU1671" i="3"/>
  <c r="AT1671" i="3"/>
  <c r="AW1670" i="3"/>
  <c r="AV1670" i="3"/>
  <c r="AU1670" i="3"/>
  <c r="AT1670" i="3"/>
  <c r="AW1669" i="3"/>
  <c r="AV1669" i="3"/>
  <c r="AU1669" i="3"/>
  <c r="AT1669" i="3"/>
  <c r="AW1668" i="3"/>
  <c r="AV1668" i="3"/>
  <c r="AU1668" i="3"/>
  <c r="AT1668" i="3"/>
  <c r="AW1667" i="3"/>
  <c r="AV1667" i="3"/>
  <c r="AU1667" i="3"/>
  <c r="AT1667" i="3"/>
  <c r="AW1666" i="3"/>
  <c r="AV1666" i="3"/>
  <c r="AU1666" i="3"/>
  <c r="AT1666" i="3"/>
  <c r="AW1665" i="3"/>
  <c r="AV1665" i="3"/>
  <c r="AU1665" i="3"/>
  <c r="AT1665" i="3"/>
  <c r="AW1664" i="3"/>
  <c r="AV1664" i="3"/>
  <c r="AU1664" i="3"/>
  <c r="AT1664" i="3"/>
  <c r="AW1663" i="3"/>
  <c r="AV1663" i="3"/>
  <c r="AU1663" i="3"/>
  <c r="AT1663" i="3"/>
  <c r="AW1662" i="3"/>
  <c r="AV1662" i="3"/>
  <c r="AU1662" i="3"/>
  <c r="AT1662" i="3"/>
  <c r="AW1661" i="3"/>
  <c r="AV1661" i="3"/>
  <c r="AU1661" i="3"/>
  <c r="AT1661" i="3"/>
  <c r="AW1660" i="3"/>
  <c r="AV1660" i="3"/>
  <c r="AU1660" i="3"/>
  <c r="AT1660" i="3"/>
  <c r="AW1659" i="3"/>
  <c r="AV1659" i="3"/>
  <c r="AU1659" i="3"/>
  <c r="AT1659" i="3"/>
  <c r="AW1658" i="3"/>
  <c r="AV1658" i="3"/>
  <c r="AU1658" i="3"/>
  <c r="AT1658" i="3"/>
  <c r="AW1657" i="3"/>
  <c r="AV1657" i="3"/>
  <c r="AU1657" i="3"/>
  <c r="AT1657" i="3"/>
  <c r="AW1656" i="3"/>
  <c r="AV1656" i="3"/>
  <c r="AU1656" i="3"/>
  <c r="AT1656" i="3"/>
  <c r="AW1655" i="3"/>
  <c r="AV1655" i="3"/>
  <c r="AU1655" i="3"/>
  <c r="AT1655" i="3"/>
  <c r="AW1654" i="3"/>
  <c r="AV1654" i="3"/>
  <c r="AU1654" i="3"/>
  <c r="AT1654" i="3"/>
  <c r="AW1653" i="3"/>
  <c r="AV1653" i="3"/>
  <c r="AU1653" i="3"/>
  <c r="AT1653" i="3"/>
  <c r="AW1652" i="3"/>
  <c r="AV1652" i="3"/>
  <c r="AU1652" i="3"/>
  <c r="AT1652" i="3"/>
  <c r="AW1651" i="3"/>
  <c r="AV1651" i="3"/>
  <c r="AU1651" i="3"/>
  <c r="AT1651" i="3"/>
  <c r="AW1650" i="3"/>
  <c r="AV1650" i="3"/>
  <c r="AU1650" i="3"/>
  <c r="AT1650" i="3"/>
  <c r="AW1649" i="3"/>
  <c r="AV1649" i="3"/>
  <c r="AU1649" i="3"/>
  <c r="AT1649" i="3"/>
  <c r="AW1648" i="3"/>
  <c r="AV1648" i="3"/>
  <c r="AU1648" i="3"/>
  <c r="AT1648" i="3"/>
  <c r="AW1647" i="3"/>
  <c r="AV1647" i="3"/>
  <c r="AU1647" i="3"/>
  <c r="AT1647" i="3"/>
  <c r="AW1646" i="3"/>
  <c r="AV1646" i="3"/>
  <c r="AU1646" i="3"/>
  <c r="AT1646" i="3"/>
  <c r="AW1645" i="3"/>
  <c r="AV1645" i="3"/>
  <c r="AU1645" i="3"/>
  <c r="AT1645" i="3"/>
  <c r="AW1644" i="3"/>
  <c r="AV1644" i="3"/>
  <c r="AU1644" i="3"/>
  <c r="AT1644" i="3"/>
  <c r="AW1643" i="3"/>
  <c r="AV1643" i="3"/>
  <c r="AU1643" i="3"/>
  <c r="AT1643" i="3"/>
  <c r="AW1642" i="3"/>
  <c r="AV1642" i="3"/>
  <c r="AU1642" i="3"/>
  <c r="AT1642" i="3"/>
  <c r="AW1641" i="3"/>
  <c r="AV1641" i="3"/>
  <c r="AU1641" i="3"/>
  <c r="AT1641" i="3"/>
  <c r="AW1640" i="3"/>
  <c r="AV1640" i="3"/>
  <c r="AU1640" i="3"/>
  <c r="AT1640" i="3"/>
  <c r="AW1639" i="3"/>
  <c r="AV1639" i="3"/>
  <c r="AU1639" i="3"/>
  <c r="AT1639" i="3"/>
  <c r="AW1638" i="3"/>
  <c r="AV1638" i="3"/>
  <c r="AU1638" i="3"/>
  <c r="AT1638" i="3"/>
  <c r="AW1637" i="3"/>
  <c r="AV1637" i="3"/>
  <c r="AU1637" i="3"/>
  <c r="AT1637" i="3"/>
  <c r="AW1636" i="3"/>
  <c r="AV1636" i="3"/>
  <c r="AU1636" i="3"/>
  <c r="AT1636" i="3"/>
  <c r="AW1635" i="3"/>
  <c r="AV1635" i="3"/>
  <c r="AU1635" i="3"/>
  <c r="AT1635" i="3"/>
  <c r="AW1634" i="3"/>
  <c r="AV1634" i="3"/>
  <c r="AU1634" i="3"/>
  <c r="AT1634" i="3"/>
  <c r="AW1633" i="3"/>
  <c r="AV1633" i="3"/>
  <c r="AU1633" i="3"/>
  <c r="AT1633" i="3"/>
  <c r="AW1632" i="3"/>
  <c r="AV1632" i="3"/>
  <c r="AU1632" i="3"/>
  <c r="AT1632" i="3"/>
  <c r="AW1631" i="3"/>
  <c r="AV1631" i="3"/>
  <c r="AU1631" i="3"/>
  <c r="AT1631" i="3"/>
  <c r="AW1630" i="3"/>
  <c r="AV1630" i="3"/>
  <c r="AU1630" i="3"/>
  <c r="AT1630" i="3"/>
  <c r="AW1629" i="3"/>
  <c r="AV1629" i="3"/>
  <c r="AU1629" i="3"/>
  <c r="AT1629" i="3"/>
  <c r="AW1628" i="3"/>
  <c r="AV1628" i="3"/>
  <c r="AU1628" i="3"/>
  <c r="AT1628" i="3"/>
  <c r="AW1627" i="3"/>
  <c r="AV1627" i="3"/>
  <c r="AU1627" i="3"/>
  <c r="AT1627" i="3"/>
  <c r="AW1626" i="3"/>
  <c r="AV1626" i="3"/>
  <c r="AU1626" i="3"/>
  <c r="AT1626" i="3"/>
  <c r="AW1625" i="3"/>
  <c r="AV1625" i="3"/>
  <c r="AU1625" i="3"/>
  <c r="AT1625" i="3"/>
  <c r="AW1624" i="3"/>
  <c r="AV1624" i="3"/>
  <c r="AU1624" i="3"/>
  <c r="AT1624" i="3"/>
  <c r="AW1623" i="3"/>
  <c r="AV1623" i="3"/>
  <c r="AU1623" i="3"/>
  <c r="AT1623" i="3"/>
  <c r="AW1622" i="3"/>
  <c r="AV1622" i="3"/>
  <c r="AU1622" i="3"/>
  <c r="AT1622" i="3"/>
  <c r="AW1621" i="3"/>
  <c r="AV1621" i="3"/>
  <c r="AU1621" i="3"/>
  <c r="AT1621" i="3"/>
  <c r="AW1620" i="3"/>
  <c r="AV1620" i="3"/>
  <c r="AU1620" i="3"/>
  <c r="AT1620" i="3"/>
  <c r="AW1619" i="3"/>
  <c r="AV1619" i="3"/>
  <c r="AU1619" i="3"/>
  <c r="AT1619" i="3"/>
  <c r="AW1618" i="3"/>
  <c r="AV1618" i="3"/>
  <c r="AU1618" i="3"/>
  <c r="AT1618" i="3"/>
  <c r="AW1617" i="3"/>
  <c r="AV1617" i="3"/>
  <c r="AU1617" i="3"/>
  <c r="AT1617" i="3"/>
  <c r="AW1616" i="3"/>
  <c r="AV1616" i="3"/>
  <c r="AU1616" i="3"/>
  <c r="AT1616" i="3"/>
  <c r="AW1615" i="3"/>
  <c r="AV1615" i="3"/>
  <c r="AU1615" i="3"/>
  <c r="AT1615" i="3"/>
  <c r="AW1614" i="3"/>
  <c r="AV1614" i="3"/>
  <c r="AU1614" i="3"/>
  <c r="AT1614" i="3"/>
  <c r="AW1613" i="3"/>
  <c r="AV1613" i="3"/>
  <c r="AU1613" i="3"/>
  <c r="AT1613" i="3"/>
  <c r="AW1612" i="3"/>
  <c r="AV1612" i="3"/>
  <c r="AU1612" i="3"/>
  <c r="AT1612" i="3"/>
  <c r="AW1611" i="3"/>
  <c r="AV1611" i="3"/>
  <c r="AU1611" i="3"/>
  <c r="AT1611" i="3"/>
  <c r="AW1610" i="3"/>
  <c r="AV1610" i="3"/>
  <c r="AU1610" i="3"/>
  <c r="AT1610" i="3"/>
  <c r="AW1609" i="3"/>
  <c r="AV1609" i="3"/>
  <c r="AU1609" i="3"/>
  <c r="AT1609" i="3"/>
  <c r="AW1608" i="3"/>
  <c r="AV1608" i="3"/>
  <c r="AU1608" i="3"/>
  <c r="AT1608" i="3"/>
  <c r="AW1607" i="3"/>
  <c r="AV1607" i="3"/>
  <c r="AU1607" i="3"/>
  <c r="AT1607" i="3"/>
  <c r="AW1606" i="3"/>
  <c r="AV1606" i="3"/>
  <c r="AU1606" i="3"/>
  <c r="AT1606" i="3"/>
  <c r="AW1605" i="3"/>
  <c r="AV1605" i="3"/>
  <c r="AU1605" i="3"/>
  <c r="AT1605" i="3"/>
  <c r="AW1604" i="3"/>
  <c r="AV1604" i="3"/>
  <c r="AU1604" i="3"/>
  <c r="AT1604" i="3"/>
  <c r="AW1603" i="3"/>
  <c r="AV1603" i="3"/>
  <c r="AU1603" i="3"/>
  <c r="AT1603" i="3"/>
  <c r="AW1602" i="3"/>
  <c r="AV1602" i="3"/>
  <c r="AU1602" i="3"/>
  <c r="AT1602" i="3"/>
  <c r="AW1601" i="3"/>
  <c r="AV1601" i="3"/>
  <c r="AU1601" i="3"/>
  <c r="AT1601" i="3"/>
  <c r="AW1600" i="3"/>
  <c r="AV1600" i="3"/>
  <c r="AU1600" i="3"/>
  <c r="AT1600" i="3"/>
  <c r="AW1599" i="3"/>
  <c r="AV1599" i="3"/>
  <c r="AU1599" i="3"/>
  <c r="AT1599" i="3"/>
  <c r="AW1598" i="3"/>
  <c r="AV1598" i="3"/>
  <c r="AU1598" i="3"/>
  <c r="AT1598" i="3"/>
  <c r="AW1597" i="3"/>
  <c r="AV1597" i="3"/>
  <c r="AU1597" i="3"/>
  <c r="AT1597" i="3"/>
  <c r="AW1596" i="3"/>
  <c r="AV1596" i="3"/>
  <c r="AU1596" i="3"/>
  <c r="AT1596" i="3"/>
  <c r="AW1595" i="3"/>
  <c r="AV1595" i="3"/>
  <c r="AU1595" i="3"/>
  <c r="AT1595" i="3"/>
  <c r="AW1594" i="3"/>
  <c r="AV1594" i="3"/>
  <c r="AU1594" i="3"/>
  <c r="AT1594" i="3"/>
  <c r="AW1593" i="3"/>
  <c r="AV1593" i="3"/>
  <c r="AU1593" i="3"/>
  <c r="AT1593" i="3"/>
  <c r="AW1592" i="3"/>
  <c r="AV1592" i="3"/>
  <c r="AU1592" i="3"/>
  <c r="AT1592" i="3"/>
  <c r="AW1591" i="3"/>
  <c r="AV1591" i="3"/>
  <c r="AU1591" i="3"/>
  <c r="AT1591" i="3"/>
  <c r="AW1590" i="3"/>
  <c r="AV1590" i="3"/>
  <c r="AU1590" i="3"/>
  <c r="AT1590" i="3"/>
  <c r="AW1589" i="3"/>
  <c r="AV1589" i="3"/>
  <c r="AU1589" i="3"/>
  <c r="AT1589" i="3"/>
  <c r="AW1588" i="3"/>
  <c r="AV1588" i="3"/>
  <c r="AU1588" i="3"/>
  <c r="AT1588" i="3"/>
  <c r="AW1587" i="3"/>
  <c r="AV1587" i="3"/>
  <c r="AU1587" i="3"/>
  <c r="AT1587" i="3"/>
  <c r="AW1586" i="3"/>
  <c r="AV1586" i="3"/>
  <c r="AU1586" i="3"/>
  <c r="AT1586" i="3"/>
  <c r="AW1585" i="3"/>
  <c r="AV1585" i="3"/>
  <c r="AU1585" i="3"/>
  <c r="AT1585" i="3"/>
  <c r="AW1584" i="3"/>
  <c r="AV1584" i="3"/>
  <c r="AU1584" i="3"/>
  <c r="AT1584" i="3"/>
  <c r="AW1583" i="3"/>
  <c r="AV1583" i="3"/>
  <c r="AU1583" i="3"/>
  <c r="AT1583" i="3"/>
  <c r="AW1582" i="3"/>
  <c r="AV1582" i="3"/>
  <c r="AU1582" i="3"/>
  <c r="AT1582" i="3"/>
  <c r="AW1581" i="3"/>
  <c r="AV1581" i="3"/>
  <c r="AU1581" i="3"/>
  <c r="AT1581" i="3"/>
  <c r="AW1580" i="3"/>
  <c r="AV1580" i="3"/>
  <c r="AU1580" i="3"/>
  <c r="AT1580" i="3"/>
  <c r="AW1579" i="3"/>
  <c r="AV1579" i="3"/>
  <c r="AU1579" i="3"/>
  <c r="AT1579" i="3"/>
  <c r="AW1578" i="3"/>
  <c r="AV1578" i="3"/>
  <c r="AU1578" i="3"/>
  <c r="AT1578" i="3"/>
  <c r="AW1577" i="3"/>
  <c r="AV1577" i="3"/>
  <c r="AU1577" i="3"/>
  <c r="AT1577" i="3"/>
  <c r="AW1576" i="3"/>
  <c r="AV1576" i="3"/>
  <c r="AU1576" i="3"/>
  <c r="AT1576" i="3"/>
  <c r="AW1575" i="3"/>
  <c r="AV1575" i="3"/>
  <c r="AU1575" i="3"/>
  <c r="AT1575" i="3"/>
  <c r="AW1574" i="3"/>
  <c r="AV1574" i="3"/>
  <c r="AU1574" i="3"/>
  <c r="AT1574" i="3"/>
  <c r="AW1573" i="3"/>
  <c r="AV1573" i="3"/>
  <c r="AU1573" i="3"/>
  <c r="AT1573" i="3"/>
  <c r="AW1572" i="3"/>
  <c r="AV1572" i="3"/>
  <c r="AU1572" i="3"/>
  <c r="AT1572" i="3"/>
  <c r="AW1571" i="3"/>
  <c r="AV1571" i="3"/>
  <c r="AU1571" i="3"/>
  <c r="AT1571" i="3"/>
  <c r="AW1570" i="3"/>
  <c r="AV1570" i="3"/>
  <c r="AU1570" i="3"/>
  <c r="AT1570" i="3"/>
  <c r="AW1569" i="3"/>
  <c r="AV1569" i="3"/>
  <c r="AU1569" i="3"/>
  <c r="AT1569" i="3"/>
  <c r="AW1568" i="3"/>
  <c r="AV1568" i="3"/>
  <c r="AU1568" i="3"/>
  <c r="AT1568" i="3"/>
  <c r="AW1567" i="3"/>
  <c r="AV1567" i="3"/>
  <c r="AU1567" i="3"/>
  <c r="AT1567" i="3"/>
  <c r="AW1566" i="3"/>
  <c r="AV1566" i="3"/>
  <c r="AU1566" i="3"/>
  <c r="AT1566" i="3"/>
  <c r="AW1565" i="3"/>
  <c r="AV1565" i="3"/>
  <c r="AU1565" i="3"/>
  <c r="AT1565" i="3"/>
  <c r="AW1564" i="3"/>
  <c r="AV1564" i="3"/>
  <c r="AU1564" i="3"/>
  <c r="AT1564" i="3"/>
  <c r="AW1563" i="3"/>
  <c r="AV1563" i="3"/>
  <c r="AU1563" i="3"/>
  <c r="AT1563" i="3"/>
  <c r="AW1562" i="3"/>
  <c r="AV1562" i="3"/>
  <c r="AU1562" i="3"/>
  <c r="AT1562" i="3"/>
  <c r="AW1561" i="3"/>
  <c r="AV1561" i="3"/>
  <c r="AU1561" i="3"/>
  <c r="AT1561" i="3"/>
  <c r="AW1560" i="3"/>
  <c r="AV1560" i="3"/>
  <c r="AU1560" i="3"/>
  <c r="AT1560" i="3"/>
  <c r="AW1559" i="3"/>
  <c r="AV1559" i="3"/>
  <c r="AU1559" i="3"/>
  <c r="AT1559" i="3"/>
  <c r="AW1558" i="3"/>
  <c r="AV1558" i="3"/>
  <c r="AU1558" i="3"/>
  <c r="AT1558" i="3"/>
  <c r="AW1557" i="3"/>
  <c r="AV1557" i="3"/>
  <c r="AU1557" i="3"/>
  <c r="AT1557" i="3"/>
  <c r="AW1556" i="3"/>
  <c r="AV1556" i="3"/>
  <c r="AU1556" i="3"/>
  <c r="AT1556" i="3"/>
  <c r="AW1555" i="3"/>
  <c r="AV1555" i="3"/>
  <c r="AU1555" i="3"/>
  <c r="AT1555" i="3"/>
  <c r="AW1554" i="3"/>
  <c r="AV1554" i="3"/>
  <c r="AU1554" i="3"/>
  <c r="AT1554" i="3"/>
  <c r="AW1553" i="3"/>
  <c r="AV1553" i="3"/>
  <c r="AU1553" i="3"/>
  <c r="AT1553" i="3"/>
  <c r="AW1552" i="3"/>
  <c r="AV1552" i="3"/>
  <c r="AU1552" i="3"/>
  <c r="AT1552" i="3"/>
  <c r="AW1551" i="3"/>
  <c r="AV1551" i="3"/>
  <c r="AU1551" i="3"/>
  <c r="AT1551" i="3"/>
  <c r="AW1550" i="3"/>
  <c r="AV1550" i="3"/>
  <c r="AU1550" i="3"/>
  <c r="AT1550" i="3"/>
  <c r="AW1549" i="3"/>
  <c r="AV1549" i="3"/>
  <c r="AU1549" i="3"/>
  <c r="AT1549" i="3"/>
  <c r="AW1548" i="3"/>
  <c r="AV1548" i="3"/>
  <c r="AU1548" i="3"/>
  <c r="AT1548" i="3"/>
  <c r="AW1547" i="3"/>
  <c r="AV1547" i="3"/>
  <c r="AU1547" i="3"/>
  <c r="AT1547" i="3"/>
  <c r="AW1546" i="3"/>
  <c r="AV1546" i="3"/>
  <c r="AU1546" i="3"/>
  <c r="AT1546" i="3"/>
  <c r="AW1545" i="3"/>
  <c r="AV1545" i="3"/>
  <c r="AU1545" i="3"/>
  <c r="AT1545" i="3"/>
  <c r="AW1544" i="3"/>
  <c r="AV1544" i="3"/>
  <c r="AU1544" i="3"/>
  <c r="AT1544" i="3"/>
  <c r="AW1543" i="3"/>
  <c r="AV1543" i="3"/>
  <c r="AU1543" i="3"/>
  <c r="AT1543" i="3"/>
  <c r="AW1542" i="3"/>
  <c r="AV1542" i="3"/>
  <c r="AU1542" i="3"/>
  <c r="AT1542" i="3"/>
  <c r="AW1541" i="3"/>
  <c r="AV1541" i="3"/>
  <c r="AU1541" i="3"/>
  <c r="AT1541" i="3"/>
  <c r="AW1540" i="3"/>
  <c r="AV1540" i="3"/>
  <c r="AU1540" i="3"/>
  <c r="AT1540" i="3"/>
  <c r="AW1539" i="3"/>
  <c r="AV1539" i="3"/>
  <c r="AU1539" i="3"/>
  <c r="AT1539" i="3"/>
  <c r="AW1538" i="3"/>
  <c r="AV1538" i="3"/>
  <c r="AU1538" i="3"/>
  <c r="AT1538" i="3"/>
  <c r="AW1537" i="3"/>
  <c r="AV1537" i="3"/>
  <c r="AU1537" i="3"/>
  <c r="AT1537" i="3"/>
  <c r="AW1536" i="3"/>
  <c r="AV1536" i="3"/>
  <c r="AU1536" i="3"/>
  <c r="AT1536" i="3"/>
  <c r="AW1535" i="3"/>
  <c r="AV1535" i="3"/>
  <c r="AU1535" i="3"/>
  <c r="AT1535" i="3"/>
  <c r="AW1534" i="3"/>
  <c r="AV1534" i="3"/>
  <c r="AU1534" i="3"/>
  <c r="AT1534" i="3"/>
  <c r="AW1533" i="3"/>
  <c r="AV1533" i="3"/>
  <c r="AU1533" i="3"/>
  <c r="AT1533" i="3"/>
  <c r="AW1532" i="3"/>
  <c r="AV1532" i="3"/>
  <c r="AU1532" i="3"/>
  <c r="AT1532" i="3"/>
  <c r="AW1531" i="3"/>
  <c r="AV1531" i="3"/>
  <c r="AU1531" i="3"/>
  <c r="AT1531" i="3"/>
  <c r="AW1530" i="3"/>
  <c r="AV1530" i="3"/>
  <c r="AU1530" i="3"/>
  <c r="AT1530" i="3"/>
  <c r="AW1529" i="3"/>
  <c r="AV1529" i="3"/>
  <c r="AU1529" i="3"/>
  <c r="AT1529" i="3"/>
  <c r="AW1528" i="3"/>
  <c r="AV1528" i="3"/>
  <c r="AU1528" i="3"/>
  <c r="AT1528" i="3"/>
  <c r="AW1527" i="3"/>
  <c r="AV1527" i="3"/>
  <c r="AU1527" i="3"/>
  <c r="AT1527" i="3"/>
  <c r="AW1526" i="3"/>
  <c r="AV1526" i="3"/>
  <c r="AU1526" i="3"/>
  <c r="AT1526" i="3"/>
  <c r="AW1525" i="3"/>
  <c r="AV1525" i="3"/>
  <c r="AU1525" i="3"/>
  <c r="AT1525" i="3"/>
  <c r="AW1524" i="3"/>
  <c r="AV1524" i="3"/>
  <c r="AU1524" i="3"/>
  <c r="AT1524" i="3"/>
  <c r="AW1523" i="3"/>
  <c r="AV1523" i="3"/>
  <c r="AU1523" i="3"/>
  <c r="AT1523" i="3"/>
  <c r="AW1522" i="3"/>
  <c r="AV1522" i="3"/>
  <c r="AU1522" i="3"/>
  <c r="AT1522" i="3"/>
  <c r="AW1521" i="3"/>
  <c r="AV1521" i="3"/>
  <c r="AU1521" i="3"/>
  <c r="AT1521" i="3"/>
  <c r="AW1520" i="3"/>
  <c r="AV1520" i="3"/>
  <c r="AU1520" i="3"/>
  <c r="AT1520" i="3"/>
  <c r="AW1519" i="3"/>
  <c r="AV1519" i="3"/>
  <c r="AU1519" i="3"/>
  <c r="AT1519" i="3"/>
  <c r="AW1518" i="3"/>
  <c r="AV1518" i="3"/>
  <c r="AU1518" i="3"/>
  <c r="AT1518" i="3"/>
  <c r="AW1517" i="3"/>
  <c r="AV1517" i="3"/>
  <c r="AU1517" i="3"/>
  <c r="AT1517" i="3"/>
  <c r="AW1516" i="3"/>
  <c r="AV1516" i="3"/>
  <c r="AU1516" i="3"/>
  <c r="AT1516" i="3"/>
  <c r="AW1515" i="3"/>
  <c r="AV1515" i="3"/>
  <c r="AU1515" i="3"/>
  <c r="AT1515" i="3"/>
  <c r="AW1514" i="3"/>
  <c r="AV1514" i="3"/>
  <c r="AU1514" i="3"/>
  <c r="AT1514" i="3"/>
  <c r="AW1513" i="3"/>
  <c r="AV1513" i="3"/>
  <c r="AU1513" i="3"/>
  <c r="AT1513" i="3"/>
  <c r="AW1512" i="3"/>
  <c r="AV1512" i="3"/>
  <c r="AU1512" i="3"/>
  <c r="AT1512" i="3"/>
  <c r="AW1511" i="3"/>
  <c r="AV1511" i="3"/>
  <c r="AU1511" i="3"/>
  <c r="AT1511" i="3"/>
  <c r="AW1510" i="3"/>
  <c r="AV1510" i="3"/>
  <c r="AU1510" i="3"/>
  <c r="AT1510" i="3"/>
  <c r="AW1509" i="3"/>
  <c r="AV1509" i="3"/>
  <c r="AU1509" i="3"/>
  <c r="AT1509" i="3"/>
  <c r="AW1508" i="3"/>
  <c r="AV1508" i="3"/>
  <c r="AU1508" i="3"/>
  <c r="AT1508" i="3"/>
  <c r="AW1507" i="3"/>
  <c r="AV1507" i="3"/>
  <c r="AU1507" i="3"/>
  <c r="AT1507" i="3"/>
  <c r="AW1506" i="3"/>
  <c r="AV1506" i="3"/>
  <c r="AU1506" i="3"/>
  <c r="AT1506" i="3"/>
  <c r="AW1505" i="3"/>
  <c r="AV1505" i="3"/>
  <c r="AU1505" i="3"/>
  <c r="AT1505" i="3"/>
  <c r="AW1504" i="3"/>
  <c r="AV1504" i="3"/>
  <c r="AU1504" i="3"/>
  <c r="AT1504" i="3"/>
  <c r="AW1503" i="3"/>
  <c r="AV1503" i="3"/>
  <c r="AU1503" i="3"/>
  <c r="AT1503" i="3"/>
  <c r="AW1502" i="3"/>
  <c r="AV1502" i="3"/>
  <c r="AU1502" i="3"/>
  <c r="AT1502" i="3"/>
  <c r="AW1501" i="3"/>
  <c r="AV1501" i="3"/>
  <c r="AU1501" i="3"/>
  <c r="AT1501" i="3"/>
  <c r="AW1500" i="3"/>
  <c r="AV1500" i="3"/>
  <c r="AU1500" i="3"/>
  <c r="AT1500" i="3"/>
  <c r="AW1499" i="3"/>
  <c r="AV1499" i="3"/>
  <c r="AU1499" i="3"/>
  <c r="AT1499" i="3"/>
  <c r="AW1498" i="3"/>
  <c r="AV1498" i="3"/>
  <c r="AU1498" i="3"/>
  <c r="AT1498" i="3"/>
  <c r="AW1497" i="3"/>
  <c r="AV1497" i="3"/>
  <c r="AU1497" i="3"/>
  <c r="AT1497" i="3"/>
  <c r="AW1496" i="3"/>
  <c r="AV1496" i="3"/>
  <c r="AU1496" i="3"/>
  <c r="AT1496" i="3"/>
  <c r="AW1495" i="3"/>
  <c r="AV1495" i="3"/>
  <c r="AU1495" i="3"/>
  <c r="AT1495" i="3"/>
  <c r="AW1494" i="3"/>
  <c r="AV1494" i="3"/>
  <c r="AU1494" i="3"/>
  <c r="AT1494" i="3"/>
  <c r="AW1493" i="3"/>
  <c r="AV1493" i="3"/>
  <c r="AU1493" i="3"/>
  <c r="AT1493" i="3"/>
  <c r="AW1492" i="3"/>
  <c r="AV1492" i="3"/>
  <c r="AU1492" i="3"/>
  <c r="AT1492" i="3"/>
  <c r="AW1491" i="3"/>
  <c r="AV1491" i="3"/>
  <c r="AU1491" i="3"/>
  <c r="AT1491" i="3"/>
  <c r="AW1490" i="3"/>
  <c r="AV1490" i="3"/>
  <c r="AU1490" i="3"/>
  <c r="AT1490" i="3"/>
  <c r="AW1489" i="3"/>
  <c r="AV1489" i="3"/>
  <c r="AU1489" i="3"/>
  <c r="AT1489" i="3"/>
  <c r="AW1488" i="3"/>
  <c r="AV1488" i="3"/>
  <c r="AU1488" i="3"/>
  <c r="AT1488" i="3"/>
  <c r="AW1487" i="3"/>
  <c r="AV1487" i="3"/>
  <c r="AU1487" i="3"/>
  <c r="AT1487" i="3"/>
  <c r="AW1486" i="3"/>
  <c r="AV1486" i="3"/>
  <c r="AU1486" i="3"/>
  <c r="AT1486" i="3"/>
  <c r="AW1485" i="3"/>
  <c r="AV1485" i="3"/>
  <c r="AU1485" i="3"/>
  <c r="AT1485" i="3"/>
  <c r="AW1484" i="3"/>
  <c r="AV1484" i="3"/>
  <c r="AU1484" i="3"/>
  <c r="AT1484" i="3"/>
  <c r="AW1483" i="3"/>
  <c r="AV1483" i="3"/>
  <c r="AU1483" i="3"/>
  <c r="AT1483" i="3"/>
  <c r="AW1482" i="3"/>
  <c r="AV1482" i="3"/>
  <c r="AU1482" i="3"/>
  <c r="AT1482" i="3"/>
  <c r="AW1481" i="3"/>
  <c r="AV1481" i="3"/>
  <c r="AU1481" i="3"/>
  <c r="AT1481" i="3"/>
  <c r="AW1480" i="3"/>
  <c r="AV1480" i="3"/>
  <c r="AU1480" i="3"/>
  <c r="AT1480" i="3"/>
  <c r="AW1479" i="3"/>
  <c r="AV1479" i="3"/>
  <c r="AU1479" i="3"/>
  <c r="AT1479" i="3"/>
  <c r="AW1478" i="3"/>
  <c r="AV1478" i="3"/>
  <c r="AU1478" i="3"/>
  <c r="AT1478" i="3"/>
  <c r="AW1477" i="3"/>
  <c r="AV1477" i="3"/>
  <c r="AU1477" i="3"/>
  <c r="AT1477" i="3"/>
  <c r="AW1476" i="3"/>
  <c r="AV1476" i="3"/>
  <c r="AU1476" i="3"/>
  <c r="AT1476" i="3"/>
  <c r="AW1475" i="3"/>
  <c r="AV1475" i="3"/>
  <c r="AU1475" i="3"/>
  <c r="AT1475" i="3"/>
  <c r="AW1474" i="3"/>
  <c r="AV1474" i="3"/>
  <c r="AU1474" i="3"/>
  <c r="AT1474" i="3"/>
  <c r="AW1473" i="3"/>
  <c r="AV1473" i="3"/>
  <c r="AU1473" i="3"/>
  <c r="AT1473" i="3"/>
  <c r="AW1472" i="3"/>
  <c r="AV1472" i="3"/>
  <c r="AU1472" i="3"/>
  <c r="AT1472" i="3"/>
  <c r="AW1471" i="3"/>
  <c r="AV1471" i="3"/>
  <c r="AU1471" i="3"/>
  <c r="AT1471" i="3"/>
  <c r="AW1470" i="3"/>
  <c r="AV1470" i="3"/>
  <c r="AU1470" i="3"/>
  <c r="AT1470" i="3"/>
  <c r="AW1469" i="3"/>
  <c r="AV1469" i="3"/>
  <c r="AU1469" i="3"/>
  <c r="AT1469" i="3"/>
  <c r="AW1468" i="3"/>
  <c r="AV1468" i="3"/>
  <c r="AU1468" i="3"/>
  <c r="AT1468" i="3"/>
  <c r="AW1467" i="3"/>
  <c r="AV1467" i="3"/>
  <c r="AU1467" i="3"/>
  <c r="AT1467" i="3"/>
  <c r="AW1466" i="3"/>
  <c r="AV1466" i="3"/>
  <c r="AU1466" i="3"/>
  <c r="AT1466" i="3"/>
  <c r="AW1465" i="3"/>
  <c r="AV1465" i="3"/>
  <c r="AU1465" i="3"/>
  <c r="AT1465" i="3"/>
  <c r="AW1464" i="3"/>
  <c r="AV1464" i="3"/>
  <c r="AU1464" i="3"/>
  <c r="AT1464" i="3"/>
  <c r="AW1463" i="3"/>
  <c r="AV1463" i="3"/>
  <c r="AU1463" i="3"/>
  <c r="AT1463" i="3"/>
  <c r="AW1462" i="3"/>
  <c r="AV1462" i="3"/>
  <c r="AU1462" i="3"/>
  <c r="AT1462" i="3"/>
  <c r="AW1461" i="3"/>
  <c r="AV1461" i="3"/>
  <c r="AU1461" i="3"/>
  <c r="AT1461" i="3"/>
  <c r="AW1460" i="3"/>
  <c r="AV1460" i="3"/>
  <c r="AU1460" i="3"/>
  <c r="AT1460" i="3"/>
  <c r="AW1459" i="3"/>
  <c r="AV1459" i="3"/>
  <c r="AU1459" i="3"/>
  <c r="AT1459" i="3"/>
  <c r="AW1458" i="3"/>
  <c r="AV1458" i="3"/>
  <c r="AU1458" i="3"/>
  <c r="AT1458" i="3"/>
  <c r="AW1457" i="3"/>
  <c r="AV1457" i="3"/>
  <c r="AU1457" i="3"/>
  <c r="AT1457" i="3"/>
  <c r="AW1456" i="3"/>
  <c r="AV1456" i="3"/>
  <c r="AU1456" i="3"/>
  <c r="AT1456" i="3"/>
  <c r="AW1455" i="3"/>
  <c r="AV1455" i="3"/>
  <c r="AU1455" i="3"/>
  <c r="AT1455" i="3"/>
  <c r="AW1454" i="3"/>
  <c r="AV1454" i="3"/>
  <c r="AU1454" i="3"/>
  <c r="AT1454" i="3"/>
  <c r="AW1453" i="3"/>
  <c r="AV1453" i="3"/>
  <c r="AU1453" i="3"/>
  <c r="AT1453" i="3"/>
  <c r="AW1452" i="3"/>
  <c r="AV1452" i="3"/>
  <c r="AU1452" i="3"/>
  <c r="AT1452" i="3"/>
  <c r="AW1451" i="3"/>
  <c r="AV1451" i="3"/>
  <c r="AU1451" i="3"/>
  <c r="AT1451" i="3"/>
  <c r="AW1450" i="3"/>
  <c r="AV1450" i="3"/>
  <c r="AU1450" i="3"/>
  <c r="AT1450" i="3"/>
  <c r="AW1449" i="3"/>
  <c r="AV1449" i="3"/>
  <c r="AU1449" i="3"/>
  <c r="AT1449" i="3"/>
  <c r="AW1448" i="3"/>
  <c r="AV1448" i="3"/>
  <c r="AU1448" i="3"/>
  <c r="AT1448" i="3"/>
  <c r="AW1447" i="3"/>
  <c r="AV1447" i="3"/>
  <c r="AU1447" i="3"/>
  <c r="AT1447" i="3"/>
  <c r="AW1446" i="3"/>
  <c r="AV1446" i="3"/>
  <c r="AU1446" i="3"/>
  <c r="AT1446" i="3"/>
  <c r="AW1445" i="3"/>
  <c r="AV1445" i="3"/>
  <c r="AU1445" i="3"/>
  <c r="AT1445" i="3"/>
  <c r="AW1444" i="3"/>
  <c r="AV1444" i="3"/>
  <c r="AU1444" i="3"/>
  <c r="AT1444" i="3"/>
  <c r="AW1443" i="3"/>
  <c r="AV1443" i="3"/>
  <c r="AU1443" i="3"/>
  <c r="AT1443" i="3"/>
  <c r="AW1442" i="3"/>
  <c r="AV1442" i="3"/>
  <c r="AU1442" i="3"/>
  <c r="AT1442" i="3"/>
  <c r="AW1441" i="3"/>
  <c r="AV1441" i="3"/>
  <c r="AU1441" i="3"/>
  <c r="AT1441" i="3"/>
  <c r="AW1440" i="3"/>
  <c r="AV1440" i="3"/>
  <c r="AU1440" i="3"/>
  <c r="AT1440" i="3"/>
  <c r="AW1439" i="3"/>
  <c r="AV1439" i="3"/>
  <c r="AU1439" i="3"/>
  <c r="AT1439" i="3"/>
  <c r="AW1438" i="3"/>
  <c r="AV1438" i="3"/>
  <c r="AU1438" i="3"/>
  <c r="AT1438" i="3"/>
  <c r="AW1437" i="3"/>
  <c r="AV1437" i="3"/>
  <c r="AU1437" i="3"/>
  <c r="AT1437" i="3"/>
  <c r="AW1436" i="3"/>
  <c r="AV1436" i="3"/>
  <c r="AU1436" i="3"/>
  <c r="AT1436" i="3"/>
  <c r="AW1435" i="3"/>
  <c r="AV1435" i="3"/>
  <c r="AU1435" i="3"/>
  <c r="AT1435" i="3"/>
  <c r="AW1434" i="3"/>
  <c r="AV1434" i="3"/>
  <c r="AU1434" i="3"/>
  <c r="AT1434" i="3"/>
  <c r="AW1433" i="3"/>
  <c r="AV1433" i="3"/>
  <c r="AU1433" i="3"/>
  <c r="AT1433" i="3"/>
  <c r="AW1432" i="3"/>
  <c r="AV1432" i="3"/>
  <c r="AU1432" i="3"/>
  <c r="AT1432" i="3"/>
  <c r="AW1431" i="3"/>
  <c r="AV1431" i="3"/>
  <c r="AU1431" i="3"/>
  <c r="AT1431" i="3"/>
  <c r="AW1430" i="3"/>
  <c r="AV1430" i="3"/>
  <c r="AU1430" i="3"/>
  <c r="AT1430" i="3"/>
  <c r="AW1429" i="3"/>
  <c r="AV1429" i="3"/>
  <c r="AU1429" i="3"/>
  <c r="AT1429" i="3"/>
  <c r="AW1428" i="3"/>
  <c r="AV1428" i="3"/>
  <c r="AU1428" i="3"/>
  <c r="AT1428" i="3"/>
  <c r="AW1427" i="3"/>
  <c r="AV1427" i="3"/>
  <c r="AU1427" i="3"/>
  <c r="AT1427" i="3"/>
  <c r="AW1426" i="3"/>
  <c r="AV1426" i="3"/>
  <c r="AU1426" i="3"/>
  <c r="AT1426" i="3"/>
  <c r="AW1425" i="3"/>
  <c r="AV1425" i="3"/>
  <c r="AU1425" i="3"/>
  <c r="AT1425" i="3"/>
  <c r="AW1424" i="3"/>
  <c r="AV1424" i="3"/>
  <c r="AU1424" i="3"/>
  <c r="AT1424" i="3"/>
  <c r="AW1423" i="3"/>
  <c r="AV1423" i="3"/>
  <c r="AU1423" i="3"/>
  <c r="AT1423" i="3"/>
  <c r="AW1422" i="3"/>
  <c r="AV1422" i="3"/>
  <c r="AU1422" i="3"/>
  <c r="AT1422" i="3"/>
  <c r="AW1421" i="3"/>
  <c r="AV1421" i="3"/>
  <c r="AU1421" i="3"/>
  <c r="AT1421" i="3"/>
  <c r="AW1420" i="3"/>
  <c r="AV1420" i="3"/>
  <c r="AU1420" i="3"/>
  <c r="AT1420" i="3"/>
  <c r="AW1419" i="3"/>
  <c r="AV1419" i="3"/>
  <c r="AU1419" i="3"/>
  <c r="AT1419" i="3"/>
  <c r="AW1418" i="3"/>
  <c r="AV1418" i="3"/>
  <c r="AU1418" i="3"/>
  <c r="AT1418" i="3"/>
  <c r="AW1417" i="3"/>
  <c r="AV1417" i="3"/>
  <c r="AU1417" i="3"/>
  <c r="AT1417" i="3"/>
  <c r="AW1416" i="3"/>
  <c r="AV1416" i="3"/>
  <c r="AU1416" i="3"/>
  <c r="AT1416" i="3"/>
  <c r="AW1415" i="3"/>
  <c r="AV1415" i="3"/>
  <c r="AU1415" i="3"/>
  <c r="AT1415" i="3"/>
  <c r="AW1414" i="3"/>
  <c r="AV1414" i="3"/>
  <c r="AU1414" i="3"/>
  <c r="AT1414" i="3"/>
  <c r="AW1413" i="3"/>
  <c r="AV1413" i="3"/>
  <c r="AU1413" i="3"/>
  <c r="AT1413" i="3"/>
  <c r="AW1412" i="3"/>
  <c r="AV1412" i="3"/>
  <c r="AU1412" i="3"/>
  <c r="AT1412" i="3"/>
  <c r="AW1411" i="3"/>
  <c r="AV1411" i="3"/>
  <c r="AU1411" i="3"/>
  <c r="AT1411" i="3"/>
  <c r="AW1410" i="3"/>
  <c r="AV1410" i="3"/>
  <c r="AU1410" i="3"/>
  <c r="AT1410" i="3"/>
  <c r="AW1409" i="3"/>
  <c r="AV1409" i="3"/>
  <c r="AU1409" i="3"/>
  <c r="AT1409" i="3"/>
  <c r="AW1408" i="3"/>
  <c r="AV1408" i="3"/>
  <c r="AU1408" i="3"/>
  <c r="AT1408" i="3"/>
  <c r="AW1407" i="3"/>
  <c r="AV1407" i="3"/>
  <c r="AU1407" i="3"/>
  <c r="AT1407" i="3"/>
  <c r="AW1406" i="3"/>
  <c r="AV1406" i="3"/>
  <c r="AU1406" i="3"/>
  <c r="AT1406" i="3"/>
  <c r="AW1405" i="3"/>
  <c r="AV1405" i="3"/>
  <c r="AU1405" i="3"/>
  <c r="AT1405" i="3"/>
  <c r="AW1404" i="3"/>
  <c r="AV1404" i="3"/>
  <c r="AU1404" i="3"/>
  <c r="AT1404" i="3"/>
  <c r="AW1403" i="3"/>
  <c r="AV1403" i="3"/>
  <c r="AU1403" i="3"/>
  <c r="AT1403" i="3"/>
  <c r="AW1402" i="3"/>
  <c r="AV1402" i="3"/>
  <c r="AU1402" i="3"/>
  <c r="AT1402" i="3"/>
  <c r="AW1401" i="3"/>
  <c r="AV1401" i="3"/>
  <c r="AU1401" i="3"/>
  <c r="AT1401" i="3"/>
  <c r="AW1400" i="3"/>
  <c r="AV1400" i="3"/>
  <c r="AU1400" i="3"/>
  <c r="AT1400" i="3"/>
  <c r="AW1399" i="3"/>
  <c r="AV1399" i="3"/>
  <c r="AU1399" i="3"/>
  <c r="AT1399" i="3"/>
  <c r="AW1398" i="3"/>
  <c r="AV1398" i="3"/>
  <c r="AU1398" i="3"/>
  <c r="AT1398" i="3"/>
  <c r="AW1397" i="3"/>
  <c r="AV1397" i="3"/>
  <c r="AU1397" i="3"/>
  <c r="AT1397" i="3"/>
  <c r="AW1396" i="3"/>
  <c r="AV1396" i="3"/>
  <c r="AU1396" i="3"/>
  <c r="AT1396" i="3"/>
  <c r="AW1395" i="3"/>
  <c r="AV1395" i="3"/>
  <c r="AU1395" i="3"/>
  <c r="AT1395" i="3"/>
  <c r="AW1394" i="3"/>
  <c r="AV1394" i="3"/>
  <c r="AU1394" i="3"/>
  <c r="AT1394" i="3"/>
  <c r="AW1393" i="3"/>
  <c r="AV1393" i="3"/>
  <c r="AU1393" i="3"/>
  <c r="AT1393" i="3"/>
  <c r="AW1392" i="3"/>
  <c r="AV1392" i="3"/>
  <c r="AU1392" i="3"/>
  <c r="AT1392" i="3"/>
  <c r="AW1391" i="3"/>
  <c r="AV1391" i="3"/>
  <c r="AU1391" i="3"/>
  <c r="AT1391" i="3"/>
  <c r="AW1390" i="3"/>
  <c r="AV1390" i="3"/>
  <c r="AU1390" i="3"/>
  <c r="AT1390" i="3"/>
  <c r="AW1389" i="3"/>
  <c r="AV1389" i="3"/>
  <c r="AU1389" i="3"/>
  <c r="AT1389" i="3"/>
  <c r="AW1388" i="3"/>
  <c r="AV1388" i="3"/>
  <c r="AU1388" i="3"/>
  <c r="AT1388" i="3"/>
  <c r="AW1387" i="3"/>
  <c r="AV1387" i="3"/>
  <c r="AU1387" i="3"/>
  <c r="AT1387" i="3"/>
  <c r="AW1386" i="3"/>
  <c r="AV1386" i="3"/>
  <c r="AU1386" i="3"/>
  <c r="AT1386" i="3"/>
  <c r="AW1385" i="3"/>
  <c r="AV1385" i="3"/>
  <c r="AU1385" i="3"/>
  <c r="AT1385" i="3"/>
  <c r="AW1384" i="3"/>
  <c r="AV1384" i="3"/>
  <c r="AU1384" i="3"/>
  <c r="AT1384" i="3"/>
  <c r="AW1383" i="3"/>
  <c r="AV1383" i="3"/>
  <c r="AU1383" i="3"/>
  <c r="AT1383" i="3"/>
  <c r="AW1382" i="3"/>
  <c r="AV1382" i="3"/>
  <c r="AU1382" i="3"/>
  <c r="AT1382" i="3"/>
  <c r="AW1381" i="3"/>
  <c r="AV1381" i="3"/>
  <c r="AU1381" i="3"/>
  <c r="AT1381" i="3"/>
  <c r="AW1380" i="3"/>
  <c r="AV1380" i="3"/>
  <c r="AU1380" i="3"/>
  <c r="AT1380" i="3"/>
  <c r="AW1379" i="3"/>
  <c r="AV1379" i="3"/>
  <c r="AU1379" i="3"/>
  <c r="AT1379" i="3"/>
  <c r="AW1378" i="3"/>
  <c r="AV1378" i="3"/>
  <c r="AU1378" i="3"/>
  <c r="AT1378" i="3"/>
  <c r="AW1377" i="3"/>
  <c r="AV1377" i="3"/>
  <c r="AU1377" i="3"/>
  <c r="AT1377" i="3"/>
  <c r="AW1376" i="3"/>
  <c r="AV1376" i="3"/>
  <c r="AU1376" i="3"/>
  <c r="AT1376" i="3"/>
  <c r="AW1375" i="3"/>
  <c r="AV1375" i="3"/>
  <c r="AU1375" i="3"/>
  <c r="AT1375" i="3"/>
  <c r="AW1374" i="3"/>
  <c r="AV1374" i="3"/>
  <c r="AU1374" i="3"/>
  <c r="AT1374" i="3"/>
  <c r="AW1373" i="3"/>
  <c r="AV1373" i="3"/>
  <c r="AU1373" i="3"/>
  <c r="AT1373" i="3"/>
  <c r="AW1372" i="3"/>
  <c r="AV1372" i="3"/>
  <c r="AU1372" i="3"/>
  <c r="AT1372" i="3"/>
  <c r="AW1371" i="3"/>
  <c r="AV1371" i="3"/>
  <c r="AU1371" i="3"/>
  <c r="AT1371" i="3"/>
  <c r="AW1370" i="3"/>
  <c r="AV1370" i="3"/>
  <c r="AU1370" i="3"/>
  <c r="AT1370" i="3"/>
  <c r="AW1369" i="3"/>
  <c r="AV1369" i="3"/>
  <c r="AU1369" i="3"/>
  <c r="AT1369" i="3"/>
  <c r="AW1368" i="3"/>
  <c r="AV1368" i="3"/>
  <c r="AU1368" i="3"/>
  <c r="AT1368" i="3"/>
  <c r="AW1367" i="3"/>
  <c r="AV1367" i="3"/>
  <c r="AU1367" i="3"/>
  <c r="AT1367" i="3"/>
  <c r="AW1366" i="3"/>
  <c r="AV1366" i="3"/>
  <c r="AU1366" i="3"/>
  <c r="AT1366" i="3"/>
  <c r="AW1365" i="3"/>
  <c r="AV1365" i="3"/>
  <c r="AU1365" i="3"/>
  <c r="AT1365" i="3"/>
  <c r="AW1364" i="3"/>
  <c r="AV1364" i="3"/>
  <c r="AU1364" i="3"/>
  <c r="AT1364" i="3"/>
  <c r="AW1363" i="3"/>
  <c r="AV1363" i="3"/>
  <c r="AU1363" i="3"/>
  <c r="AT1363" i="3"/>
  <c r="AW1362" i="3"/>
  <c r="AV1362" i="3"/>
  <c r="AU1362" i="3"/>
  <c r="AT1362" i="3"/>
  <c r="AW1361" i="3"/>
  <c r="AV1361" i="3"/>
  <c r="AU1361" i="3"/>
  <c r="AT1361" i="3"/>
  <c r="AW1360" i="3"/>
  <c r="AV1360" i="3"/>
  <c r="AU1360" i="3"/>
  <c r="AT1360" i="3"/>
  <c r="AW1359" i="3"/>
  <c r="AV1359" i="3"/>
  <c r="AU1359" i="3"/>
  <c r="AT1359" i="3"/>
  <c r="AW1358" i="3"/>
  <c r="AV1358" i="3"/>
  <c r="AU1358" i="3"/>
  <c r="AT1358" i="3"/>
  <c r="AW1357" i="3"/>
  <c r="AV1357" i="3"/>
  <c r="AU1357" i="3"/>
  <c r="AT1357" i="3"/>
  <c r="AW1356" i="3"/>
  <c r="AV1356" i="3"/>
  <c r="AU1356" i="3"/>
  <c r="AT1356" i="3"/>
  <c r="AW1355" i="3"/>
  <c r="AV1355" i="3"/>
  <c r="AU1355" i="3"/>
  <c r="AT1355" i="3"/>
  <c r="AW1354" i="3"/>
  <c r="AV1354" i="3"/>
  <c r="AU1354" i="3"/>
  <c r="AT1354" i="3"/>
  <c r="AW1353" i="3"/>
  <c r="AV1353" i="3"/>
  <c r="AU1353" i="3"/>
  <c r="AT1353" i="3"/>
  <c r="AW1352" i="3"/>
  <c r="AV1352" i="3"/>
  <c r="AU1352" i="3"/>
  <c r="AT1352" i="3"/>
  <c r="AW1351" i="3"/>
  <c r="AV1351" i="3"/>
  <c r="AU1351" i="3"/>
  <c r="AT1351" i="3"/>
  <c r="AW1350" i="3"/>
  <c r="AV1350" i="3"/>
  <c r="AU1350" i="3"/>
  <c r="AT1350" i="3"/>
  <c r="AW1349" i="3"/>
  <c r="AV1349" i="3"/>
  <c r="AU1349" i="3"/>
  <c r="AT1349" i="3"/>
  <c r="AW1348" i="3"/>
  <c r="AV1348" i="3"/>
  <c r="AU1348" i="3"/>
  <c r="AT1348" i="3"/>
  <c r="AW1347" i="3"/>
  <c r="AV1347" i="3"/>
  <c r="AU1347" i="3"/>
  <c r="AT1347" i="3"/>
  <c r="AW1346" i="3"/>
  <c r="AV1346" i="3"/>
  <c r="AU1346" i="3"/>
  <c r="AT1346" i="3"/>
  <c r="AW1345" i="3"/>
  <c r="AV1345" i="3"/>
  <c r="AU1345" i="3"/>
  <c r="AT1345" i="3"/>
  <c r="AW1344" i="3"/>
  <c r="AV1344" i="3"/>
  <c r="AU1344" i="3"/>
  <c r="AT1344" i="3"/>
  <c r="AW1343" i="3"/>
  <c r="AV1343" i="3"/>
  <c r="AU1343" i="3"/>
  <c r="AT1343" i="3"/>
  <c r="AW1342" i="3"/>
  <c r="AV1342" i="3"/>
  <c r="AU1342" i="3"/>
  <c r="AT1342" i="3"/>
  <c r="AW1341" i="3"/>
  <c r="AV1341" i="3"/>
  <c r="AU1341" i="3"/>
  <c r="AT1341" i="3"/>
  <c r="AW1340" i="3"/>
  <c r="AV1340" i="3"/>
  <c r="AU1340" i="3"/>
  <c r="AT1340" i="3"/>
  <c r="AW1339" i="3"/>
  <c r="AV1339" i="3"/>
  <c r="AU1339" i="3"/>
  <c r="AT1339" i="3"/>
  <c r="AW1338" i="3"/>
  <c r="AV1338" i="3"/>
  <c r="AU1338" i="3"/>
  <c r="AT1338" i="3"/>
  <c r="AW1337" i="3"/>
  <c r="AV1337" i="3"/>
  <c r="AU1337" i="3"/>
  <c r="AT1337" i="3"/>
  <c r="AW1336" i="3"/>
  <c r="AV1336" i="3"/>
  <c r="AU1336" i="3"/>
  <c r="AT1336" i="3"/>
  <c r="AW1335" i="3"/>
  <c r="AV1335" i="3"/>
  <c r="AU1335" i="3"/>
  <c r="AT1335" i="3"/>
  <c r="AW1334" i="3"/>
  <c r="AV1334" i="3"/>
  <c r="AU1334" i="3"/>
  <c r="AT1334" i="3"/>
  <c r="AW1333" i="3"/>
  <c r="AV1333" i="3"/>
  <c r="AU1333" i="3"/>
  <c r="AT1333" i="3"/>
  <c r="AW1332" i="3"/>
  <c r="AV1332" i="3"/>
  <c r="AU1332" i="3"/>
  <c r="AT1332" i="3"/>
  <c r="AW1331" i="3"/>
  <c r="AV1331" i="3"/>
  <c r="AU1331" i="3"/>
  <c r="AT1331" i="3"/>
  <c r="AW1330" i="3"/>
  <c r="AV1330" i="3"/>
  <c r="AU1330" i="3"/>
  <c r="AT1330" i="3"/>
  <c r="AW1329" i="3"/>
  <c r="AV1329" i="3"/>
  <c r="AU1329" i="3"/>
  <c r="AT1329" i="3"/>
  <c r="AW1328" i="3"/>
  <c r="AV1328" i="3"/>
  <c r="AU1328" i="3"/>
  <c r="AT1328" i="3"/>
  <c r="AW1327" i="3"/>
  <c r="AV1327" i="3"/>
  <c r="AU1327" i="3"/>
  <c r="AT1327" i="3"/>
  <c r="AW1326" i="3"/>
  <c r="AV1326" i="3"/>
  <c r="AU1326" i="3"/>
  <c r="AT1326" i="3"/>
  <c r="AW1325" i="3"/>
  <c r="AV1325" i="3"/>
  <c r="AU1325" i="3"/>
  <c r="AT1325" i="3"/>
  <c r="AW1324" i="3"/>
  <c r="AV1324" i="3"/>
  <c r="AU1324" i="3"/>
  <c r="AT1324" i="3"/>
  <c r="AW1323" i="3"/>
  <c r="AV1323" i="3"/>
  <c r="AU1323" i="3"/>
  <c r="AT1323" i="3"/>
  <c r="AW1322" i="3"/>
  <c r="AV1322" i="3"/>
  <c r="AU1322" i="3"/>
  <c r="AT1322" i="3"/>
  <c r="AW1321" i="3"/>
  <c r="AV1321" i="3"/>
  <c r="AU1321" i="3"/>
  <c r="AT1321" i="3"/>
  <c r="AW1320" i="3"/>
  <c r="AV1320" i="3"/>
  <c r="AU1320" i="3"/>
  <c r="AT1320" i="3"/>
  <c r="AW1319" i="3"/>
  <c r="AV1319" i="3"/>
  <c r="AU1319" i="3"/>
  <c r="AT1319" i="3"/>
  <c r="AW1318" i="3"/>
  <c r="AV1318" i="3"/>
  <c r="AU1318" i="3"/>
  <c r="AT1318" i="3"/>
  <c r="AW1317" i="3"/>
  <c r="AV1317" i="3"/>
  <c r="AU1317" i="3"/>
  <c r="AT1317" i="3"/>
  <c r="AW1316" i="3"/>
  <c r="AV1316" i="3"/>
  <c r="AU1316" i="3"/>
  <c r="AT1316" i="3"/>
  <c r="AW1315" i="3"/>
  <c r="AV1315" i="3"/>
  <c r="AU1315" i="3"/>
  <c r="AT1315" i="3"/>
  <c r="AW1314" i="3"/>
  <c r="AV1314" i="3"/>
  <c r="AU1314" i="3"/>
  <c r="AT1314" i="3"/>
  <c r="AW1313" i="3"/>
  <c r="AV1313" i="3"/>
  <c r="AU1313" i="3"/>
  <c r="AT1313" i="3"/>
  <c r="AW1312" i="3"/>
  <c r="AV1312" i="3"/>
  <c r="AU1312" i="3"/>
  <c r="AT1312" i="3"/>
  <c r="AW1311" i="3"/>
  <c r="AV1311" i="3"/>
  <c r="AU1311" i="3"/>
  <c r="AT1311" i="3"/>
  <c r="AW1310" i="3"/>
  <c r="AV1310" i="3"/>
  <c r="AU1310" i="3"/>
  <c r="AT1310" i="3"/>
  <c r="AW1309" i="3"/>
  <c r="AV1309" i="3"/>
  <c r="AU1309" i="3"/>
  <c r="AT1309" i="3"/>
  <c r="AW1308" i="3"/>
  <c r="AV1308" i="3"/>
  <c r="AU1308" i="3"/>
  <c r="AT1308" i="3"/>
  <c r="AW1307" i="3"/>
  <c r="AV1307" i="3"/>
  <c r="AU1307" i="3"/>
  <c r="AT1307" i="3"/>
  <c r="AW1306" i="3"/>
  <c r="AV1306" i="3"/>
  <c r="AU1306" i="3"/>
  <c r="AT1306" i="3"/>
  <c r="AW1305" i="3"/>
  <c r="AV1305" i="3"/>
  <c r="AU1305" i="3"/>
  <c r="AT1305" i="3"/>
  <c r="AW1304" i="3"/>
  <c r="AV1304" i="3"/>
  <c r="AU1304" i="3"/>
  <c r="AT1304" i="3"/>
  <c r="AW1303" i="3"/>
  <c r="AV1303" i="3"/>
  <c r="AU1303" i="3"/>
  <c r="AT1303" i="3"/>
  <c r="AW1302" i="3"/>
  <c r="AV1302" i="3"/>
  <c r="AU1302" i="3"/>
  <c r="AT1302" i="3"/>
  <c r="AW1301" i="3"/>
  <c r="AV1301" i="3"/>
  <c r="AU1301" i="3"/>
  <c r="AT1301" i="3"/>
  <c r="AW1300" i="3"/>
  <c r="AV1300" i="3"/>
  <c r="AU1300" i="3"/>
  <c r="AT1300" i="3"/>
  <c r="AW1299" i="3"/>
  <c r="AV1299" i="3"/>
  <c r="AU1299" i="3"/>
  <c r="AT1299" i="3"/>
  <c r="AW1298" i="3"/>
  <c r="AV1298" i="3"/>
  <c r="AU1298" i="3"/>
  <c r="AT1298" i="3"/>
  <c r="AW1297" i="3"/>
  <c r="AV1297" i="3"/>
  <c r="AU1297" i="3"/>
  <c r="AT1297" i="3"/>
  <c r="AW1296" i="3"/>
  <c r="AV1296" i="3"/>
  <c r="AU1296" i="3"/>
  <c r="AT1296" i="3"/>
  <c r="AW1295" i="3"/>
  <c r="AV1295" i="3"/>
  <c r="AU1295" i="3"/>
  <c r="AT1295" i="3"/>
  <c r="AW1294" i="3"/>
  <c r="AV1294" i="3"/>
  <c r="AU1294" i="3"/>
  <c r="AT1294" i="3"/>
  <c r="AW1293" i="3"/>
  <c r="AV1293" i="3"/>
  <c r="AU1293" i="3"/>
  <c r="AT1293" i="3"/>
  <c r="AW1292" i="3"/>
  <c r="AV1292" i="3"/>
  <c r="AU1292" i="3"/>
  <c r="AT1292" i="3"/>
  <c r="AW1291" i="3"/>
  <c r="AV1291" i="3"/>
  <c r="AU1291" i="3"/>
  <c r="AT1291" i="3"/>
  <c r="AW1290" i="3"/>
  <c r="AV1290" i="3"/>
  <c r="AU1290" i="3"/>
  <c r="AT1290" i="3"/>
  <c r="AW1289" i="3"/>
  <c r="AV1289" i="3"/>
  <c r="AU1289" i="3"/>
  <c r="AT1289" i="3"/>
  <c r="AW1288" i="3"/>
  <c r="AV1288" i="3"/>
  <c r="AU1288" i="3"/>
  <c r="AT1288" i="3"/>
  <c r="AW1287" i="3"/>
  <c r="AV1287" i="3"/>
  <c r="AU1287" i="3"/>
  <c r="AT1287" i="3"/>
  <c r="AW1286" i="3"/>
  <c r="AV1286" i="3"/>
  <c r="AU1286" i="3"/>
  <c r="AT1286" i="3"/>
  <c r="AW1285" i="3"/>
  <c r="AV1285" i="3"/>
  <c r="AU1285" i="3"/>
  <c r="AT1285" i="3"/>
  <c r="AW1284" i="3"/>
  <c r="AV1284" i="3"/>
  <c r="AU1284" i="3"/>
  <c r="AT1284" i="3"/>
  <c r="AW1283" i="3"/>
  <c r="AV1283" i="3"/>
  <c r="AU1283" i="3"/>
  <c r="AT1283" i="3"/>
  <c r="AW1282" i="3"/>
  <c r="AV1282" i="3"/>
  <c r="AU1282" i="3"/>
  <c r="AT1282" i="3"/>
  <c r="AW1281" i="3"/>
  <c r="AV1281" i="3"/>
  <c r="AU1281" i="3"/>
  <c r="AT1281" i="3"/>
  <c r="AW1280" i="3"/>
  <c r="AV1280" i="3"/>
  <c r="AU1280" i="3"/>
  <c r="AT1280" i="3"/>
  <c r="AW1279" i="3"/>
  <c r="AV1279" i="3"/>
  <c r="AU1279" i="3"/>
  <c r="AT1279" i="3"/>
  <c r="AW1278" i="3"/>
  <c r="AV1278" i="3"/>
  <c r="AU1278" i="3"/>
  <c r="AT1278" i="3"/>
  <c r="AW1277" i="3"/>
  <c r="AV1277" i="3"/>
  <c r="AU1277" i="3"/>
  <c r="AT1277" i="3"/>
  <c r="AW1276" i="3"/>
  <c r="AV1276" i="3"/>
  <c r="AU1276" i="3"/>
  <c r="AT1276" i="3"/>
  <c r="AW1275" i="3"/>
  <c r="AV1275" i="3"/>
  <c r="AU1275" i="3"/>
  <c r="AT1275" i="3"/>
  <c r="AW1274" i="3"/>
  <c r="AV1274" i="3"/>
  <c r="AU1274" i="3"/>
  <c r="AT1274" i="3"/>
  <c r="AW1273" i="3"/>
  <c r="AV1273" i="3"/>
  <c r="AU1273" i="3"/>
  <c r="AT1273" i="3"/>
  <c r="AW1272" i="3"/>
  <c r="AV1272" i="3"/>
  <c r="AU1272" i="3"/>
  <c r="AT1272" i="3"/>
  <c r="AW1271" i="3"/>
  <c r="AV1271" i="3"/>
  <c r="AU1271" i="3"/>
  <c r="AT1271" i="3"/>
  <c r="AW1270" i="3"/>
  <c r="AV1270" i="3"/>
  <c r="AU1270" i="3"/>
  <c r="AT1270" i="3"/>
  <c r="AW1269" i="3"/>
  <c r="AV1269" i="3"/>
  <c r="AU1269" i="3"/>
  <c r="AT1269" i="3"/>
  <c r="AW1268" i="3"/>
  <c r="AV1268" i="3"/>
  <c r="AU1268" i="3"/>
  <c r="AT1268" i="3"/>
  <c r="AW1267" i="3"/>
  <c r="AV1267" i="3"/>
  <c r="AU1267" i="3"/>
  <c r="AT1267" i="3"/>
  <c r="AW1266" i="3"/>
  <c r="AV1266" i="3"/>
  <c r="AU1266" i="3"/>
  <c r="AT1266" i="3"/>
  <c r="AW1265" i="3"/>
  <c r="AV1265" i="3"/>
  <c r="AU1265" i="3"/>
  <c r="AT1265" i="3"/>
  <c r="AW1264" i="3"/>
  <c r="AV1264" i="3"/>
  <c r="AU1264" i="3"/>
  <c r="AT1264" i="3"/>
  <c r="AW1263" i="3"/>
  <c r="AV1263" i="3"/>
  <c r="AU1263" i="3"/>
  <c r="AT1263" i="3"/>
  <c r="AW1262" i="3"/>
  <c r="AV1262" i="3"/>
  <c r="AU1262" i="3"/>
  <c r="AT1262" i="3"/>
  <c r="AW1261" i="3"/>
  <c r="AV1261" i="3"/>
  <c r="AU1261" i="3"/>
  <c r="AT1261" i="3"/>
  <c r="AW1260" i="3"/>
  <c r="AV1260" i="3"/>
  <c r="AU1260" i="3"/>
  <c r="AT1260" i="3"/>
  <c r="AW1259" i="3"/>
  <c r="AV1259" i="3"/>
  <c r="AU1259" i="3"/>
  <c r="AT1259" i="3"/>
  <c r="AW1258" i="3"/>
  <c r="AV1258" i="3"/>
  <c r="AU1258" i="3"/>
  <c r="AT1258" i="3"/>
  <c r="AW1257" i="3"/>
  <c r="AV1257" i="3"/>
  <c r="AU1257" i="3"/>
  <c r="AT1257" i="3"/>
  <c r="AW1256" i="3"/>
  <c r="AV1256" i="3"/>
  <c r="AU1256" i="3"/>
  <c r="AT1256" i="3"/>
  <c r="AW1255" i="3"/>
  <c r="AV1255" i="3"/>
  <c r="AU1255" i="3"/>
  <c r="AT1255" i="3"/>
  <c r="AW1254" i="3"/>
  <c r="AV1254" i="3"/>
  <c r="AU1254" i="3"/>
  <c r="AT1254" i="3"/>
  <c r="AW1253" i="3"/>
  <c r="AV1253" i="3"/>
  <c r="AU1253" i="3"/>
  <c r="AT1253" i="3"/>
  <c r="AW1252" i="3"/>
  <c r="AV1252" i="3"/>
  <c r="AU1252" i="3"/>
  <c r="AT1252" i="3"/>
  <c r="AW1251" i="3"/>
  <c r="AV1251" i="3"/>
  <c r="AU1251" i="3"/>
  <c r="AT1251" i="3"/>
  <c r="AW1250" i="3"/>
  <c r="AV1250" i="3"/>
  <c r="AU1250" i="3"/>
  <c r="AT1250" i="3"/>
  <c r="AW1249" i="3"/>
  <c r="AV1249" i="3"/>
  <c r="AU1249" i="3"/>
  <c r="AT1249" i="3"/>
  <c r="AW1248" i="3"/>
  <c r="AV1248" i="3"/>
  <c r="AU1248" i="3"/>
  <c r="AT1248" i="3"/>
  <c r="AW1247" i="3"/>
  <c r="AV1247" i="3"/>
  <c r="AU1247" i="3"/>
  <c r="AT1247" i="3"/>
  <c r="AW1246" i="3"/>
  <c r="AV1246" i="3"/>
  <c r="AU1246" i="3"/>
  <c r="AT1246" i="3"/>
  <c r="AW1245" i="3"/>
  <c r="AV1245" i="3"/>
  <c r="AU1245" i="3"/>
  <c r="AT1245" i="3"/>
  <c r="AW1244" i="3"/>
  <c r="AV1244" i="3"/>
  <c r="AU1244" i="3"/>
  <c r="AT1244" i="3"/>
  <c r="AW1243" i="3"/>
  <c r="AV1243" i="3"/>
  <c r="AU1243" i="3"/>
  <c r="AT1243" i="3"/>
  <c r="AW1242" i="3"/>
  <c r="AV1242" i="3"/>
  <c r="AU1242" i="3"/>
  <c r="AT1242" i="3"/>
  <c r="AW1241" i="3"/>
  <c r="AV1241" i="3"/>
  <c r="AU1241" i="3"/>
  <c r="AT1241" i="3"/>
  <c r="AW1240" i="3"/>
  <c r="AV1240" i="3"/>
  <c r="AU1240" i="3"/>
  <c r="AT1240" i="3"/>
  <c r="AW1239" i="3"/>
  <c r="AV1239" i="3"/>
  <c r="AU1239" i="3"/>
  <c r="AT1239" i="3"/>
  <c r="AW1238" i="3"/>
  <c r="AV1238" i="3"/>
  <c r="AU1238" i="3"/>
  <c r="AT1238" i="3"/>
  <c r="AW1237" i="3"/>
  <c r="AV1237" i="3"/>
  <c r="AU1237" i="3"/>
  <c r="AT1237" i="3"/>
  <c r="AW1236" i="3"/>
  <c r="AV1236" i="3"/>
  <c r="AU1236" i="3"/>
  <c r="AT1236" i="3"/>
  <c r="AW1235" i="3"/>
  <c r="AV1235" i="3"/>
  <c r="AU1235" i="3"/>
  <c r="AT1235" i="3"/>
  <c r="AW1234" i="3"/>
  <c r="AV1234" i="3"/>
  <c r="AU1234" i="3"/>
  <c r="AT1234" i="3"/>
  <c r="AW1233" i="3"/>
  <c r="AV1233" i="3"/>
  <c r="AU1233" i="3"/>
  <c r="AT1233" i="3"/>
  <c r="AW1232" i="3"/>
  <c r="AV1232" i="3"/>
  <c r="AU1232" i="3"/>
  <c r="AT1232" i="3"/>
  <c r="AW1231" i="3"/>
  <c r="AV1231" i="3"/>
  <c r="AU1231" i="3"/>
  <c r="AT1231" i="3"/>
  <c r="AW1230" i="3"/>
  <c r="AV1230" i="3"/>
  <c r="AU1230" i="3"/>
  <c r="AT1230" i="3"/>
  <c r="AW1229" i="3"/>
  <c r="AV1229" i="3"/>
  <c r="AU1229" i="3"/>
  <c r="AT1229" i="3"/>
  <c r="AW1228" i="3"/>
  <c r="AV1228" i="3"/>
  <c r="AU1228" i="3"/>
  <c r="AT1228" i="3"/>
  <c r="AW1227" i="3"/>
  <c r="AV1227" i="3"/>
  <c r="AU1227" i="3"/>
  <c r="AT1227" i="3"/>
  <c r="AW1226" i="3"/>
  <c r="AV1226" i="3"/>
  <c r="AU1226" i="3"/>
  <c r="AT1226" i="3"/>
  <c r="AW1225" i="3"/>
  <c r="AV1225" i="3"/>
  <c r="AU1225" i="3"/>
  <c r="AT1225" i="3"/>
  <c r="AW1224" i="3"/>
  <c r="AV1224" i="3"/>
  <c r="AU1224" i="3"/>
  <c r="AT1224" i="3"/>
  <c r="AW1223" i="3"/>
  <c r="AV1223" i="3"/>
  <c r="AU1223" i="3"/>
  <c r="AT1223" i="3"/>
  <c r="AW1222" i="3"/>
  <c r="AV1222" i="3"/>
  <c r="AU1222" i="3"/>
  <c r="AT1222" i="3"/>
  <c r="AW1221" i="3"/>
  <c r="AV1221" i="3"/>
  <c r="AU1221" i="3"/>
  <c r="AT1221" i="3"/>
  <c r="AW1220" i="3"/>
  <c r="AV1220" i="3"/>
  <c r="AU1220" i="3"/>
  <c r="AT1220" i="3"/>
  <c r="AW1219" i="3"/>
  <c r="AV1219" i="3"/>
  <c r="AU1219" i="3"/>
  <c r="AT1219" i="3"/>
  <c r="AW1218" i="3"/>
  <c r="AV1218" i="3"/>
  <c r="AU1218" i="3"/>
  <c r="AT1218" i="3"/>
  <c r="AW1217" i="3"/>
  <c r="AV1217" i="3"/>
  <c r="AU1217" i="3"/>
  <c r="AT1217" i="3"/>
  <c r="AW1216" i="3"/>
  <c r="AV1216" i="3"/>
  <c r="AU1216" i="3"/>
  <c r="AT1216" i="3"/>
  <c r="AW1215" i="3"/>
  <c r="AV1215" i="3"/>
  <c r="AU1215" i="3"/>
  <c r="AT1215" i="3"/>
  <c r="AW1214" i="3"/>
  <c r="AV1214" i="3"/>
  <c r="AU1214" i="3"/>
  <c r="AT1214" i="3"/>
  <c r="AW1213" i="3"/>
  <c r="AV1213" i="3"/>
  <c r="AU1213" i="3"/>
  <c r="AT1213" i="3"/>
  <c r="AW1212" i="3"/>
  <c r="AV1212" i="3"/>
  <c r="AU1212" i="3"/>
  <c r="AT1212" i="3"/>
  <c r="AW1211" i="3"/>
  <c r="AV1211" i="3"/>
  <c r="AU1211" i="3"/>
  <c r="AT1211" i="3"/>
  <c r="AW1210" i="3"/>
  <c r="AV1210" i="3"/>
  <c r="AU1210" i="3"/>
  <c r="AT1210" i="3"/>
  <c r="AW1209" i="3"/>
  <c r="AV1209" i="3"/>
  <c r="AU1209" i="3"/>
  <c r="AT1209" i="3"/>
  <c r="AW1208" i="3"/>
  <c r="AV1208" i="3"/>
  <c r="AU1208" i="3"/>
  <c r="AT1208" i="3"/>
  <c r="AW1207" i="3"/>
  <c r="AV1207" i="3"/>
  <c r="AU1207" i="3"/>
  <c r="AT1207" i="3"/>
  <c r="AW1206" i="3"/>
  <c r="AV1206" i="3"/>
  <c r="AU1206" i="3"/>
  <c r="AT1206" i="3"/>
  <c r="AW1205" i="3"/>
  <c r="AV1205" i="3"/>
  <c r="AU1205" i="3"/>
  <c r="AT1205" i="3"/>
  <c r="AW1204" i="3"/>
  <c r="AV1204" i="3"/>
  <c r="AU1204" i="3"/>
  <c r="AT1204" i="3"/>
  <c r="AW1203" i="3"/>
  <c r="AV1203" i="3"/>
  <c r="AU1203" i="3"/>
  <c r="AT1203" i="3"/>
  <c r="AW1202" i="3"/>
  <c r="AV1202" i="3"/>
  <c r="AU1202" i="3"/>
  <c r="AT1202" i="3"/>
  <c r="AW1201" i="3"/>
  <c r="AV1201" i="3"/>
  <c r="AU1201" i="3"/>
  <c r="AT1201" i="3"/>
  <c r="AW1200" i="3"/>
  <c r="AV1200" i="3"/>
  <c r="AU1200" i="3"/>
  <c r="AT1200" i="3"/>
  <c r="AW1199" i="3"/>
  <c r="AV1199" i="3"/>
  <c r="AU1199" i="3"/>
  <c r="AT1199" i="3"/>
  <c r="AW1198" i="3"/>
  <c r="AV1198" i="3"/>
  <c r="AU1198" i="3"/>
  <c r="AT1198" i="3"/>
  <c r="AW1197" i="3"/>
  <c r="AV1197" i="3"/>
  <c r="AU1197" i="3"/>
  <c r="AT1197" i="3"/>
  <c r="AW1196" i="3"/>
  <c r="AV1196" i="3"/>
  <c r="AU1196" i="3"/>
  <c r="AT1196" i="3"/>
  <c r="AW1195" i="3"/>
  <c r="AV1195" i="3"/>
  <c r="AU1195" i="3"/>
  <c r="AT1195" i="3"/>
  <c r="AW1194" i="3"/>
  <c r="AV1194" i="3"/>
  <c r="AU1194" i="3"/>
  <c r="AT1194" i="3"/>
  <c r="AW1193" i="3"/>
  <c r="AV1193" i="3"/>
  <c r="AU1193" i="3"/>
  <c r="AT1193" i="3"/>
  <c r="AW1192" i="3"/>
  <c r="AV1192" i="3"/>
  <c r="AU1192" i="3"/>
  <c r="AT1192" i="3"/>
  <c r="AW1191" i="3"/>
  <c r="AV1191" i="3"/>
  <c r="AU1191" i="3"/>
  <c r="AT1191" i="3"/>
  <c r="AW1190" i="3"/>
  <c r="AV1190" i="3"/>
  <c r="AU1190" i="3"/>
  <c r="AT1190" i="3"/>
  <c r="AW1189" i="3"/>
  <c r="AV1189" i="3"/>
  <c r="AU1189" i="3"/>
  <c r="AT1189" i="3"/>
  <c r="AW1188" i="3"/>
  <c r="AV1188" i="3"/>
  <c r="AU1188" i="3"/>
  <c r="AT1188" i="3"/>
  <c r="AW1187" i="3"/>
  <c r="AV1187" i="3"/>
  <c r="AU1187" i="3"/>
  <c r="AT1187" i="3"/>
  <c r="AW1186" i="3"/>
  <c r="AV1186" i="3"/>
  <c r="AU1186" i="3"/>
  <c r="AT1186" i="3"/>
  <c r="AW1185" i="3"/>
  <c r="AV1185" i="3"/>
  <c r="AU1185" i="3"/>
  <c r="AT1185" i="3"/>
  <c r="AW1184" i="3"/>
  <c r="AV1184" i="3"/>
  <c r="AU1184" i="3"/>
  <c r="AT1184" i="3"/>
  <c r="AW1183" i="3"/>
  <c r="AV1183" i="3"/>
  <c r="AU1183" i="3"/>
  <c r="AT1183" i="3"/>
  <c r="AW1182" i="3"/>
  <c r="AV1182" i="3"/>
  <c r="AU1182" i="3"/>
  <c r="AT1182" i="3"/>
  <c r="AW1181" i="3"/>
  <c r="AV1181" i="3"/>
  <c r="AU1181" i="3"/>
  <c r="AT1181" i="3"/>
  <c r="AW1180" i="3"/>
  <c r="AV1180" i="3"/>
  <c r="AU1180" i="3"/>
  <c r="AT1180" i="3"/>
  <c r="AW1179" i="3"/>
  <c r="AV1179" i="3"/>
  <c r="AU1179" i="3"/>
  <c r="AT1179" i="3"/>
  <c r="AW1178" i="3"/>
  <c r="AV1178" i="3"/>
  <c r="AU1178" i="3"/>
  <c r="AT1178" i="3"/>
  <c r="AW1177" i="3"/>
  <c r="AV1177" i="3"/>
  <c r="AU1177" i="3"/>
  <c r="AT1177" i="3"/>
  <c r="AW1176" i="3"/>
  <c r="AV1176" i="3"/>
  <c r="AU1176" i="3"/>
  <c r="AT1176" i="3"/>
  <c r="AW1175" i="3"/>
  <c r="AV1175" i="3"/>
  <c r="AU1175" i="3"/>
  <c r="AT1175" i="3"/>
  <c r="AW1174" i="3"/>
  <c r="AV1174" i="3"/>
  <c r="AU1174" i="3"/>
  <c r="AT1174" i="3"/>
  <c r="AW1173" i="3"/>
  <c r="AV1173" i="3"/>
  <c r="AU1173" i="3"/>
  <c r="AT1173" i="3"/>
  <c r="AW1172" i="3"/>
  <c r="AV1172" i="3"/>
  <c r="AU1172" i="3"/>
  <c r="AT1172" i="3"/>
  <c r="AW1171" i="3"/>
  <c r="AV1171" i="3"/>
  <c r="AU1171" i="3"/>
  <c r="AT1171" i="3"/>
  <c r="AW1170" i="3"/>
  <c r="AV1170" i="3"/>
  <c r="AU1170" i="3"/>
  <c r="AT1170" i="3"/>
  <c r="AW1169" i="3"/>
  <c r="AV1169" i="3"/>
  <c r="AU1169" i="3"/>
  <c r="AT1169" i="3"/>
  <c r="AW1168" i="3"/>
  <c r="AV1168" i="3"/>
  <c r="AU1168" i="3"/>
  <c r="AT1168" i="3"/>
  <c r="AW1167" i="3"/>
  <c r="AV1167" i="3"/>
  <c r="AU1167" i="3"/>
  <c r="AT1167" i="3"/>
  <c r="AW1166" i="3"/>
  <c r="AV1166" i="3"/>
  <c r="AU1166" i="3"/>
  <c r="AT1166" i="3"/>
  <c r="AW1165" i="3"/>
  <c r="AV1165" i="3"/>
  <c r="AU1165" i="3"/>
  <c r="AT1165" i="3"/>
  <c r="AW1164" i="3"/>
  <c r="AV1164" i="3"/>
  <c r="AU1164" i="3"/>
  <c r="AT1164" i="3"/>
  <c r="AW1163" i="3"/>
  <c r="AV1163" i="3"/>
  <c r="AU1163" i="3"/>
  <c r="AT1163" i="3"/>
  <c r="AW1162" i="3"/>
  <c r="AV1162" i="3"/>
  <c r="AU1162" i="3"/>
  <c r="AT1162" i="3"/>
  <c r="AW1161" i="3"/>
  <c r="AV1161" i="3"/>
  <c r="AU1161" i="3"/>
  <c r="AT1161" i="3"/>
  <c r="AW1160" i="3"/>
  <c r="AV1160" i="3"/>
  <c r="AU1160" i="3"/>
  <c r="AT1160" i="3"/>
  <c r="AW1159" i="3"/>
  <c r="AV1159" i="3"/>
  <c r="AU1159" i="3"/>
  <c r="AT1159" i="3"/>
  <c r="AW1158" i="3"/>
  <c r="AV1158" i="3"/>
  <c r="AU1158" i="3"/>
  <c r="AT1158" i="3"/>
  <c r="AW1157" i="3"/>
  <c r="AV1157" i="3"/>
  <c r="AU1157" i="3"/>
  <c r="AT1157" i="3"/>
  <c r="AW1156" i="3"/>
  <c r="AV1156" i="3"/>
  <c r="AU1156" i="3"/>
  <c r="AT1156" i="3"/>
  <c r="AW1155" i="3"/>
  <c r="AV1155" i="3"/>
  <c r="AU1155" i="3"/>
  <c r="AT1155" i="3"/>
  <c r="AW1154" i="3"/>
  <c r="AV1154" i="3"/>
  <c r="AU1154" i="3"/>
  <c r="AT1154" i="3"/>
  <c r="AW1153" i="3"/>
  <c r="AV1153" i="3"/>
  <c r="AU1153" i="3"/>
  <c r="AT1153" i="3"/>
  <c r="AW1152" i="3"/>
  <c r="AV1152" i="3"/>
  <c r="AU1152" i="3"/>
  <c r="AT1152" i="3"/>
  <c r="AW1151" i="3"/>
  <c r="AV1151" i="3"/>
  <c r="AU1151" i="3"/>
  <c r="AT1151" i="3"/>
  <c r="AW1150" i="3"/>
  <c r="AV1150" i="3"/>
  <c r="AU1150" i="3"/>
  <c r="AT1150" i="3"/>
  <c r="AW1149" i="3"/>
  <c r="AV1149" i="3"/>
  <c r="AU1149" i="3"/>
  <c r="AT1149" i="3"/>
  <c r="AW1148" i="3"/>
  <c r="AV1148" i="3"/>
  <c r="AU1148" i="3"/>
  <c r="AT1148" i="3"/>
  <c r="AW1147" i="3"/>
  <c r="AV1147" i="3"/>
  <c r="AU1147" i="3"/>
  <c r="AT1147" i="3"/>
  <c r="AW1146" i="3"/>
  <c r="AV1146" i="3"/>
  <c r="AU1146" i="3"/>
  <c r="AT1146" i="3"/>
  <c r="AW1145" i="3"/>
  <c r="AV1145" i="3"/>
  <c r="AU1145" i="3"/>
  <c r="AT1145" i="3"/>
  <c r="AW1144" i="3"/>
  <c r="AV1144" i="3"/>
  <c r="AU1144" i="3"/>
  <c r="AT1144" i="3"/>
  <c r="AW1143" i="3"/>
  <c r="AV1143" i="3"/>
  <c r="AU1143" i="3"/>
  <c r="AT1143" i="3"/>
  <c r="AW1142" i="3"/>
  <c r="AV1142" i="3"/>
  <c r="AU1142" i="3"/>
  <c r="AT1142" i="3"/>
  <c r="AW1141" i="3"/>
  <c r="AV1141" i="3"/>
  <c r="AU1141" i="3"/>
  <c r="AT1141" i="3"/>
  <c r="AW1140" i="3"/>
  <c r="AV1140" i="3"/>
  <c r="AU1140" i="3"/>
  <c r="AT1140" i="3"/>
  <c r="AW1139" i="3"/>
  <c r="AV1139" i="3"/>
  <c r="AU1139" i="3"/>
  <c r="AT1139" i="3"/>
  <c r="AW1138" i="3"/>
  <c r="AV1138" i="3"/>
  <c r="AU1138" i="3"/>
  <c r="AT1138" i="3"/>
  <c r="AW1137" i="3"/>
  <c r="AV1137" i="3"/>
  <c r="AU1137" i="3"/>
  <c r="AT1137" i="3"/>
  <c r="AW1136" i="3"/>
  <c r="AV1136" i="3"/>
  <c r="AU1136" i="3"/>
  <c r="AT1136" i="3"/>
  <c r="AW1135" i="3"/>
  <c r="AV1135" i="3"/>
  <c r="AU1135" i="3"/>
  <c r="AT1135" i="3"/>
  <c r="AW1134" i="3"/>
  <c r="AV1134" i="3"/>
  <c r="AU1134" i="3"/>
  <c r="AT1134" i="3"/>
  <c r="AW1133" i="3"/>
  <c r="AV1133" i="3"/>
  <c r="AU1133" i="3"/>
  <c r="AT1133" i="3"/>
  <c r="AW1132" i="3"/>
  <c r="AV1132" i="3"/>
  <c r="AU1132" i="3"/>
  <c r="AT1132" i="3"/>
  <c r="AW1131" i="3"/>
  <c r="AV1131" i="3"/>
  <c r="AU1131" i="3"/>
  <c r="AT1131" i="3"/>
  <c r="AW1130" i="3"/>
  <c r="AV1130" i="3"/>
  <c r="AU1130" i="3"/>
  <c r="AT1130" i="3"/>
  <c r="AW1129" i="3"/>
  <c r="AV1129" i="3"/>
  <c r="AU1129" i="3"/>
  <c r="AT1129" i="3"/>
  <c r="AW1128" i="3"/>
  <c r="AV1128" i="3"/>
  <c r="AU1128" i="3"/>
  <c r="AT1128" i="3"/>
  <c r="AW1127" i="3"/>
  <c r="AV1127" i="3"/>
  <c r="AU1127" i="3"/>
  <c r="AT1127" i="3"/>
  <c r="AW1126" i="3"/>
  <c r="AV1126" i="3"/>
  <c r="AU1126" i="3"/>
  <c r="AT1126" i="3"/>
  <c r="AW1125" i="3"/>
  <c r="AV1125" i="3"/>
  <c r="AU1125" i="3"/>
  <c r="AT1125" i="3"/>
  <c r="AW1124" i="3"/>
  <c r="AV1124" i="3"/>
  <c r="AU1124" i="3"/>
  <c r="AT1124" i="3"/>
  <c r="AW1123" i="3"/>
  <c r="AV1123" i="3"/>
  <c r="AU1123" i="3"/>
  <c r="AT1123" i="3"/>
  <c r="AW1122" i="3"/>
  <c r="AV1122" i="3"/>
  <c r="AU1122" i="3"/>
  <c r="AT1122" i="3"/>
  <c r="AW1121" i="3"/>
  <c r="AV1121" i="3"/>
  <c r="AU1121" i="3"/>
  <c r="AT1121" i="3"/>
  <c r="AW1120" i="3"/>
  <c r="AV1120" i="3"/>
  <c r="AU1120" i="3"/>
  <c r="AT1120" i="3"/>
  <c r="AW1119" i="3"/>
  <c r="AV1119" i="3"/>
  <c r="AU1119" i="3"/>
  <c r="AT1119" i="3"/>
  <c r="AW1118" i="3"/>
  <c r="AV1118" i="3"/>
  <c r="AU1118" i="3"/>
  <c r="AT1118" i="3"/>
  <c r="AW1117" i="3"/>
  <c r="AV1117" i="3"/>
  <c r="AU1117" i="3"/>
  <c r="AT1117" i="3"/>
  <c r="AW1116" i="3"/>
  <c r="AV1116" i="3"/>
  <c r="AU1116" i="3"/>
  <c r="AT1116" i="3"/>
  <c r="AW1115" i="3"/>
  <c r="AV1115" i="3"/>
  <c r="AU1115" i="3"/>
  <c r="AT1115" i="3"/>
  <c r="AW1114" i="3"/>
  <c r="AV1114" i="3"/>
  <c r="AU1114" i="3"/>
  <c r="AT1114" i="3"/>
  <c r="AW1113" i="3"/>
  <c r="AV1113" i="3"/>
  <c r="AU1113" i="3"/>
  <c r="AT1113" i="3"/>
  <c r="AW1112" i="3"/>
  <c r="AV1112" i="3"/>
  <c r="AU1112" i="3"/>
  <c r="AT1112" i="3"/>
  <c r="AW1111" i="3"/>
  <c r="AV1111" i="3"/>
  <c r="AU1111" i="3"/>
  <c r="AT1111" i="3"/>
  <c r="AW1110" i="3"/>
  <c r="AV1110" i="3"/>
  <c r="AU1110" i="3"/>
  <c r="AT1110" i="3"/>
  <c r="AW1109" i="3"/>
  <c r="AV1109" i="3"/>
  <c r="AU1109" i="3"/>
  <c r="AT1109" i="3"/>
  <c r="AW1108" i="3"/>
  <c r="AV1108" i="3"/>
  <c r="AU1108" i="3"/>
  <c r="AT1108" i="3"/>
  <c r="AW1107" i="3"/>
  <c r="AV1107" i="3"/>
  <c r="AU1107" i="3"/>
  <c r="AT1107" i="3"/>
  <c r="AW1106" i="3"/>
  <c r="AV1106" i="3"/>
  <c r="AU1106" i="3"/>
  <c r="AT1106" i="3"/>
  <c r="AW1105" i="3"/>
  <c r="AV1105" i="3"/>
  <c r="AU1105" i="3"/>
  <c r="AT1105" i="3"/>
  <c r="AW1104" i="3"/>
  <c r="AV1104" i="3"/>
  <c r="AU1104" i="3"/>
  <c r="AT1104" i="3"/>
  <c r="AW1103" i="3"/>
  <c r="AV1103" i="3"/>
  <c r="AU1103" i="3"/>
  <c r="AT1103" i="3"/>
  <c r="AW1102" i="3"/>
  <c r="AV1102" i="3"/>
  <c r="AU1102" i="3"/>
  <c r="AT1102" i="3"/>
  <c r="AW1101" i="3"/>
  <c r="AV1101" i="3"/>
  <c r="AU1101" i="3"/>
  <c r="AT1101" i="3"/>
  <c r="AW1100" i="3"/>
  <c r="AV1100" i="3"/>
  <c r="AU1100" i="3"/>
  <c r="AT1100" i="3"/>
  <c r="AW1099" i="3"/>
  <c r="AV1099" i="3"/>
  <c r="AU1099" i="3"/>
  <c r="AT1099" i="3"/>
  <c r="AW1098" i="3"/>
  <c r="AV1098" i="3"/>
  <c r="AU1098" i="3"/>
  <c r="AT1098" i="3"/>
  <c r="AW1097" i="3"/>
  <c r="AV1097" i="3"/>
  <c r="AU1097" i="3"/>
  <c r="AT1097" i="3"/>
  <c r="AW1096" i="3"/>
  <c r="AV1096" i="3"/>
  <c r="AU1096" i="3"/>
  <c r="AT1096" i="3"/>
  <c r="AW1095" i="3"/>
  <c r="AV1095" i="3"/>
  <c r="AU1095" i="3"/>
  <c r="AT1095" i="3"/>
  <c r="AW1094" i="3"/>
  <c r="AV1094" i="3"/>
  <c r="AU1094" i="3"/>
  <c r="AT1094" i="3"/>
  <c r="AW1093" i="3"/>
  <c r="AV1093" i="3"/>
  <c r="AU1093" i="3"/>
  <c r="AT1093" i="3"/>
  <c r="AW1092" i="3"/>
  <c r="AV1092" i="3"/>
  <c r="AU1092" i="3"/>
  <c r="AT1092" i="3"/>
  <c r="AW1091" i="3"/>
  <c r="AV1091" i="3"/>
  <c r="AU1091" i="3"/>
  <c r="AT1091" i="3"/>
  <c r="AW1090" i="3"/>
  <c r="AV1090" i="3"/>
  <c r="AU1090" i="3"/>
  <c r="AT1090" i="3"/>
  <c r="AW1089" i="3"/>
  <c r="AV1089" i="3"/>
  <c r="AU1089" i="3"/>
  <c r="AT1089" i="3"/>
  <c r="AW1088" i="3"/>
  <c r="AV1088" i="3"/>
  <c r="AU1088" i="3"/>
  <c r="AT1088" i="3"/>
  <c r="AW1087" i="3"/>
  <c r="AV1087" i="3"/>
  <c r="AU1087" i="3"/>
  <c r="AT1087" i="3"/>
  <c r="AW1086" i="3"/>
  <c r="AV1086" i="3"/>
  <c r="AU1086" i="3"/>
  <c r="AT1086" i="3"/>
  <c r="AW1085" i="3"/>
  <c r="AV1085" i="3"/>
  <c r="AU1085" i="3"/>
  <c r="AT1085" i="3"/>
  <c r="AW1084" i="3"/>
  <c r="AV1084" i="3"/>
  <c r="AU1084" i="3"/>
  <c r="AT1084" i="3"/>
  <c r="AW1083" i="3"/>
  <c r="AV1083" i="3"/>
  <c r="AU1083" i="3"/>
  <c r="AT1083" i="3"/>
  <c r="AW1082" i="3"/>
  <c r="AV1082" i="3"/>
  <c r="AU1082" i="3"/>
  <c r="AT1082" i="3"/>
  <c r="AW1081" i="3"/>
  <c r="AV1081" i="3"/>
  <c r="AU1081" i="3"/>
  <c r="AT1081" i="3"/>
  <c r="AW1080" i="3"/>
  <c r="AV1080" i="3"/>
  <c r="AU1080" i="3"/>
  <c r="AT1080" i="3"/>
  <c r="AW1079" i="3"/>
  <c r="AV1079" i="3"/>
  <c r="AU1079" i="3"/>
  <c r="AT1079" i="3"/>
  <c r="AW1078" i="3"/>
  <c r="AV1078" i="3"/>
  <c r="AU1078" i="3"/>
  <c r="AT1078" i="3"/>
  <c r="AW1077" i="3"/>
  <c r="AV1077" i="3"/>
  <c r="AU1077" i="3"/>
  <c r="AT1077" i="3"/>
  <c r="AW1076" i="3"/>
  <c r="AV1076" i="3"/>
  <c r="AU1076" i="3"/>
  <c r="AT1076" i="3"/>
  <c r="AW1075" i="3"/>
  <c r="AV1075" i="3"/>
  <c r="AU1075" i="3"/>
  <c r="AT1075" i="3"/>
  <c r="AW1074" i="3"/>
  <c r="AV1074" i="3"/>
  <c r="AU1074" i="3"/>
  <c r="AT1074" i="3"/>
  <c r="AW1073" i="3"/>
  <c r="AV1073" i="3"/>
  <c r="AU1073" i="3"/>
  <c r="AT1073" i="3"/>
  <c r="AW1072" i="3"/>
  <c r="AV1072" i="3"/>
  <c r="AU1072" i="3"/>
  <c r="AT1072" i="3"/>
  <c r="AW1071" i="3"/>
  <c r="AV1071" i="3"/>
  <c r="AU1071" i="3"/>
  <c r="AT1071" i="3"/>
  <c r="AW1070" i="3"/>
  <c r="AV1070" i="3"/>
  <c r="AU1070" i="3"/>
  <c r="AT1070" i="3"/>
  <c r="AW1069" i="3"/>
  <c r="AV1069" i="3"/>
  <c r="AU1069" i="3"/>
  <c r="AT1069" i="3"/>
  <c r="AW1068" i="3"/>
  <c r="AV1068" i="3"/>
  <c r="AU1068" i="3"/>
  <c r="AT1068" i="3"/>
  <c r="AW1067" i="3"/>
  <c r="AV1067" i="3"/>
  <c r="AU1067" i="3"/>
  <c r="AT1067" i="3"/>
  <c r="AW1066" i="3"/>
  <c r="AV1066" i="3"/>
  <c r="AU1066" i="3"/>
  <c r="AT1066" i="3"/>
  <c r="AW1065" i="3"/>
  <c r="AV1065" i="3"/>
  <c r="AU1065" i="3"/>
  <c r="AT1065" i="3"/>
  <c r="AW1064" i="3"/>
  <c r="AV1064" i="3"/>
  <c r="AU1064" i="3"/>
  <c r="AT1064" i="3"/>
  <c r="AW1063" i="3"/>
  <c r="AV1063" i="3"/>
  <c r="AU1063" i="3"/>
  <c r="AT1063" i="3"/>
  <c r="AW1062" i="3"/>
  <c r="AV1062" i="3"/>
  <c r="AU1062" i="3"/>
  <c r="AT1062" i="3"/>
  <c r="AW1061" i="3"/>
  <c r="AV1061" i="3"/>
  <c r="AU1061" i="3"/>
  <c r="AT1061" i="3"/>
  <c r="AW1060" i="3"/>
  <c r="AV1060" i="3"/>
  <c r="AU1060" i="3"/>
  <c r="AT1060" i="3"/>
  <c r="AW1059" i="3"/>
  <c r="AV1059" i="3"/>
  <c r="AU1059" i="3"/>
  <c r="AT1059" i="3"/>
  <c r="AW1058" i="3"/>
  <c r="AV1058" i="3"/>
  <c r="AU1058" i="3"/>
  <c r="AT1058" i="3"/>
  <c r="AW1057" i="3"/>
  <c r="AV1057" i="3"/>
  <c r="AU1057" i="3"/>
  <c r="AT1057" i="3"/>
  <c r="AW1056" i="3"/>
  <c r="AV1056" i="3"/>
  <c r="AU1056" i="3"/>
  <c r="AT1056" i="3"/>
  <c r="AW1055" i="3"/>
  <c r="AV1055" i="3"/>
  <c r="AU1055" i="3"/>
  <c r="AT1055" i="3"/>
  <c r="AW1054" i="3"/>
  <c r="AV1054" i="3"/>
  <c r="AU1054" i="3"/>
  <c r="AT1054" i="3"/>
  <c r="AW1053" i="3"/>
  <c r="AV1053" i="3"/>
  <c r="AU1053" i="3"/>
  <c r="AT1053" i="3"/>
  <c r="AW1052" i="3"/>
  <c r="AV1052" i="3"/>
  <c r="AU1052" i="3"/>
  <c r="AT1052" i="3"/>
  <c r="AW1051" i="3"/>
  <c r="AV1051" i="3"/>
  <c r="AU1051" i="3"/>
  <c r="AT1051" i="3"/>
  <c r="AW1050" i="3"/>
  <c r="AV1050" i="3"/>
  <c r="AU1050" i="3"/>
  <c r="AT1050" i="3"/>
  <c r="AW1049" i="3"/>
  <c r="AV1049" i="3"/>
  <c r="AU1049" i="3"/>
  <c r="AT1049" i="3"/>
  <c r="AW1048" i="3"/>
  <c r="AV1048" i="3"/>
  <c r="AU1048" i="3"/>
  <c r="AT1048" i="3"/>
  <c r="AW1047" i="3"/>
  <c r="AV1047" i="3"/>
  <c r="AU1047" i="3"/>
  <c r="AT1047" i="3"/>
  <c r="AW1046" i="3"/>
  <c r="AV1046" i="3"/>
  <c r="AU1046" i="3"/>
  <c r="AT1046" i="3"/>
  <c r="AW1045" i="3"/>
  <c r="AV1045" i="3"/>
  <c r="AU1045" i="3"/>
  <c r="AT1045" i="3"/>
  <c r="AW1044" i="3"/>
  <c r="AV1044" i="3"/>
  <c r="AU1044" i="3"/>
  <c r="AT1044" i="3"/>
  <c r="AW1043" i="3"/>
  <c r="AV1043" i="3"/>
  <c r="AU1043" i="3"/>
  <c r="AT1043" i="3"/>
  <c r="AW1042" i="3"/>
  <c r="AV1042" i="3"/>
  <c r="AU1042" i="3"/>
  <c r="AT1042" i="3"/>
  <c r="AW1041" i="3"/>
  <c r="AV1041" i="3"/>
  <c r="AU1041" i="3"/>
  <c r="AT1041" i="3"/>
  <c r="AW1040" i="3"/>
  <c r="AV1040" i="3"/>
  <c r="AU1040" i="3"/>
  <c r="AT1040" i="3"/>
  <c r="AW1039" i="3"/>
  <c r="AV1039" i="3"/>
  <c r="AU1039" i="3"/>
  <c r="AT1039" i="3"/>
  <c r="AW1038" i="3"/>
  <c r="AV1038" i="3"/>
  <c r="AU1038" i="3"/>
  <c r="AT1038" i="3"/>
  <c r="AW1037" i="3"/>
  <c r="AV1037" i="3"/>
  <c r="AU1037" i="3"/>
  <c r="AT1037" i="3"/>
  <c r="AW1036" i="3"/>
  <c r="AV1036" i="3"/>
  <c r="AU1036" i="3"/>
  <c r="AT1036" i="3"/>
  <c r="AW1035" i="3"/>
  <c r="AV1035" i="3"/>
  <c r="AU1035" i="3"/>
  <c r="AT1035" i="3"/>
  <c r="AW1034" i="3"/>
  <c r="AV1034" i="3"/>
  <c r="AU1034" i="3"/>
  <c r="AT1034" i="3"/>
  <c r="AW1033" i="3"/>
  <c r="AV1033" i="3"/>
  <c r="AU1033" i="3"/>
  <c r="AT1033" i="3"/>
  <c r="AW1032" i="3"/>
  <c r="AV1032" i="3"/>
  <c r="AU1032" i="3"/>
  <c r="AT1032" i="3"/>
  <c r="AW1031" i="3"/>
  <c r="AV1031" i="3"/>
  <c r="AU1031" i="3"/>
  <c r="AT1031" i="3"/>
  <c r="AW1030" i="3"/>
  <c r="AV1030" i="3"/>
  <c r="AU1030" i="3"/>
  <c r="AT1030" i="3"/>
  <c r="AW1029" i="3"/>
  <c r="AV1029" i="3"/>
  <c r="AU1029" i="3"/>
  <c r="AT1029" i="3"/>
  <c r="AW1028" i="3"/>
  <c r="AV1028" i="3"/>
  <c r="AU1028" i="3"/>
  <c r="AT1028" i="3"/>
  <c r="AW1027" i="3"/>
  <c r="AV1027" i="3"/>
  <c r="AU1027" i="3"/>
  <c r="AT1027" i="3"/>
  <c r="AW1026" i="3"/>
  <c r="AV1026" i="3"/>
  <c r="AU1026" i="3"/>
  <c r="AT1026" i="3"/>
  <c r="AW1025" i="3"/>
  <c r="AV1025" i="3"/>
  <c r="AU1025" i="3"/>
  <c r="AT1025" i="3"/>
  <c r="AW1024" i="3"/>
  <c r="AV1024" i="3"/>
  <c r="AU1024" i="3"/>
  <c r="AT1024" i="3"/>
  <c r="AW1023" i="3"/>
  <c r="AV1023" i="3"/>
  <c r="AU1023" i="3"/>
  <c r="AT1023" i="3"/>
  <c r="AW1022" i="3"/>
  <c r="AV1022" i="3"/>
  <c r="AU1022" i="3"/>
  <c r="AT1022" i="3"/>
  <c r="AW1021" i="3"/>
  <c r="AV1021" i="3"/>
  <c r="AU1021" i="3"/>
  <c r="AT1021" i="3"/>
  <c r="AW1020" i="3"/>
  <c r="AV1020" i="3"/>
  <c r="AU1020" i="3"/>
  <c r="AT1020" i="3"/>
  <c r="AW1019" i="3"/>
  <c r="AV1019" i="3"/>
  <c r="AU1019" i="3"/>
  <c r="AT1019" i="3"/>
  <c r="AW1018" i="3"/>
  <c r="AV1018" i="3"/>
  <c r="AU1018" i="3"/>
  <c r="AT1018" i="3"/>
  <c r="AW1017" i="3"/>
  <c r="AV1017" i="3"/>
  <c r="AU1017" i="3"/>
  <c r="AT1017" i="3"/>
  <c r="AW1016" i="3"/>
  <c r="AV1016" i="3"/>
  <c r="AU1016" i="3"/>
  <c r="AT1016" i="3"/>
  <c r="AW1015" i="3"/>
  <c r="AV1015" i="3"/>
  <c r="AU1015" i="3"/>
  <c r="AT1015" i="3"/>
  <c r="AW1014" i="3"/>
  <c r="AV1014" i="3"/>
  <c r="AU1014" i="3"/>
  <c r="AT1014" i="3"/>
  <c r="AW1013" i="3"/>
  <c r="AV1013" i="3"/>
  <c r="AU1013" i="3"/>
  <c r="AT1013" i="3"/>
  <c r="AW1012" i="3"/>
  <c r="AV1012" i="3"/>
  <c r="AU1012" i="3"/>
  <c r="AT1012" i="3"/>
  <c r="AW1011" i="3"/>
  <c r="AV1011" i="3"/>
  <c r="AU1011" i="3"/>
  <c r="AT1011" i="3"/>
  <c r="AW1010" i="3"/>
  <c r="AV1010" i="3"/>
  <c r="AU1010" i="3"/>
  <c r="AT1010" i="3"/>
  <c r="AW1009" i="3"/>
  <c r="AV1009" i="3"/>
  <c r="AU1009" i="3"/>
  <c r="AT1009" i="3"/>
  <c r="AW1008" i="3"/>
  <c r="AV1008" i="3"/>
  <c r="AU1008" i="3"/>
  <c r="AT1008" i="3"/>
  <c r="AW1007" i="3"/>
  <c r="AV1007" i="3"/>
  <c r="AU1007" i="3"/>
  <c r="AT1007" i="3"/>
  <c r="AW1006" i="3"/>
  <c r="AV1006" i="3"/>
  <c r="AU1006" i="3"/>
  <c r="AT1006" i="3"/>
  <c r="AW1005" i="3"/>
  <c r="AV1005" i="3"/>
  <c r="AU1005" i="3"/>
  <c r="AT1005" i="3"/>
  <c r="AW1004" i="3"/>
  <c r="AV1004" i="3"/>
  <c r="AU1004" i="3"/>
  <c r="AT1004" i="3"/>
  <c r="AW1003" i="3"/>
  <c r="AV1003" i="3"/>
  <c r="AU1003" i="3"/>
  <c r="AT1003" i="3"/>
  <c r="AW1002" i="3"/>
  <c r="AV1002" i="3"/>
  <c r="AU1002" i="3"/>
  <c r="AT1002" i="3"/>
  <c r="AW1001" i="3"/>
  <c r="AV1001" i="3"/>
  <c r="AU1001" i="3"/>
  <c r="AT1001" i="3"/>
  <c r="AW1000" i="3"/>
  <c r="AV1000" i="3"/>
  <c r="AU1000" i="3"/>
  <c r="AT1000" i="3"/>
  <c r="AW999" i="3"/>
  <c r="AV999" i="3"/>
  <c r="AU999" i="3"/>
  <c r="AT999" i="3"/>
  <c r="AW998" i="3"/>
  <c r="AV998" i="3"/>
  <c r="AU998" i="3"/>
  <c r="AT998" i="3"/>
  <c r="AW997" i="3"/>
  <c r="AV997" i="3"/>
  <c r="AU997" i="3"/>
  <c r="AT997" i="3"/>
  <c r="AW996" i="3"/>
  <c r="AV996" i="3"/>
  <c r="AU996" i="3"/>
  <c r="AT996" i="3"/>
  <c r="AW995" i="3"/>
  <c r="AV995" i="3"/>
  <c r="AU995" i="3"/>
  <c r="AT995" i="3"/>
  <c r="AW994" i="3"/>
  <c r="AV994" i="3"/>
  <c r="AU994" i="3"/>
  <c r="AT994" i="3"/>
  <c r="AW993" i="3"/>
  <c r="AV993" i="3"/>
  <c r="AU993" i="3"/>
  <c r="AT993" i="3"/>
  <c r="AW992" i="3"/>
  <c r="AV992" i="3"/>
  <c r="AU992" i="3"/>
  <c r="AT992" i="3"/>
  <c r="AW991" i="3"/>
  <c r="AV991" i="3"/>
  <c r="AU991" i="3"/>
  <c r="AT991" i="3"/>
  <c r="AW990" i="3"/>
  <c r="AV990" i="3"/>
  <c r="AU990" i="3"/>
  <c r="AT990" i="3"/>
  <c r="AW989" i="3"/>
  <c r="AV989" i="3"/>
  <c r="AU989" i="3"/>
  <c r="AT989" i="3"/>
  <c r="AW988" i="3"/>
  <c r="AV988" i="3"/>
  <c r="AU988" i="3"/>
  <c r="AT988" i="3"/>
  <c r="AW987" i="3"/>
  <c r="AV987" i="3"/>
  <c r="AU987" i="3"/>
  <c r="AT987" i="3"/>
  <c r="AW986" i="3"/>
  <c r="AV986" i="3"/>
  <c r="AU986" i="3"/>
  <c r="AT986" i="3"/>
  <c r="AW985" i="3"/>
  <c r="AV985" i="3"/>
  <c r="AU985" i="3"/>
  <c r="AT985" i="3"/>
  <c r="AW984" i="3"/>
  <c r="AV984" i="3"/>
  <c r="AU984" i="3"/>
  <c r="AT984" i="3"/>
  <c r="AW983" i="3"/>
  <c r="AV983" i="3"/>
  <c r="AU983" i="3"/>
  <c r="AT983" i="3"/>
  <c r="AW982" i="3"/>
  <c r="AV982" i="3"/>
  <c r="AU982" i="3"/>
  <c r="AT982" i="3"/>
  <c r="AW981" i="3"/>
  <c r="AV981" i="3"/>
  <c r="AU981" i="3"/>
  <c r="AT981" i="3"/>
  <c r="AW980" i="3"/>
  <c r="AV980" i="3"/>
  <c r="AU980" i="3"/>
  <c r="AT980" i="3"/>
  <c r="AW979" i="3"/>
  <c r="AV979" i="3"/>
  <c r="AU979" i="3"/>
  <c r="AT979" i="3"/>
  <c r="AW978" i="3"/>
  <c r="AV978" i="3"/>
  <c r="AU978" i="3"/>
  <c r="AT978" i="3"/>
  <c r="AW977" i="3"/>
  <c r="AV977" i="3"/>
  <c r="AU977" i="3"/>
  <c r="AT977" i="3"/>
  <c r="AW976" i="3"/>
  <c r="AV976" i="3"/>
  <c r="AU976" i="3"/>
  <c r="AT976" i="3"/>
  <c r="AW975" i="3"/>
  <c r="AV975" i="3"/>
  <c r="AU975" i="3"/>
  <c r="AT975" i="3"/>
  <c r="AW974" i="3"/>
  <c r="AV974" i="3"/>
  <c r="AU974" i="3"/>
  <c r="AT974" i="3"/>
  <c r="AW973" i="3"/>
  <c r="AV973" i="3"/>
  <c r="AU973" i="3"/>
  <c r="AT973" i="3"/>
  <c r="AW972" i="3"/>
  <c r="AV972" i="3"/>
  <c r="AU972" i="3"/>
  <c r="AT972" i="3"/>
  <c r="AW971" i="3"/>
  <c r="AV971" i="3"/>
  <c r="AU971" i="3"/>
  <c r="AT971" i="3"/>
  <c r="AW970" i="3"/>
  <c r="AV970" i="3"/>
  <c r="AU970" i="3"/>
  <c r="AT970" i="3"/>
  <c r="AW969" i="3"/>
  <c r="AV969" i="3"/>
  <c r="AU969" i="3"/>
  <c r="AT969" i="3"/>
  <c r="AW968" i="3"/>
  <c r="AV968" i="3"/>
  <c r="AU968" i="3"/>
  <c r="AT968" i="3"/>
  <c r="AW967" i="3"/>
  <c r="AV967" i="3"/>
  <c r="AU967" i="3"/>
  <c r="AT967" i="3"/>
  <c r="AW966" i="3"/>
  <c r="AV966" i="3"/>
  <c r="AU966" i="3"/>
  <c r="AT966" i="3"/>
  <c r="AW965" i="3"/>
  <c r="AV965" i="3"/>
  <c r="AU965" i="3"/>
  <c r="AT965" i="3"/>
  <c r="AW964" i="3"/>
  <c r="AV964" i="3"/>
  <c r="AU964" i="3"/>
  <c r="AT964" i="3"/>
  <c r="AW963" i="3"/>
  <c r="AV963" i="3"/>
  <c r="AU963" i="3"/>
  <c r="AT963" i="3"/>
  <c r="AW962" i="3"/>
  <c r="AV962" i="3"/>
  <c r="AU962" i="3"/>
  <c r="AT962" i="3"/>
  <c r="AW961" i="3"/>
  <c r="AV961" i="3"/>
  <c r="AU961" i="3"/>
  <c r="AT961" i="3"/>
  <c r="AW960" i="3"/>
  <c r="AV960" i="3"/>
  <c r="AU960" i="3"/>
  <c r="AT960" i="3"/>
  <c r="AW959" i="3"/>
  <c r="AV959" i="3"/>
  <c r="AU959" i="3"/>
  <c r="AT959" i="3"/>
  <c r="AW958" i="3"/>
  <c r="AV958" i="3"/>
  <c r="AU958" i="3"/>
  <c r="AT958" i="3"/>
  <c r="AW957" i="3"/>
  <c r="AV957" i="3"/>
  <c r="AU957" i="3"/>
  <c r="AT957" i="3"/>
  <c r="AW956" i="3"/>
  <c r="AV956" i="3"/>
  <c r="AU956" i="3"/>
  <c r="AT956" i="3"/>
  <c r="AW955" i="3"/>
  <c r="AV955" i="3"/>
  <c r="AU955" i="3"/>
  <c r="AT955" i="3"/>
  <c r="AW954" i="3"/>
  <c r="AV954" i="3"/>
  <c r="AU954" i="3"/>
  <c r="AT954" i="3"/>
  <c r="AW953" i="3"/>
  <c r="AV953" i="3"/>
  <c r="AU953" i="3"/>
  <c r="AT953" i="3"/>
  <c r="AW952" i="3"/>
  <c r="AV952" i="3"/>
  <c r="AU952" i="3"/>
  <c r="AT952" i="3"/>
  <c r="AW951" i="3"/>
  <c r="AV951" i="3"/>
  <c r="AU951" i="3"/>
  <c r="AT951" i="3"/>
  <c r="AW950" i="3"/>
  <c r="AV950" i="3"/>
  <c r="AU950" i="3"/>
  <c r="AT950" i="3"/>
  <c r="AW949" i="3"/>
  <c r="AV949" i="3"/>
  <c r="AU949" i="3"/>
  <c r="AT949" i="3"/>
  <c r="AW948" i="3"/>
  <c r="AV948" i="3"/>
  <c r="AU948" i="3"/>
  <c r="AT948" i="3"/>
  <c r="AW947" i="3"/>
  <c r="AV947" i="3"/>
  <c r="AU947" i="3"/>
  <c r="AT947" i="3"/>
  <c r="AW946" i="3"/>
  <c r="AV946" i="3"/>
  <c r="AU946" i="3"/>
  <c r="AT946" i="3"/>
  <c r="AW945" i="3"/>
  <c r="AV945" i="3"/>
  <c r="AU945" i="3"/>
  <c r="AT945" i="3"/>
  <c r="AW944" i="3"/>
  <c r="AV944" i="3"/>
  <c r="AU944" i="3"/>
  <c r="AT944" i="3"/>
  <c r="AW943" i="3"/>
  <c r="AV943" i="3"/>
  <c r="AU943" i="3"/>
  <c r="AT943" i="3"/>
  <c r="AW942" i="3"/>
  <c r="AV942" i="3"/>
  <c r="AU942" i="3"/>
  <c r="AT942" i="3"/>
  <c r="AW941" i="3"/>
  <c r="AV941" i="3"/>
  <c r="AU941" i="3"/>
  <c r="AT941" i="3"/>
  <c r="AW940" i="3"/>
  <c r="AV940" i="3"/>
  <c r="AU940" i="3"/>
  <c r="AT940" i="3"/>
  <c r="AW939" i="3"/>
  <c r="AV939" i="3"/>
  <c r="AU939" i="3"/>
  <c r="AT939" i="3"/>
  <c r="AW938" i="3"/>
  <c r="AV938" i="3"/>
  <c r="AU938" i="3"/>
  <c r="AT938" i="3"/>
  <c r="AW937" i="3"/>
  <c r="AV937" i="3"/>
  <c r="AU937" i="3"/>
  <c r="AT937" i="3"/>
  <c r="AW936" i="3"/>
  <c r="AV936" i="3"/>
  <c r="AU936" i="3"/>
  <c r="AT936" i="3"/>
  <c r="AW935" i="3"/>
  <c r="AV935" i="3"/>
  <c r="AU935" i="3"/>
  <c r="AT935" i="3"/>
  <c r="AW934" i="3"/>
  <c r="AV934" i="3"/>
  <c r="AU934" i="3"/>
  <c r="AT934" i="3"/>
  <c r="AW933" i="3"/>
  <c r="AV933" i="3"/>
  <c r="AU933" i="3"/>
  <c r="AT933" i="3"/>
  <c r="AW932" i="3"/>
  <c r="AV932" i="3"/>
  <c r="AU932" i="3"/>
  <c r="AT932" i="3"/>
  <c r="AW931" i="3"/>
  <c r="AV931" i="3"/>
  <c r="AU931" i="3"/>
  <c r="AT931" i="3"/>
  <c r="AW930" i="3"/>
  <c r="AV930" i="3"/>
  <c r="AU930" i="3"/>
  <c r="AT930" i="3"/>
  <c r="AW929" i="3"/>
  <c r="AV929" i="3"/>
  <c r="AU929" i="3"/>
  <c r="AT929" i="3"/>
  <c r="AW928" i="3"/>
  <c r="AV928" i="3"/>
  <c r="AU928" i="3"/>
  <c r="AT928" i="3"/>
  <c r="AW927" i="3"/>
  <c r="AV927" i="3"/>
  <c r="AU927" i="3"/>
  <c r="AT927" i="3"/>
  <c r="AW926" i="3"/>
  <c r="AV926" i="3"/>
  <c r="AU926" i="3"/>
  <c r="AT926" i="3"/>
  <c r="AW925" i="3"/>
  <c r="AV925" i="3"/>
  <c r="AU925" i="3"/>
  <c r="AT925" i="3"/>
  <c r="AW924" i="3"/>
  <c r="AV924" i="3"/>
  <c r="AU924" i="3"/>
  <c r="AT924" i="3"/>
  <c r="AW923" i="3"/>
  <c r="AV923" i="3"/>
  <c r="AU923" i="3"/>
  <c r="AT923" i="3"/>
  <c r="AW922" i="3"/>
  <c r="AV922" i="3"/>
  <c r="AU922" i="3"/>
  <c r="AT922" i="3"/>
  <c r="AW921" i="3"/>
  <c r="AV921" i="3"/>
  <c r="AU921" i="3"/>
  <c r="AT921" i="3"/>
  <c r="AW920" i="3"/>
  <c r="AV920" i="3"/>
  <c r="AU920" i="3"/>
  <c r="AT920" i="3"/>
  <c r="AW919" i="3"/>
  <c r="AV919" i="3"/>
  <c r="AU919" i="3"/>
  <c r="AT919" i="3"/>
  <c r="AW918" i="3"/>
  <c r="AV918" i="3"/>
  <c r="AU918" i="3"/>
  <c r="AT918" i="3"/>
  <c r="AW917" i="3"/>
  <c r="AV917" i="3"/>
  <c r="AU917" i="3"/>
  <c r="AT917" i="3"/>
  <c r="AW916" i="3"/>
  <c r="AV916" i="3"/>
  <c r="AU916" i="3"/>
  <c r="AT916" i="3"/>
  <c r="AW915" i="3"/>
  <c r="AV915" i="3"/>
  <c r="AU915" i="3"/>
  <c r="AT915" i="3"/>
  <c r="AW914" i="3"/>
  <c r="AV914" i="3"/>
  <c r="AU914" i="3"/>
  <c r="AT914" i="3"/>
  <c r="AW913" i="3"/>
  <c r="AV913" i="3"/>
  <c r="AU913" i="3"/>
  <c r="AT913" i="3"/>
  <c r="AW912" i="3"/>
  <c r="AV912" i="3"/>
  <c r="AU912" i="3"/>
  <c r="AT912" i="3"/>
  <c r="AW911" i="3"/>
  <c r="AV911" i="3"/>
  <c r="AU911" i="3"/>
  <c r="AT911" i="3"/>
  <c r="AW910" i="3"/>
  <c r="AV910" i="3"/>
  <c r="AU910" i="3"/>
  <c r="AT910" i="3"/>
  <c r="AW909" i="3"/>
  <c r="AV909" i="3"/>
  <c r="AU909" i="3"/>
  <c r="AT909" i="3"/>
  <c r="AW908" i="3"/>
  <c r="AV908" i="3"/>
  <c r="AU908" i="3"/>
  <c r="AT908" i="3"/>
  <c r="AW907" i="3"/>
  <c r="AV907" i="3"/>
  <c r="AU907" i="3"/>
  <c r="AT907" i="3"/>
  <c r="AW906" i="3"/>
  <c r="AV906" i="3"/>
  <c r="AU906" i="3"/>
  <c r="AT906" i="3"/>
  <c r="AW905" i="3"/>
  <c r="AV905" i="3"/>
  <c r="AU905" i="3"/>
  <c r="AT905" i="3"/>
  <c r="AW904" i="3"/>
  <c r="AV904" i="3"/>
  <c r="AU904" i="3"/>
  <c r="AT904" i="3"/>
  <c r="AW903" i="3"/>
  <c r="AV903" i="3"/>
  <c r="AU903" i="3"/>
  <c r="AT903" i="3"/>
  <c r="AW902" i="3"/>
  <c r="AV902" i="3"/>
  <c r="AU902" i="3"/>
  <c r="AT902" i="3"/>
  <c r="AW901" i="3"/>
  <c r="AV901" i="3"/>
  <c r="AU901" i="3"/>
  <c r="AT901" i="3"/>
  <c r="AW900" i="3"/>
  <c r="AV900" i="3"/>
  <c r="AU900" i="3"/>
  <c r="AT900" i="3"/>
  <c r="AW899" i="3"/>
  <c r="AV899" i="3"/>
  <c r="AU899" i="3"/>
  <c r="AT899" i="3"/>
  <c r="AW898" i="3"/>
  <c r="AV898" i="3"/>
  <c r="AU898" i="3"/>
  <c r="AT898" i="3"/>
  <c r="AW897" i="3"/>
  <c r="AV897" i="3"/>
  <c r="AU897" i="3"/>
  <c r="AT897" i="3"/>
  <c r="AW896" i="3"/>
  <c r="AV896" i="3"/>
  <c r="AU896" i="3"/>
  <c r="AT896" i="3"/>
  <c r="AW895" i="3"/>
  <c r="AV895" i="3"/>
  <c r="AU895" i="3"/>
  <c r="AT895" i="3"/>
  <c r="AW894" i="3"/>
  <c r="AV894" i="3"/>
  <c r="AU894" i="3"/>
  <c r="AT894" i="3"/>
  <c r="AW893" i="3"/>
  <c r="AV893" i="3"/>
  <c r="AU893" i="3"/>
  <c r="AT893" i="3"/>
  <c r="AW892" i="3"/>
  <c r="AV892" i="3"/>
  <c r="AU892" i="3"/>
  <c r="AT892" i="3"/>
  <c r="AW891" i="3"/>
  <c r="AV891" i="3"/>
  <c r="AU891" i="3"/>
  <c r="AT891" i="3"/>
  <c r="AW890" i="3"/>
  <c r="AV890" i="3"/>
  <c r="AU890" i="3"/>
  <c r="AT890" i="3"/>
  <c r="AW889" i="3"/>
  <c r="AV889" i="3"/>
  <c r="AU889" i="3"/>
  <c r="AT889" i="3"/>
  <c r="AW888" i="3"/>
  <c r="AV888" i="3"/>
  <c r="AU888" i="3"/>
  <c r="AT888" i="3"/>
  <c r="AW887" i="3"/>
  <c r="AV887" i="3"/>
  <c r="AU887" i="3"/>
  <c r="AT887" i="3"/>
  <c r="AW886" i="3"/>
  <c r="AV886" i="3"/>
  <c r="AU886" i="3"/>
  <c r="AT886" i="3"/>
  <c r="AW885" i="3"/>
  <c r="AV885" i="3"/>
  <c r="AU885" i="3"/>
  <c r="AT885" i="3"/>
  <c r="AW884" i="3"/>
  <c r="AV884" i="3"/>
  <c r="AU884" i="3"/>
  <c r="AT884" i="3"/>
  <c r="AW883" i="3"/>
  <c r="AV883" i="3"/>
  <c r="AU883" i="3"/>
  <c r="AT883" i="3"/>
  <c r="AW882" i="3"/>
  <c r="AV882" i="3"/>
  <c r="AU882" i="3"/>
  <c r="AT882" i="3"/>
  <c r="AW881" i="3"/>
  <c r="AV881" i="3"/>
  <c r="AU881" i="3"/>
  <c r="AT881" i="3"/>
  <c r="AW880" i="3"/>
  <c r="AV880" i="3"/>
  <c r="AU880" i="3"/>
  <c r="AT880" i="3"/>
  <c r="AW879" i="3"/>
  <c r="AV879" i="3"/>
  <c r="AU879" i="3"/>
  <c r="AT879" i="3"/>
  <c r="AW878" i="3"/>
  <c r="AV878" i="3"/>
  <c r="AU878" i="3"/>
  <c r="AT878" i="3"/>
  <c r="AW877" i="3"/>
  <c r="AV877" i="3"/>
  <c r="AU877" i="3"/>
  <c r="AT877" i="3"/>
  <c r="AW876" i="3"/>
  <c r="AV876" i="3"/>
  <c r="AU876" i="3"/>
  <c r="AT876" i="3"/>
  <c r="AW875" i="3"/>
  <c r="AV875" i="3"/>
  <c r="AU875" i="3"/>
  <c r="AT875" i="3"/>
  <c r="AW874" i="3"/>
  <c r="AV874" i="3"/>
  <c r="AU874" i="3"/>
  <c r="AT874" i="3"/>
  <c r="AW873" i="3"/>
  <c r="AV873" i="3"/>
  <c r="AU873" i="3"/>
  <c r="AT873" i="3"/>
  <c r="AW872" i="3"/>
  <c r="AV872" i="3"/>
  <c r="AU872" i="3"/>
  <c r="AT872" i="3"/>
  <c r="AW871" i="3"/>
  <c r="AV871" i="3"/>
  <c r="AU871" i="3"/>
  <c r="AT871" i="3"/>
  <c r="AW870" i="3"/>
  <c r="AV870" i="3"/>
  <c r="AU870" i="3"/>
  <c r="AT870" i="3"/>
  <c r="AW869" i="3"/>
  <c r="AV869" i="3"/>
  <c r="AU869" i="3"/>
  <c r="AT869" i="3"/>
  <c r="AW868" i="3"/>
  <c r="AV868" i="3"/>
  <c r="AU868" i="3"/>
  <c r="AT868" i="3"/>
  <c r="AW867" i="3"/>
  <c r="AV867" i="3"/>
  <c r="AU867" i="3"/>
  <c r="AT867" i="3"/>
  <c r="AW866" i="3"/>
  <c r="AV866" i="3"/>
  <c r="AU866" i="3"/>
  <c r="AT866" i="3"/>
  <c r="AW865" i="3"/>
  <c r="AV865" i="3"/>
  <c r="AU865" i="3"/>
  <c r="AT865" i="3"/>
  <c r="AW864" i="3"/>
  <c r="AV864" i="3"/>
  <c r="AU864" i="3"/>
  <c r="AT864" i="3"/>
  <c r="AW863" i="3"/>
  <c r="AV863" i="3"/>
  <c r="AU863" i="3"/>
  <c r="AT863" i="3"/>
  <c r="AW862" i="3"/>
  <c r="AV862" i="3"/>
  <c r="AU862" i="3"/>
  <c r="AT862" i="3"/>
  <c r="AW861" i="3"/>
  <c r="AV861" i="3"/>
  <c r="AU861" i="3"/>
  <c r="AT861" i="3"/>
  <c r="AW860" i="3"/>
  <c r="AV860" i="3"/>
  <c r="AU860" i="3"/>
  <c r="AT860" i="3"/>
  <c r="AW859" i="3"/>
  <c r="AV859" i="3"/>
  <c r="AU859" i="3"/>
  <c r="AT859" i="3"/>
  <c r="AW858" i="3"/>
  <c r="AV858" i="3"/>
  <c r="AU858" i="3"/>
  <c r="AT858" i="3"/>
  <c r="AW857" i="3"/>
  <c r="AV857" i="3"/>
  <c r="AU857" i="3"/>
  <c r="AT857" i="3"/>
  <c r="AW856" i="3"/>
  <c r="AV856" i="3"/>
  <c r="AU856" i="3"/>
  <c r="AT856" i="3"/>
  <c r="AW855" i="3"/>
  <c r="AV855" i="3"/>
  <c r="AU855" i="3"/>
  <c r="AT855" i="3"/>
  <c r="AW854" i="3"/>
  <c r="AV854" i="3"/>
  <c r="AU854" i="3"/>
  <c r="AT854" i="3"/>
  <c r="AW853" i="3"/>
  <c r="AV853" i="3"/>
  <c r="AU853" i="3"/>
  <c r="AT853" i="3"/>
  <c r="AW852" i="3"/>
  <c r="AV852" i="3"/>
  <c r="AU852" i="3"/>
  <c r="AT852" i="3"/>
  <c r="AW851" i="3"/>
  <c r="AV851" i="3"/>
  <c r="AU851" i="3"/>
  <c r="AT851" i="3"/>
  <c r="AW850" i="3"/>
  <c r="AV850" i="3"/>
  <c r="AU850" i="3"/>
  <c r="AT850" i="3"/>
  <c r="AW849" i="3"/>
  <c r="AV849" i="3"/>
  <c r="AU849" i="3"/>
  <c r="AT849" i="3"/>
  <c r="AW848" i="3"/>
  <c r="AV848" i="3"/>
  <c r="AU848" i="3"/>
  <c r="AT848" i="3"/>
  <c r="AW847" i="3"/>
  <c r="AV847" i="3"/>
  <c r="AU847" i="3"/>
  <c r="AT847" i="3"/>
  <c r="AW846" i="3"/>
  <c r="AV846" i="3"/>
  <c r="AU846" i="3"/>
  <c r="AT846" i="3"/>
  <c r="AW845" i="3"/>
  <c r="AV845" i="3"/>
  <c r="AU845" i="3"/>
  <c r="AT845" i="3"/>
  <c r="AW844" i="3"/>
  <c r="AV844" i="3"/>
  <c r="AU844" i="3"/>
  <c r="AT844" i="3"/>
  <c r="AW843" i="3"/>
  <c r="AV843" i="3"/>
  <c r="AU843" i="3"/>
  <c r="AT843" i="3"/>
  <c r="AW842" i="3"/>
  <c r="AV842" i="3"/>
  <c r="AU842" i="3"/>
  <c r="AT842" i="3"/>
  <c r="AW841" i="3"/>
  <c r="AV841" i="3"/>
  <c r="AU841" i="3"/>
  <c r="AT841" i="3"/>
  <c r="AW840" i="3"/>
  <c r="AV840" i="3"/>
  <c r="AU840" i="3"/>
  <c r="AT840" i="3"/>
  <c r="AW839" i="3"/>
  <c r="AV839" i="3"/>
  <c r="AU839" i="3"/>
  <c r="AT839" i="3"/>
  <c r="AW838" i="3"/>
  <c r="AV838" i="3"/>
  <c r="AU838" i="3"/>
  <c r="AT838" i="3"/>
  <c r="AW837" i="3"/>
  <c r="AV837" i="3"/>
  <c r="AU837" i="3"/>
  <c r="AT837" i="3"/>
  <c r="AW836" i="3"/>
  <c r="AV836" i="3"/>
  <c r="AU836" i="3"/>
  <c r="AT836" i="3"/>
  <c r="AW835" i="3"/>
  <c r="AV835" i="3"/>
  <c r="AU835" i="3"/>
  <c r="AT835" i="3"/>
  <c r="AW834" i="3"/>
  <c r="AV834" i="3"/>
  <c r="AU834" i="3"/>
  <c r="AT834" i="3"/>
  <c r="AW833" i="3"/>
  <c r="AV833" i="3"/>
  <c r="AU833" i="3"/>
  <c r="AT833" i="3"/>
  <c r="AW832" i="3"/>
  <c r="AV832" i="3"/>
  <c r="AU832" i="3"/>
  <c r="AT832" i="3"/>
  <c r="AW831" i="3"/>
  <c r="AV831" i="3"/>
  <c r="AU831" i="3"/>
  <c r="AT831" i="3"/>
  <c r="AW830" i="3"/>
  <c r="AV830" i="3"/>
  <c r="AU830" i="3"/>
  <c r="AT830" i="3"/>
  <c r="AW829" i="3"/>
  <c r="AV829" i="3"/>
  <c r="AU829" i="3"/>
  <c r="AT829" i="3"/>
  <c r="AW828" i="3"/>
  <c r="AV828" i="3"/>
  <c r="AU828" i="3"/>
  <c r="AT828" i="3"/>
  <c r="AW827" i="3"/>
  <c r="AV827" i="3"/>
  <c r="AU827" i="3"/>
  <c r="AT827" i="3"/>
  <c r="AW826" i="3"/>
  <c r="AV826" i="3"/>
  <c r="AU826" i="3"/>
  <c r="AT826" i="3"/>
  <c r="AW825" i="3"/>
  <c r="AV825" i="3"/>
  <c r="AU825" i="3"/>
  <c r="AT825" i="3"/>
  <c r="AW824" i="3"/>
  <c r="AV824" i="3"/>
  <c r="AU824" i="3"/>
  <c r="AT824" i="3"/>
  <c r="AW823" i="3"/>
  <c r="AV823" i="3"/>
  <c r="AU823" i="3"/>
  <c r="AT823" i="3"/>
  <c r="AW822" i="3"/>
  <c r="AV822" i="3"/>
  <c r="AU822" i="3"/>
  <c r="AT822" i="3"/>
  <c r="AW821" i="3"/>
  <c r="AV821" i="3"/>
  <c r="AU821" i="3"/>
  <c r="AT821" i="3"/>
  <c r="AW820" i="3"/>
  <c r="AV820" i="3"/>
  <c r="AU820" i="3"/>
  <c r="AT820" i="3"/>
  <c r="AW819" i="3"/>
  <c r="AV819" i="3"/>
  <c r="AU819" i="3"/>
  <c r="AT819" i="3"/>
  <c r="AW818" i="3"/>
  <c r="AV818" i="3"/>
  <c r="AU818" i="3"/>
  <c r="AT818" i="3"/>
  <c r="AW817" i="3"/>
  <c r="AV817" i="3"/>
  <c r="AU817" i="3"/>
  <c r="AT817" i="3"/>
  <c r="AW816" i="3"/>
  <c r="AV816" i="3"/>
  <c r="AU816" i="3"/>
  <c r="AT816" i="3"/>
  <c r="AW815" i="3"/>
  <c r="AV815" i="3"/>
  <c r="AU815" i="3"/>
  <c r="AT815" i="3"/>
  <c r="AW814" i="3"/>
  <c r="AV814" i="3"/>
  <c r="AU814" i="3"/>
  <c r="AT814" i="3"/>
  <c r="AW813" i="3"/>
  <c r="AV813" i="3"/>
  <c r="AU813" i="3"/>
  <c r="AT813" i="3"/>
  <c r="AW812" i="3"/>
  <c r="AV812" i="3"/>
  <c r="AU812" i="3"/>
  <c r="AT812" i="3"/>
  <c r="AW811" i="3"/>
  <c r="AV811" i="3"/>
  <c r="AU811" i="3"/>
  <c r="AT811" i="3"/>
  <c r="AW810" i="3"/>
  <c r="AV810" i="3"/>
  <c r="AU810" i="3"/>
  <c r="AT810" i="3"/>
  <c r="AW809" i="3"/>
  <c r="AV809" i="3"/>
  <c r="AU809" i="3"/>
  <c r="AT809" i="3"/>
  <c r="AW808" i="3"/>
  <c r="AV808" i="3"/>
  <c r="AU808" i="3"/>
  <c r="AT808" i="3"/>
  <c r="AW807" i="3"/>
  <c r="AV807" i="3"/>
  <c r="AU807" i="3"/>
  <c r="AT807" i="3"/>
  <c r="AW806" i="3"/>
  <c r="AV806" i="3"/>
  <c r="AU806" i="3"/>
  <c r="AT806" i="3"/>
  <c r="AW805" i="3"/>
  <c r="AV805" i="3"/>
  <c r="AU805" i="3"/>
  <c r="AT805" i="3"/>
  <c r="AW804" i="3"/>
  <c r="AV804" i="3"/>
  <c r="AU804" i="3"/>
  <c r="AT804" i="3"/>
  <c r="AW803" i="3"/>
  <c r="AV803" i="3"/>
  <c r="AU803" i="3"/>
  <c r="AT803" i="3"/>
  <c r="AW802" i="3"/>
  <c r="AV802" i="3"/>
  <c r="AU802" i="3"/>
  <c r="AT802" i="3"/>
  <c r="AW801" i="3"/>
  <c r="AV801" i="3"/>
  <c r="AU801" i="3"/>
  <c r="AT801" i="3"/>
  <c r="AW800" i="3"/>
  <c r="AV800" i="3"/>
  <c r="AU800" i="3"/>
  <c r="AT800" i="3"/>
  <c r="AW799" i="3"/>
  <c r="AV799" i="3"/>
  <c r="AU799" i="3"/>
  <c r="AT799" i="3"/>
  <c r="AW798" i="3"/>
  <c r="AV798" i="3"/>
  <c r="AU798" i="3"/>
  <c r="AT798" i="3"/>
  <c r="AW797" i="3"/>
  <c r="AV797" i="3"/>
  <c r="AU797" i="3"/>
  <c r="AT797" i="3"/>
  <c r="AW796" i="3"/>
  <c r="AV796" i="3"/>
  <c r="AU796" i="3"/>
  <c r="AT796" i="3"/>
  <c r="AW795" i="3"/>
  <c r="AV795" i="3"/>
  <c r="AU795" i="3"/>
  <c r="AT795" i="3"/>
  <c r="AW794" i="3"/>
  <c r="AV794" i="3"/>
  <c r="AU794" i="3"/>
  <c r="AT794" i="3"/>
  <c r="AW793" i="3"/>
  <c r="AV793" i="3"/>
  <c r="AU793" i="3"/>
  <c r="AT793" i="3"/>
  <c r="AW792" i="3"/>
  <c r="AV792" i="3"/>
  <c r="AU792" i="3"/>
  <c r="AT792" i="3"/>
  <c r="AW791" i="3"/>
  <c r="AV791" i="3"/>
  <c r="AU791" i="3"/>
  <c r="AT791" i="3"/>
  <c r="AW790" i="3"/>
  <c r="AV790" i="3"/>
  <c r="AU790" i="3"/>
  <c r="AT790" i="3"/>
  <c r="AW789" i="3"/>
  <c r="AV789" i="3"/>
  <c r="AU789" i="3"/>
  <c r="AT789" i="3"/>
  <c r="AW788" i="3"/>
  <c r="AV788" i="3"/>
  <c r="AU788" i="3"/>
  <c r="AT788" i="3"/>
  <c r="AW787" i="3"/>
  <c r="AV787" i="3"/>
  <c r="AU787" i="3"/>
  <c r="AT787" i="3"/>
  <c r="AW786" i="3"/>
  <c r="AV786" i="3"/>
  <c r="AU786" i="3"/>
  <c r="AT786" i="3"/>
  <c r="AW785" i="3"/>
  <c r="AV785" i="3"/>
  <c r="AU785" i="3"/>
  <c r="AT785" i="3"/>
  <c r="AW784" i="3"/>
  <c r="AV784" i="3"/>
  <c r="AU784" i="3"/>
  <c r="AT784" i="3"/>
  <c r="AW783" i="3"/>
  <c r="AV783" i="3"/>
  <c r="AU783" i="3"/>
  <c r="AT783" i="3"/>
  <c r="AW782" i="3"/>
  <c r="AV782" i="3"/>
  <c r="AU782" i="3"/>
  <c r="AT782" i="3"/>
  <c r="AW781" i="3"/>
  <c r="AV781" i="3"/>
  <c r="AU781" i="3"/>
  <c r="AT781" i="3"/>
  <c r="AW780" i="3"/>
  <c r="AV780" i="3"/>
  <c r="AU780" i="3"/>
  <c r="AT780" i="3"/>
  <c r="AW779" i="3"/>
  <c r="AV779" i="3"/>
  <c r="AU779" i="3"/>
  <c r="AT779" i="3"/>
  <c r="AW778" i="3"/>
  <c r="AV778" i="3"/>
  <c r="AU778" i="3"/>
  <c r="AT778" i="3"/>
  <c r="AW777" i="3"/>
  <c r="AV777" i="3"/>
  <c r="AU777" i="3"/>
  <c r="AT777" i="3"/>
  <c r="AW776" i="3"/>
  <c r="AV776" i="3"/>
  <c r="AU776" i="3"/>
  <c r="AT776" i="3"/>
  <c r="AW775" i="3"/>
  <c r="AV775" i="3"/>
  <c r="AU775" i="3"/>
  <c r="AT775" i="3"/>
  <c r="AW774" i="3"/>
  <c r="AV774" i="3"/>
  <c r="AU774" i="3"/>
  <c r="AT774" i="3"/>
  <c r="AW773" i="3"/>
  <c r="AV773" i="3"/>
  <c r="AU773" i="3"/>
  <c r="AT773" i="3"/>
  <c r="AW772" i="3"/>
  <c r="AV772" i="3"/>
  <c r="AU772" i="3"/>
  <c r="AT772" i="3"/>
  <c r="AW771" i="3"/>
  <c r="AV771" i="3"/>
  <c r="AU771" i="3"/>
  <c r="AT771" i="3"/>
  <c r="AW770" i="3"/>
  <c r="AV770" i="3"/>
  <c r="AU770" i="3"/>
  <c r="AT770" i="3"/>
  <c r="AW769" i="3"/>
  <c r="AV769" i="3"/>
  <c r="AU769" i="3"/>
  <c r="AT769" i="3"/>
  <c r="AW768" i="3"/>
  <c r="AV768" i="3"/>
  <c r="AU768" i="3"/>
  <c r="AT768" i="3"/>
  <c r="AW767" i="3"/>
  <c r="AV767" i="3"/>
  <c r="AU767" i="3"/>
  <c r="AT767" i="3"/>
  <c r="AW766" i="3"/>
  <c r="AV766" i="3"/>
  <c r="AU766" i="3"/>
  <c r="AT766" i="3"/>
  <c r="AW765" i="3"/>
  <c r="AV765" i="3"/>
  <c r="AU765" i="3"/>
  <c r="AT765" i="3"/>
  <c r="AW764" i="3"/>
  <c r="AV764" i="3"/>
  <c r="AU764" i="3"/>
  <c r="AT764" i="3"/>
  <c r="AW763" i="3"/>
  <c r="AV763" i="3"/>
  <c r="AU763" i="3"/>
  <c r="AT763" i="3"/>
  <c r="AW762" i="3"/>
  <c r="AV762" i="3"/>
  <c r="AU762" i="3"/>
  <c r="AT762" i="3"/>
  <c r="AW761" i="3"/>
  <c r="AV761" i="3"/>
  <c r="AU761" i="3"/>
  <c r="AT761" i="3"/>
  <c r="AW760" i="3"/>
  <c r="AV760" i="3"/>
  <c r="AU760" i="3"/>
  <c r="AT760" i="3"/>
  <c r="AW759" i="3"/>
  <c r="AV759" i="3"/>
  <c r="AU759" i="3"/>
  <c r="AT759" i="3"/>
  <c r="AW758" i="3"/>
  <c r="AV758" i="3"/>
  <c r="AU758" i="3"/>
  <c r="AT758" i="3"/>
  <c r="AW757" i="3"/>
  <c r="AV757" i="3"/>
  <c r="AU757" i="3"/>
  <c r="AT757" i="3"/>
  <c r="AW756" i="3"/>
  <c r="AV756" i="3"/>
  <c r="AU756" i="3"/>
  <c r="AT756" i="3"/>
  <c r="AW755" i="3"/>
  <c r="AV755" i="3"/>
  <c r="AU755" i="3"/>
  <c r="AT755" i="3"/>
  <c r="AW754" i="3"/>
  <c r="AV754" i="3"/>
  <c r="AU754" i="3"/>
  <c r="AT754" i="3"/>
  <c r="AW753" i="3"/>
  <c r="AV753" i="3"/>
  <c r="AU753" i="3"/>
  <c r="AT753" i="3"/>
  <c r="AW752" i="3"/>
  <c r="AV752" i="3"/>
  <c r="AU752" i="3"/>
  <c r="AT752" i="3"/>
  <c r="AW751" i="3"/>
  <c r="AV751" i="3"/>
  <c r="AU751" i="3"/>
  <c r="AT751" i="3"/>
  <c r="AW750" i="3"/>
  <c r="AV750" i="3"/>
  <c r="AU750" i="3"/>
  <c r="AT750" i="3"/>
  <c r="AW749" i="3"/>
  <c r="AV749" i="3"/>
  <c r="AU749" i="3"/>
  <c r="AT749" i="3"/>
  <c r="AW748" i="3"/>
  <c r="AV748" i="3"/>
  <c r="AU748" i="3"/>
  <c r="AT748" i="3"/>
  <c r="AW747" i="3"/>
  <c r="AV747" i="3"/>
  <c r="AU747" i="3"/>
  <c r="AT747" i="3"/>
  <c r="AW746" i="3"/>
  <c r="AV746" i="3"/>
  <c r="AU746" i="3"/>
  <c r="AT746" i="3"/>
  <c r="AW745" i="3"/>
  <c r="AV745" i="3"/>
  <c r="AU745" i="3"/>
  <c r="AT745" i="3"/>
  <c r="AW744" i="3"/>
  <c r="AV744" i="3"/>
  <c r="AU744" i="3"/>
  <c r="AT744" i="3"/>
  <c r="AW743" i="3"/>
  <c r="AV743" i="3"/>
  <c r="AU743" i="3"/>
  <c r="AT743" i="3"/>
  <c r="AW742" i="3"/>
  <c r="AV742" i="3"/>
  <c r="AU742" i="3"/>
  <c r="AT742" i="3"/>
  <c r="AW741" i="3"/>
  <c r="AV741" i="3"/>
  <c r="AU741" i="3"/>
  <c r="AT741" i="3"/>
  <c r="AW740" i="3"/>
  <c r="AV740" i="3"/>
  <c r="AU740" i="3"/>
  <c r="AT740" i="3"/>
  <c r="AW739" i="3"/>
  <c r="AV739" i="3"/>
  <c r="AU739" i="3"/>
  <c r="AT739" i="3"/>
  <c r="AW738" i="3"/>
  <c r="AV738" i="3"/>
  <c r="AU738" i="3"/>
  <c r="AT738" i="3"/>
  <c r="AW737" i="3"/>
  <c r="AV737" i="3"/>
  <c r="AU737" i="3"/>
  <c r="AT737" i="3"/>
  <c r="AW736" i="3"/>
  <c r="AV736" i="3"/>
  <c r="AU736" i="3"/>
  <c r="AT736" i="3"/>
  <c r="AW735" i="3"/>
  <c r="AV735" i="3"/>
  <c r="AU735" i="3"/>
  <c r="AT735" i="3"/>
  <c r="AW734" i="3"/>
  <c r="AV734" i="3"/>
  <c r="AU734" i="3"/>
  <c r="AT734" i="3"/>
  <c r="AW733" i="3"/>
  <c r="AV733" i="3"/>
  <c r="AU733" i="3"/>
  <c r="AT733" i="3"/>
  <c r="AW732" i="3"/>
  <c r="AV732" i="3"/>
  <c r="AU732" i="3"/>
  <c r="AT732" i="3"/>
  <c r="AW731" i="3"/>
  <c r="AV731" i="3"/>
  <c r="AU731" i="3"/>
  <c r="AT731" i="3"/>
  <c r="AW730" i="3"/>
  <c r="AV730" i="3"/>
  <c r="AU730" i="3"/>
  <c r="AT730" i="3"/>
  <c r="AW729" i="3"/>
  <c r="AV729" i="3"/>
  <c r="AU729" i="3"/>
  <c r="AT729" i="3"/>
  <c r="AW728" i="3"/>
  <c r="AV728" i="3"/>
  <c r="AU728" i="3"/>
  <c r="AT728" i="3"/>
  <c r="AW727" i="3"/>
  <c r="AV727" i="3"/>
  <c r="AU727" i="3"/>
  <c r="AT727" i="3"/>
  <c r="AW726" i="3"/>
  <c r="AV726" i="3"/>
  <c r="AU726" i="3"/>
  <c r="AT726" i="3"/>
  <c r="AW725" i="3"/>
  <c r="AV725" i="3"/>
  <c r="AU725" i="3"/>
  <c r="AT725" i="3"/>
  <c r="AW724" i="3"/>
  <c r="AV724" i="3"/>
  <c r="AU724" i="3"/>
  <c r="AT724" i="3"/>
  <c r="AW723" i="3"/>
  <c r="AV723" i="3"/>
  <c r="AU723" i="3"/>
  <c r="AT723" i="3"/>
  <c r="AW722" i="3"/>
  <c r="AV722" i="3"/>
  <c r="AU722" i="3"/>
  <c r="AT722" i="3"/>
  <c r="AW721" i="3"/>
  <c r="AV721" i="3"/>
  <c r="AU721" i="3"/>
  <c r="AT721" i="3"/>
  <c r="AW720" i="3"/>
  <c r="AV720" i="3"/>
  <c r="AU720" i="3"/>
  <c r="AT720" i="3"/>
  <c r="AW719" i="3"/>
  <c r="AV719" i="3"/>
  <c r="AU719" i="3"/>
  <c r="AT719" i="3"/>
  <c r="AW718" i="3"/>
  <c r="AV718" i="3"/>
  <c r="AU718" i="3"/>
  <c r="AT718" i="3"/>
  <c r="AW717" i="3"/>
  <c r="AV717" i="3"/>
  <c r="AU717" i="3"/>
  <c r="AT717" i="3"/>
  <c r="AW716" i="3"/>
  <c r="AV716" i="3"/>
  <c r="AU716" i="3"/>
  <c r="AT716" i="3"/>
  <c r="AW715" i="3"/>
  <c r="AV715" i="3"/>
  <c r="AU715" i="3"/>
  <c r="AT715" i="3"/>
  <c r="AW714" i="3"/>
  <c r="AV714" i="3"/>
  <c r="AU714" i="3"/>
  <c r="AT714" i="3"/>
  <c r="AW713" i="3"/>
  <c r="AV713" i="3"/>
  <c r="AU713" i="3"/>
  <c r="AT713" i="3"/>
  <c r="AW712" i="3"/>
  <c r="AV712" i="3"/>
  <c r="AU712" i="3"/>
  <c r="AT712" i="3"/>
  <c r="AW711" i="3"/>
  <c r="AV711" i="3"/>
  <c r="AU711" i="3"/>
  <c r="AT711" i="3"/>
  <c r="AW710" i="3"/>
  <c r="AV710" i="3"/>
  <c r="AU710" i="3"/>
  <c r="AT710" i="3"/>
  <c r="AW709" i="3"/>
  <c r="AV709" i="3"/>
  <c r="AU709" i="3"/>
  <c r="AT709" i="3"/>
  <c r="AW708" i="3"/>
  <c r="AV708" i="3"/>
  <c r="AU708" i="3"/>
  <c r="AT708" i="3"/>
  <c r="AW707" i="3"/>
  <c r="AV707" i="3"/>
  <c r="AU707" i="3"/>
  <c r="AT707" i="3"/>
  <c r="AW706" i="3"/>
  <c r="AV706" i="3"/>
  <c r="AU706" i="3"/>
  <c r="AT706" i="3"/>
  <c r="AW705" i="3"/>
  <c r="AV705" i="3"/>
  <c r="AU705" i="3"/>
  <c r="AT705" i="3"/>
  <c r="AW704" i="3"/>
  <c r="AV704" i="3"/>
  <c r="AU704" i="3"/>
  <c r="AT704" i="3"/>
  <c r="AW703" i="3"/>
  <c r="AV703" i="3"/>
  <c r="AU703" i="3"/>
  <c r="AT703" i="3"/>
  <c r="AW702" i="3"/>
  <c r="AV702" i="3"/>
  <c r="AU702" i="3"/>
  <c r="AT702" i="3"/>
  <c r="AW701" i="3"/>
  <c r="AV701" i="3"/>
  <c r="AU701" i="3"/>
  <c r="AT701" i="3"/>
  <c r="AW700" i="3"/>
  <c r="AV700" i="3"/>
  <c r="AU700" i="3"/>
  <c r="AT700" i="3"/>
  <c r="AW699" i="3"/>
  <c r="AV699" i="3"/>
  <c r="AU699" i="3"/>
  <c r="AT699" i="3"/>
  <c r="AW698" i="3"/>
  <c r="AV698" i="3"/>
  <c r="AU698" i="3"/>
  <c r="AT698" i="3"/>
  <c r="AW697" i="3"/>
  <c r="AV697" i="3"/>
  <c r="AU697" i="3"/>
  <c r="AT697" i="3"/>
  <c r="AW696" i="3"/>
  <c r="AV696" i="3"/>
  <c r="AU696" i="3"/>
  <c r="AT696" i="3"/>
  <c r="AW695" i="3"/>
  <c r="AV695" i="3"/>
  <c r="AU695" i="3"/>
  <c r="AT695" i="3"/>
  <c r="AW694" i="3"/>
  <c r="AV694" i="3"/>
  <c r="AU694" i="3"/>
  <c r="AT694" i="3"/>
  <c r="AW693" i="3"/>
  <c r="AV693" i="3"/>
  <c r="AU693" i="3"/>
  <c r="AT693" i="3"/>
  <c r="AW692" i="3"/>
  <c r="AV692" i="3"/>
  <c r="AU692" i="3"/>
  <c r="AT692" i="3"/>
  <c r="AW691" i="3"/>
  <c r="AV691" i="3"/>
  <c r="AU691" i="3"/>
  <c r="AT691" i="3"/>
  <c r="AW690" i="3"/>
  <c r="AV690" i="3"/>
  <c r="AU690" i="3"/>
  <c r="AT690" i="3"/>
  <c r="AW689" i="3"/>
  <c r="AV689" i="3"/>
  <c r="AU689" i="3"/>
  <c r="AT689" i="3"/>
  <c r="AW688" i="3"/>
  <c r="AV688" i="3"/>
  <c r="AU688" i="3"/>
  <c r="AT688" i="3"/>
  <c r="AW687" i="3"/>
  <c r="AV687" i="3"/>
  <c r="AU687" i="3"/>
  <c r="AT687" i="3"/>
  <c r="AW686" i="3"/>
  <c r="AV686" i="3"/>
  <c r="AU686" i="3"/>
  <c r="AT686" i="3"/>
  <c r="AW685" i="3"/>
  <c r="AV685" i="3"/>
  <c r="AU685" i="3"/>
  <c r="AT685" i="3"/>
  <c r="AW684" i="3"/>
  <c r="AV684" i="3"/>
  <c r="AU684" i="3"/>
  <c r="AT684" i="3"/>
  <c r="AW683" i="3"/>
  <c r="AV683" i="3"/>
  <c r="AU683" i="3"/>
  <c r="AT683" i="3"/>
  <c r="AW682" i="3"/>
  <c r="AV682" i="3"/>
  <c r="AU682" i="3"/>
  <c r="AT682" i="3"/>
  <c r="AW681" i="3"/>
  <c r="AV681" i="3"/>
  <c r="AU681" i="3"/>
  <c r="AT681" i="3"/>
  <c r="AW680" i="3"/>
  <c r="AV680" i="3"/>
  <c r="AU680" i="3"/>
  <c r="AT680" i="3"/>
  <c r="AW679" i="3"/>
  <c r="AV679" i="3"/>
  <c r="AU679" i="3"/>
  <c r="AT679" i="3"/>
  <c r="AW678" i="3"/>
  <c r="AV678" i="3"/>
  <c r="AU678" i="3"/>
  <c r="AT678" i="3"/>
  <c r="AW677" i="3"/>
  <c r="AV677" i="3"/>
  <c r="AU677" i="3"/>
  <c r="AT677" i="3"/>
  <c r="AW676" i="3"/>
  <c r="AV676" i="3"/>
  <c r="AU676" i="3"/>
  <c r="AT676" i="3"/>
  <c r="AW675" i="3"/>
  <c r="AV675" i="3"/>
  <c r="AU675" i="3"/>
  <c r="AT675" i="3"/>
  <c r="AW674" i="3"/>
  <c r="AV674" i="3"/>
  <c r="AU674" i="3"/>
  <c r="AT674" i="3"/>
  <c r="AW673" i="3"/>
  <c r="AV673" i="3"/>
  <c r="AU673" i="3"/>
  <c r="AT673" i="3"/>
  <c r="AW672" i="3"/>
  <c r="AV672" i="3"/>
  <c r="AU672" i="3"/>
  <c r="AT672" i="3"/>
  <c r="AW671" i="3"/>
  <c r="AV671" i="3"/>
  <c r="AU671" i="3"/>
  <c r="AT671" i="3"/>
  <c r="AW670" i="3"/>
  <c r="AV670" i="3"/>
  <c r="AU670" i="3"/>
  <c r="AT670" i="3"/>
  <c r="AW669" i="3"/>
  <c r="AV669" i="3"/>
  <c r="AU669" i="3"/>
  <c r="AT669" i="3"/>
  <c r="AW668" i="3"/>
  <c r="AV668" i="3"/>
  <c r="AU668" i="3"/>
  <c r="AT668" i="3"/>
  <c r="AW667" i="3"/>
  <c r="AV667" i="3"/>
  <c r="AU667" i="3"/>
  <c r="AT667" i="3"/>
  <c r="AW666" i="3"/>
  <c r="AV666" i="3"/>
  <c r="AU666" i="3"/>
  <c r="AT666" i="3"/>
  <c r="AW665" i="3"/>
  <c r="AV665" i="3"/>
  <c r="AU665" i="3"/>
  <c r="AT665" i="3"/>
  <c r="AW664" i="3"/>
  <c r="AV664" i="3"/>
  <c r="AU664" i="3"/>
  <c r="AT664" i="3"/>
  <c r="AW663" i="3"/>
  <c r="AV663" i="3"/>
  <c r="AU663" i="3"/>
  <c r="AT663" i="3"/>
  <c r="AW662" i="3"/>
  <c r="AV662" i="3"/>
  <c r="AU662" i="3"/>
  <c r="AT662" i="3"/>
  <c r="AW661" i="3"/>
  <c r="AV661" i="3"/>
  <c r="AU661" i="3"/>
  <c r="AT661" i="3"/>
  <c r="AW660" i="3"/>
  <c r="AV660" i="3"/>
  <c r="AU660" i="3"/>
  <c r="AT660" i="3"/>
  <c r="AW659" i="3"/>
  <c r="AV659" i="3"/>
  <c r="AU659" i="3"/>
  <c r="AT659" i="3"/>
  <c r="AW658" i="3"/>
  <c r="AV658" i="3"/>
  <c r="AU658" i="3"/>
  <c r="AT658" i="3"/>
  <c r="AW657" i="3"/>
  <c r="AV657" i="3"/>
  <c r="AU657" i="3"/>
  <c r="AT657" i="3"/>
  <c r="AW656" i="3"/>
  <c r="AV656" i="3"/>
  <c r="AU656" i="3"/>
  <c r="AT656" i="3"/>
  <c r="AW655" i="3"/>
  <c r="AV655" i="3"/>
  <c r="AU655" i="3"/>
  <c r="AT655" i="3"/>
  <c r="AW654" i="3"/>
  <c r="AV654" i="3"/>
  <c r="AU654" i="3"/>
  <c r="AT654" i="3"/>
  <c r="AW653" i="3"/>
  <c r="AV653" i="3"/>
  <c r="AU653" i="3"/>
  <c r="AT653" i="3"/>
  <c r="AW652" i="3"/>
  <c r="AV652" i="3"/>
  <c r="AU652" i="3"/>
  <c r="AT652" i="3"/>
  <c r="AW651" i="3"/>
  <c r="AV651" i="3"/>
  <c r="AU651" i="3"/>
  <c r="AT651" i="3"/>
  <c r="AW650" i="3"/>
  <c r="AV650" i="3"/>
  <c r="AU650" i="3"/>
  <c r="AT650" i="3"/>
  <c r="AW649" i="3"/>
  <c r="AV649" i="3"/>
  <c r="AU649" i="3"/>
  <c r="AT649" i="3"/>
  <c r="AW648" i="3"/>
  <c r="AV648" i="3"/>
  <c r="AU648" i="3"/>
  <c r="AT648" i="3"/>
  <c r="AW647" i="3"/>
  <c r="AV647" i="3"/>
  <c r="AU647" i="3"/>
  <c r="AT647" i="3"/>
  <c r="AW646" i="3"/>
  <c r="AV646" i="3"/>
  <c r="AU646" i="3"/>
  <c r="AT646" i="3"/>
  <c r="AW645" i="3"/>
  <c r="AV645" i="3"/>
  <c r="AU645" i="3"/>
  <c r="AT645" i="3"/>
  <c r="AW644" i="3"/>
  <c r="AV644" i="3"/>
  <c r="AU644" i="3"/>
  <c r="AT644" i="3"/>
  <c r="AW643" i="3"/>
  <c r="AV643" i="3"/>
  <c r="AU643" i="3"/>
  <c r="AT643" i="3"/>
  <c r="AW642" i="3"/>
  <c r="AV642" i="3"/>
  <c r="AU642" i="3"/>
  <c r="AT642" i="3"/>
  <c r="AW641" i="3"/>
  <c r="AV641" i="3"/>
  <c r="AU641" i="3"/>
  <c r="AT641" i="3"/>
  <c r="AW640" i="3"/>
  <c r="AV640" i="3"/>
  <c r="AU640" i="3"/>
  <c r="AT640" i="3"/>
  <c r="AW639" i="3"/>
  <c r="AV639" i="3"/>
  <c r="AU639" i="3"/>
  <c r="AT639" i="3"/>
  <c r="AW638" i="3"/>
  <c r="AV638" i="3"/>
  <c r="AU638" i="3"/>
  <c r="AT638" i="3"/>
  <c r="AW637" i="3"/>
  <c r="AV637" i="3"/>
  <c r="AU637" i="3"/>
  <c r="AT637" i="3"/>
  <c r="AW636" i="3"/>
  <c r="AV636" i="3"/>
  <c r="AU636" i="3"/>
  <c r="AT636" i="3"/>
  <c r="AW635" i="3"/>
  <c r="AV635" i="3"/>
  <c r="AU635" i="3"/>
  <c r="AT635" i="3"/>
  <c r="AW634" i="3"/>
  <c r="AV634" i="3"/>
  <c r="AU634" i="3"/>
  <c r="AT634" i="3"/>
  <c r="AW633" i="3"/>
  <c r="AV633" i="3"/>
  <c r="AU633" i="3"/>
  <c r="AT633" i="3"/>
  <c r="AW632" i="3"/>
  <c r="AV632" i="3"/>
  <c r="AU632" i="3"/>
  <c r="AT632" i="3"/>
  <c r="AW631" i="3"/>
  <c r="AV631" i="3"/>
  <c r="AU631" i="3"/>
  <c r="AT631" i="3"/>
  <c r="AW630" i="3"/>
  <c r="AV630" i="3"/>
  <c r="AU630" i="3"/>
  <c r="AT630" i="3"/>
  <c r="AW629" i="3"/>
  <c r="AV629" i="3"/>
  <c r="AU629" i="3"/>
  <c r="AT629" i="3"/>
  <c r="AW628" i="3"/>
  <c r="AV628" i="3"/>
  <c r="AU628" i="3"/>
  <c r="AT628" i="3"/>
  <c r="AW627" i="3"/>
  <c r="AV627" i="3"/>
  <c r="AU627" i="3"/>
  <c r="AT627" i="3"/>
  <c r="AW626" i="3"/>
  <c r="AV626" i="3"/>
  <c r="AU626" i="3"/>
  <c r="AT626" i="3"/>
  <c r="AW625" i="3"/>
  <c r="AV625" i="3"/>
  <c r="AU625" i="3"/>
  <c r="AT625" i="3"/>
  <c r="AW624" i="3"/>
  <c r="AV624" i="3"/>
  <c r="AU624" i="3"/>
  <c r="AT624" i="3"/>
  <c r="AW623" i="3"/>
  <c r="AV623" i="3"/>
  <c r="AU623" i="3"/>
  <c r="AT623" i="3"/>
  <c r="AW622" i="3"/>
  <c r="AV622" i="3"/>
  <c r="AU622" i="3"/>
  <c r="AT622" i="3"/>
  <c r="AW621" i="3"/>
  <c r="AV621" i="3"/>
  <c r="AU621" i="3"/>
  <c r="AT621" i="3"/>
  <c r="AW620" i="3"/>
  <c r="AV620" i="3"/>
  <c r="AU620" i="3"/>
  <c r="AT620" i="3"/>
  <c r="AW619" i="3"/>
  <c r="AV619" i="3"/>
  <c r="AU619" i="3"/>
  <c r="AT619" i="3"/>
  <c r="AW618" i="3"/>
  <c r="AV618" i="3"/>
  <c r="AU618" i="3"/>
  <c r="AT618" i="3"/>
  <c r="AW617" i="3"/>
  <c r="AV617" i="3"/>
  <c r="AU617" i="3"/>
  <c r="AT617" i="3"/>
  <c r="AW616" i="3"/>
  <c r="AV616" i="3"/>
  <c r="AU616" i="3"/>
  <c r="AT616" i="3"/>
  <c r="AW615" i="3"/>
  <c r="AV615" i="3"/>
  <c r="AU615" i="3"/>
  <c r="AT615" i="3"/>
  <c r="AW614" i="3"/>
  <c r="AV614" i="3"/>
  <c r="AU614" i="3"/>
  <c r="AT614" i="3"/>
  <c r="AW613" i="3"/>
  <c r="AV613" i="3"/>
  <c r="AU613" i="3"/>
  <c r="AT613" i="3"/>
  <c r="AW612" i="3"/>
  <c r="AV612" i="3"/>
  <c r="AU612" i="3"/>
  <c r="AT612" i="3"/>
  <c r="AW611" i="3"/>
  <c r="AV611" i="3"/>
  <c r="AU611" i="3"/>
  <c r="AT611" i="3"/>
  <c r="AW610" i="3"/>
  <c r="AV610" i="3"/>
  <c r="AU610" i="3"/>
  <c r="AT610" i="3"/>
  <c r="AW609" i="3"/>
  <c r="AV609" i="3"/>
  <c r="AU609" i="3"/>
  <c r="AT609" i="3"/>
  <c r="AW608" i="3"/>
  <c r="AV608" i="3"/>
  <c r="AU608" i="3"/>
  <c r="AT608" i="3"/>
  <c r="AW607" i="3"/>
  <c r="AV607" i="3"/>
  <c r="AU607" i="3"/>
  <c r="AT607" i="3"/>
  <c r="AW606" i="3"/>
  <c r="AV606" i="3"/>
  <c r="AU606" i="3"/>
  <c r="AT606" i="3"/>
  <c r="AW605" i="3"/>
  <c r="AV605" i="3"/>
  <c r="AU605" i="3"/>
  <c r="AT605" i="3"/>
  <c r="AW604" i="3"/>
  <c r="AV604" i="3"/>
  <c r="AU604" i="3"/>
  <c r="AT604" i="3"/>
  <c r="AW603" i="3"/>
  <c r="AV603" i="3"/>
  <c r="AU603" i="3"/>
  <c r="AT603" i="3"/>
  <c r="AW602" i="3"/>
  <c r="AV602" i="3"/>
  <c r="AU602" i="3"/>
  <c r="AT602" i="3"/>
  <c r="AW601" i="3"/>
  <c r="AV601" i="3"/>
  <c r="AU601" i="3"/>
  <c r="AT601" i="3"/>
  <c r="AW600" i="3"/>
  <c r="AV600" i="3"/>
  <c r="AU600" i="3"/>
  <c r="AT600" i="3"/>
  <c r="AW599" i="3"/>
  <c r="AV599" i="3"/>
  <c r="AU599" i="3"/>
  <c r="AT599" i="3"/>
  <c r="AW598" i="3"/>
  <c r="AV598" i="3"/>
  <c r="AU598" i="3"/>
  <c r="AT598" i="3"/>
  <c r="AW597" i="3"/>
  <c r="AV597" i="3"/>
  <c r="AU597" i="3"/>
  <c r="AT597" i="3"/>
  <c r="AW596" i="3"/>
  <c r="AV596" i="3"/>
  <c r="AU596" i="3"/>
  <c r="AT596" i="3"/>
  <c r="AW595" i="3"/>
  <c r="AV595" i="3"/>
  <c r="AU595" i="3"/>
  <c r="AT595" i="3"/>
  <c r="AW594" i="3"/>
  <c r="AV594" i="3"/>
  <c r="AU594" i="3"/>
  <c r="AT594" i="3"/>
  <c r="AW593" i="3"/>
  <c r="AV593" i="3"/>
  <c r="AU593" i="3"/>
  <c r="AT593" i="3"/>
  <c r="AW592" i="3"/>
  <c r="AV592" i="3"/>
  <c r="AU592" i="3"/>
  <c r="AT592" i="3"/>
  <c r="AW591" i="3"/>
  <c r="AV591" i="3"/>
  <c r="AU591" i="3"/>
  <c r="AT591" i="3"/>
  <c r="AW590" i="3"/>
  <c r="AV590" i="3"/>
  <c r="AU590" i="3"/>
  <c r="AT590" i="3"/>
  <c r="AW589" i="3"/>
  <c r="AV589" i="3"/>
  <c r="AU589" i="3"/>
  <c r="AT589" i="3"/>
  <c r="AW588" i="3"/>
  <c r="AV588" i="3"/>
  <c r="AU588" i="3"/>
  <c r="AT588" i="3"/>
  <c r="AW587" i="3"/>
  <c r="AV587" i="3"/>
  <c r="AU587" i="3"/>
  <c r="AT587" i="3"/>
  <c r="AW586" i="3"/>
  <c r="AV586" i="3"/>
  <c r="AU586" i="3"/>
  <c r="AT586" i="3"/>
  <c r="AW585" i="3"/>
  <c r="AV585" i="3"/>
  <c r="AU585" i="3"/>
  <c r="AT585" i="3"/>
  <c r="AW584" i="3"/>
  <c r="AV584" i="3"/>
  <c r="AU584" i="3"/>
  <c r="AT584" i="3"/>
  <c r="AW583" i="3"/>
  <c r="AV583" i="3"/>
  <c r="AU583" i="3"/>
  <c r="AT583" i="3"/>
  <c r="AW582" i="3"/>
  <c r="AV582" i="3"/>
  <c r="AU582" i="3"/>
  <c r="AT582" i="3"/>
  <c r="AW581" i="3"/>
  <c r="AV581" i="3"/>
  <c r="AU581" i="3"/>
  <c r="AT581" i="3"/>
  <c r="AW580" i="3"/>
  <c r="AV580" i="3"/>
  <c r="AU580" i="3"/>
  <c r="AT580" i="3"/>
  <c r="AW579" i="3"/>
  <c r="AV579" i="3"/>
  <c r="AU579" i="3"/>
  <c r="AT579" i="3"/>
  <c r="AW578" i="3"/>
  <c r="AV578" i="3"/>
  <c r="AU578" i="3"/>
  <c r="AT578" i="3"/>
  <c r="AW577" i="3"/>
  <c r="AV577" i="3"/>
  <c r="AU577" i="3"/>
  <c r="AT577" i="3"/>
  <c r="AW576" i="3"/>
  <c r="AV576" i="3"/>
  <c r="AU576" i="3"/>
  <c r="AT576" i="3"/>
  <c r="AW575" i="3"/>
  <c r="AV575" i="3"/>
  <c r="AU575" i="3"/>
  <c r="AT575" i="3"/>
  <c r="AW574" i="3"/>
  <c r="AV574" i="3"/>
  <c r="AU574" i="3"/>
  <c r="AT574" i="3"/>
  <c r="AW573" i="3"/>
  <c r="AV573" i="3"/>
  <c r="AU573" i="3"/>
  <c r="AT573" i="3"/>
  <c r="AW572" i="3"/>
  <c r="AV572" i="3"/>
  <c r="AU572" i="3"/>
  <c r="AT572" i="3"/>
  <c r="AW571" i="3"/>
  <c r="AV571" i="3"/>
  <c r="AU571" i="3"/>
  <c r="AT571" i="3"/>
  <c r="AW570" i="3"/>
  <c r="AV570" i="3"/>
  <c r="AU570" i="3"/>
  <c r="AT570" i="3"/>
  <c r="AW569" i="3"/>
  <c r="AV569" i="3"/>
  <c r="AU569" i="3"/>
  <c r="AT569" i="3"/>
  <c r="AW568" i="3"/>
  <c r="AV568" i="3"/>
  <c r="AU568" i="3"/>
  <c r="AT568" i="3"/>
  <c r="AW567" i="3"/>
  <c r="AV567" i="3"/>
  <c r="AU567" i="3"/>
  <c r="AT567" i="3"/>
  <c r="AW566" i="3"/>
  <c r="AV566" i="3"/>
  <c r="AU566" i="3"/>
  <c r="AT566" i="3"/>
  <c r="AW565" i="3"/>
  <c r="AV565" i="3"/>
  <c r="AU565" i="3"/>
  <c r="AT565" i="3"/>
  <c r="AW564" i="3"/>
  <c r="AV564" i="3"/>
  <c r="AU564" i="3"/>
  <c r="AT564" i="3"/>
  <c r="AW563" i="3"/>
  <c r="AV563" i="3"/>
  <c r="AU563" i="3"/>
  <c r="AT563" i="3"/>
  <c r="AW562" i="3"/>
  <c r="AV562" i="3"/>
  <c r="AU562" i="3"/>
  <c r="AT562" i="3"/>
  <c r="AW561" i="3"/>
  <c r="AV561" i="3"/>
  <c r="AU561" i="3"/>
  <c r="AT561" i="3"/>
  <c r="AW560" i="3"/>
  <c r="AV560" i="3"/>
  <c r="AU560" i="3"/>
  <c r="AT560" i="3"/>
  <c r="AW559" i="3"/>
  <c r="AV559" i="3"/>
  <c r="AU559" i="3"/>
  <c r="AT559" i="3"/>
  <c r="AW558" i="3"/>
  <c r="AV558" i="3"/>
  <c r="AU558" i="3"/>
  <c r="AT558" i="3"/>
  <c r="AW557" i="3"/>
  <c r="AV557" i="3"/>
  <c r="AU557" i="3"/>
  <c r="AT557" i="3"/>
  <c r="AW556" i="3"/>
  <c r="AV556" i="3"/>
  <c r="AU556" i="3"/>
  <c r="AT556" i="3"/>
  <c r="AW555" i="3"/>
  <c r="AV555" i="3"/>
  <c r="AU555" i="3"/>
  <c r="AT555" i="3"/>
  <c r="AW554" i="3"/>
  <c r="AV554" i="3"/>
  <c r="AU554" i="3"/>
  <c r="AT554" i="3"/>
  <c r="AW553" i="3"/>
  <c r="AV553" i="3"/>
  <c r="AU553" i="3"/>
  <c r="AT553" i="3"/>
  <c r="AW552" i="3"/>
  <c r="AV552" i="3"/>
  <c r="AU552" i="3"/>
  <c r="AT552" i="3"/>
  <c r="AW551" i="3"/>
  <c r="AV551" i="3"/>
  <c r="AU551" i="3"/>
  <c r="AT551" i="3"/>
  <c r="AW550" i="3"/>
  <c r="AV550" i="3"/>
  <c r="AU550" i="3"/>
  <c r="AT550" i="3"/>
  <c r="AW549" i="3"/>
  <c r="AV549" i="3"/>
  <c r="AU549" i="3"/>
  <c r="AT549" i="3"/>
  <c r="AW548" i="3"/>
  <c r="AV548" i="3"/>
  <c r="AU548" i="3"/>
  <c r="AT548" i="3"/>
  <c r="AW547" i="3"/>
  <c r="AV547" i="3"/>
  <c r="AU547" i="3"/>
  <c r="AT547" i="3"/>
  <c r="AW546" i="3"/>
  <c r="AV546" i="3"/>
  <c r="AU546" i="3"/>
  <c r="AT546" i="3"/>
  <c r="AW545" i="3"/>
  <c r="AV545" i="3"/>
  <c r="AU545" i="3"/>
  <c r="AT545" i="3"/>
  <c r="AW544" i="3"/>
  <c r="AV544" i="3"/>
  <c r="AU544" i="3"/>
  <c r="AT544" i="3"/>
  <c r="AW543" i="3"/>
  <c r="AV543" i="3"/>
  <c r="AU543" i="3"/>
  <c r="AT543" i="3"/>
  <c r="AW542" i="3"/>
  <c r="AV542" i="3"/>
  <c r="AU542" i="3"/>
  <c r="AT542" i="3"/>
  <c r="AW541" i="3"/>
  <c r="AV541" i="3"/>
  <c r="AU541" i="3"/>
  <c r="AT541" i="3"/>
  <c r="AW540" i="3"/>
  <c r="AV540" i="3"/>
  <c r="AU540" i="3"/>
  <c r="AT540" i="3"/>
  <c r="AW539" i="3"/>
  <c r="AV539" i="3"/>
  <c r="AU539" i="3"/>
  <c r="AT539" i="3"/>
  <c r="AW538" i="3"/>
  <c r="AV538" i="3"/>
  <c r="AU538" i="3"/>
  <c r="AT538" i="3"/>
  <c r="AW537" i="3"/>
  <c r="AV537" i="3"/>
  <c r="AU537" i="3"/>
  <c r="AT537" i="3"/>
  <c r="AW536" i="3"/>
  <c r="AV536" i="3"/>
  <c r="AU536" i="3"/>
  <c r="AT536" i="3"/>
  <c r="AW535" i="3"/>
  <c r="AV535" i="3"/>
  <c r="AU535" i="3"/>
  <c r="AT535" i="3"/>
  <c r="AW534" i="3"/>
  <c r="AV534" i="3"/>
  <c r="AU534" i="3"/>
  <c r="AT534" i="3"/>
  <c r="AW533" i="3"/>
  <c r="AV533" i="3"/>
  <c r="AU533" i="3"/>
  <c r="AT533" i="3"/>
  <c r="AW532" i="3"/>
  <c r="AV532" i="3"/>
  <c r="AU532" i="3"/>
  <c r="AT532" i="3"/>
  <c r="AW531" i="3"/>
  <c r="AV531" i="3"/>
  <c r="AU531" i="3"/>
  <c r="AT531" i="3"/>
  <c r="AW530" i="3"/>
  <c r="AV530" i="3"/>
  <c r="AU530" i="3"/>
  <c r="AT530" i="3"/>
  <c r="AW529" i="3"/>
  <c r="AV529" i="3"/>
  <c r="AU529" i="3"/>
  <c r="AT529" i="3"/>
  <c r="AW528" i="3"/>
  <c r="AV528" i="3"/>
  <c r="AU528" i="3"/>
  <c r="AT528" i="3"/>
  <c r="AW527" i="3"/>
  <c r="AV527" i="3"/>
  <c r="AU527" i="3"/>
  <c r="AT527" i="3"/>
  <c r="AW526" i="3"/>
  <c r="AV526" i="3"/>
  <c r="AU526" i="3"/>
  <c r="AT526" i="3"/>
  <c r="AW525" i="3"/>
  <c r="AV525" i="3"/>
  <c r="AU525" i="3"/>
  <c r="AT525" i="3"/>
  <c r="AW524" i="3"/>
  <c r="AV524" i="3"/>
  <c r="AU524" i="3"/>
  <c r="AT524" i="3"/>
  <c r="AW523" i="3"/>
  <c r="AV523" i="3"/>
  <c r="AU523" i="3"/>
  <c r="AT523" i="3"/>
  <c r="AW522" i="3"/>
  <c r="AV522" i="3"/>
  <c r="AU522" i="3"/>
  <c r="AT522" i="3"/>
  <c r="AW521" i="3"/>
  <c r="AV521" i="3"/>
  <c r="AU521" i="3"/>
  <c r="AT521" i="3"/>
  <c r="AW520" i="3"/>
  <c r="AV520" i="3"/>
  <c r="AU520" i="3"/>
  <c r="AT520" i="3"/>
  <c r="AW519" i="3"/>
  <c r="AV519" i="3"/>
  <c r="AU519" i="3"/>
  <c r="AT519" i="3"/>
  <c r="AW518" i="3"/>
  <c r="AV518" i="3"/>
  <c r="AU518" i="3"/>
  <c r="AT518" i="3"/>
  <c r="AW517" i="3"/>
  <c r="AV517" i="3"/>
  <c r="AU517" i="3"/>
  <c r="AT517" i="3"/>
  <c r="AW516" i="3"/>
  <c r="AV516" i="3"/>
  <c r="AU516" i="3"/>
  <c r="AT516" i="3"/>
  <c r="AW515" i="3"/>
  <c r="AV515" i="3"/>
  <c r="AU515" i="3"/>
  <c r="AT515" i="3"/>
  <c r="AW514" i="3"/>
  <c r="AV514" i="3"/>
  <c r="AU514" i="3"/>
  <c r="AT514" i="3"/>
  <c r="AW513" i="3"/>
  <c r="AV513" i="3"/>
  <c r="AU513" i="3"/>
  <c r="AT513" i="3"/>
  <c r="AW512" i="3"/>
  <c r="AV512" i="3"/>
  <c r="AU512" i="3"/>
  <c r="AT512" i="3"/>
  <c r="AW511" i="3"/>
  <c r="AV511" i="3"/>
  <c r="AU511" i="3"/>
  <c r="AT511" i="3"/>
  <c r="AW510" i="3"/>
  <c r="AV510" i="3"/>
  <c r="AU510" i="3"/>
  <c r="AT510" i="3"/>
  <c r="AW509" i="3"/>
  <c r="AV509" i="3"/>
  <c r="AU509" i="3"/>
  <c r="AT509" i="3"/>
  <c r="AW508" i="3"/>
  <c r="AV508" i="3"/>
  <c r="AU508" i="3"/>
  <c r="AT508" i="3"/>
  <c r="AW507" i="3"/>
  <c r="AV507" i="3"/>
  <c r="AU507" i="3"/>
  <c r="AT507" i="3"/>
  <c r="AW506" i="3"/>
  <c r="AV506" i="3"/>
  <c r="AU506" i="3"/>
  <c r="AT506" i="3"/>
  <c r="AW505" i="3"/>
  <c r="AV505" i="3"/>
  <c r="AU505" i="3"/>
  <c r="AT505" i="3"/>
  <c r="AW504" i="3"/>
  <c r="AV504" i="3"/>
  <c r="AU504" i="3"/>
  <c r="AT504" i="3"/>
  <c r="AW503" i="3"/>
  <c r="AV503" i="3"/>
  <c r="AU503" i="3"/>
  <c r="AT503" i="3"/>
  <c r="AW502" i="3"/>
  <c r="AV502" i="3"/>
  <c r="AU502" i="3"/>
  <c r="AT502" i="3"/>
  <c r="AW501" i="3"/>
  <c r="AV501" i="3"/>
  <c r="AU501" i="3"/>
  <c r="AT501" i="3"/>
  <c r="AW500" i="3"/>
  <c r="AV500" i="3"/>
  <c r="AU500" i="3"/>
  <c r="AT500" i="3"/>
  <c r="AW499" i="3"/>
  <c r="AV499" i="3"/>
  <c r="AU499" i="3"/>
  <c r="AT499" i="3"/>
  <c r="AW498" i="3"/>
  <c r="AV498" i="3"/>
  <c r="AU498" i="3"/>
  <c r="AT498" i="3"/>
  <c r="AW497" i="3"/>
  <c r="AV497" i="3"/>
  <c r="AU497" i="3"/>
  <c r="AT497" i="3"/>
  <c r="AW496" i="3"/>
  <c r="AV496" i="3"/>
  <c r="AU496" i="3"/>
  <c r="AT496" i="3"/>
  <c r="AW495" i="3"/>
  <c r="AV495" i="3"/>
  <c r="AU495" i="3"/>
  <c r="AT495" i="3"/>
  <c r="AW494" i="3"/>
  <c r="AV494" i="3"/>
  <c r="AU494" i="3"/>
  <c r="AT494" i="3"/>
  <c r="AW493" i="3"/>
  <c r="AV493" i="3"/>
  <c r="AU493" i="3"/>
  <c r="AT493" i="3"/>
  <c r="AW492" i="3"/>
  <c r="AV492" i="3"/>
  <c r="AU492" i="3"/>
  <c r="AT492" i="3"/>
  <c r="AW491" i="3"/>
  <c r="AV491" i="3"/>
  <c r="AU491" i="3"/>
  <c r="AT491" i="3"/>
  <c r="AW490" i="3"/>
  <c r="AV490" i="3"/>
  <c r="AU490" i="3"/>
  <c r="AT490" i="3"/>
  <c r="AW489" i="3"/>
  <c r="AV489" i="3"/>
  <c r="AU489" i="3"/>
  <c r="AT489" i="3"/>
  <c r="AW488" i="3"/>
  <c r="AV488" i="3"/>
  <c r="AU488" i="3"/>
  <c r="AT488" i="3"/>
  <c r="AW487" i="3"/>
  <c r="AV487" i="3"/>
  <c r="AU487" i="3"/>
  <c r="AT487" i="3"/>
  <c r="AW486" i="3"/>
  <c r="AV486" i="3"/>
  <c r="AU486" i="3"/>
  <c r="AT486" i="3"/>
  <c r="AW485" i="3"/>
  <c r="AV485" i="3"/>
  <c r="AU485" i="3"/>
  <c r="AT485" i="3"/>
  <c r="AW484" i="3"/>
  <c r="AV484" i="3"/>
  <c r="AU484" i="3"/>
  <c r="AT484" i="3"/>
  <c r="AW483" i="3"/>
  <c r="AV483" i="3"/>
  <c r="AU483" i="3"/>
  <c r="AT483" i="3"/>
  <c r="AW482" i="3"/>
  <c r="AV482" i="3"/>
  <c r="AU482" i="3"/>
  <c r="AT482" i="3"/>
  <c r="AW481" i="3"/>
  <c r="AV481" i="3"/>
  <c r="AU481" i="3"/>
  <c r="AT481" i="3"/>
  <c r="AW480" i="3"/>
  <c r="AV480" i="3"/>
  <c r="AU480" i="3"/>
  <c r="AT480" i="3"/>
  <c r="AW479" i="3"/>
  <c r="AV479" i="3"/>
  <c r="AU479" i="3"/>
  <c r="AT479" i="3"/>
  <c r="AW478" i="3"/>
  <c r="AV478" i="3"/>
  <c r="AU478" i="3"/>
  <c r="AT478" i="3"/>
  <c r="AW477" i="3"/>
  <c r="AV477" i="3"/>
  <c r="AU477" i="3"/>
  <c r="AT477" i="3"/>
  <c r="AW476" i="3"/>
  <c r="AV476" i="3"/>
  <c r="AU476" i="3"/>
  <c r="AT476" i="3"/>
  <c r="AW475" i="3"/>
  <c r="AV475" i="3"/>
  <c r="AU475" i="3"/>
  <c r="AT475" i="3"/>
  <c r="AW474" i="3"/>
  <c r="AV474" i="3"/>
  <c r="AU474" i="3"/>
  <c r="AT474" i="3"/>
  <c r="AW473" i="3"/>
  <c r="AV473" i="3"/>
  <c r="AU473" i="3"/>
  <c r="AT473" i="3"/>
  <c r="AW472" i="3"/>
  <c r="AV472" i="3"/>
  <c r="AU472" i="3"/>
  <c r="AT472" i="3"/>
  <c r="AW471" i="3"/>
  <c r="AV471" i="3"/>
  <c r="AU471" i="3"/>
  <c r="AT471" i="3"/>
  <c r="AW470" i="3"/>
  <c r="AV470" i="3"/>
  <c r="AU470" i="3"/>
  <c r="AT470" i="3"/>
  <c r="AW469" i="3"/>
  <c r="AV469" i="3"/>
  <c r="AU469" i="3"/>
  <c r="AT469" i="3"/>
  <c r="AW468" i="3"/>
  <c r="AV468" i="3"/>
  <c r="AU468" i="3"/>
  <c r="AT468" i="3"/>
  <c r="AW467" i="3"/>
  <c r="AV467" i="3"/>
  <c r="AU467" i="3"/>
  <c r="AT467" i="3"/>
  <c r="AW466" i="3"/>
  <c r="AV466" i="3"/>
  <c r="AU466" i="3"/>
  <c r="AT466" i="3"/>
  <c r="AW465" i="3"/>
  <c r="AV465" i="3"/>
  <c r="AU465" i="3"/>
  <c r="AT465" i="3"/>
  <c r="AW464" i="3"/>
  <c r="AV464" i="3"/>
  <c r="AU464" i="3"/>
  <c r="AT464" i="3"/>
  <c r="AW463" i="3"/>
  <c r="AV463" i="3"/>
  <c r="AU463" i="3"/>
  <c r="AT463" i="3"/>
  <c r="AW462" i="3"/>
  <c r="AV462" i="3"/>
  <c r="AU462" i="3"/>
  <c r="AT462" i="3"/>
  <c r="AW461" i="3"/>
  <c r="AV461" i="3"/>
  <c r="AU461" i="3"/>
  <c r="AT461" i="3"/>
  <c r="AW460" i="3"/>
  <c r="AV460" i="3"/>
  <c r="AU460" i="3"/>
  <c r="AT460" i="3"/>
  <c r="AW459" i="3"/>
  <c r="AV459" i="3"/>
  <c r="AU459" i="3"/>
  <c r="AT459" i="3"/>
  <c r="AW458" i="3"/>
  <c r="AV458" i="3"/>
  <c r="AU458" i="3"/>
  <c r="AT458" i="3"/>
  <c r="AW457" i="3"/>
  <c r="AV457" i="3"/>
  <c r="AU457" i="3"/>
  <c r="AT457" i="3"/>
  <c r="AW456" i="3"/>
  <c r="AV456" i="3"/>
  <c r="AU456" i="3"/>
  <c r="AT456" i="3"/>
  <c r="AW455" i="3"/>
  <c r="AV455" i="3"/>
  <c r="AU455" i="3"/>
  <c r="AT455" i="3"/>
  <c r="AW454" i="3"/>
  <c r="AV454" i="3"/>
  <c r="AU454" i="3"/>
  <c r="AT454" i="3"/>
  <c r="AW453" i="3"/>
  <c r="AV453" i="3"/>
  <c r="AU453" i="3"/>
  <c r="AT453" i="3"/>
  <c r="AW452" i="3"/>
  <c r="AV452" i="3"/>
  <c r="AU452" i="3"/>
  <c r="AT452" i="3"/>
  <c r="AW451" i="3"/>
  <c r="AV451" i="3"/>
  <c r="AU451" i="3"/>
  <c r="AT451" i="3"/>
  <c r="AW450" i="3"/>
  <c r="AV450" i="3"/>
  <c r="AU450" i="3"/>
  <c r="AT450" i="3"/>
  <c r="AW449" i="3"/>
  <c r="AV449" i="3"/>
  <c r="AU449" i="3"/>
  <c r="AT449" i="3"/>
  <c r="AW448" i="3"/>
  <c r="AV448" i="3"/>
  <c r="AU448" i="3"/>
  <c r="AT448" i="3"/>
  <c r="AW447" i="3"/>
  <c r="AV447" i="3"/>
  <c r="AU447" i="3"/>
  <c r="AT447" i="3"/>
  <c r="AW446" i="3"/>
  <c r="AV446" i="3"/>
  <c r="AU446" i="3"/>
  <c r="AT446" i="3"/>
  <c r="AW445" i="3"/>
  <c r="AV445" i="3"/>
  <c r="AU445" i="3"/>
  <c r="AT445" i="3"/>
  <c r="AW444" i="3"/>
  <c r="AV444" i="3"/>
  <c r="AU444" i="3"/>
  <c r="AT444" i="3"/>
  <c r="AW443" i="3"/>
  <c r="AV443" i="3"/>
  <c r="AU443" i="3"/>
  <c r="AT443" i="3"/>
  <c r="AW442" i="3"/>
  <c r="AV442" i="3"/>
  <c r="AU442" i="3"/>
  <c r="AT442" i="3"/>
  <c r="AW441" i="3"/>
  <c r="AV441" i="3"/>
  <c r="AU441" i="3"/>
  <c r="AT441" i="3"/>
  <c r="AW440" i="3"/>
  <c r="AV440" i="3"/>
  <c r="AU440" i="3"/>
  <c r="AT440" i="3"/>
  <c r="AW439" i="3"/>
  <c r="AV439" i="3"/>
  <c r="AU439" i="3"/>
  <c r="AT439" i="3"/>
  <c r="AW438" i="3"/>
  <c r="AV438" i="3"/>
  <c r="AU438" i="3"/>
  <c r="AT438" i="3"/>
  <c r="AW437" i="3"/>
  <c r="AV437" i="3"/>
  <c r="AU437" i="3"/>
  <c r="AT437" i="3"/>
  <c r="AW436" i="3"/>
  <c r="AV436" i="3"/>
  <c r="AU436" i="3"/>
  <c r="AT436" i="3"/>
  <c r="AW435" i="3"/>
  <c r="AV435" i="3"/>
  <c r="AU435" i="3"/>
  <c r="AT435" i="3"/>
  <c r="AW434" i="3"/>
  <c r="AV434" i="3"/>
  <c r="AU434" i="3"/>
  <c r="AT434" i="3"/>
  <c r="AW433" i="3"/>
  <c r="AV433" i="3"/>
  <c r="AU433" i="3"/>
  <c r="AT433" i="3"/>
  <c r="AW432" i="3"/>
  <c r="AV432" i="3"/>
  <c r="AU432" i="3"/>
  <c r="AT432" i="3"/>
  <c r="AW431" i="3"/>
  <c r="AV431" i="3"/>
  <c r="AU431" i="3"/>
  <c r="AT431" i="3"/>
  <c r="AW430" i="3"/>
  <c r="AV430" i="3"/>
  <c r="AU430" i="3"/>
  <c r="AT430" i="3"/>
  <c r="AW429" i="3"/>
  <c r="AV429" i="3"/>
  <c r="AU429" i="3"/>
  <c r="AT429" i="3"/>
  <c r="AW428" i="3"/>
  <c r="AV428" i="3"/>
  <c r="AU428" i="3"/>
  <c r="AT428" i="3"/>
  <c r="AW427" i="3"/>
  <c r="AV427" i="3"/>
  <c r="AU427" i="3"/>
  <c r="AT427" i="3"/>
  <c r="AW426" i="3"/>
  <c r="AV426" i="3"/>
  <c r="AU426" i="3"/>
  <c r="AT426" i="3"/>
  <c r="AW425" i="3"/>
  <c r="AV425" i="3"/>
  <c r="AU425" i="3"/>
  <c r="AT425" i="3"/>
  <c r="AW424" i="3"/>
  <c r="AV424" i="3"/>
  <c r="AU424" i="3"/>
  <c r="AT424" i="3"/>
  <c r="AW423" i="3"/>
  <c r="AV423" i="3"/>
  <c r="AU423" i="3"/>
  <c r="AT423" i="3"/>
  <c r="AW422" i="3"/>
  <c r="AV422" i="3"/>
  <c r="AU422" i="3"/>
  <c r="AT422" i="3"/>
  <c r="AW421" i="3"/>
  <c r="AV421" i="3"/>
  <c r="AU421" i="3"/>
  <c r="AT421" i="3"/>
  <c r="AW420" i="3"/>
  <c r="AV420" i="3"/>
  <c r="AU420" i="3"/>
  <c r="AT420" i="3"/>
  <c r="AW419" i="3"/>
  <c r="AV419" i="3"/>
  <c r="AU419" i="3"/>
  <c r="AT419" i="3"/>
  <c r="AW418" i="3"/>
  <c r="AV418" i="3"/>
  <c r="AU418" i="3"/>
  <c r="AT418" i="3"/>
  <c r="AW417" i="3"/>
  <c r="AV417" i="3"/>
  <c r="AU417" i="3"/>
  <c r="AT417" i="3"/>
  <c r="AW416" i="3"/>
  <c r="AV416" i="3"/>
  <c r="AU416" i="3"/>
  <c r="AT416" i="3"/>
  <c r="AW415" i="3"/>
  <c r="AV415" i="3"/>
  <c r="AU415" i="3"/>
  <c r="AT415" i="3"/>
  <c r="AW414" i="3"/>
  <c r="AV414" i="3"/>
  <c r="AU414" i="3"/>
  <c r="AT414" i="3"/>
  <c r="AW413" i="3"/>
  <c r="AV413" i="3"/>
  <c r="AU413" i="3"/>
  <c r="AT413" i="3"/>
  <c r="AW412" i="3"/>
  <c r="AV412" i="3"/>
  <c r="AU412" i="3"/>
  <c r="AT412" i="3"/>
  <c r="AW411" i="3"/>
  <c r="AV411" i="3"/>
  <c r="AU411" i="3"/>
  <c r="AT411" i="3"/>
  <c r="AW410" i="3"/>
  <c r="AV410" i="3"/>
  <c r="AU410" i="3"/>
  <c r="AT410" i="3"/>
  <c r="AW409" i="3"/>
  <c r="AV409" i="3"/>
  <c r="AU409" i="3"/>
  <c r="AT409" i="3"/>
  <c r="AW408" i="3"/>
  <c r="AV408" i="3"/>
  <c r="AU408" i="3"/>
  <c r="AT408" i="3"/>
  <c r="AW407" i="3"/>
  <c r="AV407" i="3"/>
  <c r="AU407" i="3"/>
  <c r="AT407" i="3"/>
  <c r="AW406" i="3"/>
  <c r="AV406" i="3"/>
  <c r="AU406" i="3"/>
  <c r="AT406" i="3"/>
  <c r="AW405" i="3"/>
  <c r="AV405" i="3"/>
  <c r="AU405" i="3"/>
  <c r="AT405" i="3"/>
  <c r="AW404" i="3"/>
  <c r="AV404" i="3"/>
  <c r="AU404" i="3"/>
  <c r="AT404" i="3"/>
  <c r="AW403" i="3"/>
  <c r="AV403" i="3"/>
  <c r="AU403" i="3"/>
  <c r="AT403" i="3"/>
  <c r="AW402" i="3"/>
  <c r="AV402" i="3"/>
  <c r="AU402" i="3"/>
  <c r="AT402" i="3"/>
  <c r="AW401" i="3"/>
  <c r="AV401" i="3"/>
  <c r="AU401" i="3"/>
  <c r="AT401" i="3"/>
  <c r="AW400" i="3"/>
  <c r="AV400" i="3"/>
  <c r="AU400" i="3"/>
  <c r="AT400" i="3"/>
  <c r="AW399" i="3"/>
  <c r="AV399" i="3"/>
  <c r="AU399" i="3"/>
  <c r="AT399" i="3"/>
  <c r="AW398" i="3"/>
  <c r="AV398" i="3"/>
  <c r="AU398" i="3"/>
  <c r="AT398" i="3"/>
  <c r="AW397" i="3"/>
  <c r="AV397" i="3"/>
  <c r="AU397" i="3"/>
  <c r="AT397" i="3"/>
  <c r="AW396" i="3"/>
  <c r="AV396" i="3"/>
  <c r="AU396" i="3"/>
  <c r="AT396" i="3"/>
  <c r="AW395" i="3"/>
  <c r="AV395" i="3"/>
  <c r="AU395" i="3"/>
  <c r="AT395" i="3"/>
  <c r="AW394" i="3"/>
  <c r="AV394" i="3"/>
  <c r="AU394" i="3"/>
  <c r="AT394" i="3"/>
  <c r="AW393" i="3"/>
  <c r="AV393" i="3"/>
  <c r="AU393" i="3"/>
  <c r="AT393" i="3"/>
  <c r="AW392" i="3"/>
  <c r="AV392" i="3"/>
  <c r="AU392" i="3"/>
  <c r="AT392" i="3"/>
  <c r="AW391" i="3"/>
  <c r="AV391" i="3"/>
  <c r="AU391" i="3"/>
  <c r="AT391" i="3"/>
  <c r="AW390" i="3"/>
  <c r="AV390" i="3"/>
  <c r="AU390" i="3"/>
  <c r="AT390" i="3"/>
  <c r="AW389" i="3"/>
  <c r="AV389" i="3"/>
  <c r="AU389" i="3"/>
  <c r="AT389" i="3"/>
  <c r="AW388" i="3"/>
  <c r="AV388" i="3"/>
  <c r="AU388" i="3"/>
  <c r="AT388" i="3"/>
  <c r="AW387" i="3"/>
  <c r="AV387" i="3"/>
  <c r="AU387" i="3"/>
  <c r="AT387" i="3"/>
  <c r="AW386" i="3"/>
  <c r="AV386" i="3"/>
  <c r="AU386" i="3"/>
  <c r="AT386" i="3"/>
  <c r="AW385" i="3"/>
  <c r="AV385" i="3"/>
  <c r="AU385" i="3"/>
  <c r="AT385" i="3"/>
  <c r="AW384" i="3"/>
  <c r="AV384" i="3"/>
  <c r="AU384" i="3"/>
  <c r="AT384" i="3"/>
  <c r="AW383" i="3"/>
  <c r="AV383" i="3"/>
  <c r="AU383" i="3"/>
  <c r="AT383" i="3"/>
  <c r="AW382" i="3"/>
  <c r="AV382" i="3"/>
  <c r="AU382" i="3"/>
  <c r="AT382" i="3"/>
  <c r="AW381" i="3"/>
  <c r="AV381" i="3"/>
  <c r="AU381" i="3"/>
  <c r="AT381" i="3"/>
  <c r="AW380" i="3"/>
  <c r="AV380" i="3"/>
  <c r="AU380" i="3"/>
  <c r="AT380" i="3"/>
  <c r="AW379" i="3"/>
  <c r="AV379" i="3"/>
  <c r="AU379" i="3"/>
  <c r="AT379" i="3"/>
  <c r="AW378" i="3"/>
  <c r="AV378" i="3"/>
  <c r="AU378" i="3"/>
  <c r="AT378" i="3"/>
  <c r="AW377" i="3"/>
  <c r="AV377" i="3"/>
  <c r="AU377" i="3"/>
  <c r="AT377" i="3"/>
  <c r="AW376" i="3"/>
  <c r="AV376" i="3"/>
  <c r="AU376" i="3"/>
  <c r="AT376" i="3"/>
  <c r="AW375" i="3"/>
  <c r="AV375" i="3"/>
  <c r="AU375" i="3"/>
  <c r="AT375" i="3"/>
  <c r="AW374" i="3"/>
  <c r="AV374" i="3"/>
  <c r="AU374" i="3"/>
  <c r="AT374" i="3"/>
  <c r="AW373" i="3"/>
  <c r="AV373" i="3"/>
  <c r="AU373" i="3"/>
  <c r="AT373" i="3"/>
  <c r="AW372" i="3"/>
  <c r="AV372" i="3"/>
  <c r="AU372" i="3"/>
  <c r="AT372" i="3"/>
  <c r="AW371" i="3"/>
  <c r="AV371" i="3"/>
  <c r="AU371" i="3"/>
  <c r="AT371" i="3"/>
  <c r="AW370" i="3"/>
  <c r="AV370" i="3"/>
  <c r="AU370" i="3"/>
  <c r="AT370" i="3"/>
  <c r="AW369" i="3"/>
  <c r="AV369" i="3"/>
  <c r="AU369" i="3"/>
  <c r="AT369" i="3"/>
  <c r="AW368" i="3"/>
  <c r="AV368" i="3"/>
  <c r="AU368" i="3"/>
  <c r="AT368" i="3"/>
  <c r="AW367" i="3"/>
  <c r="AV367" i="3"/>
  <c r="AU367" i="3"/>
  <c r="AT367" i="3"/>
  <c r="AW366" i="3"/>
  <c r="AV366" i="3"/>
  <c r="AU366" i="3"/>
  <c r="AT366" i="3"/>
  <c r="AW365" i="3"/>
  <c r="AV365" i="3"/>
  <c r="AU365" i="3"/>
  <c r="AT365" i="3"/>
  <c r="AW364" i="3"/>
  <c r="AV364" i="3"/>
  <c r="AU364" i="3"/>
  <c r="AT364" i="3"/>
  <c r="AW363" i="3"/>
  <c r="AV363" i="3"/>
  <c r="AU363" i="3"/>
  <c r="AT363" i="3"/>
  <c r="AW362" i="3"/>
  <c r="AV362" i="3"/>
  <c r="AU362" i="3"/>
  <c r="AT362" i="3"/>
  <c r="AW361" i="3"/>
  <c r="AV361" i="3"/>
  <c r="AU361" i="3"/>
  <c r="AT361" i="3"/>
  <c r="AW360" i="3"/>
  <c r="AV360" i="3"/>
  <c r="AU360" i="3"/>
  <c r="AT360" i="3"/>
  <c r="AW359" i="3"/>
  <c r="AV359" i="3"/>
  <c r="AU359" i="3"/>
  <c r="AT359" i="3"/>
  <c r="AW358" i="3"/>
  <c r="AV358" i="3"/>
  <c r="AU358" i="3"/>
  <c r="AT358" i="3"/>
  <c r="AW357" i="3"/>
  <c r="AV357" i="3"/>
  <c r="AU357" i="3"/>
  <c r="AT357" i="3"/>
  <c r="AW356" i="3"/>
  <c r="AV356" i="3"/>
  <c r="AU356" i="3"/>
  <c r="AT356" i="3"/>
  <c r="AW355" i="3"/>
  <c r="AV355" i="3"/>
  <c r="AU355" i="3"/>
  <c r="AT355" i="3"/>
  <c r="AW354" i="3"/>
  <c r="AV354" i="3"/>
  <c r="AU354" i="3"/>
  <c r="AT354" i="3"/>
  <c r="AW353" i="3"/>
  <c r="AV353" i="3"/>
  <c r="AU353" i="3"/>
  <c r="AT353" i="3"/>
  <c r="AW352" i="3"/>
  <c r="AV352" i="3"/>
  <c r="AU352" i="3"/>
  <c r="AT352" i="3"/>
  <c r="AW351" i="3"/>
  <c r="AV351" i="3"/>
  <c r="AU351" i="3"/>
  <c r="AT351" i="3"/>
  <c r="AW350" i="3"/>
  <c r="AV350" i="3"/>
  <c r="AU350" i="3"/>
  <c r="AT350" i="3"/>
  <c r="AW349" i="3"/>
  <c r="AV349" i="3"/>
  <c r="AU349" i="3"/>
  <c r="AT349" i="3"/>
  <c r="AW348" i="3"/>
  <c r="AV348" i="3"/>
  <c r="AU348" i="3"/>
  <c r="AT348" i="3"/>
  <c r="AW347" i="3"/>
  <c r="AV347" i="3"/>
  <c r="AU347" i="3"/>
  <c r="AT347" i="3"/>
  <c r="AW346" i="3"/>
  <c r="AV346" i="3"/>
  <c r="AU346" i="3"/>
  <c r="AT346" i="3"/>
  <c r="AW345" i="3"/>
  <c r="AV345" i="3"/>
  <c r="AU345" i="3"/>
  <c r="AT345" i="3"/>
  <c r="AW344" i="3"/>
  <c r="AV344" i="3"/>
  <c r="AU344" i="3"/>
  <c r="AT344" i="3"/>
  <c r="AW343" i="3"/>
  <c r="AV343" i="3"/>
  <c r="AU343" i="3"/>
  <c r="AT343" i="3"/>
  <c r="AW342" i="3"/>
  <c r="AV342" i="3"/>
  <c r="AU342" i="3"/>
  <c r="AT342" i="3"/>
  <c r="AW341" i="3"/>
  <c r="AV341" i="3"/>
  <c r="AU341" i="3"/>
  <c r="AT341" i="3"/>
  <c r="AW340" i="3"/>
  <c r="AV340" i="3"/>
  <c r="AU340" i="3"/>
  <c r="AT340" i="3"/>
  <c r="AW339" i="3"/>
  <c r="AV339" i="3"/>
  <c r="AU339" i="3"/>
  <c r="AT339" i="3"/>
  <c r="AW338" i="3"/>
  <c r="AV338" i="3"/>
  <c r="AU338" i="3"/>
  <c r="AT338" i="3"/>
  <c r="AW337" i="3"/>
  <c r="AV337" i="3"/>
  <c r="AU337" i="3"/>
  <c r="AT337" i="3"/>
  <c r="AW336" i="3"/>
  <c r="AV336" i="3"/>
  <c r="AU336" i="3"/>
  <c r="AT336" i="3"/>
  <c r="AW335" i="3"/>
  <c r="AV335" i="3"/>
  <c r="AU335" i="3"/>
  <c r="AT335" i="3"/>
  <c r="AW334" i="3"/>
  <c r="AV334" i="3"/>
  <c r="AU334" i="3"/>
  <c r="AT334" i="3"/>
  <c r="AW333" i="3"/>
  <c r="AV333" i="3"/>
  <c r="AU333" i="3"/>
  <c r="AT333" i="3"/>
  <c r="AW332" i="3"/>
  <c r="AV332" i="3"/>
  <c r="AU332" i="3"/>
  <c r="AT332" i="3"/>
  <c r="AW331" i="3"/>
  <c r="AV331" i="3"/>
  <c r="AU331" i="3"/>
  <c r="AT331" i="3"/>
  <c r="AW330" i="3"/>
  <c r="AV330" i="3"/>
  <c r="AU330" i="3"/>
  <c r="AT330" i="3"/>
  <c r="AW329" i="3"/>
  <c r="AV329" i="3"/>
  <c r="AU329" i="3"/>
  <c r="AT329" i="3"/>
  <c r="AW328" i="3"/>
  <c r="AV328" i="3"/>
  <c r="AU328" i="3"/>
  <c r="AT328" i="3"/>
  <c r="AW327" i="3"/>
  <c r="AV327" i="3"/>
  <c r="AU327" i="3"/>
  <c r="AT327" i="3"/>
  <c r="AW326" i="3"/>
  <c r="AV326" i="3"/>
  <c r="AU326" i="3"/>
  <c r="AT326" i="3"/>
  <c r="AW325" i="3"/>
  <c r="AV325" i="3"/>
  <c r="AU325" i="3"/>
  <c r="AT325" i="3"/>
  <c r="AW324" i="3"/>
  <c r="AV324" i="3"/>
  <c r="AU324" i="3"/>
  <c r="AT324" i="3"/>
  <c r="AW323" i="3"/>
  <c r="AV323" i="3"/>
  <c r="AU323" i="3"/>
  <c r="AT323" i="3"/>
  <c r="AW322" i="3"/>
  <c r="AV322" i="3"/>
  <c r="AU322" i="3"/>
  <c r="AT322" i="3"/>
  <c r="AW321" i="3"/>
  <c r="AV321" i="3"/>
  <c r="AU321" i="3"/>
  <c r="AT321" i="3"/>
  <c r="AW320" i="3"/>
  <c r="AV320" i="3"/>
  <c r="AU320" i="3"/>
  <c r="AT320" i="3"/>
  <c r="AW319" i="3"/>
  <c r="AV319" i="3"/>
  <c r="AU319" i="3"/>
  <c r="AT319" i="3"/>
  <c r="AW318" i="3"/>
  <c r="AV318" i="3"/>
  <c r="AU318" i="3"/>
  <c r="AT318" i="3"/>
  <c r="AW317" i="3"/>
  <c r="AV317" i="3"/>
  <c r="AU317" i="3"/>
  <c r="AT317" i="3"/>
  <c r="AW316" i="3"/>
  <c r="AV316" i="3"/>
  <c r="AU316" i="3"/>
  <c r="AT316" i="3"/>
  <c r="AW315" i="3"/>
  <c r="AV315" i="3"/>
  <c r="AU315" i="3"/>
  <c r="AT315" i="3"/>
  <c r="AW314" i="3"/>
  <c r="AV314" i="3"/>
  <c r="AU314" i="3"/>
  <c r="AT314" i="3"/>
  <c r="AW313" i="3"/>
  <c r="AV313" i="3"/>
  <c r="AU313" i="3"/>
  <c r="AT313" i="3"/>
  <c r="AW312" i="3"/>
  <c r="AV312" i="3"/>
  <c r="AU312" i="3"/>
  <c r="AT312" i="3"/>
  <c r="AW311" i="3"/>
  <c r="AV311" i="3"/>
  <c r="AU311" i="3"/>
  <c r="AT311" i="3"/>
  <c r="AW310" i="3"/>
  <c r="AV310" i="3"/>
  <c r="AU310" i="3"/>
  <c r="AT310" i="3"/>
  <c r="AW309" i="3"/>
  <c r="AV309" i="3"/>
  <c r="AU309" i="3"/>
  <c r="AT309" i="3"/>
  <c r="AW308" i="3"/>
  <c r="AV308" i="3"/>
  <c r="AU308" i="3"/>
  <c r="AT308" i="3"/>
  <c r="AW307" i="3"/>
  <c r="AV307" i="3"/>
  <c r="AU307" i="3"/>
  <c r="AT307" i="3"/>
  <c r="AW306" i="3"/>
  <c r="AV306" i="3"/>
  <c r="AU306" i="3"/>
  <c r="AT306" i="3"/>
  <c r="AW305" i="3"/>
  <c r="AV305" i="3"/>
  <c r="AU305" i="3"/>
  <c r="AT305" i="3"/>
  <c r="AW304" i="3"/>
  <c r="AV304" i="3"/>
  <c r="AU304" i="3"/>
  <c r="AT304" i="3"/>
  <c r="AW303" i="3"/>
  <c r="AV303" i="3"/>
  <c r="AU303" i="3"/>
  <c r="AT303" i="3"/>
  <c r="AW302" i="3"/>
  <c r="AV302" i="3"/>
  <c r="AU302" i="3"/>
  <c r="AT302" i="3"/>
  <c r="AW301" i="3"/>
  <c r="AV301" i="3"/>
  <c r="AU301" i="3"/>
  <c r="AT301" i="3"/>
  <c r="AW300" i="3"/>
  <c r="AV300" i="3"/>
  <c r="AU300" i="3"/>
  <c r="AT300" i="3"/>
  <c r="AW299" i="3"/>
  <c r="AV299" i="3"/>
  <c r="AU299" i="3"/>
  <c r="AT299" i="3"/>
  <c r="AW298" i="3"/>
  <c r="AV298" i="3"/>
  <c r="AU298" i="3"/>
  <c r="AT298" i="3"/>
  <c r="AW297" i="3"/>
  <c r="AV297" i="3"/>
  <c r="AU297" i="3"/>
  <c r="AT297" i="3"/>
  <c r="AW296" i="3"/>
  <c r="AV296" i="3"/>
  <c r="AU296" i="3"/>
  <c r="AT296" i="3"/>
  <c r="AW295" i="3"/>
  <c r="AV295" i="3"/>
  <c r="AU295" i="3"/>
  <c r="AT295" i="3"/>
  <c r="AW294" i="3"/>
  <c r="AV294" i="3"/>
  <c r="AU294" i="3"/>
  <c r="AT294" i="3"/>
  <c r="AW293" i="3"/>
  <c r="AV293" i="3"/>
  <c r="AU293" i="3"/>
  <c r="AT293" i="3"/>
  <c r="AW292" i="3"/>
  <c r="AV292" i="3"/>
  <c r="AU292" i="3"/>
  <c r="AT292" i="3"/>
  <c r="AW291" i="3"/>
  <c r="AV291" i="3"/>
  <c r="AU291" i="3"/>
  <c r="AT291" i="3"/>
  <c r="AW290" i="3"/>
  <c r="AV290" i="3"/>
  <c r="AU290" i="3"/>
  <c r="AT290" i="3"/>
  <c r="AW289" i="3"/>
  <c r="AV289" i="3"/>
  <c r="AU289" i="3"/>
  <c r="AT289" i="3"/>
  <c r="AW288" i="3"/>
  <c r="AV288" i="3"/>
  <c r="AU288" i="3"/>
  <c r="AT288" i="3"/>
  <c r="AW287" i="3"/>
  <c r="AV287" i="3"/>
  <c r="AU287" i="3"/>
  <c r="AT287" i="3"/>
  <c r="AW286" i="3"/>
  <c r="AV286" i="3"/>
  <c r="AU286" i="3"/>
  <c r="AT286" i="3"/>
  <c r="AW285" i="3"/>
  <c r="AV285" i="3"/>
  <c r="AU285" i="3"/>
  <c r="AT285" i="3"/>
  <c r="AW284" i="3"/>
  <c r="AV284" i="3"/>
  <c r="AU284" i="3"/>
  <c r="AT284" i="3"/>
  <c r="AW283" i="3"/>
  <c r="AV283" i="3"/>
  <c r="AU283" i="3"/>
  <c r="AT283" i="3"/>
  <c r="AW282" i="3"/>
  <c r="AV282" i="3"/>
  <c r="AU282" i="3"/>
  <c r="AT282" i="3"/>
  <c r="AW281" i="3"/>
  <c r="AV281" i="3"/>
  <c r="AU281" i="3"/>
  <c r="AT281" i="3"/>
  <c r="AW280" i="3"/>
  <c r="AV280" i="3"/>
  <c r="AU280" i="3"/>
  <c r="AT280" i="3"/>
  <c r="AW279" i="3"/>
  <c r="AV279" i="3"/>
  <c r="AU279" i="3"/>
  <c r="AT279" i="3"/>
  <c r="AW278" i="3"/>
  <c r="AV278" i="3"/>
  <c r="AU278" i="3"/>
  <c r="AT278" i="3"/>
  <c r="AW277" i="3"/>
  <c r="AV277" i="3"/>
  <c r="AU277" i="3"/>
  <c r="AT277" i="3"/>
  <c r="AW276" i="3"/>
  <c r="AV276" i="3"/>
  <c r="AU276" i="3"/>
  <c r="AT276" i="3"/>
  <c r="AW275" i="3"/>
  <c r="AV275" i="3"/>
  <c r="AU275" i="3"/>
  <c r="AT275" i="3"/>
  <c r="AW274" i="3"/>
  <c r="AV274" i="3"/>
  <c r="AU274" i="3"/>
  <c r="AT274" i="3"/>
  <c r="AW273" i="3"/>
  <c r="AV273" i="3"/>
  <c r="AU273" i="3"/>
  <c r="AT273" i="3"/>
  <c r="AW272" i="3"/>
  <c r="AV272" i="3"/>
  <c r="AU272" i="3"/>
  <c r="AT272" i="3"/>
  <c r="AW271" i="3"/>
  <c r="AV271" i="3"/>
  <c r="AU271" i="3"/>
  <c r="AT271" i="3"/>
  <c r="AW270" i="3"/>
  <c r="AV270" i="3"/>
  <c r="AU270" i="3"/>
  <c r="AT270" i="3"/>
  <c r="AW269" i="3"/>
  <c r="AV269" i="3"/>
  <c r="AU269" i="3"/>
  <c r="AT269" i="3"/>
  <c r="AW268" i="3"/>
  <c r="AV268" i="3"/>
  <c r="AU268" i="3"/>
  <c r="AT268" i="3"/>
  <c r="AW267" i="3"/>
  <c r="AV267" i="3"/>
  <c r="AU267" i="3"/>
  <c r="AT267" i="3"/>
  <c r="AW266" i="3"/>
  <c r="AV266" i="3"/>
  <c r="AU266" i="3"/>
  <c r="AT266" i="3"/>
  <c r="AW265" i="3"/>
  <c r="AV265" i="3"/>
  <c r="AU265" i="3"/>
  <c r="AT265" i="3"/>
  <c r="AW264" i="3"/>
  <c r="AV264" i="3"/>
  <c r="AU264" i="3"/>
  <c r="AT264" i="3"/>
  <c r="AW263" i="3"/>
  <c r="AV263" i="3"/>
  <c r="AU263" i="3"/>
  <c r="AT263" i="3"/>
  <c r="AW262" i="3"/>
  <c r="AV262" i="3"/>
  <c r="AU262" i="3"/>
  <c r="AT262" i="3"/>
  <c r="AW261" i="3"/>
  <c r="AV261" i="3"/>
  <c r="AU261" i="3"/>
  <c r="AT261" i="3"/>
  <c r="AW260" i="3"/>
  <c r="AV260" i="3"/>
  <c r="AU260" i="3"/>
  <c r="AT260" i="3"/>
  <c r="AW259" i="3"/>
  <c r="AV259" i="3"/>
  <c r="AU259" i="3"/>
  <c r="AT259" i="3"/>
  <c r="AW258" i="3"/>
  <c r="AV258" i="3"/>
  <c r="AU258" i="3"/>
  <c r="AT258" i="3"/>
  <c r="AW257" i="3"/>
  <c r="AV257" i="3"/>
  <c r="AU257" i="3"/>
  <c r="AT257" i="3"/>
  <c r="AW256" i="3"/>
  <c r="AV256" i="3"/>
  <c r="AU256" i="3"/>
  <c r="AT256" i="3"/>
  <c r="AW255" i="3"/>
  <c r="AV255" i="3"/>
  <c r="AU255" i="3"/>
  <c r="AT255" i="3"/>
  <c r="AW254" i="3"/>
  <c r="AV254" i="3"/>
  <c r="AU254" i="3"/>
  <c r="AT254" i="3"/>
  <c r="AW253" i="3"/>
  <c r="AV253" i="3"/>
  <c r="AU253" i="3"/>
  <c r="AT253" i="3"/>
  <c r="AW252" i="3"/>
  <c r="AV252" i="3"/>
  <c r="AU252" i="3"/>
  <c r="AT252" i="3"/>
  <c r="AW251" i="3"/>
  <c r="AV251" i="3"/>
  <c r="AU251" i="3"/>
  <c r="AT251" i="3"/>
  <c r="AW250" i="3"/>
  <c r="AV250" i="3"/>
  <c r="AU250" i="3"/>
  <c r="AT250" i="3"/>
  <c r="AW249" i="3"/>
  <c r="AV249" i="3"/>
  <c r="AU249" i="3"/>
  <c r="AT249" i="3"/>
  <c r="AW248" i="3"/>
  <c r="AV248" i="3"/>
  <c r="AU248" i="3"/>
  <c r="AT248" i="3"/>
  <c r="AW247" i="3"/>
  <c r="AV247" i="3"/>
  <c r="AU247" i="3"/>
  <c r="AT247" i="3"/>
  <c r="AW246" i="3"/>
  <c r="AV246" i="3"/>
  <c r="AU246" i="3"/>
  <c r="AT246" i="3"/>
  <c r="AW245" i="3"/>
  <c r="AV245" i="3"/>
  <c r="AU245" i="3"/>
  <c r="AT245" i="3"/>
  <c r="AW244" i="3"/>
  <c r="AV244" i="3"/>
  <c r="AU244" i="3"/>
  <c r="AT244" i="3"/>
  <c r="AW243" i="3"/>
  <c r="AV243" i="3"/>
  <c r="AU243" i="3"/>
  <c r="AT243" i="3"/>
  <c r="AW242" i="3"/>
  <c r="AV242" i="3"/>
  <c r="AU242" i="3"/>
  <c r="AT242" i="3"/>
  <c r="AW241" i="3"/>
  <c r="AV241" i="3"/>
  <c r="AU241" i="3"/>
  <c r="AT241" i="3"/>
  <c r="AW240" i="3"/>
  <c r="AV240" i="3"/>
  <c r="AU240" i="3"/>
  <c r="AT240" i="3"/>
  <c r="AW239" i="3"/>
  <c r="AV239" i="3"/>
  <c r="AU239" i="3"/>
  <c r="AT239" i="3"/>
  <c r="AW238" i="3"/>
  <c r="AV238" i="3"/>
  <c r="AU238" i="3"/>
  <c r="AT238" i="3"/>
  <c r="AW237" i="3"/>
  <c r="AV237" i="3"/>
  <c r="AU237" i="3"/>
  <c r="AT237" i="3"/>
  <c r="AW236" i="3"/>
  <c r="AV236" i="3"/>
  <c r="AU236" i="3"/>
  <c r="AT236" i="3"/>
  <c r="AW235" i="3"/>
  <c r="AV235" i="3"/>
  <c r="AU235" i="3"/>
  <c r="AT235" i="3"/>
  <c r="AW234" i="3"/>
  <c r="AV234" i="3"/>
  <c r="AU234" i="3"/>
  <c r="AT234" i="3"/>
  <c r="AW233" i="3"/>
  <c r="AV233" i="3"/>
  <c r="AU233" i="3"/>
  <c r="AT233" i="3"/>
  <c r="AW232" i="3"/>
  <c r="AV232" i="3"/>
  <c r="AU232" i="3"/>
  <c r="AT232" i="3"/>
  <c r="AW231" i="3"/>
  <c r="AV231" i="3"/>
  <c r="AU231" i="3"/>
  <c r="AT231" i="3"/>
  <c r="AW230" i="3"/>
  <c r="AV230" i="3"/>
  <c r="AU230" i="3"/>
  <c r="AT230" i="3"/>
  <c r="AW229" i="3"/>
  <c r="AV229" i="3"/>
  <c r="AU229" i="3"/>
  <c r="AT229" i="3"/>
  <c r="AW228" i="3"/>
  <c r="AV228" i="3"/>
  <c r="AU228" i="3"/>
  <c r="AT228" i="3"/>
  <c r="AW227" i="3"/>
  <c r="AV227" i="3"/>
  <c r="AU227" i="3"/>
  <c r="AT227" i="3"/>
  <c r="AW226" i="3"/>
  <c r="AV226" i="3"/>
  <c r="AU226" i="3"/>
  <c r="AT226" i="3"/>
  <c r="AW225" i="3"/>
  <c r="AV225" i="3"/>
  <c r="AU225" i="3"/>
  <c r="AT225" i="3"/>
  <c r="AW224" i="3"/>
  <c r="AV224" i="3"/>
  <c r="AU224" i="3"/>
  <c r="AT224" i="3"/>
  <c r="AW223" i="3"/>
  <c r="AV223" i="3"/>
  <c r="AU223" i="3"/>
  <c r="AT223" i="3"/>
  <c r="AW222" i="3"/>
  <c r="AV222" i="3"/>
  <c r="AU222" i="3"/>
  <c r="AT222" i="3"/>
  <c r="AW221" i="3"/>
  <c r="AV221" i="3"/>
  <c r="AU221" i="3"/>
  <c r="AT221" i="3"/>
  <c r="AW220" i="3"/>
  <c r="AV220" i="3"/>
  <c r="AU220" i="3"/>
  <c r="AT220" i="3"/>
  <c r="AW219" i="3"/>
  <c r="AV219" i="3"/>
  <c r="AU219" i="3"/>
  <c r="AT219" i="3"/>
  <c r="AW218" i="3"/>
  <c r="AV218" i="3"/>
  <c r="AU218" i="3"/>
  <c r="AT218" i="3"/>
  <c r="AW217" i="3"/>
  <c r="AV217" i="3"/>
  <c r="AU217" i="3"/>
  <c r="AT217" i="3"/>
  <c r="AW216" i="3"/>
  <c r="AV216" i="3"/>
  <c r="AU216" i="3"/>
  <c r="AT216" i="3"/>
  <c r="AW215" i="3"/>
  <c r="AV215" i="3"/>
  <c r="AU215" i="3"/>
  <c r="AT215" i="3"/>
  <c r="AW214" i="3"/>
  <c r="AV214" i="3"/>
  <c r="AU214" i="3"/>
  <c r="AT214" i="3"/>
  <c r="AW213" i="3"/>
  <c r="AV213" i="3"/>
  <c r="AU213" i="3"/>
  <c r="AT213" i="3"/>
  <c r="AW212" i="3"/>
  <c r="AV212" i="3"/>
  <c r="AU212" i="3"/>
  <c r="AT212" i="3"/>
  <c r="AW211" i="3"/>
  <c r="AV211" i="3"/>
  <c r="AU211" i="3"/>
  <c r="AT211" i="3"/>
  <c r="AW210" i="3"/>
  <c r="AV210" i="3"/>
  <c r="AU210" i="3"/>
  <c r="AT210" i="3"/>
  <c r="AW209" i="3"/>
  <c r="AV209" i="3"/>
  <c r="AU209" i="3"/>
  <c r="AT209" i="3"/>
  <c r="AW208" i="3"/>
  <c r="AV208" i="3"/>
  <c r="AU208" i="3"/>
  <c r="AT208" i="3"/>
  <c r="AW207" i="3"/>
  <c r="AV207" i="3"/>
  <c r="AU207" i="3"/>
  <c r="AT207" i="3"/>
  <c r="AW206" i="3"/>
  <c r="AV206" i="3"/>
  <c r="AU206" i="3"/>
  <c r="AT206" i="3"/>
  <c r="AW205" i="3"/>
  <c r="AV205" i="3"/>
  <c r="AU205" i="3"/>
  <c r="AT205" i="3"/>
  <c r="AW204" i="3"/>
  <c r="AV204" i="3"/>
  <c r="AU204" i="3"/>
  <c r="AT204" i="3"/>
  <c r="AW203" i="3"/>
  <c r="AV203" i="3"/>
  <c r="AU203" i="3"/>
  <c r="AT203" i="3"/>
  <c r="AW202" i="3"/>
  <c r="AV202" i="3"/>
  <c r="AU202" i="3"/>
  <c r="AT202" i="3"/>
  <c r="AW201" i="3"/>
  <c r="AV201" i="3"/>
  <c r="AU201" i="3"/>
  <c r="AT201" i="3"/>
  <c r="AW200" i="3"/>
  <c r="AV200" i="3"/>
  <c r="AU200" i="3"/>
  <c r="AT200" i="3"/>
  <c r="AW199" i="3"/>
  <c r="AV199" i="3"/>
  <c r="AU199" i="3"/>
  <c r="AT199" i="3"/>
  <c r="AW198" i="3"/>
  <c r="AV198" i="3"/>
  <c r="AU198" i="3"/>
  <c r="AT198" i="3"/>
  <c r="AW197" i="3"/>
  <c r="AV197" i="3"/>
  <c r="AU197" i="3"/>
  <c r="AT197" i="3"/>
  <c r="AW196" i="3"/>
  <c r="AV196" i="3"/>
  <c r="AU196" i="3"/>
  <c r="AT196" i="3"/>
  <c r="AW195" i="3"/>
  <c r="AV195" i="3"/>
  <c r="AU195" i="3"/>
  <c r="AT195" i="3"/>
  <c r="AW194" i="3"/>
  <c r="AV194" i="3"/>
  <c r="AU194" i="3"/>
  <c r="AT194" i="3"/>
  <c r="AW193" i="3"/>
  <c r="AV193" i="3"/>
  <c r="AU193" i="3"/>
  <c r="AT193" i="3"/>
  <c r="AW192" i="3"/>
  <c r="AV192" i="3"/>
  <c r="AU192" i="3"/>
  <c r="AT192" i="3"/>
  <c r="AW191" i="3"/>
  <c r="AV191" i="3"/>
  <c r="AU191" i="3"/>
  <c r="AT191" i="3"/>
  <c r="AW190" i="3"/>
  <c r="AV190" i="3"/>
  <c r="AU190" i="3"/>
  <c r="AT190" i="3"/>
  <c r="AW189" i="3"/>
  <c r="AV189" i="3"/>
  <c r="AU189" i="3"/>
  <c r="AT189" i="3"/>
  <c r="AW188" i="3"/>
  <c r="AV188" i="3"/>
  <c r="AU188" i="3"/>
  <c r="AT188" i="3"/>
  <c r="AW187" i="3"/>
  <c r="AV187" i="3"/>
  <c r="AU187" i="3"/>
  <c r="AT187" i="3"/>
  <c r="AW186" i="3"/>
  <c r="AV186" i="3"/>
  <c r="AU186" i="3"/>
  <c r="AT186" i="3"/>
  <c r="AW185" i="3"/>
  <c r="AV185" i="3"/>
  <c r="AU185" i="3"/>
  <c r="AT185" i="3"/>
  <c r="AW184" i="3"/>
  <c r="AV184" i="3"/>
  <c r="AU184" i="3"/>
  <c r="AT184" i="3"/>
  <c r="AW183" i="3"/>
  <c r="AV183" i="3"/>
  <c r="AU183" i="3"/>
  <c r="AT183" i="3"/>
  <c r="AW182" i="3"/>
  <c r="AV182" i="3"/>
  <c r="AU182" i="3"/>
  <c r="AT182" i="3"/>
  <c r="AW181" i="3"/>
  <c r="AV181" i="3"/>
  <c r="AU181" i="3"/>
  <c r="AT181" i="3"/>
  <c r="AW180" i="3"/>
  <c r="AV180" i="3"/>
  <c r="AU180" i="3"/>
  <c r="AT180" i="3"/>
  <c r="AW179" i="3"/>
  <c r="AV179" i="3"/>
  <c r="AU179" i="3"/>
  <c r="AT179" i="3"/>
  <c r="AW178" i="3"/>
  <c r="AV178" i="3"/>
  <c r="AU178" i="3"/>
  <c r="AT178" i="3"/>
  <c r="AW177" i="3"/>
  <c r="AV177" i="3"/>
  <c r="AU177" i="3"/>
  <c r="AT177" i="3"/>
  <c r="AW176" i="3"/>
  <c r="AV176" i="3"/>
  <c r="AU176" i="3"/>
  <c r="AT176" i="3"/>
  <c r="AW175" i="3"/>
  <c r="AV175" i="3"/>
  <c r="AU175" i="3"/>
  <c r="AT175" i="3"/>
  <c r="AW174" i="3"/>
  <c r="AV174" i="3"/>
  <c r="AU174" i="3"/>
  <c r="AT174" i="3"/>
  <c r="AW173" i="3"/>
  <c r="AV173" i="3"/>
  <c r="AU173" i="3"/>
  <c r="AT173" i="3"/>
  <c r="AW172" i="3"/>
  <c r="AV172" i="3"/>
  <c r="AU172" i="3"/>
  <c r="AT172" i="3"/>
  <c r="AW171" i="3"/>
  <c r="AV171" i="3"/>
  <c r="AU171" i="3"/>
  <c r="AT171" i="3"/>
  <c r="AW170" i="3"/>
  <c r="AV170" i="3"/>
  <c r="AU170" i="3"/>
  <c r="AT170" i="3"/>
  <c r="AW169" i="3"/>
  <c r="AV169" i="3"/>
  <c r="AU169" i="3"/>
  <c r="AT169" i="3"/>
  <c r="AW168" i="3"/>
  <c r="AV168" i="3"/>
  <c r="AU168" i="3"/>
  <c r="AT168" i="3"/>
  <c r="AW167" i="3"/>
  <c r="AV167" i="3"/>
  <c r="AU167" i="3"/>
  <c r="AT167" i="3"/>
  <c r="AW166" i="3"/>
  <c r="AV166" i="3"/>
  <c r="AU166" i="3"/>
  <c r="AT166" i="3"/>
  <c r="AW165" i="3"/>
  <c r="AV165" i="3"/>
  <c r="AU165" i="3"/>
  <c r="AT165" i="3"/>
  <c r="AW164" i="3"/>
  <c r="AV164" i="3"/>
  <c r="AU164" i="3"/>
  <c r="AT164" i="3"/>
  <c r="AW163" i="3"/>
  <c r="AV163" i="3"/>
  <c r="AU163" i="3"/>
  <c r="AT163" i="3"/>
  <c r="AW162" i="3"/>
  <c r="AV162" i="3"/>
  <c r="AU162" i="3"/>
  <c r="AT162" i="3"/>
  <c r="AW161" i="3"/>
  <c r="AV161" i="3"/>
  <c r="AU161" i="3"/>
  <c r="AT161" i="3"/>
  <c r="AW160" i="3"/>
  <c r="AV160" i="3"/>
  <c r="AU160" i="3"/>
  <c r="AT160" i="3"/>
  <c r="AW159" i="3"/>
  <c r="AV159" i="3"/>
  <c r="AU159" i="3"/>
  <c r="AT159" i="3"/>
  <c r="AW158" i="3"/>
  <c r="AV158" i="3"/>
  <c r="AU158" i="3"/>
  <c r="AT158" i="3"/>
  <c r="AW157" i="3"/>
  <c r="AV157" i="3"/>
  <c r="AU157" i="3"/>
  <c r="AT157" i="3"/>
  <c r="AW156" i="3"/>
  <c r="AV156" i="3"/>
  <c r="AU156" i="3"/>
  <c r="AT156" i="3"/>
  <c r="AW155" i="3"/>
  <c r="AV155" i="3"/>
  <c r="AU155" i="3"/>
  <c r="AT155" i="3"/>
  <c r="AW154" i="3"/>
  <c r="AV154" i="3"/>
  <c r="AU154" i="3"/>
  <c r="AT154" i="3"/>
  <c r="AW153" i="3"/>
  <c r="AV153" i="3"/>
  <c r="AU153" i="3"/>
  <c r="AT153" i="3"/>
  <c r="AW152" i="3"/>
  <c r="AV152" i="3"/>
  <c r="AU152" i="3"/>
  <c r="AT152" i="3"/>
  <c r="AW151" i="3"/>
  <c r="AV151" i="3"/>
  <c r="AU151" i="3"/>
  <c r="AT151" i="3"/>
  <c r="AW150" i="3"/>
  <c r="AV150" i="3"/>
  <c r="AU150" i="3"/>
  <c r="AT150" i="3"/>
  <c r="AW149" i="3"/>
  <c r="AV149" i="3"/>
  <c r="AU149" i="3"/>
  <c r="AT149" i="3"/>
  <c r="AW148" i="3"/>
  <c r="AV148" i="3"/>
  <c r="AU148" i="3"/>
  <c r="AT148" i="3"/>
  <c r="AW147" i="3"/>
  <c r="AV147" i="3"/>
  <c r="AU147" i="3"/>
  <c r="AT147" i="3"/>
  <c r="AW146" i="3"/>
  <c r="AV146" i="3"/>
  <c r="AU146" i="3"/>
  <c r="AT146" i="3"/>
  <c r="AW145" i="3"/>
  <c r="AV145" i="3"/>
  <c r="AU145" i="3"/>
  <c r="AT145" i="3"/>
  <c r="AW144" i="3"/>
  <c r="AV144" i="3"/>
  <c r="AU144" i="3"/>
  <c r="AT144" i="3"/>
  <c r="AW143" i="3"/>
  <c r="AV143" i="3"/>
  <c r="AU143" i="3"/>
  <c r="AT143" i="3"/>
  <c r="AW142" i="3"/>
  <c r="AV142" i="3"/>
  <c r="AU142" i="3"/>
  <c r="AT142" i="3"/>
  <c r="AW141" i="3"/>
  <c r="AV141" i="3"/>
  <c r="AU141" i="3"/>
  <c r="AT141" i="3"/>
  <c r="AW140" i="3"/>
  <c r="AV140" i="3"/>
  <c r="AU140" i="3"/>
  <c r="AT140" i="3"/>
  <c r="AW139" i="3"/>
  <c r="AV139" i="3"/>
  <c r="AU139" i="3"/>
  <c r="AT139" i="3"/>
  <c r="AW138" i="3"/>
  <c r="AV138" i="3"/>
  <c r="AU138" i="3"/>
  <c r="AT138" i="3"/>
  <c r="AW137" i="3"/>
  <c r="AV137" i="3"/>
  <c r="AU137" i="3"/>
  <c r="AT137" i="3"/>
  <c r="AW136" i="3"/>
  <c r="AV136" i="3"/>
  <c r="AU136" i="3"/>
  <c r="AT136" i="3"/>
  <c r="AW135" i="3"/>
  <c r="AV135" i="3"/>
  <c r="AU135" i="3"/>
  <c r="AT135" i="3"/>
  <c r="AW134" i="3"/>
  <c r="AV134" i="3"/>
  <c r="AU134" i="3"/>
  <c r="AT134" i="3"/>
  <c r="AW133" i="3"/>
  <c r="AV133" i="3"/>
  <c r="AU133" i="3"/>
  <c r="AT133" i="3"/>
  <c r="AW132" i="3"/>
  <c r="AV132" i="3"/>
  <c r="AU132" i="3"/>
  <c r="AT132" i="3"/>
  <c r="AW131" i="3"/>
  <c r="AV131" i="3"/>
  <c r="AU131" i="3"/>
  <c r="AT131" i="3"/>
  <c r="AW130" i="3"/>
  <c r="AV130" i="3"/>
  <c r="AU130" i="3"/>
  <c r="AT130" i="3"/>
  <c r="AW129" i="3"/>
  <c r="AV129" i="3"/>
  <c r="AU129" i="3"/>
  <c r="AT129" i="3"/>
  <c r="AW128" i="3"/>
  <c r="AV128" i="3"/>
  <c r="AU128" i="3"/>
  <c r="AT128" i="3"/>
  <c r="AW127" i="3"/>
  <c r="AV127" i="3"/>
  <c r="AU127" i="3"/>
  <c r="AT127" i="3"/>
  <c r="AW126" i="3"/>
  <c r="AV126" i="3"/>
  <c r="AU126" i="3"/>
  <c r="AT126" i="3"/>
  <c r="AW125" i="3"/>
  <c r="AV125" i="3"/>
  <c r="AU125" i="3"/>
  <c r="AT125" i="3"/>
  <c r="AW124" i="3"/>
  <c r="AV124" i="3"/>
  <c r="AU124" i="3"/>
  <c r="AT124" i="3"/>
  <c r="AW123" i="3"/>
  <c r="AV123" i="3"/>
  <c r="AU123" i="3"/>
  <c r="AT123" i="3"/>
  <c r="AW122" i="3"/>
  <c r="AV122" i="3"/>
  <c r="AU122" i="3"/>
  <c r="AT122" i="3"/>
  <c r="AW121" i="3"/>
  <c r="AV121" i="3"/>
  <c r="AU121" i="3"/>
  <c r="AT121" i="3"/>
  <c r="AW120" i="3"/>
  <c r="AV120" i="3"/>
  <c r="AU120" i="3"/>
  <c r="AT120" i="3"/>
  <c r="AW119" i="3"/>
  <c r="AV119" i="3"/>
  <c r="AU119" i="3"/>
  <c r="AT119" i="3"/>
  <c r="AW118" i="3"/>
  <c r="AV118" i="3"/>
  <c r="AU118" i="3"/>
  <c r="AT118" i="3"/>
  <c r="AW117" i="3"/>
  <c r="AV117" i="3"/>
  <c r="AU117" i="3"/>
  <c r="AT117" i="3"/>
  <c r="AW116" i="3"/>
  <c r="AV116" i="3"/>
  <c r="AU116" i="3"/>
  <c r="AT116" i="3"/>
  <c r="AW115" i="3"/>
  <c r="AV115" i="3"/>
  <c r="AU115" i="3"/>
  <c r="AT115" i="3"/>
  <c r="AW114" i="3"/>
  <c r="AV114" i="3"/>
  <c r="AU114" i="3"/>
  <c r="AT114" i="3"/>
  <c r="AW113" i="3"/>
  <c r="AV113" i="3"/>
  <c r="AU113" i="3"/>
  <c r="AT113" i="3"/>
  <c r="AW112" i="3"/>
  <c r="AV112" i="3"/>
  <c r="AU112" i="3"/>
  <c r="AT112" i="3"/>
  <c r="AW111" i="3"/>
  <c r="AV111" i="3"/>
  <c r="AU111" i="3"/>
  <c r="AT111" i="3"/>
  <c r="AW110" i="3"/>
  <c r="AV110" i="3"/>
  <c r="AU110" i="3"/>
  <c r="AT110" i="3"/>
  <c r="AW109" i="3"/>
  <c r="AV109" i="3"/>
  <c r="AU109" i="3"/>
  <c r="AT109" i="3"/>
  <c r="AW108" i="3"/>
  <c r="AV108" i="3"/>
  <c r="AU108" i="3"/>
  <c r="AT108" i="3"/>
  <c r="AW107" i="3"/>
  <c r="AV107" i="3"/>
  <c r="AU107" i="3"/>
  <c r="AT107" i="3"/>
  <c r="AW106" i="3"/>
  <c r="AV106" i="3"/>
  <c r="AU106" i="3"/>
  <c r="AT106" i="3"/>
  <c r="AW105" i="3"/>
  <c r="AV105" i="3"/>
  <c r="AU105" i="3"/>
  <c r="AT105" i="3"/>
  <c r="AW104" i="3"/>
  <c r="AV104" i="3"/>
  <c r="AU104" i="3"/>
  <c r="AT104" i="3"/>
  <c r="AW103" i="3"/>
  <c r="AV103" i="3"/>
  <c r="AU103" i="3"/>
  <c r="AT103" i="3"/>
  <c r="AW102" i="3"/>
  <c r="AV102" i="3"/>
  <c r="AU102" i="3"/>
  <c r="AT102" i="3"/>
  <c r="AW101" i="3"/>
  <c r="AV101" i="3"/>
  <c r="AU101" i="3"/>
  <c r="AT101" i="3"/>
  <c r="AW100" i="3"/>
  <c r="AV100" i="3"/>
  <c r="AU100" i="3"/>
  <c r="AT100" i="3"/>
  <c r="AW99" i="3"/>
  <c r="AV99" i="3"/>
  <c r="AU99" i="3"/>
  <c r="AT99" i="3"/>
  <c r="AW98" i="3"/>
  <c r="AV98" i="3"/>
  <c r="AU98" i="3"/>
  <c r="AT98" i="3"/>
  <c r="AW97" i="3"/>
  <c r="AV97" i="3"/>
  <c r="AU97" i="3"/>
  <c r="AT97" i="3"/>
  <c r="AW96" i="3"/>
  <c r="AV96" i="3"/>
  <c r="AU96" i="3"/>
  <c r="AT96" i="3"/>
  <c r="AW95" i="3"/>
  <c r="AV95" i="3"/>
  <c r="AU95" i="3"/>
  <c r="AT95" i="3"/>
  <c r="AW94" i="3"/>
  <c r="AV94" i="3"/>
  <c r="AU94" i="3"/>
  <c r="AT94" i="3"/>
  <c r="AW93" i="3"/>
  <c r="AV93" i="3"/>
  <c r="AU93" i="3"/>
  <c r="AT93" i="3"/>
  <c r="AW92" i="3"/>
  <c r="AV92" i="3"/>
  <c r="AU92" i="3"/>
  <c r="AT92" i="3"/>
  <c r="AW91" i="3"/>
  <c r="AV91" i="3"/>
  <c r="AU91" i="3"/>
  <c r="AT91" i="3"/>
  <c r="AW90" i="3"/>
  <c r="AV90" i="3"/>
  <c r="AU90" i="3"/>
  <c r="AT90" i="3"/>
  <c r="AW89" i="3"/>
  <c r="AV89" i="3"/>
  <c r="AU89" i="3"/>
  <c r="AT89" i="3"/>
  <c r="AW88" i="3"/>
  <c r="AV88" i="3"/>
  <c r="AU88" i="3"/>
  <c r="AT88" i="3"/>
  <c r="AW87" i="3"/>
  <c r="AV87" i="3"/>
  <c r="AU87" i="3"/>
  <c r="AT87" i="3"/>
  <c r="AW86" i="3"/>
  <c r="AV86" i="3"/>
  <c r="AU86" i="3"/>
  <c r="AT86" i="3"/>
  <c r="AW85" i="3"/>
  <c r="AV85" i="3"/>
  <c r="AU85" i="3"/>
  <c r="AT85" i="3"/>
  <c r="AW84" i="3"/>
  <c r="AV84" i="3"/>
  <c r="AU84" i="3"/>
  <c r="AT84" i="3"/>
  <c r="AW83" i="3"/>
  <c r="AV83" i="3"/>
  <c r="AU83" i="3"/>
  <c r="AT83" i="3"/>
  <c r="AW82" i="3"/>
  <c r="AV82" i="3"/>
  <c r="AU82" i="3"/>
  <c r="AT82" i="3"/>
  <c r="AW81" i="3"/>
  <c r="AV81" i="3"/>
  <c r="AU81" i="3"/>
  <c r="AT81" i="3"/>
  <c r="AW80" i="3"/>
  <c r="AV80" i="3"/>
  <c r="AU80" i="3"/>
  <c r="AT80" i="3"/>
  <c r="AW79" i="3"/>
  <c r="AV79" i="3"/>
  <c r="AU79" i="3"/>
  <c r="AT79" i="3"/>
  <c r="AW78" i="3"/>
  <c r="AV78" i="3"/>
  <c r="AU78" i="3"/>
  <c r="AT78" i="3"/>
  <c r="AW77" i="3"/>
  <c r="AV77" i="3"/>
  <c r="AU77" i="3"/>
  <c r="AT77" i="3"/>
  <c r="AW76" i="3"/>
  <c r="AV76" i="3"/>
  <c r="AU76" i="3"/>
  <c r="AT76" i="3"/>
  <c r="AW75" i="3"/>
  <c r="AV75" i="3"/>
  <c r="AU75" i="3"/>
  <c r="AT75" i="3"/>
  <c r="AW74" i="3"/>
  <c r="AV74" i="3"/>
  <c r="AU74" i="3"/>
  <c r="AT74" i="3"/>
  <c r="AW73" i="3"/>
  <c r="AV73" i="3"/>
  <c r="AU73" i="3"/>
  <c r="AT73" i="3"/>
  <c r="AW72" i="3"/>
  <c r="AV72" i="3"/>
  <c r="AU72" i="3"/>
  <c r="AT72" i="3"/>
  <c r="AW71" i="3"/>
  <c r="AV71" i="3"/>
  <c r="AU71" i="3"/>
  <c r="AT71" i="3"/>
  <c r="AW70" i="3"/>
  <c r="AV70" i="3"/>
  <c r="AU70" i="3"/>
  <c r="AT70" i="3"/>
  <c r="AW69" i="3"/>
  <c r="AV69" i="3"/>
  <c r="AU69" i="3"/>
  <c r="AT69" i="3"/>
  <c r="AW68" i="3"/>
  <c r="AV68" i="3"/>
  <c r="AU68" i="3"/>
  <c r="AT68" i="3"/>
  <c r="AW67" i="3"/>
  <c r="AV67" i="3"/>
  <c r="AU67" i="3"/>
  <c r="AT67" i="3"/>
  <c r="AW66" i="3"/>
  <c r="AV66" i="3"/>
  <c r="AU66" i="3"/>
  <c r="AT66" i="3"/>
  <c r="AW65" i="3"/>
  <c r="AV65" i="3"/>
  <c r="AU65" i="3"/>
  <c r="AT65" i="3"/>
  <c r="AW64" i="3"/>
  <c r="AV64" i="3"/>
  <c r="AU64" i="3"/>
  <c r="AT64" i="3"/>
  <c r="AW63" i="3"/>
  <c r="AV63" i="3"/>
  <c r="AU63" i="3"/>
  <c r="AT63" i="3"/>
  <c r="AW62" i="3"/>
  <c r="AV62" i="3"/>
  <c r="AU62" i="3"/>
  <c r="AT62" i="3"/>
  <c r="AW61" i="3"/>
  <c r="AV61" i="3"/>
  <c r="AU61" i="3"/>
  <c r="AT61" i="3"/>
  <c r="AW60" i="3"/>
  <c r="AV60" i="3"/>
  <c r="AU60" i="3"/>
  <c r="AT60" i="3"/>
  <c r="AW59" i="3"/>
  <c r="AV59" i="3"/>
  <c r="AU59" i="3"/>
  <c r="AT59" i="3"/>
  <c r="AW58" i="3"/>
  <c r="AV58" i="3"/>
  <c r="AU58" i="3"/>
  <c r="AT58" i="3"/>
  <c r="AW57" i="3"/>
  <c r="AV57" i="3"/>
  <c r="AU57" i="3"/>
  <c r="AT57" i="3"/>
  <c r="AW56" i="3"/>
  <c r="AV56" i="3"/>
  <c r="AU56" i="3"/>
  <c r="AT56" i="3"/>
  <c r="AW55" i="3"/>
  <c r="AV55" i="3"/>
  <c r="AU55" i="3"/>
  <c r="AT55" i="3"/>
  <c r="AW54" i="3"/>
  <c r="AV54" i="3"/>
  <c r="AU54" i="3"/>
  <c r="AT54" i="3"/>
  <c r="AW53" i="3"/>
  <c r="AV53" i="3"/>
  <c r="AU53" i="3"/>
  <c r="AT53" i="3"/>
  <c r="AW52" i="3"/>
  <c r="AV52" i="3"/>
  <c r="AU52" i="3"/>
  <c r="AT52" i="3"/>
  <c r="AW51" i="3"/>
  <c r="AV51" i="3"/>
  <c r="AU51" i="3"/>
  <c r="AT51" i="3"/>
  <c r="AW50" i="3"/>
  <c r="AV50" i="3"/>
  <c r="AU50" i="3"/>
  <c r="AT50" i="3"/>
  <c r="AW49" i="3"/>
  <c r="AV49" i="3"/>
  <c r="AU49" i="3"/>
  <c r="AT49" i="3"/>
  <c r="AW48" i="3"/>
  <c r="AV48" i="3"/>
  <c r="AU48" i="3"/>
  <c r="AT48" i="3"/>
  <c r="AW47" i="3"/>
  <c r="AV47" i="3"/>
  <c r="AU47" i="3"/>
  <c r="AT47" i="3"/>
  <c r="AW46" i="3"/>
  <c r="AV46" i="3"/>
  <c r="AU46" i="3"/>
  <c r="AT46" i="3"/>
  <c r="AW45" i="3"/>
  <c r="AV45" i="3"/>
  <c r="AU45" i="3"/>
  <c r="AT45" i="3"/>
  <c r="AW44" i="3"/>
  <c r="AV44" i="3"/>
  <c r="AU44" i="3"/>
  <c r="AT44" i="3"/>
  <c r="AW43" i="3"/>
  <c r="AV43" i="3"/>
  <c r="AU43" i="3"/>
  <c r="AT43" i="3"/>
  <c r="AW42" i="3"/>
  <c r="AV42" i="3"/>
  <c r="AU42" i="3"/>
  <c r="AT42" i="3"/>
  <c r="AW41" i="3"/>
  <c r="AV41" i="3"/>
  <c r="AU41" i="3"/>
  <c r="AT41" i="3"/>
  <c r="AW40" i="3"/>
  <c r="AV40" i="3"/>
  <c r="AU40" i="3"/>
  <c r="AT40" i="3"/>
  <c r="AW39" i="3"/>
  <c r="AV39" i="3"/>
  <c r="AU39" i="3"/>
  <c r="AT39" i="3"/>
  <c r="AW38" i="3"/>
  <c r="AV38" i="3"/>
  <c r="AU38" i="3"/>
  <c r="AT38" i="3"/>
  <c r="AW37" i="3"/>
  <c r="AV37" i="3"/>
  <c r="AU37" i="3"/>
  <c r="AT37" i="3"/>
  <c r="AW36" i="3"/>
  <c r="AV36" i="3"/>
  <c r="AU36" i="3"/>
  <c r="AT36" i="3"/>
  <c r="AW35" i="3"/>
  <c r="AV35" i="3"/>
  <c r="AU35" i="3"/>
  <c r="AT35" i="3"/>
  <c r="AW34" i="3"/>
  <c r="AV34" i="3"/>
  <c r="AU34" i="3"/>
  <c r="AT34" i="3"/>
  <c r="AW33" i="3"/>
  <c r="AV33" i="3"/>
  <c r="AU33" i="3"/>
  <c r="AT33" i="3"/>
  <c r="AW32" i="3"/>
  <c r="AV32" i="3"/>
  <c r="AU32" i="3"/>
  <c r="AT32" i="3"/>
  <c r="AW31" i="3"/>
  <c r="AV31" i="3"/>
  <c r="AU31" i="3"/>
  <c r="AT31" i="3"/>
  <c r="AW30" i="3"/>
  <c r="AV30" i="3"/>
  <c r="AU30" i="3"/>
  <c r="AT30" i="3"/>
  <c r="AW29" i="3"/>
  <c r="AV29" i="3"/>
  <c r="AU29" i="3"/>
  <c r="AT29" i="3"/>
  <c r="AW28" i="3"/>
  <c r="AV28" i="3"/>
  <c r="AU28" i="3"/>
  <c r="AT28" i="3"/>
  <c r="AW27" i="3"/>
  <c r="AV27" i="3"/>
  <c r="AU27" i="3"/>
  <c r="AT27" i="3"/>
  <c r="AW26" i="3"/>
  <c r="AV26" i="3"/>
  <c r="AU26" i="3"/>
  <c r="AT26" i="3"/>
  <c r="AW25" i="3"/>
  <c r="AV25" i="3"/>
  <c r="AU25" i="3"/>
  <c r="AT25" i="3"/>
  <c r="AW24" i="3"/>
  <c r="AV24" i="3"/>
  <c r="AU24" i="3"/>
  <c r="AT24" i="3"/>
  <c r="AW23" i="3"/>
  <c r="AV23" i="3"/>
  <c r="AU23" i="3"/>
  <c r="AT23" i="3"/>
  <c r="AW22" i="3"/>
  <c r="AV22" i="3"/>
  <c r="AU22" i="3"/>
  <c r="AT22" i="3"/>
  <c r="AW21" i="3"/>
  <c r="AV21" i="3"/>
  <c r="AU21" i="3"/>
  <c r="AT21" i="3"/>
  <c r="AW20" i="3"/>
  <c r="AV20" i="3"/>
  <c r="AU20" i="3"/>
  <c r="AT20" i="3"/>
  <c r="AW19" i="3"/>
  <c r="AV19" i="3"/>
  <c r="AU19" i="3"/>
  <c r="AT19" i="3"/>
  <c r="AW18" i="3"/>
  <c r="AV18" i="3"/>
  <c r="AU18" i="3"/>
  <c r="AT18" i="3"/>
  <c r="AW17" i="3"/>
  <c r="AV17" i="3"/>
  <c r="AU17" i="3"/>
  <c r="AT17" i="3"/>
  <c r="AW16" i="3"/>
  <c r="AV16" i="3"/>
  <c r="AU16" i="3"/>
  <c r="AT16" i="3"/>
  <c r="AW15" i="3"/>
  <c r="AV15" i="3"/>
  <c r="AU15" i="3"/>
  <c r="AT15" i="3"/>
  <c r="AW14" i="3"/>
  <c r="AV14" i="3"/>
  <c r="AU14" i="3"/>
  <c r="AT14" i="3"/>
  <c r="I14" i="3"/>
  <c r="AW13" i="3"/>
  <c r="AV13" i="3"/>
  <c r="AU13" i="3"/>
  <c r="AT13" i="3"/>
  <c r="AW12" i="3"/>
  <c r="AV12" i="3"/>
  <c r="AU12" i="3"/>
  <c r="AT12" i="3"/>
  <c r="AW11" i="3"/>
  <c r="AV11" i="3"/>
  <c r="AU11" i="3"/>
  <c r="AT11" i="3"/>
  <c r="AW10" i="3"/>
  <c r="AV10" i="3"/>
  <c r="AU10" i="3"/>
  <c r="AT10" i="3"/>
  <c r="AW9" i="3"/>
  <c r="AV9" i="3"/>
  <c r="AU9" i="3"/>
  <c r="AT9" i="3"/>
  <c r="AW8" i="3"/>
  <c r="AM32" i="3" s="1"/>
  <c r="AV8" i="3"/>
  <c r="K33" i="3" s="1"/>
  <c r="AU8" i="3"/>
  <c r="L34" i="3" s="1"/>
  <c r="AT8" i="3"/>
  <c r="S33" i="3" s="1"/>
  <c r="AP219" i="1"/>
  <c r="AP217" i="1"/>
  <c r="B217" i="1"/>
  <c r="AP216" i="1"/>
  <c r="D216" i="1"/>
  <c r="C216" i="1"/>
  <c r="B216" i="1"/>
  <c r="AP215" i="1"/>
  <c r="D215" i="1"/>
  <c r="C215" i="1"/>
  <c r="B215" i="1"/>
  <c r="AP214" i="1"/>
  <c r="D214" i="1"/>
  <c r="C214" i="1"/>
  <c r="B214" i="1"/>
  <c r="AP213" i="1"/>
  <c r="D213" i="1"/>
  <c r="C213" i="1"/>
  <c r="B213" i="1"/>
  <c r="AP212" i="1"/>
  <c r="D212" i="1"/>
  <c r="C212" i="1"/>
  <c r="B212" i="1"/>
  <c r="AP211" i="1"/>
  <c r="D211" i="1"/>
  <c r="C211" i="1"/>
  <c r="B211" i="1"/>
  <c r="AP210" i="1"/>
  <c r="D210" i="1"/>
  <c r="C210" i="1"/>
  <c r="B210" i="1"/>
  <c r="AP209" i="1"/>
  <c r="D209" i="1"/>
  <c r="C209" i="1"/>
  <c r="B209" i="1"/>
  <c r="AP208" i="1"/>
  <c r="D208" i="1"/>
  <c r="C208" i="1"/>
  <c r="B208" i="1"/>
  <c r="AP207" i="1"/>
  <c r="D207" i="1"/>
  <c r="C207" i="1"/>
  <c r="B207" i="1"/>
  <c r="AP206" i="1"/>
  <c r="D206" i="1"/>
  <c r="C206" i="1"/>
  <c r="B206" i="1"/>
  <c r="AP205" i="1"/>
  <c r="D205" i="1"/>
  <c r="C205" i="1"/>
  <c r="B205" i="1"/>
  <c r="AP204" i="1"/>
  <c r="D204" i="1"/>
  <c r="C204" i="1"/>
  <c r="B204" i="1"/>
  <c r="AP203" i="1"/>
  <c r="D203" i="1"/>
  <c r="C203" i="1"/>
  <c r="B203" i="1"/>
  <c r="AP202" i="1"/>
  <c r="D202" i="1"/>
  <c r="C202" i="1"/>
  <c r="B202" i="1"/>
  <c r="AP201" i="1"/>
  <c r="D201" i="1"/>
  <c r="C201" i="1"/>
  <c r="B201" i="1"/>
  <c r="AP199" i="1"/>
  <c r="AP196" i="1"/>
  <c r="AP194" i="1"/>
  <c r="AP193" i="1"/>
  <c r="D193" i="1"/>
  <c r="C193" i="1"/>
  <c r="B193" i="1"/>
  <c r="AP192" i="1"/>
  <c r="D192" i="1"/>
  <c r="C192" i="1"/>
  <c r="B192" i="1"/>
  <c r="AP191" i="1"/>
  <c r="D191" i="1"/>
  <c r="C191" i="1"/>
  <c r="B191" i="1"/>
  <c r="AP190" i="1"/>
  <c r="D190" i="1"/>
  <c r="C190" i="1"/>
  <c r="B190" i="1"/>
  <c r="AP189" i="1"/>
  <c r="D189" i="1"/>
  <c r="C189" i="1"/>
  <c r="B189" i="1"/>
  <c r="AP188" i="1"/>
  <c r="D188" i="1"/>
  <c r="C188" i="1"/>
  <c r="B188" i="1"/>
  <c r="AP187" i="1"/>
  <c r="D187" i="1"/>
  <c r="C187" i="1"/>
  <c r="B187" i="1"/>
  <c r="AP186" i="1"/>
  <c r="D186" i="1"/>
  <c r="C186" i="1"/>
  <c r="B186" i="1"/>
  <c r="AP185" i="1"/>
  <c r="D185" i="1"/>
  <c r="C185" i="1"/>
  <c r="B185" i="1"/>
  <c r="AP184" i="1"/>
  <c r="D184" i="1"/>
  <c r="C184" i="1"/>
  <c r="B184" i="1"/>
  <c r="AP183" i="1"/>
  <c r="D183" i="1"/>
  <c r="C183" i="1"/>
  <c r="B183" i="1"/>
  <c r="AP179" i="1"/>
  <c r="AP178" i="1"/>
  <c r="AP177" i="1"/>
  <c r="AP176" i="1"/>
  <c r="D176" i="1"/>
  <c r="C176" i="1"/>
  <c r="B176" i="1"/>
  <c r="AP175" i="1"/>
  <c r="D175" i="1"/>
  <c r="C175" i="1"/>
  <c r="B175" i="1"/>
  <c r="AP174" i="1"/>
  <c r="D174" i="1"/>
  <c r="C174" i="1"/>
  <c r="B174" i="1"/>
  <c r="AP173" i="1"/>
  <c r="D173" i="1"/>
  <c r="C173" i="1"/>
  <c r="B173" i="1"/>
  <c r="AP172" i="1"/>
  <c r="D172" i="1"/>
  <c r="C172" i="1"/>
  <c r="B172" i="1"/>
  <c r="AP171" i="1"/>
  <c r="D171" i="1"/>
  <c r="C171" i="1"/>
  <c r="B171" i="1"/>
  <c r="AP170" i="1"/>
  <c r="D170" i="1"/>
  <c r="C170" i="1"/>
  <c r="B170" i="1"/>
  <c r="AP169" i="1"/>
  <c r="D169" i="1"/>
  <c r="C169" i="1"/>
  <c r="B169" i="1"/>
  <c r="AP168" i="1"/>
  <c r="D168" i="1"/>
  <c r="C168" i="1"/>
  <c r="B168" i="1"/>
  <c r="AP167" i="1"/>
  <c r="D167" i="1"/>
  <c r="C167" i="1"/>
  <c r="B167" i="1"/>
  <c r="AP166" i="1"/>
  <c r="D166" i="1"/>
  <c r="C166" i="1"/>
  <c r="B166" i="1"/>
  <c r="AP165" i="1"/>
  <c r="D165" i="1"/>
  <c r="C165" i="1"/>
  <c r="B165" i="1"/>
  <c r="AP164" i="1"/>
  <c r="D164" i="1"/>
  <c r="C164" i="1"/>
  <c r="B164" i="1"/>
  <c r="AP163" i="1"/>
  <c r="D163" i="1"/>
  <c r="C163" i="1"/>
  <c r="B163" i="1"/>
  <c r="AP162" i="1"/>
  <c r="D162" i="1"/>
  <c r="C162" i="1"/>
  <c r="B162" i="1"/>
  <c r="AP161" i="1"/>
  <c r="D161" i="1"/>
  <c r="C161" i="1"/>
  <c r="B161" i="1"/>
  <c r="AP160" i="1"/>
  <c r="D160" i="1"/>
  <c r="C160" i="1"/>
  <c r="B160" i="1"/>
  <c r="AP156" i="1"/>
  <c r="AP155" i="1"/>
  <c r="D155" i="1"/>
  <c r="C155" i="1"/>
  <c r="B155" i="1"/>
  <c r="AP154" i="1"/>
  <c r="D154" i="1"/>
  <c r="C154" i="1"/>
  <c r="B154" i="1"/>
  <c r="AP153" i="1"/>
  <c r="D153" i="1"/>
  <c r="C153" i="1"/>
  <c r="B153" i="1"/>
  <c r="AP152" i="1"/>
  <c r="D152" i="1"/>
  <c r="C152" i="1"/>
  <c r="B152" i="1"/>
  <c r="AP151" i="1"/>
  <c r="D151" i="1"/>
  <c r="C151" i="1"/>
  <c r="B151" i="1"/>
  <c r="AP150" i="1"/>
  <c r="D150" i="1"/>
  <c r="C150" i="1"/>
  <c r="B150" i="1"/>
  <c r="AP149" i="1"/>
  <c r="D149" i="1"/>
  <c r="C149" i="1"/>
  <c r="B149" i="1"/>
  <c r="AP148" i="1"/>
  <c r="D148" i="1"/>
  <c r="C148" i="1"/>
  <c r="B148" i="1"/>
  <c r="AP141" i="1"/>
  <c r="AP139" i="1"/>
  <c r="AP138" i="1"/>
  <c r="D138" i="1"/>
  <c r="C138" i="1"/>
  <c r="B138" i="1"/>
  <c r="AP137" i="1"/>
  <c r="D137" i="1"/>
  <c r="C137" i="1"/>
  <c r="B137" i="1"/>
  <c r="AP136" i="1"/>
  <c r="D136" i="1"/>
  <c r="C136" i="1"/>
  <c r="B136" i="1"/>
  <c r="AP135" i="1"/>
  <c r="D135" i="1"/>
  <c r="C135" i="1"/>
  <c r="B135" i="1"/>
  <c r="AP134" i="1"/>
  <c r="D134" i="1"/>
  <c r="C134" i="1"/>
  <c r="B134" i="1"/>
  <c r="AP133" i="1"/>
  <c r="D133" i="1"/>
  <c r="C133" i="1"/>
  <c r="B133" i="1"/>
  <c r="AP132" i="1"/>
  <c r="D132" i="1"/>
  <c r="C132" i="1"/>
  <c r="B132" i="1"/>
  <c r="AP131" i="1"/>
  <c r="D131" i="1"/>
  <c r="C131" i="1"/>
  <c r="B131" i="1"/>
  <c r="AP130" i="1"/>
  <c r="D130" i="1"/>
  <c r="C130" i="1"/>
  <c r="B130" i="1"/>
  <c r="AP129" i="1"/>
  <c r="D129" i="1"/>
  <c r="C129" i="1"/>
  <c r="B129" i="1"/>
  <c r="AP128" i="1"/>
  <c r="D128" i="1"/>
  <c r="C128" i="1"/>
  <c r="B128" i="1"/>
  <c r="AP127" i="1"/>
  <c r="D127" i="1"/>
  <c r="C127" i="1"/>
  <c r="B127" i="1"/>
  <c r="AP125" i="1"/>
  <c r="AP123" i="1"/>
  <c r="AP122" i="1"/>
  <c r="AP121" i="1"/>
  <c r="D121" i="1"/>
  <c r="C121" i="1"/>
  <c r="B121" i="1"/>
  <c r="AP120" i="1"/>
  <c r="D120" i="1"/>
  <c r="C120" i="1"/>
  <c r="B120" i="1"/>
  <c r="AP119" i="1"/>
  <c r="D119" i="1"/>
  <c r="C119" i="1"/>
  <c r="B119" i="1"/>
  <c r="AP118" i="1"/>
  <c r="D118" i="1"/>
  <c r="C118" i="1"/>
  <c r="B118" i="1"/>
  <c r="AP117" i="1"/>
  <c r="D117" i="1"/>
  <c r="C117" i="1"/>
  <c r="B117" i="1"/>
  <c r="AP116" i="1"/>
  <c r="D116" i="1"/>
  <c r="C116" i="1"/>
  <c r="B116" i="1"/>
  <c r="AP115" i="1"/>
  <c r="D115" i="1"/>
  <c r="C115" i="1"/>
  <c r="B115" i="1"/>
  <c r="AP114" i="1"/>
  <c r="D114" i="1"/>
  <c r="C114" i="1"/>
  <c r="B114" i="1"/>
  <c r="AP113" i="1"/>
  <c r="D113" i="1"/>
  <c r="C113" i="1"/>
  <c r="B113" i="1"/>
  <c r="AP112" i="1"/>
  <c r="D112" i="1"/>
  <c r="C112" i="1"/>
  <c r="B112" i="1"/>
  <c r="AP111" i="1"/>
  <c r="D111" i="1"/>
  <c r="C111" i="1"/>
  <c r="B111" i="1"/>
  <c r="AP110" i="1"/>
  <c r="D110" i="1"/>
  <c r="C110" i="1"/>
  <c r="B110" i="1"/>
  <c r="AP109" i="1"/>
  <c r="D109" i="1"/>
  <c r="C109" i="1"/>
  <c r="B109" i="1"/>
  <c r="AP108" i="1"/>
  <c r="D108" i="1"/>
  <c r="C108" i="1"/>
  <c r="B108" i="1"/>
  <c r="AP107" i="1"/>
  <c r="D107" i="1"/>
  <c r="C107" i="1"/>
  <c r="B107" i="1"/>
  <c r="AP106" i="1"/>
  <c r="D106" i="1"/>
  <c r="C106" i="1"/>
  <c r="B106" i="1"/>
  <c r="AP105" i="1"/>
  <c r="D105" i="1"/>
  <c r="C105" i="1"/>
  <c r="B105" i="1"/>
  <c r="AP104" i="1"/>
  <c r="D104" i="1"/>
  <c r="C104" i="1"/>
  <c r="B104" i="1"/>
  <c r="AP103" i="1"/>
  <c r="D103" i="1"/>
  <c r="C103" i="1"/>
  <c r="B103" i="1"/>
  <c r="AP102" i="1"/>
  <c r="D102" i="1"/>
  <c r="C102" i="1"/>
  <c r="B102" i="1"/>
  <c r="AP101" i="1"/>
  <c r="D101" i="1"/>
  <c r="C101" i="1"/>
  <c r="B101" i="1"/>
  <c r="AP100" i="1"/>
  <c r="D100" i="1"/>
  <c r="C100" i="1"/>
  <c r="B100" i="1"/>
  <c r="AP93" i="1"/>
  <c r="AP91" i="1"/>
  <c r="AP90" i="1"/>
  <c r="D90" i="1"/>
  <c r="C90" i="1"/>
  <c r="B90" i="1"/>
  <c r="AP89" i="1"/>
  <c r="D89" i="1"/>
  <c r="C89" i="1"/>
  <c r="B89" i="1"/>
  <c r="AP88" i="1"/>
  <c r="D88" i="1"/>
  <c r="C88" i="1"/>
  <c r="B88" i="1"/>
  <c r="AP87" i="1"/>
  <c r="D87" i="1"/>
  <c r="C87" i="1"/>
  <c r="B87" i="1"/>
  <c r="AP86" i="1"/>
  <c r="D86" i="1"/>
  <c r="C86" i="1"/>
  <c r="B86" i="1"/>
  <c r="AP85" i="1"/>
  <c r="D85" i="1"/>
  <c r="C85" i="1"/>
  <c r="B85" i="1"/>
  <c r="AP84" i="1"/>
  <c r="D84" i="1"/>
  <c r="C84" i="1"/>
  <c r="B84" i="1"/>
  <c r="AP83" i="1"/>
  <c r="D83" i="1"/>
  <c r="C83" i="1"/>
  <c r="B83" i="1"/>
  <c r="AP82" i="1"/>
  <c r="D82" i="1"/>
  <c r="C82" i="1"/>
  <c r="B82" i="1"/>
  <c r="AP81" i="1"/>
  <c r="D81" i="1"/>
  <c r="C81" i="1"/>
  <c r="B81" i="1"/>
  <c r="AP80" i="1"/>
  <c r="D80" i="1"/>
  <c r="C80" i="1"/>
  <c r="B80" i="1"/>
  <c r="AP79" i="1"/>
  <c r="D79" i="1"/>
  <c r="C79" i="1"/>
  <c r="B79" i="1"/>
  <c r="AP78" i="1"/>
  <c r="D78" i="1"/>
  <c r="C78" i="1"/>
  <c r="B78" i="1"/>
  <c r="AP77" i="1"/>
  <c r="D77" i="1"/>
  <c r="C77" i="1"/>
  <c r="B77" i="1"/>
  <c r="AP76" i="1"/>
  <c r="D76" i="1"/>
  <c r="C76" i="1"/>
  <c r="B76" i="1"/>
  <c r="AP75" i="1"/>
  <c r="D75" i="1"/>
  <c r="C75" i="1"/>
  <c r="B75" i="1"/>
  <c r="AP74" i="1"/>
  <c r="D74" i="1"/>
  <c r="C74" i="1"/>
  <c r="B74" i="1"/>
  <c r="AP73" i="1"/>
  <c r="D73" i="1"/>
  <c r="C73" i="1"/>
  <c r="B73" i="1"/>
  <c r="AP72" i="1"/>
  <c r="D72" i="1"/>
  <c r="C72" i="1"/>
  <c r="B72" i="1"/>
  <c r="AP71" i="1"/>
  <c r="D71" i="1"/>
  <c r="C71" i="1"/>
  <c r="B71" i="1"/>
  <c r="AP70" i="1"/>
  <c r="D70" i="1"/>
  <c r="C70" i="1"/>
  <c r="B70" i="1"/>
  <c r="AP69" i="1"/>
  <c r="D69" i="1"/>
  <c r="C69" i="1"/>
  <c r="B69" i="1"/>
  <c r="AP68" i="1"/>
  <c r="D68" i="1"/>
  <c r="C68" i="1"/>
  <c r="B68" i="1"/>
  <c r="AP67" i="1"/>
  <c r="D67" i="1"/>
  <c r="C67" i="1"/>
  <c r="B67" i="1"/>
  <c r="AP66" i="1"/>
  <c r="D66" i="1"/>
  <c r="C66" i="1"/>
  <c r="B66" i="1"/>
  <c r="AP65" i="1"/>
  <c r="D65" i="1"/>
  <c r="C65" i="1"/>
  <c r="B65" i="1"/>
  <c r="AP64" i="1"/>
  <c r="D64" i="1"/>
  <c r="C64" i="1"/>
  <c r="B64" i="1"/>
  <c r="AP63" i="1"/>
  <c r="D63" i="1"/>
  <c r="C63" i="1"/>
  <c r="B63" i="1"/>
  <c r="AP62" i="1"/>
  <c r="D62" i="1"/>
  <c r="C62" i="1"/>
  <c r="B62" i="1"/>
  <c r="AP61" i="1"/>
  <c r="D61" i="1"/>
  <c r="C61" i="1"/>
  <c r="B61" i="1"/>
  <c r="AP60" i="1"/>
  <c r="D60" i="1"/>
  <c r="C60" i="1"/>
  <c r="B60" i="1"/>
  <c r="AP59" i="1"/>
  <c r="D59" i="1"/>
  <c r="C59" i="1"/>
  <c r="B59" i="1"/>
  <c r="AP58" i="1"/>
  <c r="D58" i="1"/>
  <c r="C58" i="1"/>
  <c r="B58" i="1"/>
  <c r="AP57" i="1"/>
  <c r="D57" i="1"/>
  <c r="C57" i="1"/>
  <c r="B57" i="1"/>
  <c r="AP56" i="1"/>
  <c r="D56" i="1"/>
  <c r="C56" i="1"/>
  <c r="B56" i="1"/>
  <c r="AP55" i="1"/>
  <c r="D55" i="1"/>
  <c r="C55" i="1"/>
  <c r="B55" i="1"/>
  <c r="AP54" i="1"/>
  <c r="D54" i="1"/>
  <c r="C54" i="1"/>
  <c r="B54" i="1"/>
  <c r="AP53" i="1"/>
  <c r="D53" i="1"/>
  <c r="C53" i="1"/>
  <c r="B53" i="1"/>
  <c r="AP52" i="1"/>
  <c r="D52" i="1"/>
  <c r="C52" i="1"/>
  <c r="B52" i="1"/>
  <c r="AP51" i="1"/>
  <c r="D51" i="1"/>
  <c r="C51" i="1"/>
  <c r="B51" i="1"/>
  <c r="AP50" i="1"/>
  <c r="D50" i="1"/>
  <c r="C50" i="1"/>
  <c r="B50" i="1"/>
  <c r="AP49" i="1"/>
  <c r="D49" i="1"/>
  <c r="C49" i="1"/>
  <c r="B49" i="1"/>
  <c r="AP48" i="1"/>
  <c r="D48" i="1"/>
  <c r="C48" i="1"/>
  <c r="B48" i="1"/>
  <c r="AP47" i="1"/>
  <c r="D47" i="1"/>
  <c r="C47" i="1"/>
  <c r="B47" i="1"/>
  <c r="AP46" i="1"/>
  <c r="D46" i="1"/>
  <c r="C46" i="1"/>
  <c r="B46" i="1"/>
  <c r="AP45" i="1"/>
  <c r="D45" i="1"/>
  <c r="C45" i="1"/>
  <c r="B45" i="1"/>
  <c r="AP44" i="1"/>
  <c r="D44" i="1"/>
  <c r="C44" i="1"/>
  <c r="B44" i="1"/>
  <c r="AP43" i="1"/>
  <c r="D43" i="1"/>
  <c r="C43" i="1"/>
  <c r="B43" i="1"/>
  <c r="AP42" i="1"/>
  <c r="D42" i="1"/>
  <c r="C42" i="1"/>
  <c r="B42" i="1"/>
  <c r="AP41" i="1"/>
  <c r="D41" i="1"/>
  <c r="C41" i="1"/>
  <c r="B41" i="1"/>
  <c r="AP37" i="1"/>
  <c r="C37" i="1"/>
  <c r="B37" i="1"/>
  <c r="AP36" i="1"/>
  <c r="D36" i="1"/>
  <c r="C36" i="1"/>
  <c r="B36" i="1"/>
  <c r="AP35" i="1"/>
  <c r="D35" i="1"/>
  <c r="C35" i="1"/>
  <c r="B35" i="1"/>
  <c r="AP34" i="1"/>
  <c r="D34" i="1"/>
  <c r="C34" i="1"/>
  <c r="B34" i="1"/>
  <c r="AP33" i="1"/>
  <c r="D33" i="1"/>
  <c r="C33" i="1"/>
  <c r="B33" i="1"/>
  <c r="AP32" i="1"/>
  <c r="D32" i="1"/>
  <c r="C32" i="1"/>
  <c r="B32" i="1"/>
  <c r="AP25" i="1"/>
  <c r="AP24" i="1"/>
  <c r="D24" i="1"/>
  <c r="C24" i="1"/>
  <c r="B24" i="1"/>
  <c r="AP23" i="1"/>
  <c r="D23" i="1"/>
  <c r="C23" i="1"/>
  <c r="B23" i="1"/>
  <c r="AP22" i="1"/>
  <c r="D22" i="1"/>
  <c r="C22" i="1"/>
  <c r="B22" i="1"/>
  <c r="AP21" i="1"/>
  <c r="D21" i="1"/>
  <c r="C21" i="1"/>
  <c r="B21" i="1"/>
  <c r="AP20" i="1"/>
  <c r="D20" i="1"/>
  <c r="C20" i="1"/>
  <c r="B20" i="1"/>
  <c r="AP19" i="1"/>
  <c r="D19" i="1"/>
  <c r="C19" i="1"/>
  <c r="B19" i="1"/>
  <c r="AP18" i="1"/>
  <c r="D18" i="1"/>
  <c r="C18" i="1"/>
  <c r="B18" i="1"/>
  <c r="AP17" i="1"/>
  <c r="D17" i="1"/>
  <c r="C17" i="1"/>
  <c r="B17" i="1"/>
  <c r="AP16" i="1"/>
  <c r="D16" i="1"/>
  <c r="C16" i="1"/>
  <c r="B16" i="1"/>
  <c r="AP15" i="1"/>
  <c r="D15" i="1"/>
  <c r="C15" i="1"/>
  <c r="B15" i="1"/>
  <c r="AP14" i="1"/>
  <c r="D14" i="1"/>
  <c r="C14" i="1"/>
  <c r="B14" i="1"/>
  <c r="BV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BV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M14" i="3" l="1"/>
  <c r="O14" i="3"/>
  <c r="S14" i="3"/>
  <c r="U14" i="3"/>
  <c r="W14" i="3"/>
  <c r="Y14" i="3"/>
  <c r="AA14" i="3"/>
  <c r="AC14" i="3"/>
  <c r="AE14" i="3"/>
  <c r="AG14" i="3"/>
  <c r="AI14" i="3"/>
  <c r="J15" i="3"/>
  <c r="L15" i="3"/>
  <c r="N15" i="3"/>
  <c r="P15" i="3"/>
  <c r="R15" i="3"/>
  <c r="T15" i="3"/>
  <c r="V15" i="3"/>
  <c r="X15" i="3"/>
  <c r="Z15" i="3"/>
  <c r="AB15" i="3"/>
  <c r="AD15" i="3"/>
  <c r="AF15" i="3"/>
  <c r="AH15" i="3"/>
  <c r="AJ15" i="3"/>
  <c r="AM15" i="3"/>
  <c r="I16" i="3"/>
  <c r="K16" i="3"/>
  <c r="M16" i="3"/>
  <c r="O16" i="3"/>
  <c r="Q16" i="3"/>
  <c r="S16" i="3"/>
  <c r="U16" i="3"/>
  <c r="W16" i="3"/>
  <c r="Y16" i="3"/>
  <c r="AA16" i="3"/>
  <c r="AC16" i="3"/>
  <c r="AE16" i="3"/>
  <c r="AG16" i="3"/>
  <c r="AI16" i="3"/>
  <c r="J17" i="3"/>
  <c r="L17" i="3"/>
  <c r="N17" i="3"/>
  <c r="P17" i="3"/>
  <c r="R17" i="3"/>
  <c r="T17" i="3"/>
  <c r="V17" i="3"/>
  <c r="X17" i="3"/>
  <c r="Z17" i="3"/>
  <c r="AB17" i="3"/>
  <c r="AD17" i="3"/>
  <c r="AF17" i="3"/>
  <c r="AH17" i="3"/>
  <c r="AJ17" i="3"/>
  <c r="AM17" i="3"/>
  <c r="I18" i="3"/>
  <c r="K18" i="3"/>
  <c r="M18" i="3"/>
  <c r="O18" i="3"/>
  <c r="Q18" i="3"/>
  <c r="S18" i="3"/>
  <c r="U18" i="3"/>
  <c r="W18" i="3"/>
  <c r="Y18" i="3"/>
  <c r="AA18" i="3"/>
  <c r="AC18" i="3"/>
  <c r="AE18" i="3"/>
  <c r="AG18" i="3"/>
  <c r="AI18" i="3"/>
  <c r="J19" i="3"/>
  <c r="L19" i="3"/>
  <c r="N19" i="3"/>
  <c r="P19" i="3"/>
  <c r="R19" i="3"/>
  <c r="T19" i="3"/>
  <c r="V19" i="3"/>
  <c r="X19" i="3"/>
  <c r="Z19" i="3"/>
  <c r="AB19" i="3"/>
  <c r="AD19" i="3"/>
  <c r="AF19" i="3"/>
  <c r="AH19" i="3"/>
  <c r="AJ19" i="3"/>
  <c r="AM19" i="3"/>
  <c r="I20" i="3"/>
  <c r="K20" i="3"/>
  <c r="M20" i="3"/>
  <c r="O20" i="3"/>
  <c r="Q20" i="3"/>
  <c r="S20" i="3"/>
  <c r="AK20" i="3" s="1"/>
  <c r="U20" i="3"/>
  <c r="W20" i="3"/>
  <c r="Y20" i="3"/>
  <c r="AA20" i="3"/>
  <c r="AC20" i="3"/>
  <c r="AE20" i="3"/>
  <c r="AG20" i="3"/>
  <c r="AI20" i="3"/>
  <c r="J21" i="3"/>
  <c r="L21" i="3"/>
  <c r="N21" i="3"/>
  <c r="P21" i="3"/>
  <c r="R21" i="3"/>
  <c r="T21" i="3"/>
  <c r="V21" i="3"/>
  <c r="X21" i="3"/>
  <c r="Z21" i="3"/>
  <c r="AB21" i="3"/>
  <c r="AD21" i="3"/>
  <c r="AF21" i="3"/>
  <c r="AH21" i="3"/>
  <c r="AJ21" i="3"/>
  <c r="AM21" i="3"/>
  <c r="I22" i="3"/>
  <c r="K22" i="3"/>
  <c r="M22" i="3"/>
  <c r="O22" i="3"/>
  <c r="Q22" i="3"/>
  <c r="S22" i="3"/>
  <c r="U22" i="3"/>
  <c r="W22" i="3"/>
  <c r="Y22" i="3"/>
  <c r="AA22" i="3"/>
  <c r="AC22" i="3"/>
  <c r="AE22" i="3"/>
  <c r="AG22" i="3"/>
  <c r="AI22" i="3"/>
  <c r="J23" i="3"/>
  <c r="L23" i="3"/>
  <c r="N23" i="3"/>
  <c r="P23" i="3"/>
  <c r="R23" i="3"/>
  <c r="T23" i="3"/>
  <c r="V23" i="3"/>
  <c r="X23" i="3"/>
  <c r="Z23" i="3"/>
  <c r="AB23" i="3"/>
  <c r="AD23" i="3"/>
  <c r="AF23" i="3"/>
  <c r="AH23" i="3"/>
  <c r="AJ23" i="3"/>
  <c r="AM23" i="3"/>
  <c r="I24" i="3"/>
  <c r="K24" i="3"/>
  <c r="M24" i="3"/>
  <c r="O24" i="3"/>
  <c r="Q24" i="3"/>
  <c r="S24" i="3"/>
  <c r="U24" i="3"/>
  <c r="W24" i="3"/>
  <c r="Y24" i="3"/>
  <c r="AA24" i="3"/>
  <c r="AC24" i="3"/>
  <c r="AE24" i="3"/>
  <c r="AG24" i="3"/>
  <c r="AI24" i="3"/>
  <c r="J25" i="3"/>
  <c r="L25" i="3"/>
  <c r="N25" i="3"/>
  <c r="P25" i="3"/>
  <c r="R25" i="3"/>
  <c r="T25" i="3"/>
  <c r="V25" i="3"/>
  <c r="X25" i="3"/>
  <c r="Z25" i="3"/>
  <c r="AB25" i="3"/>
  <c r="AD25" i="3"/>
  <c r="AF25" i="3"/>
  <c r="AH25" i="3"/>
  <c r="AJ25" i="3"/>
  <c r="AM25" i="3"/>
  <c r="I32" i="3"/>
  <c r="K32" i="3"/>
  <c r="M32" i="3"/>
  <c r="O32" i="3"/>
  <c r="Q32" i="3"/>
  <c r="S32" i="3"/>
  <c r="U32" i="3"/>
  <c r="W32" i="3"/>
  <c r="Y32" i="3"/>
  <c r="AA32" i="3"/>
  <c r="AC32" i="3"/>
  <c r="AE32" i="3"/>
  <c r="AH32" i="3"/>
  <c r="O33" i="3"/>
  <c r="W33" i="3"/>
  <c r="AA33" i="3"/>
  <c r="AE33" i="3"/>
  <c r="AI33" i="3"/>
  <c r="AF219" i="3"/>
  <c r="Z219" i="3"/>
  <c r="X219" i="3"/>
  <c r="V219" i="3"/>
  <c r="T219" i="3"/>
  <c r="R219" i="3"/>
  <c r="P219" i="3"/>
  <c r="N219" i="3"/>
  <c r="L219" i="3"/>
  <c r="J219" i="3"/>
  <c r="AI217" i="3"/>
  <c r="AE217" i="3"/>
  <c r="AC217" i="3"/>
  <c r="AA217" i="3"/>
  <c r="W217" i="3"/>
  <c r="U217" i="3"/>
  <c r="O217" i="3"/>
  <c r="AF216" i="3"/>
  <c r="Z216" i="3"/>
  <c r="X216" i="3"/>
  <c r="V216" i="3"/>
  <c r="T216" i="3"/>
  <c r="R216" i="3"/>
  <c r="P216" i="3"/>
  <c r="N216" i="3"/>
  <c r="L216" i="3"/>
  <c r="J216" i="3"/>
  <c r="AI215" i="3"/>
  <c r="AE215" i="3"/>
  <c r="AC215" i="3"/>
  <c r="AA215" i="3"/>
  <c r="W215" i="3"/>
  <c r="U215" i="3"/>
  <c r="O215" i="3"/>
  <c r="AF214" i="3"/>
  <c r="Z214" i="3"/>
  <c r="X214" i="3"/>
  <c r="V214" i="3"/>
  <c r="T214" i="3"/>
  <c r="R214" i="3"/>
  <c r="P214" i="3"/>
  <c r="N214" i="3"/>
  <c r="L214" i="3"/>
  <c r="J214" i="3"/>
  <c r="AI213" i="3"/>
  <c r="AE213" i="3"/>
  <c r="AI219" i="3"/>
  <c r="AE219" i="3"/>
  <c r="AC219" i="3"/>
  <c r="AA219" i="3"/>
  <c r="W219" i="3"/>
  <c r="U219" i="3"/>
  <c r="O219" i="3"/>
  <c r="AF217" i="3"/>
  <c r="Z217" i="3"/>
  <c r="X217" i="3"/>
  <c r="V217" i="3"/>
  <c r="T217" i="3"/>
  <c r="R217" i="3"/>
  <c r="P217" i="3"/>
  <c r="N217" i="3"/>
  <c r="L217" i="3"/>
  <c r="J217" i="3"/>
  <c r="AI216" i="3"/>
  <c r="AE216" i="3"/>
  <c r="AC216" i="3"/>
  <c r="AA216" i="3"/>
  <c r="W216" i="3"/>
  <c r="U216" i="3"/>
  <c r="O216" i="3"/>
  <c r="AF215" i="3"/>
  <c r="Z215" i="3"/>
  <c r="X215" i="3"/>
  <c r="V215" i="3"/>
  <c r="T215" i="3"/>
  <c r="R215" i="3"/>
  <c r="P215" i="3"/>
  <c r="N215" i="3"/>
  <c r="L215" i="3"/>
  <c r="J215" i="3"/>
  <c r="AI214" i="3"/>
  <c r="AE214" i="3"/>
  <c r="AC214" i="3"/>
  <c r="AA214" i="3"/>
  <c r="W214" i="3"/>
  <c r="U214" i="3"/>
  <c r="O214" i="3"/>
  <c r="AF213" i="3"/>
  <c r="Z213" i="3"/>
  <c r="X213" i="3"/>
  <c r="AC213" i="3"/>
  <c r="V213" i="3"/>
  <c r="T213" i="3"/>
  <c r="R213" i="3"/>
  <c r="P213" i="3"/>
  <c r="N213" i="3"/>
  <c r="L213" i="3"/>
  <c r="J213" i="3"/>
  <c r="AI212" i="3"/>
  <c r="AE212" i="3"/>
  <c r="AC212" i="3"/>
  <c r="AA212" i="3"/>
  <c r="W212" i="3"/>
  <c r="U212" i="3"/>
  <c r="O212" i="3"/>
  <c r="AF211" i="3"/>
  <c r="Z211" i="3"/>
  <c r="X211" i="3"/>
  <c r="V211" i="3"/>
  <c r="T211" i="3"/>
  <c r="R211" i="3"/>
  <c r="P211" i="3"/>
  <c r="N211" i="3"/>
  <c r="L211" i="3"/>
  <c r="J211" i="3"/>
  <c r="AI210" i="3"/>
  <c r="AE210" i="3"/>
  <c r="AC210" i="3"/>
  <c r="AA210" i="3"/>
  <c r="W210" i="3"/>
  <c r="U210" i="3"/>
  <c r="O210" i="3"/>
  <c r="AF209" i="3"/>
  <c r="Z209" i="3"/>
  <c r="X209" i="3"/>
  <c r="V209" i="3"/>
  <c r="T209" i="3"/>
  <c r="R209" i="3"/>
  <c r="P209" i="3"/>
  <c r="N209" i="3"/>
  <c r="L209" i="3"/>
  <c r="J209" i="3"/>
  <c r="AI208" i="3"/>
  <c r="AE208" i="3"/>
  <c r="AC208" i="3"/>
  <c r="AA208" i="3"/>
  <c r="W208" i="3"/>
  <c r="U208" i="3"/>
  <c r="O208" i="3"/>
  <c r="AA213" i="3"/>
  <c r="W213" i="3"/>
  <c r="U213" i="3"/>
  <c r="O213" i="3"/>
  <c r="AF212" i="3"/>
  <c r="Z212" i="3"/>
  <c r="X212" i="3"/>
  <c r="V212" i="3"/>
  <c r="T212" i="3"/>
  <c r="R212" i="3"/>
  <c r="P212" i="3"/>
  <c r="N212" i="3"/>
  <c r="L212" i="3"/>
  <c r="J212" i="3"/>
  <c r="AI211" i="3"/>
  <c r="AE211" i="3"/>
  <c r="AC211" i="3"/>
  <c r="AA211" i="3"/>
  <c r="W211" i="3"/>
  <c r="U211" i="3"/>
  <c r="O211" i="3"/>
  <c r="AF210" i="3"/>
  <c r="Z210" i="3"/>
  <c r="X210" i="3"/>
  <c r="V210" i="3"/>
  <c r="T210" i="3"/>
  <c r="R210" i="3"/>
  <c r="P210" i="3"/>
  <c r="N210" i="3"/>
  <c r="L210" i="3"/>
  <c r="J210" i="3"/>
  <c r="AI209" i="3"/>
  <c r="AE209" i="3"/>
  <c r="AC209" i="3"/>
  <c r="AA209" i="3"/>
  <c r="W209" i="3"/>
  <c r="U209" i="3"/>
  <c r="O209" i="3"/>
  <c r="AF208" i="3"/>
  <c r="Z208" i="3"/>
  <c r="X208" i="3"/>
  <c r="V208" i="3"/>
  <c r="R208" i="3"/>
  <c r="N208" i="3"/>
  <c r="AF207" i="3"/>
  <c r="Z207" i="3"/>
  <c r="X207" i="3"/>
  <c r="V207" i="3"/>
  <c r="T207" i="3"/>
  <c r="R207" i="3"/>
  <c r="P207" i="3"/>
  <c r="N207" i="3"/>
  <c r="L207" i="3"/>
  <c r="J207" i="3"/>
  <c r="AI206" i="3"/>
  <c r="AE206" i="3"/>
  <c r="AC206" i="3"/>
  <c r="AA206" i="3"/>
  <c r="W206" i="3"/>
  <c r="U206" i="3"/>
  <c r="O206" i="3"/>
  <c r="AF205" i="3"/>
  <c r="Z205" i="3"/>
  <c r="X205" i="3"/>
  <c r="V205" i="3"/>
  <c r="T205" i="3"/>
  <c r="R205" i="3"/>
  <c r="P205" i="3"/>
  <c r="N205" i="3"/>
  <c r="L205" i="3"/>
  <c r="J205" i="3"/>
  <c r="AI204" i="3"/>
  <c r="AE204" i="3"/>
  <c r="AC204" i="3"/>
  <c r="AA204" i="3"/>
  <c r="W204" i="3"/>
  <c r="U204" i="3"/>
  <c r="O204" i="3"/>
  <c r="AF203" i="3"/>
  <c r="Z203" i="3"/>
  <c r="X203" i="3"/>
  <c r="V203" i="3"/>
  <c r="T203" i="3"/>
  <c r="R203" i="3"/>
  <c r="P203" i="3"/>
  <c r="N203" i="3"/>
  <c r="L203" i="3"/>
  <c r="J203" i="3"/>
  <c r="AI202" i="3"/>
  <c r="AE202" i="3"/>
  <c r="AC202" i="3"/>
  <c r="AA202" i="3"/>
  <c r="W202" i="3"/>
  <c r="U202" i="3"/>
  <c r="O202" i="3"/>
  <c r="AF201" i="3"/>
  <c r="Z201" i="3"/>
  <c r="X201" i="3"/>
  <c r="V201" i="3"/>
  <c r="T201" i="3"/>
  <c r="R201" i="3"/>
  <c r="P201" i="3"/>
  <c r="N201" i="3"/>
  <c r="L201" i="3"/>
  <c r="J201" i="3"/>
  <c r="AF196" i="3"/>
  <c r="Z196" i="3"/>
  <c r="X196" i="3"/>
  <c r="V196" i="3"/>
  <c r="T196" i="3"/>
  <c r="R196" i="3"/>
  <c r="P196" i="3"/>
  <c r="N196" i="3"/>
  <c r="L196" i="3"/>
  <c r="J196" i="3"/>
  <c r="AI194" i="3"/>
  <c r="AE194" i="3"/>
  <c r="AC194" i="3"/>
  <c r="AA194" i="3"/>
  <c r="W194" i="3"/>
  <c r="U194" i="3"/>
  <c r="O194" i="3"/>
  <c r="AF193" i="3"/>
  <c r="Z193" i="3"/>
  <c r="X193" i="3"/>
  <c r="V193" i="3"/>
  <c r="T193" i="3"/>
  <c r="T208" i="3"/>
  <c r="P208" i="3"/>
  <c r="L208" i="3"/>
  <c r="J208" i="3"/>
  <c r="AI207" i="3"/>
  <c r="AE207" i="3"/>
  <c r="AC207" i="3"/>
  <c r="AA207" i="3"/>
  <c r="W207" i="3"/>
  <c r="U207" i="3"/>
  <c r="O207" i="3"/>
  <c r="AF206" i="3"/>
  <c r="Z206" i="3"/>
  <c r="X206" i="3"/>
  <c r="V206" i="3"/>
  <c r="T206" i="3"/>
  <c r="R206" i="3"/>
  <c r="P206" i="3"/>
  <c r="N206" i="3"/>
  <c r="L206" i="3"/>
  <c r="J206" i="3"/>
  <c r="AI205" i="3"/>
  <c r="AE205" i="3"/>
  <c r="AC205" i="3"/>
  <c r="AA205" i="3"/>
  <c r="W205" i="3"/>
  <c r="U205" i="3"/>
  <c r="O205" i="3"/>
  <c r="AF204" i="3"/>
  <c r="Z204" i="3"/>
  <c r="X204" i="3"/>
  <c r="V204" i="3"/>
  <c r="T204" i="3"/>
  <c r="R204" i="3"/>
  <c r="P204" i="3"/>
  <c r="N204" i="3"/>
  <c r="L204" i="3"/>
  <c r="J204" i="3"/>
  <c r="AI203" i="3"/>
  <c r="AE203" i="3"/>
  <c r="AC203" i="3"/>
  <c r="AA203" i="3"/>
  <c r="W203" i="3"/>
  <c r="U203" i="3"/>
  <c r="O203" i="3"/>
  <c r="AF202" i="3"/>
  <c r="Z202" i="3"/>
  <c r="X202" i="3"/>
  <c r="V202" i="3"/>
  <c r="T202" i="3"/>
  <c r="R202" i="3"/>
  <c r="P202" i="3"/>
  <c r="N202" i="3"/>
  <c r="L202" i="3"/>
  <c r="J202" i="3"/>
  <c r="AI201" i="3"/>
  <c r="AI199" i="3" s="1"/>
  <c r="AE201" i="3"/>
  <c r="AE199" i="3" s="1"/>
  <c r="AC201" i="3"/>
  <c r="AC199" i="3" s="1"/>
  <c r="AA201" i="3"/>
  <c r="AA199" i="3" s="1"/>
  <c r="W201" i="3"/>
  <c r="W199" i="3" s="1"/>
  <c r="U201" i="3"/>
  <c r="U199" i="3" s="1"/>
  <c r="O201" i="3"/>
  <c r="O199" i="3" s="1"/>
  <c r="AI196" i="3"/>
  <c r="AE196" i="3"/>
  <c r="AC196" i="3"/>
  <c r="AA196" i="3"/>
  <c r="W196" i="3"/>
  <c r="U196" i="3"/>
  <c r="O196" i="3"/>
  <c r="AF194" i="3"/>
  <c r="Z194" i="3"/>
  <c r="X194" i="3"/>
  <c r="V194" i="3"/>
  <c r="T194" i="3"/>
  <c r="R194" i="3"/>
  <c r="P194" i="3"/>
  <c r="N194" i="3"/>
  <c r="L194" i="3"/>
  <c r="J194" i="3"/>
  <c r="AI193" i="3"/>
  <c r="AE193" i="3"/>
  <c r="AA193" i="3"/>
  <c r="W193" i="3"/>
  <c r="O193" i="3"/>
  <c r="AF192" i="3"/>
  <c r="Z192" i="3"/>
  <c r="X192" i="3"/>
  <c r="V192" i="3"/>
  <c r="T192" i="3"/>
  <c r="R192" i="3"/>
  <c r="P192" i="3"/>
  <c r="N192" i="3"/>
  <c r="L192" i="3"/>
  <c r="J192" i="3"/>
  <c r="AI191" i="3"/>
  <c r="AE191" i="3"/>
  <c r="AC191" i="3"/>
  <c r="AA191" i="3"/>
  <c r="W191" i="3"/>
  <c r="U191" i="3"/>
  <c r="O191" i="3"/>
  <c r="AF190" i="3"/>
  <c r="Z190" i="3"/>
  <c r="X190" i="3"/>
  <c r="V190" i="3"/>
  <c r="T190" i="3"/>
  <c r="R190" i="3"/>
  <c r="P190" i="3"/>
  <c r="N190" i="3"/>
  <c r="L190" i="3"/>
  <c r="J190" i="3"/>
  <c r="AI189" i="3"/>
  <c r="AE189" i="3"/>
  <c r="AC189" i="3"/>
  <c r="AA189" i="3"/>
  <c r="W189" i="3"/>
  <c r="U189" i="3"/>
  <c r="O189" i="3"/>
  <c r="AF188" i="3"/>
  <c r="Z188" i="3"/>
  <c r="X188" i="3"/>
  <c r="V188" i="3"/>
  <c r="T188" i="3"/>
  <c r="R188" i="3"/>
  <c r="P188" i="3"/>
  <c r="N188" i="3"/>
  <c r="L188" i="3"/>
  <c r="J188" i="3"/>
  <c r="AI187" i="3"/>
  <c r="AE187" i="3"/>
  <c r="AC187" i="3"/>
  <c r="AA187" i="3"/>
  <c r="W187" i="3"/>
  <c r="U187" i="3"/>
  <c r="O187" i="3"/>
  <c r="AF186" i="3"/>
  <c r="Z186" i="3"/>
  <c r="X186" i="3"/>
  <c r="V186" i="3"/>
  <c r="T186" i="3"/>
  <c r="R186" i="3"/>
  <c r="P186" i="3"/>
  <c r="N186" i="3"/>
  <c r="L186" i="3"/>
  <c r="J186" i="3"/>
  <c r="AI185" i="3"/>
  <c r="AE185" i="3"/>
  <c r="AC185" i="3"/>
  <c r="AA185" i="3"/>
  <c r="W185" i="3"/>
  <c r="U185" i="3"/>
  <c r="O185" i="3"/>
  <c r="AF184" i="3"/>
  <c r="Z184" i="3"/>
  <c r="X184" i="3"/>
  <c r="V184" i="3"/>
  <c r="T184" i="3"/>
  <c r="R184" i="3"/>
  <c r="P184" i="3"/>
  <c r="N184" i="3"/>
  <c r="L184" i="3"/>
  <c r="J184" i="3"/>
  <c r="AI183" i="3"/>
  <c r="AE183" i="3"/>
  <c r="AC183" i="3"/>
  <c r="AA183" i="3"/>
  <c r="W183" i="3"/>
  <c r="U183" i="3"/>
  <c r="O183" i="3"/>
  <c r="AI179" i="3"/>
  <c r="AE179" i="3"/>
  <c r="AC179" i="3"/>
  <c r="AA179" i="3"/>
  <c r="AC193" i="3"/>
  <c r="U193" i="3"/>
  <c r="R193" i="3"/>
  <c r="P193" i="3"/>
  <c r="N193" i="3"/>
  <c r="L193" i="3"/>
  <c r="J193" i="3"/>
  <c r="AI192" i="3"/>
  <c r="AE192" i="3"/>
  <c r="AC192" i="3"/>
  <c r="AA192" i="3"/>
  <c r="W192" i="3"/>
  <c r="U192" i="3"/>
  <c r="O192" i="3"/>
  <c r="AF191" i="3"/>
  <c r="Z191" i="3"/>
  <c r="X191" i="3"/>
  <c r="V191" i="3"/>
  <c r="T191" i="3"/>
  <c r="R191" i="3"/>
  <c r="P191" i="3"/>
  <c r="N191" i="3"/>
  <c r="L191" i="3"/>
  <c r="J191" i="3"/>
  <c r="AI190" i="3"/>
  <c r="AE190" i="3"/>
  <c r="AC190" i="3"/>
  <c r="AA190" i="3"/>
  <c r="W190" i="3"/>
  <c r="U190" i="3"/>
  <c r="O190" i="3"/>
  <c r="AF189" i="3"/>
  <c r="Z189" i="3"/>
  <c r="X189" i="3"/>
  <c r="V189" i="3"/>
  <c r="T189" i="3"/>
  <c r="R189" i="3"/>
  <c r="P189" i="3"/>
  <c r="N189" i="3"/>
  <c r="L189" i="3"/>
  <c r="J189" i="3"/>
  <c r="AI188" i="3"/>
  <c r="AE188" i="3"/>
  <c r="AC188" i="3"/>
  <c r="AA188" i="3"/>
  <c r="W188" i="3"/>
  <c r="U188" i="3"/>
  <c r="O188" i="3"/>
  <c r="AF187" i="3"/>
  <c r="Z187" i="3"/>
  <c r="X187" i="3"/>
  <c r="V187" i="3"/>
  <c r="T187" i="3"/>
  <c r="R187" i="3"/>
  <c r="P187" i="3"/>
  <c r="N187" i="3"/>
  <c r="L187" i="3"/>
  <c r="J187" i="3"/>
  <c r="AI186" i="3"/>
  <c r="AE186" i="3"/>
  <c r="AC186" i="3"/>
  <c r="AA186" i="3"/>
  <c r="W186" i="3"/>
  <c r="U186" i="3"/>
  <c r="O186" i="3"/>
  <c r="AF185" i="3"/>
  <c r="Z185" i="3"/>
  <c r="X185" i="3"/>
  <c r="V185" i="3"/>
  <c r="T185" i="3"/>
  <c r="R185" i="3"/>
  <c r="P185" i="3"/>
  <c r="N185" i="3"/>
  <c r="L185" i="3"/>
  <c r="J185" i="3"/>
  <c r="AI184" i="3"/>
  <c r="AE184" i="3"/>
  <c r="AC184" i="3"/>
  <c r="AA184" i="3"/>
  <c r="W184" i="3"/>
  <c r="U184" i="3"/>
  <c r="O184" i="3"/>
  <c r="AF183" i="3"/>
  <c r="AF181" i="3" s="1"/>
  <c r="Z183" i="3"/>
  <c r="Z181" i="3" s="1"/>
  <c r="X183" i="3"/>
  <c r="X181" i="3" s="1"/>
  <c r="V183" i="3"/>
  <c r="V181" i="3" s="1"/>
  <c r="T183" i="3"/>
  <c r="T181" i="3" s="1"/>
  <c r="R183" i="3"/>
  <c r="R181" i="3" s="1"/>
  <c r="P183" i="3"/>
  <c r="P181" i="3" s="1"/>
  <c r="N183" i="3"/>
  <c r="N181" i="3" s="1"/>
  <c r="L183" i="3"/>
  <c r="L181" i="3" s="1"/>
  <c r="J183" i="3"/>
  <c r="J181" i="3" s="1"/>
  <c r="AF179" i="3"/>
  <c r="X179" i="3"/>
  <c r="V179" i="3"/>
  <c r="T179" i="3"/>
  <c r="R179" i="3"/>
  <c r="P179" i="3"/>
  <c r="N179" i="3"/>
  <c r="L179" i="3"/>
  <c r="J179" i="3"/>
  <c r="AI178" i="3"/>
  <c r="AE178" i="3"/>
  <c r="AC178" i="3"/>
  <c r="AA178" i="3"/>
  <c r="W178" i="3"/>
  <c r="U178" i="3"/>
  <c r="O178" i="3"/>
  <c r="AF177" i="3"/>
  <c r="Z177" i="3"/>
  <c r="X177" i="3"/>
  <c r="V177" i="3"/>
  <c r="T177" i="3"/>
  <c r="R177" i="3"/>
  <c r="P177" i="3"/>
  <c r="N177" i="3"/>
  <c r="L177" i="3"/>
  <c r="J177" i="3"/>
  <c r="AI176" i="3"/>
  <c r="AE176" i="3"/>
  <c r="AC176" i="3"/>
  <c r="AA176" i="3"/>
  <c r="W176" i="3"/>
  <c r="U176" i="3"/>
  <c r="O176" i="3"/>
  <c r="AF175" i="3"/>
  <c r="Z175" i="3"/>
  <c r="X175" i="3"/>
  <c r="V175" i="3"/>
  <c r="T175" i="3"/>
  <c r="R175" i="3"/>
  <c r="P175" i="3"/>
  <c r="N175" i="3"/>
  <c r="L175" i="3"/>
  <c r="J175" i="3"/>
  <c r="AI174" i="3"/>
  <c r="AE174" i="3"/>
  <c r="AC174" i="3"/>
  <c r="AA174" i="3"/>
  <c r="W174" i="3"/>
  <c r="U174" i="3"/>
  <c r="O174" i="3"/>
  <c r="AF173" i="3"/>
  <c r="Z173" i="3"/>
  <c r="X173" i="3"/>
  <c r="V173" i="3"/>
  <c r="T173" i="3"/>
  <c r="R173" i="3"/>
  <c r="P173" i="3"/>
  <c r="N173" i="3"/>
  <c r="L173" i="3"/>
  <c r="J173" i="3"/>
  <c r="AI172" i="3"/>
  <c r="AE172" i="3"/>
  <c r="AC172" i="3"/>
  <c r="AA172" i="3"/>
  <c r="W172" i="3"/>
  <c r="U172" i="3"/>
  <c r="O172" i="3"/>
  <c r="AF171" i="3"/>
  <c r="Z171" i="3"/>
  <c r="X171" i="3"/>
  <c r="V171" i="3"/>
  <c r="T171" i="3"/>
  <c r="R171" i="3"/>
  <c r="P171" i="3"/>
  <c r="N171" i="3"/>
  <c r="L171" i="3"/>
  <c r="J171" i="3"/>
  <c r="AI170" i="3"/>
  <c r="AE170" i="3"/>
  <c r="AC170" i="3"/>
  <c r="AA170" i="3"/>
  <c r="W170" i="3"/>
  <c r="U170" i="3"/>
  <c r="O170" i="3"/>
  <c r="AF169" i="3"/>
  <c r="Z169" i="3"/>
  <c r="X169" i="3"/>
  <c r="V169" i="3"/>
  <c r="T169" i="3"/>
  <c r="R169" i="3"/>
  <c r="P169" i="3"/>
  <c r="N169" i="3"/>
  <c r="L169" i="3"/>
  <c r="J169" i="3"/>
  <c r="AI168" i="3"/>
  <c r="AE168" i="3"/>
  <c r="AC168" i="3"/>
  <c r="AA168" i="3"/>
  <c r="W168" i="3"/>
  <c r="U168" i="3"/>
  <c r="O168" i="3"/>
  <c r="AF167" i="3"/>
  <c r="Z167" i="3"/>
  <c r="X167" i="3"/>
  <c r="V167" i="3"/>
  <c r="T167" i="3"/>
  <c r="R167" i="3"/>
  <c r="P167" i="3"/>
  <c r="N167" i="3"/>
  <c r="L167" i="3"/>
  <c r="J167" i="3"/>
  <c r="AI166" i="3"/>
  <c r="AE166" i="3"/>
  <c r="AC166" i="3"/>
  <c r="AA166" i="3"/>
  <c r="W166" i="3"/>
  <c r="U166" i="3"/>
  <c r="O166" i="3"/>
  <c r="AF165" i="3"/>
  <c r="Z165" i="3"/>
  <c r="X165" i="3"/>
  <c r="V165" i="3"/>
  <c r="T165" i="3"/>
  <c r="R165" i="3"/>
  <c r="P165" i="3"/>
  <c r="N165" i="3"/>
  <c r="L165" i="3"/>
  <c r="J165" i="3"/>
  <c r="AI164" i="3"/>
  <c r="AE164" i="3"/>
  <c r="AC164" i="3"/>
  <c r="AA164" i="3"/>
  <c r="W164" i="3"/>
  <c r="U164" i="3"/>
  <c r="O164" i="3"/>
  <c r="AF163" i="3"/>
  <c r="Z163" i="3"/>
  <c r="X163" i="3"/>
  <c r="V163" i="3"/>
  <c r="T163" i="3"/>
  <c r="R163" i="3"/>
  <c r="P163" i="3"/>
  <c r="N163" i="3"/>
  <c r="L163" i="3"/>
  <c r="J163" i="3"/>
  <c r="AI162" i="3"/>
  <c r="AE162" i="3"/>
  <c r="AC162" i="3"/>
  <c r="AA162" i="3"/>
  <c r="W162" i="3"/>
  <c r="U162" i="3"/>
  <c r="O162" i="3"/>
  <c r="AF161" i="3"/>
  <c r="Z161" i="3"/>
  <c r="X161" i="3"/>
  <c r="V161" i="3"/>
  <c r="T161" i="3"/>
  <c r="R161" i="3"/>
  <c r="P161" i="3"/>
  <c r="N161" i="3"/>
  <c r="L161" i="3"/>
  <c r="J161" i="3"/>
  <c r="AI160" i="3"/>
  <c r="AE160" i="3"/>
  <c r="AC160" i="3"/>
  <c r="AA160" i="3"/>
  <c r="W160" i="3"/>
  <c r="U160" i="3"/>
  <c r="O160" i="3"/>
  <c r="AI156" i="3"/>
  <c r="AE156" i="3"/>
  <c r="AC156" i="3"/>
  <c r="AA156" i="3"/>
  <c r="W156" i="3"/>
  <c r="U156" i="3"/>
  <c r="O156" i="3"/>
  <c r="Z179" i="3"/>
  <c r="W179" i="3"/>
  <c r="U179" i="3"/>
  <c r="O179" i="3"/>
  <c r="AF178" i="3"/>
  <c r="Z178" i="3"/>
  <c r="X178" i="3"/>
  <c r="V178" i="3"/>
  <c r="T178" i="3"/>
  <c r="R178" i="3"/>
  <c r="P178" i="3"/>
  <c r="N178" i="3"/>
  <c r="L178" i="3"/>
  <c r="J178" i="3"/>
  <c r="AI177" i="3"/>
  <c r="AE177" i="3"/>
  <c r="AC177" i="3"/>
  <c r="AA177" i="3"/>
  <c r="W177" i="3"/>
  <c r="U177" i="3"/>
  <c r="O177" i="3"/>
  <c r="AF176" i="3"/>
  <c r="Z176" i="3"/>
  <c r="X176" i="3"/>
  <c r="V176" i="3"/>
  <c r="T176" i="3"/>
  <c r="R176" i="3"/>
  <c r="P176" i="3"/>
  <c r="N176" i="3"/>
  <c r="L176" i="3"/>
  <c r="J176" i="3"/>
  <c r="AI175" i="3"/>
  <c r="AE175" i="3"/>
  <c r="AC175" i="3"/>
  <c r="AA175" i="3"/>
  <c r="W175" i="3"/>
  <c r="U175" i="3"/>
  <c r="O175" i="3"/>
  <c r="AF174" i="3"/>
  <c r="Z174" i="3"/>
  <c r="X174" i="3"/>
  <c r="V174" i="3"/>
  <c r="T174" i="3"/>
  <c r="R174" i="3"/>
  <c r="P174" i="3"/>
  <c r="N174" i="3"/>
  <c r="L174" i="3"/>
  <c r="J174" i="3"/>
  <c r="AI173" i="3"/>
  <c r="AE173" i="3"/>
  <c r="AC173" i="3"/>
  <c r="AA173" i="3"/>
  <c r="W173" i="3"/>
  <c r="U173" i="3"/>
  <c r="O173" i="3"/>
  <c r="AF172" i="3"/>
  <c r="Z172" i="3"/>
  <c r="X172" i="3"/>
  <c r="V172" i="3"/>
  <c r="T172" i="3"/>
  <c r="R172" i="3"/>
  <c r="P172" i="3"/>
  <c r="N172" i="3"/>
  <c r="L172" i="3"/>
  <c r="J172" i="3"/>
  <c r="AI171" i="3"/>
  <c r="AE171" i="3"/>
  <c r="AC171" i="3"/>
  <c r="AA171" i="3"/>
  <c r="W171" i="3"/>
  <c r="U171" i="3"/>
  <c r="O171" i="3"/>
  <c r="AF170" i="3"/>
  <c r="Z170" i="3"/>
  <c r="X170" i="3"/>
  <c r="V170" i="3"/>
  <c r="T170" i="3"/>
  <c r="R170" i="3"/>
  <c r="P170" i="3"/>
  <c r="N170" i="3"/>
  <c r="L170" i="3"/>
  <c r="J170" i="3"/>
  <c r="AI169" i="3"/>
  <c r="AE169" i="3"/>
  <c r="AC169" i="3"/>
  <c r="AA169" i="3"/>
  <c r="W169" i="3"/>
  <c r="U169" i="3"/>
  <c r="O169" i="3"/>
  <c r="AF168" i="3"/>
  <c r="Z168" i="3"/>
  <c r="X168" i="3"/>
  <c r="V168" i="3"/>
  <c r="T168" i="3"/>
  <c r="R168" i="3"/>
  <c r="P168" i="3"/>
  <c r="N168" i="3"/>
  <c r="L168" i="3"/>
  <c r="J168" i="3"/>
  <c r="AI167" i="3"/>
  <c r="AE167" i="3"/>
  <c r="AC167" i="3"/>
  <c r="AA167" i="3"/>
  <c r="W167" i="3"/>
  <c r="U167" i="3"/>
  <c r="O167" i="3"/>
  <c r="AF166" i="3"/>
  <c r="Z166" i="3"/>
  <c r="X166" i="3"/>
  <c r="V166" i="3"/>
  <c r="T166" i="3"/>
  <c r="R166" i="3"/>
  <c r="P166" i="3"/>
  <c r="N166" i="3"/>
  <c r="L166" i="3"/>
  <c r="J166" i="3"/>
  <c r="AI165" i="3"/>
  <c r="AE165" i="3"/>
  <c r="AC165" i="3"/>
  <c r="AA165" i="3"/>
  <c r="W165" i="3"/>
  <c r="U165" i="3"/>
  <c r="O165" i="3"/>
  <c r="AF164" i="3"/>
  <c r="Z164" i="3"/>
  <c r="X164" i="3"/>
  <c r="V164" i="3"/>
  <c r="T164" i="3"/>
  <c r="R164" i="3"/>
  <c r="P164" i="3"/>
  <c r="N164" i="3"/>
  <c r="L164" i="3"/>
  <c r="J164" i="3"/>
  <c r="AI163" i="3"/>
  <c r="AE163" i="3"/>
  <c r="AC163" i="3"/>
  <c r="AA163" i="3"/>
  <c r="W163" i="3"/>
  <c r="U163" i="3"/>
  <c r="O163" i="3"/>
  <c r="AF162" i="3"/>
  <c r="Z162" i="3"/>
  <c r="X162" i="3"/>
  <c r="V162" i="3"/>
  <c r="T162" i="3"/>
  <c r="R162" i="3"/>
  <c r="P162" i="3"/>
  <c r="N162" i="3"/>
  <c r="L162" i="3"/>
  <c r="J162" i="3"/>
  <c r="AI161" i="3"/>
  <c r="AE161" i="3"/>
  <c r="AC161" i="3"/>
  <c r="AA161" i="3"/>
  <c r="W161" i="3"/>
  <c r="U161" i="3"/>
  <c r="O161" i="3"/>
  <c r="AF160" i="3"/>
  <c r="AF158" i="3" s="1"/>
  <c r="Z160" i="3"/>
  <c r="Z158" i="3" s="1"/>
  <c r="X160" i="3"/>
  <c r="X158" i="3" s="1"/>
  <c r="V160" i="3"/>
  <c r="V158" i="3" s="1"/>
  <c r="T160" i="3"/>
  <c r="T158" i="3" s="1"/>
  <c r="R160" i="3"/>
  <c r="R158" i="3" s="1"/>
  <c r="P160" i="3"/>
  <c r="P158" i="3" s="1"/>
  <c r="N160" i="3"/>
  <c r="N158" i="3" s="1"/>
  <c r="L160" i="3"/>
  <c r="L158" i="3" s="1"/>
  <c r="J160" i="3"/>
  <c r="J158" i="3" s="1"/>
  <c r="AF156" i="3"/>
  <c r="X156" i="3"/>
  <c r="T156" i="3"/>
  <c r="P156" i="3"/>
  <c r="L156" i="3"/>
  <c r="AF155" i="3"/>
  <c r="Z155" i="3"/>
  <c r="X155" i="3"/>
  <c r="V155" i="3"/>
  <c r="T155" i="3"/>
  <c r="R155" i="3"/>
  <c r="P155" i="3"/>
  <c r="N155" i="3"/>
  <c r="L155" i="3"/>
  <c r="J155" i="3"/>
  <c r="AI154" i="3"/>
  <c r="AE154" i="3"/>
  <c r="AC154" i="3"/>
  <c r="AA154" i="3"/>
  <c r="W154" i="3"/>
  <c r="U154" i="3"/>
  <c r="O154" i="3"/>
  <c r="AF153" i="3"/>
  <c r="Z153" i="3"/>
  <c r="X153" i="3"/>
  <c r="V153" i="3"/>
  <c r="T153" i="3"/>
  <c r="R153" i="3"/>
  <c r="P153" i="3"/>
  <c r="N153" i="3"/>
  <c r="L153" i="3"/>
  <c r="J153" i="3"/>
  <c r="AI152" i="3"/>
  <c r="AE152" i="3"/>
  <c r="AC152" i="3"/>
  <c r="AA152" i="3"/>
  <c r="W152" i="3"/>
  <c r="U152" i="3"/>
  <c r="O152" i="3"/>
  <c r="AF151" i="3"/>
  <c r="Z151" i="3"/>
  <c r="X151" i="3"/>
  <c r="V151" i="3"/>
  <c r="T151" i="3"/>
  <c r="R151" i="3"/>
  <c r="P151" i="3"/>
  <c r="N151" i="3"/>
  <c r="L151" i="3"/>
  <c r="J151" i="3"/>
  <c r="AI150" i="3"/>
  <c r="AE150" i="3"/>
  <c r="AC150" i="3"/>
  <c r="AA150" i="3"/>
  <c r="W150" i="3"/>
  <c r="U150" i="3"/>
  <c r="O150" i="3"/>
  <c r="AF149" i="3"/>
  <c r="Z149" i="3"/>
  <c r="X149" i="3"/>
  <c r="V149" i="3"/>
  <c r="T149" i="3"/>
  <c r="R149" i="3"/>
  <c r="P149" i="3"/>
  <c r="N149" i="3"/>
  <c r="L149" i="3"/>
  <c r="J149" i="3"/>
  <c r="AI148" i="3"/>
  <c r="AE148" i="3"/>
  <c r="AC148" i="3"/>
  <c r="AA148" i="3"/>
  <c r="W148" i="3"/>
  <c r="U148" i="3"/>
  <c r="O148" i="3"/>
  <c r="AF141" i="3"/>
  <c r="Z141" i="3"/>
  <c r="X141" i="3"/>
  <c r="V141" i="3"/>
  <c r="T141" i="3"/>
  <c r="R141" i="3"/>
  <c r="P141" i="3"/>
  <c r="N141" i="3"/>
  <c r="L141" i="3"/>
  <c r="J141" i="3"/>
  <c r="AI139" i="3"/>
  <c r="AE139" i="3"/>
  <c r="AC139" i="3"/>
  <c r="AA139" i="3"/>
  <c r="W139" i="3"/>
  <c r="U139" i="3"/>
  <c r="O139" i="3"/>
  <c r="AF138" i="3"/>
  <c r="Z138" i="3"/>
  <c r="X138" i="3"/>
  <c r="V138" i="3"/>
  <c r="T138" i="3"/>
  <c r="R138" i="3"/>
  <c r="P138" i="3"/>
  <c r="N138" i="3"/>
  <c r="L138" i="3"/>
  <c r="J138" i="3"/>
  <c r="AI137" i="3"/>
  <c r="AE137" i="3"/>
  <c r="AC137" i="3"/>
  <c r="AA137" i="3"/>
  <c r="W137" i="3"/>
  <c r="U137" i="3"/>
  <c r="O137" i="3"/>
  <c r="AF136" i="3"/>
  <c r="Z136" i="3"/>
  <c r="X136" i="3"/>
  <c r="V136" i="3"/>
  <c r="T136" i="3"/>
  <c r="R136" i="3"/>
  <c r="P136" i="3"/>
  <c r="N136" i="3"/>
  <c r="L136" i="3"/>
  <c r="J136" i="3"/>
  <c r="AI135" i="3"/>
  <c r="AE135" i="3"/>
  <c r="AC135" i="3"/>
  <c r="AA135" i="3"/>
  <c r="W135" i="3"/>
  <c r="U135" i="3"/>
  <c r="O135" i="3"/>
  <c r="AF134" i="3"/>
  <c r="Z134" i="3"/>
  <c r="X134" i="3"/>
  <c r="V134" i="3"/>
  <c r="T134" i="3"/>
  <c r="R134" i="3"/>
  <c r="P134" i="3"/>
  <c r="N134" i="3"/>
  <c r="L134" i="3"/>
  <c r="J134" i="3"/>
  <c r="AI133" i="3"/>
  <c r="AE133" i="3"/>
  <c r="AC133" i="3"/>
  <c r="AA133" i="3"/>
  <c r="W133" i="3"/>
  <c r="U133" i="3"/>
  <c r="O133" i="3"/>
  <c r="AF132" i="3"/>
  <c r="Z132" i="3"/>
  <c r="X132" i="3"/>
  <c r="V132" i="3"/>
  <c r="T132" i="3"/>
  <c r="R132" i="3"/>
  <c r="P132" i="3"/>
  <c r="N132" i="3"/>
  <c r="L132" i="3"/>
  <c r="J132" i="3"/>
  <c r="AI131" i="3"/>
  <c r="AE131" i="3"/>
  <c r="AC131" i="3"/>
  <c r="AA131" i="3"/>
  <c r="W131" i="3"/>
  <c r="U131" i="3"/>
  <c r="O131" i="3"/>
  <c r="AF130" i="3"/>
  <c r="Z130" i="3"/>
  <c r="X130" i="3"/>
  <c r="V130" i="3"/>
  <c r="T130" i="3"/>
  <c r="R130" i="3"/>
  <c r="P130" i="3"/>
  <c r="N130" i="3"/>
  <c r="L130" i="3"/>
  <c r="J130" i="3"/>
  <c r="AI129" i="3"/>
  <c r="AE129" i="3"/>
  <c r="AC129" i="3"/>
  <c r="AA129" i="3"/>
  <c r="W129" i="3"/>
  <c r="U129" i="3"/>
  <c r="O129" i="3"/>
  <c r="Z156" i="3"/>
  <c r="V156" i="3"/>
  <c r="R156" i="3"/>
  <c r="N156" i="3"/>
  <c r="J156" i="3"/>
  <c r="AI155" i="3"/>
  <c r="AE155" i="3"/>
  <c r="AC155" i="3"/>
  <c r="AA155" i="3"/>
  <c r="W155" i="3"/>
  <c r="U155" i="3"/>
  <c r="O155" i="3"/>
  <c r="AF154" i="3"/>
  <c r="Z154" i="3"/>
  <c r="X154" i="3"/>
  <c r="V154" i="3"/>
  <c r="T154" i="3"/>
  <c r="R154" i="3"/>
  <c r="P154" i="3"/>
  <c r="N154" i="3"/>
  <c r="L154" i="3"/>
  <c r="J154" i="3"/>
  <c r="AI153" i="3"/>
  <c r="AE153" i="3"/>
  <c r="AC153" i="3"/>
  <c r="AA153" i="3"/>
  <c r="W153" i="3"/>
  <c r="U153" i="3"/>
  <c r="O153" i="3"/>
  <c r="AF152" i="3"/>
  <c r="Z152" i="3"/>
  <c r="X152" i="3"/>
  <c r="V152" i="3"/>
  <c r="T152" i="3"/>
  <c r="R152" i="3"/>
  <c r="P152" i="3"/>
  <c r="N152" i="3"/>
  <c r="L152" i="3"/>
  <c r="J152" i="3"/>
  <c r="AI151" i="3"/>
  <c r="AE151" i="3"/>
  <c r="AC151" i="3"/>
  <c r="AA151" i="3"/>
  <c r="W151" i="3"/>
  <c r="U151" i="3"/>
  <c r="O151" i="3"/>
  <c r="AF150" i="3"/>
  <c r="Z150" i="3"/>
  <c r="X150" i="3"/>
  <c r="V150" i="3"/>
  <c r="T150" i="3"/>
  <c r="R150" i="3"/>
  <c r="P150" i="3"/>
  <c r="N150" i="3"/>
  <c r="L150" i="3"/>
  <c r="J150" i="3"/>
  <c r="AI149" i="3"/>
  <c r="AE149" i="3"/>
  <c r="AC149" i="3"/>
  <c r="AA149" i="3"/>
  <c r="W149" i="3"/>
  <c r="U149" i="3"/>
  <c r="O149" i="3"/>
  <c r="AF148" i="3"/>
  <c r="AF146" i="3" s="1"/>
  <c r="AF144" i="3" s="1"/>
  <c r="Z148" i="3"/>
  <c r="X148" i="3"/>
  <c r="X146" i="3" s="1"/>
  <c r="X144" i="3" s="1"/>
  <c r="V148" i="3"/>
  <c r="T148" i="3"/>
  <c r="T146" i="3" s="1"/>
  <c r="T144" i="3" s="1"/>
  <c r="R148" i="3"/>
  <c r="P148" i="3"/>
  <c r="P146" i="3" s="1"/>
  <c r="P144" i="3" s="1"/>
  <c r="N148" i="3"/>
  <c r="L148" i="3"/>
  <c r="L146" i="3" s="1"/>
  <c r="L144" i="3" s="1"/>
  <c r="J148" i="3"/>
  <c r="AI141" i="3"/>
  <c r="AE141" i="3"/>
  <c r="AC141" i="3"/>
  <c r="AA141" i="3"/>
  <c r="W141" i="3"/>
  <c r="U141" i="3"/>
  <c r="O141" i="3"/>
  <c r="AF139" i="3"/>
  <c r="Z139" i="3"/>
  <c r="X139" i="3"/>
  <c r="V139" i="3"/>
  <c r="T139" i="3"/>
  <c r="R139" i="3"/>
  <c r="P139" i="3"/>
  <c r="N139" i="3"/>
  <c r="L139" i="3"/>
  <c r="J139" i="3"/>
  <c r="AI138" i="3"/>
  <c r="AE138" i="3"/>
  <c r="AC138" i="3"/>
  <c r="AA138" i="3"/>
  <c r="W138" i="3"/>
  <c r="U138" i="3"/>
  <c r="O138" i="3"/>
  <c r="AF137" i="3"/>
  <c r="Z137" i="3"/>
  <c r="X137" i="3"/>
  <c r="V137" i="3"/>
  <c r="T137" i="3"/>
  <c r="R137" i="3"/>
  <c r="P137" i="3"/>
  <c r="N137" i="3"/>
  <c r="L137" i="3"/>
  <c r="J137" i="3"/>
  <c r="AI136" i="3"/>
  <c r="AE136" i="3"/>
  <c r="AC136" i="3"/>
  <c r="AA136" i="3"/>
  <c r="W136" i="3"/>
  <c r="U136" i="3"/>
  <c r="O136" i="3"/>
  <c r="AF135" i="3"/>
  <c r="Z135" i="3"/>
  <c r="X135" i="3"/>
  <c r="V135" i="3"/>
  <c r="T135" i="3"/>
  <c r="R135" i="3"/>
  <c r="P135" i="3"/>
  <c r="N135" i="3"/>
  <c r="L135" i="3"/>
  <c r="J135" i="3"/>
  <c r="AI134" i="3"/>
  <c r="AE134" i="3"/>
  <c r="AC134" i="3"/>
  <c r="AA134" i="3"/>
  <c r="W134" i="3"/>
  <c r="U134" i="3"/>
  <c r="O134" i="3"/>
  <c r="AF133" i="3"/>
  <c r="Z133" i="3"/>
  <c r="X133" i="3"/>
  <c r="V133" i="3"/>
  <c r="T133" i="3"/>
  <c r="R133" i="3"/>
  <c r="P133" i="3"/>
  <c r="N133" i="3"/>
  <c r="L133" i="3"/>
  <c r="J133" i="3"/>
  <c r="AI132" i="3"/>
  <c r="AE132" i="3"/>
  <c r="AC132" i="3"/>
  <c r="AA132" i="3"/>
  <c r="W132" i="3"/>
  <c r="U132" i="3"/>
  <c r="O132" i="3"/>
  <c r="AF131" i="3"/>
  <c r="Z131" i="3"/>
  <c r="X131" i="3"/>
  <c r="V131" i="3"/>
  <c r="T131" i="3"/>
  <c r="R131" i="3"/>
  <c r="P131" i="3"/>
  <c r="N131" i="3"/>
  <c r="L131" i="3"/>
  <c r="J131" i="3"/>
  <c r="AI130" i="3"/>
  <c r="AE130" i="3"/>
  <c r="AC130" i="3"/>
  <c r="AA130" i="3"/>
  <c r="W130" i="3"/>
  <c r="U130" i="3"/>
  <c r="O130" i="3"/>
  <c r="AF129" i="3"/>
  <c r="Z129" i="3"/>
  <c r="X129" i="3"/>
  <c r="V129" i="3"/>
  <c r="R129" i="3"/>
  <c r="N129" i="3"/>
  <c r="J129" i="3"/>
  <c r="AE128" i="3"/>
  <c r="AC128" i="3"/>
  <c r="AA128" i="3"/>
  <c r="W128" i="3"/>
  <c r="U128" i="3"/>
  <c r="O128" i="3"/>
  <c r="AF127" i="3"/>
  <c r="Z127" i="3"/>
  <c r="X127" i="3"/>
  <c r="V127" i="3"/>
  <c r="T127" i="3"/>
  <c r="R127" i="3"/>
  <c r="P127" i="3"/>
  <c r="N127" i="3"/>
  <c r="L127" i="3"/>
  <c r="J127" i="3"/>
  <c r="AF123" i="3"/>
  <c r="Z123" i="3"/>
  <c r="X123" i="3"/>
  <c r="V123" i="3"/>
  <c r="T123" i="3"/>
  <c r="R123" i="3"/>
  <c r="P123" i="3"/>
  <c r="N123" i="3"/>
  <c r="L123" i="3"/>
  <c r="J123" i="3"/>
  <c r="AI122" i="3"/>
  <c r="AE122" i="3"/>
  <c r="AC122" i="3"/>
  <c r="AA122" i="3"/>
  <c r="W122" i="3"/>
  <c r="U122" i="3"/>
  <c r="O122" i="3"/>
  <c r="AF121" i="3"/>
  <c r="Z121" i="3"/>
  <c r="X121" i="3"/>
  <c r="V121" i="3"/>
  <c r="T121" i="3"/>
  <c r="R121" i="3"/>
  <c r="P121" i="3"/>
  <c r="N121" i="3"/>
  <c r="L121" i="3"/>
  <c r="J121" i="3"/>
  <c r="AI120" i="3"/>
  <c r="AE120" i="3"/>
  <c r="AC120" i="3"/>
  <c r="AA120" i="3"/>
  <c r="W120" i="3"/>
  <c r="U120" i="3"/>
  <c r="O120" i="3"/>
  <c r="AF119" i="3"/>
  <c r="Z119" i="3"/>
  <c r="X119" i="3"/>
  <c r="V119" i="3"/>
  <c r="T119" i="3"/>
  <c r="R119" i="3"/>
  <c r="P119" i="3"/>
  <c r="N119" i="3"/>
  <c r="L119" i="3"/>
  <c r="J119" i="3"/>
  <c r="AI118" i="3"/>
  <c r="AE118" i="3"/>
  <c r="AC118" i="3"/>
  <c r="AA118" i="3"/>
  <c r="W118" i="3"/>
  <c r="U118" i="3"/>
  <c r="O118" i="3"/>
  <c r="AF117" i="3"/>
  <c r="Z117" i="3"/>
  <c r="X117" i="3"/>
  <c r="V117" i="3"/>
  <c r="T117" i="3"/>
  <c r="R117" i="3"/>
  <c r="P117" i="3"/>
  <c r="N117" i="3"/>
  <c r="L117" i="3"/>
  <c r="J117" i="3"/>
  <c r="AI116" i="3"/>
  <c r="AE116" i="3"/>
  <c r="AC116" i="3"/>
  <c r="AA116" i="3"/>
  <c r="W116" i="3"/>
  <c r="U116" i="3"/>
  <c r="O116" i="3"/>
  <c r="AF115" i="3"/>
  <c r="Z115" i="3"/>
  <c r="X115" i="3"/>
  <c r="V115" i="3"/>
  <c r="T115" i="3"/>
  <c r="R115" i="3"/>
  <c r="P115" i="3"/>
  <c r="N115" i="3"/>
  <c r="L115" i="3"/>
  <c r="J115" i="3"/>
  <c r="AI114" i="3"/>
  <c r="AE114" i="3"/>
  <c r="AC114" i="3"/>
  <c r="AA114" i="3"/>
  <c r="W114" i="3"/>
  <c r="U114" i="3"/>
  <c r="O114" i="3"/>
  <c r="AF113" i="3"/>
  <c r="Z113" i="3"/>
  <c r="X113" i="3"/>
  <c r="V113" i="3"/>
  <c r="T113" i="3"/>
  <c r="R113" i="3"/>
  <c r="P113" i="3"/>
  <c r="N113" i="3"/>
  <c r="L113" i="3"/>
  <c r="J113" i="3"/>
  <c r="AI112" i="3"/>
  <c r="AE112" i="3"/>
  <c r="AC112" i="3"/>
  <c r="AA112" i="3"/>
  <c r="W112" i="3"/>
  <c r="U112" i="3"/>
  <c r="O112" i="3"/>
  <c r="AF111" i="3"/>
  <c r="Z111" i="3"/>
  <c r="X111" i="3"/>
  <c r="V111" i="3"/>
  <c r="T111" i="3"/>
  <c r="R111" i="3"/>
  <c r="P111" i="3"/>
  <c r="N111" i="3"/>
  <c r="L111" i="3"/>
  <c r="J111" i="3"/>
  <c r="AI110" i="3"/>
  <c r="AE110" i="3"/>
  <c r="AC110" i="3"/>
  <c r="AA110" i="3"/>
  <c r="W110" i="3"/>
  <c r="U110" i="3"/>
  <c r="O110" i="3"/>
  <c r="AF109" i="3"/>
  <c r="Z109" i="3"/>
  <c r="X109" i="3"/>
  <c r="V109" i="3"/>
  <c r="T109" i="3"/>
  <c r="R109" i="3"/>
  <c r="P109" i="3"/>
  <c r="N109" i="3"/>
  <c r="L109" i="3"/>
  <c r="J109" i="3"/>
  <c r="AI108" i="3"/>
  <c r="AE108" i="3"/>
  <c r="AC108" i="3"/>
  <c r="AA108" i="3"/>
  <c r="W108" i="3"/>
  <c r="U108" i="3"/>
  <c r="O108" i="3"/>
  <c r="AF107" i="3"/>
  <c r="Z107" i="3"/>
  <c r="X107" i="3"/>
  <c r="V107" i="3"/>
  <c r="T107" i="3"/>
  <c r="R107" i="3"/>
  <c r="P107" i="3"/>
  <c r="N107" i="3"/>
  <c r="L107" i="3"/>
  <c r="J107" i="3"/>
  <c r="AI106" i="3"/>
  <c r="AE106" i="3"/>
  <c r="AC106" i="3"/>
  <c r="AA106" i="3"/>
  <c r="W106" i="3"/>
  <c r="U106" i="3"/>
  <c r="O106" i="3"/>
  <c r="AF105" i="3"/>
  <c r="Z105" i="3"/>
  <c r="X105" i="3"/>
  <c r="V105" i="3"/>
  <c r="T105" i="3"/>
  <c r="R105" i="3"/>
  <c r="P105" i="3"/>
  <c r="N105" i="3"/>
  <c r="L105" i="3"/>
  <c r="J105" i="3"/>
  <c r="AI104" i="3"/>
  <c r="AE104" i="3"/>
  <c r="AC104" i="3"/>
  <c r="AA104" i="3"/>
  <c r="W104" i="3"/>
  <c r="U104" i="3"/>
  <c r="O104" i="3"/>
  <c r="AF103" i="3"/>
  <c r="Z103" i="3"/>
  <c r="X103" i="3"/>
  <c r="V103" i="3"/>
  <c r="T103" i="3"/>
  <c r="R103" i="3"/>
  <c r="P103" i="3"/>
  <c r="N103" i="3"/>
  <c r="L103" i="3"/>
  <c r="J103" i="3"/>
  <c r="AI102" i="3"/>
  <c r="AE102" i="3"/>
  <c r="AC102" i="3"/>
  <c r="AA102" i="3"/>
  <c r="W102" i="3"/>
  <c r="U102" i="3"/>
  <c r="O102" i="3"/>
  <c r="AF101" i="3"/>
  <c r="Z101" i="3"/>
  <c r="X101" i="3"/>
  <c r="V101" i="3"/>
  <c r="T101" i="3"/>
  <c r="R101" i="3"/>
  <c r="P101" i="3"/>
  <c r="N101" i="3"/>
  <c r="L101" i="3"/>
  <c r="J101" i="3"/>
  <c r="AI100" i="3"/>
  <c r="AE100" i="3"/>
  <c r="AC100" i="3"/>
  <c r="AA100" i="3"/>
  <c r="W100" i="3"/>
  <c r="U100" i="3"/>
  <c r="O100" i="3"/>
  <c r="AF93" i="3"/>
  <c r="Z93" i="3"/>
  <c r="X93" i="3"/>
  <c r="V93" i="3"/>
  <c r="T93" i="3"/>
  <c r="R93" i="3"/>
  <c r="P93" i="3"/>
  <c r="N93" i="3"/>
  <c r="L93" i="3"/>
  <c r="J93" i="3"/>
  <c r="AI91" i="3"/>
  <c r="AE91" i="3"/>
  <c r="AC91" i="3"/>
  <c r="AA91" i="3"/>
  <c r="W91" i="3"/>
  <c r="U91" i="3"/>
  <c r="O91" i="3"/>
  <c r="AF90" i="3"/>
  <c r="Z90" i="3"/>
  <c r="X90" i="3"/>
  <c r="V90" i="3"/>
  <c r="T90" i="3"/>
  <c r="R90" i="3"/>
  <c r="P90" i="3"/>
  <c r="N90" i="3"/>
  <c r="L90" i="3"/>
  <c r="J90" i="3"/>
  <c r="AI89" i="3"/>
  <c r="AE89" i="3"/>
  <c r="AC89" i="3"/>
  <c r="AA89" i="3"/>
  <c r="W89" i="3"/>
  <c r="U89" i="3"/>
  <c r="O89" i="3"/>
  <c r="AF88" i="3"/>
  <c r="Z88" i="3"/>
  <c r="X88" i="3"/>
  <c r="V88" i="3"/>
  <c r="T88" i="3"/>
  <c r="R88" i="3"/>
  <c r="P88" i="3"/>
  <c r="N88" i="3"/>
  <c r="L88" i="3"/>
  <c r="J88" i="3"/>
  <c r="AI87" i="3"/>
  <c r="AE87" i="3"/>
  <c r="AC87" i="3"/>
  <c r="AA87" i="3"/>
  <c r="W87" i="3"/>
  <c r="U87" i="3"/>
  <c r="O87" i="3"/>
  <c r="AF86" i="3"/>
  <c r="Z86" i="3"/>
  <c r="X86" i="3"/>
  <c r="V86" i="3"/>
  <c r="T86" i="3"/>
  <c r="R86" i="3"/>
  <c r="P86" i="3"/>
  <c r="N86" i="3"/>
  <c r="L86" i="3"/>
  <c r="J86" i="3"/>
  <c r="AI85" i="3"/>
  <c r="AE85" i="3"/>
  <c r="AC85" i="3"/>
  <c r="AA85" i="3"/>
  <c r="W85" i="3"/>
  <c r="U85" i="3"/>
  <c r="O85" i="3"/>
  <c r="AF84" i="3"/>
  <c r="Z84" i="3"/>
  <c r="X84" i="3"/>
  <c r="V84" i="3"/>
  <c r="T84" i="3"/>
  <c r="R84" i="3"/>
  <c r="P84" i="3"/>
  <c r="N84" i="3"/>
  <c r="L84" i="3"/>
  <c r="J84" i="3"/>
  <c r="AI83" i="3"/>
  <c r="AE83" i="3"/>
  <c r="AC83" i="3"/>
  <c r="AA83" i="3"/>
  <c r="W83" i="3"/>
  <c r="U83" i="3"/>
  <c r="O83" i="3"/>
  <c r="AF82" i="3"/>
  <c r="Z82" i="3"/>
  <c r="X82" i="3"/>
  <c r="V82" i="3"/>
  <c r="T82" i="3"/>
  <c r="R82" i="3"/>
  <c r="P82" i="3"/>
  <c r="N82" i="3"/>
  <c r="L82" i="3"/>
  <c r="J82" i="3"/>
  <c r="AI81" i="3"/>
  <c r="AE81" i="3"/>
  <c r="AC81" i="3"/>
  <c r="AA81" i="3"/>
  <c r="W81" i="3"/>
  <c r="U81" i="3"/>
  <c r="O81" i="3"/>
  <c r="AF80" i="3"/>
  <c r="Z80" i="3"/>
  <c r="X80" i="3"/>
  <c r="V80" i="3"/>
  <c r="T80" i="3"/>
  <c r="R80" i="3"/>
  <c r="P80" i="3"/>
  <c r="N80" i="3"/>
  <c r="L80" i="3"/>
  <c r="J80" i="3"/>
  <c r="AI79" i="3"/>
  <c r="AE79" i="3"/>
  <c r="AC79" i="3"/>
  <c r="AA79" i="3"/>
  <c r="W79" i="3"/>
  <c r="U79" i="3"/>
  <c r="O79" i="3"/>
  <c r="AF78" i="3"/>
  <c r="Z78" i="3"/>
  <c r="X78" i="3"/>
  <c r="V78" i="3"/>
  <c r="T78" i="3"/>
  <c r="R78" i="3"/>
  <c r="P78" i="3"/>
  <c r="N78" i="3"/>
  <c r="T129" i="3"/>
  <c r="P129" i="3"/>
  <c r="L129" i="3"/>
  <c r="AI128" i="3"/>
  <c r="AF128" i="3"/>
  <c r="Z128" i="3"/>
  <c r="X128" i="3"/>
  <c r="V128" i="3"/>
  <c r="T128" i="3"/>
  <c r="R128" i="3"/>
  <c r="P128" i="3"/>
  <c r="N128" i="3"/>
  <c r="L128" i="3"/>
  <c r="J128" i="3"/>
  <c r="AI127" i="3"/>
  <c r="AI125" i="3" s="1"/>
  <c r="AE127" i="3"/>
  <c r="AE125" i="3" s="1"/>
  <c r="AC127" i="3"/>
  <c r="AC125" i="3" s="1"/>
  <c r="AA127" i="3"/>
  <c r="AA125" i="3" s="1"/>
  <c r="W127" i="3"/>
  <c r="W125" i="3" s="1"/>
  <c r="U127" i="3"/>
  <c r="U125" i="3" s="1"/>
  <c r="O127" i="3"/>
  <c r="O125" i="3" s="1"/>
  <c r="AI123" i="3"/>
  <c r="AE123" i="3"/>
  <c r="AC123" i="3"/>
  <c r="AA123" i="3"/>
  <c r="W123" i="3"/>
  <c r="U123" i="3"/>
  <c r="O123" i="3"/>
  <c r="AF122" i="3"/>
  <c r="Z122" i="3"/>
  <c r="X122" i="3"/>
  <c r="V122" i="3"/>
  <c r="T122" i="3"/>
  <c r="R122" i="3"/>
  <c r="P122" i="3"/>
  <c r="N122" i="3"/>
  <c r="L122" i="3"/>
  <c r="J122" i="3"/>
  <c r="AI121" i="3"/>
  <c r="AE121" i="3"/>
  <c r="AC121" i="3"/>
  <c r="AA121" i="3"/>
  <c r="W121" i="3"/>
  <c r="U121" i="3"/>
  <c r="O121" i="3"/>
  <c r="AF120" i="3"/>
  <c r="Z120" i="3"/>
  <c r="X120" i="3"/>
  <c r="V120" i="3"/>
  <c r="T120" i="3"/>
  <c r="R120" i="3"/>
  <c r="P120" i="3"/>
  <c r="N120" i="3"/>
  <c r="L120" i="3"/>
  <c r="J120" i="3"/>
  <c r="AI119" i="3"/>
  <c r="AE119" i="3"/>
  <c r="AC119" i="3"/>
  <c r="AA119" i="3"/>
  <c r="W119" i="3"/>
  <c r="U119" i="3"/>
  <c r="O119" i="3"/>
  <c r="AF118" i="3"/>
  <c r="Z118" i="3"/>
  <c r="X118" i="3"/>
  <c r="V118" i="3"/>
  <c r="T118" i="3"/>
  <c r="R118" i="3"/>
  <c r="P118" i="3"/>
  <c r="N118" i="3"/>
  <c r="L118" i="3"/>
  <c r="J118" i="3"/>
  <c r="AI117" i="3"/>
  <c r="AE117" i="3"/>
  <c r="AC117" i="3"/>
  <c r="AA117" i="3"/>
  <c r="W117" i="3"/>
  <c r="U117" i="3"/>
  <c r="O117" i="3"/>
  <c r="AF116" i="3"/>
  <c r="Z116" i="3"/>
  <c r="X116" i="3"/>
  <c r="V116" i="3"/>
  <c r="T116" i="3"/>
  <c r="R116" i="3"/>
  <c r="P116" i="3"/>
  <c r="N116" i="3"/>
  <c r="L116" i="3"/>
  <c r="J116" i="3"/>
  <c r="AI115" i="3"/>
  <c r="AE115" i="3"/>
  <c r="AC115" i="3"/>
  <c r="AA115" i="3"/>
  <c r="W115" i="3"/>
  <c r="U115" i="3"/>
  <c r="O115" i="3"/>
  <c r="AF114" i="3"/>
  <c r="Z114" i="3"/>
  <c r="X114" i="3"/>
  <c r="V114" i="3"/>
  <c r="T114" i="3"/>
  <c r="R114" i="3"/>
  <c r="P114" i="3"/>
  <c r="N114" i="3"/>
  <c r="L114" i="3"/>
  <c r="J114" i="3"/>
  <c r="AI113" i="3"/>
  <c r="AE113" i="3"/>
  <c r="AC113" i="3"/>
  <c r="AA113" i="3"/>
  <c r="W113" i="3"/>
  <c r="U113" i="3"/>
  <c r="O113" i="3"/>
  <c r="AF112" i="3"/>
  <c r="Z112" i="3"/>
  <c r="X112" i="3"/>
  <c r="V112" i="3"/>
  <c r="T112" i="3"/>
  <c r="R112" i="3"/>
  <c r="P112" i="3"/>
  <c r="N112" i="3"/>
  <c r="L112" i="3"/>
  <c r="J112" i="3"/>
  <c r="AI111" i="3"/>
  <c r="AE111" i="3"/>
  <c r="AC111" i="3"/>
  <c r="AA111" i="3"/>
  <c r="W111" i="3"/>
  <c r="U111" i="3"/>
  <c r="O111" i="3"/>
  <c r="AF110" i="3"/>
  <c r="Z110" i="3"/>
  <c r="X110" i="3"/>
  <c r="V110" i="3"/>
  <c r="T110" i="3"/>
  <c r="R110" i="3"/>
  <c r="P110" i="3"/>
  <c r="N110" i="3"/>
  <c r="L110" i="3"/>
  <c r="J110" i="3"/>
  <c r="AI109" i="3"/>
  <c r="AE109" i="3"/>
  <c r="AC109" i="3"/>
  <c r="AA109" i="3"/>
  <c r="W109" i="3"/>
  <c r="U109" i="3"/>
  <c r="O109" i="3"/>
  <c r="AF108" i="3"/>
  <c r="Z108" i="3"/>
  <c r="X108" i="3"/>
  <c r="V108" i="3"/>
  <c r="T108" i="3"/>
  <c r="R108" i="3"/>
  <c r="P108" i="3"/>
  <c r="N108" i="3"/>
  <c r="L108" i="3"/>
  <c r="J108" i="3"/>
  <c r="AI107" i="3"/>
  <c r="AE107" i="3"/>
  <c r="AC107" i="3"/>
  <c r="AA107" i="3"/>
  <c r="W107" i="3"/>
  <c r="U107" i="3"/>
  <c r="O107" i="3"/>
  <c r="AF106" i="3"/>
  <c r="Z106" i="3"/>
  <c r="X106" i="3"/>
  <c r="V106" i="3"/>
  <c r="T106" i="3"/>
  <c r="R106" i="3"/>
  <c r="P106" i="3"/>
  <c r="N106" i="3"/>
  <c r="L106" i="3"/>
  <c r="J106" i="3"/>
  <c r="AI105" i="3"/>
  <c r="AE105" i="3"/>
  <c r="AC105" i="3"/>
  <c r="AA105" i="3"/>
  <c r="W105" i="3"/>
  <c r="U105" i="3"/>
  <c r="O105" i="3"/>
  <c r="AF104" i="3"/>
  <c r="Z104" i="3"/>
  <c r="X104" i="3"/>
  <c r="V104" i="3"/>
  <c r="T104" i="3"/>
  <c r="R104" i="3"/>
  <c r="P104" i="3"/>
  <c r="N104" i="3"/>
  <c r="L104" i="3"/>
  <c r="J104" i="3"/>
  <c r="AI103" i="3"/>
  <c r="AE103" i="3"/>
  <c r="AC103" i="3"/>
  <c r="AA103" i="3"/>
  <c r="W103" i="3"/>
  <c r="U103" i="3"/>
  <c r="O103" i="3"/>
  <c r="AF102" i="3"/>
  <c r="Z102" i="3"/>
  <c r="X102" i="3"/>
  <c r="V102" i="3"/>
  <c r="T102" i="3"/>
  <c r="R102" i="3"/>
  <c r="P102" i="3"/>
  <c r="N102" i="3"/>
  <c r="L102" i="3"/>
  <c r="J102" i="3"/>
  <c r="AI101" i="3"/>
  <c r="AE101" i="3"/>
  <c r="AC101" i="3"/>
  <c r="AA101" i="3"/>
  <c r="W101" i="3"/>
  <c r="U101" i="3"/>
  <c r="O101" i="3"/>
  <c r="AF100" i="3"/>
  <c r="Z100" i="3"/>
  <c r="Z98" i="3" s="1"/>
  <c r="X100" i="3"/>
  <c r="V100" i="3"/>
  <c r="V98" i="3" s="1"/>
  <c r="T100" i="3"/>
  <c r="R100" i="3"/>
  <c r="R98" i="3" s="1"/>
  <c r="P100" i="3"/>
  <c r="N100" i="3"/>
  <c r="N98" i="3" s="1"/>
  <c r="L100" i="3"/>
  <c r="J100" i="3"/>
  <c r="J98" i="3" s="1"/>
  <c r="AI93" i="3"/>
  <c r="AE93" i="3"/>
  <c r="AC93" i="3"/>
  <c r="AA93" i="3"/>
  <c r="W93" i="3"/>
  <c r="U93" i="3"/>
  <c r="O93" i="3"/>
  <c r="AF91" i="3"/>
  <c r="Z91" i="3"/>
  <c r="X91" i="3"/>
  <c r="V91" i="3"/>
  <c r="T91" i="3"/>
  <c r="R91" i="3"/>
  <c r="P91" i="3"/>
  <c r="N91" i="3"/>
  <c r="L91" i="3"/>
  <c r="J91" i="3"/>
  <c r="AI90" i="3"/>
  <c r="AE90" i="3"/>
  <c r="AC90" i="3"/>
  <c r="AA90" i="3"/>
  <c r="W90" i="3"/>
  <c r="U90" i="3"/>
  <c r="O90" i="3"/>
  <c r="AF89" i="3"/>
  <c r="Z89" i="3"/>
  <c r="X89" i="3"/>
  <c r="V89" i="3"/>
  <c r="T89" i="3"/>
  <c r="R89" i="3"/>
  <c r="P89" i="3"/>
  <c r="N89" i="3"/>
  <c r="L89" i="3"/>
  <c r="J89" i="3"/>
  <c r="AI88" i="3"/>
  <c r="AE88" i="3"/>
  <c r="AC88" i="3"/>
  <c r="AA88" i="3"/>
  <c r="W88" i="3"/>
  <c r="U88" i="3"/>
  <c r="O88" i="3"/>
  <c r="AF87" i="3"/>
  <c r="Z87" i="3"/>
  <c r="X87" i="3"/>
  <c r="V87" i="3"/>
  <c r="T87" i="3"/>
  <c r="R87" i="3"/>
  <c r="P87" i="3"/>
  <c r="N87" i="3"/>
  <c r="L87" i="3"/>
  <c r="J87" i="3"/>
  <c r="AI86" i="3"/>
  <c r="AE86" i="3"/>
  <c r="AC86" i="3"/>
  <c r="AA86" i="3"/>
  <c r="W86" i="3"/>
  <c r="U86" i="3"/>
  <c r="O86" i="3"/>
  <c r="AF85" i="3"/>
  <c r="Z85" i="3"/>
  <c r="X85" i="3"/>
  <c r="V85" i="3"/>
  <c r="T85" i="3"/>
  <c r="R85" i="3"/>
  <c r="P85" i="3"/>
  <c r="N85" i="3"/>
  <c r="L85" i="3"/>
  <c r="J85" i="3"/>
  <c r="AI84" i="3"/>
  <c r="AE84" i="3"/>
  <c r="AC84" i="3"/>
  <c r="AA84" i="3"/>
  <c r="W84" i="3"/>
  <c r="U84" i="3"/>
  <c r="O84" i="3"/>
  <c r="AF83" i="3"/>
  <c r="Z83" i="3"/>
  <c r="X83" i="3"/>
  <c r="V83" i="3"/>
  <c r="T83" i="3"/>
  <c r="R83" i="3"/>
  <c r="P83" i="3"/>
  <c r="N83" i="3"/>
  <c r="L83" i="3"/>
  <c r="J83" i="3"/>
  <c r="AI82" i="3"/>
  <c r="AE82" i="3"/>
  <c r="AC82" i="3"/>
  <c r="AA82" i="3"/>
  <c r="W82" i="3"/>
  <c r="U82" i="3"/>
  <c r="O82" i="3"/>
  <c r="AF81" i="3"/>
  <c r="Z81" i="3"/>
  <c r="X81" i="3"/>
  <c r="V81" i="3"/>
  <c r="T81" i="3"/>
  <c r="R81" i="3"/>
  <c r="P81" i="3"/>
  <c r="N81" i="3"/>
  <c r="L81" i="3"/>
  <c r="J81" i="3"/>
  <c r="AI80" i="3"/>
  <c r="AE80" i="3"/>
  <c r="AC80" i="3"/>
  <c r="AA80" i="3"/>
  <c r="W80" i="3"/>
  <c r="U80" i="3"/>
  <c r="O80" i="3"/>
  <c r="AF79" i="3"/>
  <c r="Z79" i="3"/>
  <c r="X79" i="3"/>
  <c r="V79" i="3"/>
  <c r="T79" i="3"/>
  <c r="P79" i="3"/>
  <c r="L79" i="3"/>
  <c r="AI78" i="3"/>
  <c r="AE78" i="3"/>
  <c r="AA78" i="3"/>
  <c r="W78" i="3"/>
  <c r="O78" i="3"/>
  <c r="L78" i="3"/>
  <c r="J78" i="3"/>
  <c r="AI77" i="3"/>
  <c r="AE77" i="3"/>
  <c r="AC77" i="3"/>
  <c r="AA77" i="3"/>
  <c r="W77" i="3"/>
  <c r="U77" i="3"/>
  <c r="O77" i="3"/>
  <c r="AF76" i="3"/>
  <c r="Z76" i="3"/>
  <c r="X76" i="3"/>
  <c r="V76" i="3"/>
  <c r="T76" i="3"/>
  <c r="R76" i="3"/>
  <c r="P76" i="3"/>
  <c r="N76" i="3"/>
  <c r="L76" i="3"/>
  <c r="J76" i="3"/>
  <c r="AI75" i="3"/>
  <c r="AE75" i="3"/>
  <c r="AC75" i="3"/>
  <c r="AA75" i="3"/>
  <c r="W75" i="3"/>
  <c r="U75" i="3"/>
  <c r="O75" i="3"/>
  <c r="AF74" i="3"/>
  <c r="Z74" i="3"/>
  <c r="X74" i="3"/>
  <c r="V74" i="3"/>
  <c r="T74" i="3"/>
  <c r="R74" i="3"/>
  <c r="P74" i="3"/>
  <c r="N74" i="3"/>
  <c r="L74" i="3"/>
  <c r="J74" i="3"/>
  <c r="AI73" i="3"/>
  <c r="AE73" i="3"/>
  <c r="AC73" i="3"/>
  <c r="AA73" i="3"/>
  <c r="W73" i="3"/>
  <c r="U73" i="3"/>
  <c r="O73" i="3"/>
  <c r="AF72" i="3"/>
  <c r="Z72" i="3"/>
  <c r="X72" i="3"/>
  <c r="V72" i="3"/>
  <c r="T72" i="3"/>
  <c r="R72" i="3"/>
  <c r="P72" i="3"/>
  <c r="N72" i="3"/>
  <c r="L72" i="3"/>
  <c r="J72" i="3"/>
  <c r="AI71" i="3"/>
  <c r="AE71" i="3"/>
  <c r="AC71" i="3"/>
  <c r="AA71" i="3"/>
  <c r="W71" i="3"/>
  <c r="U71" i="3"/>
  <c r="O71" i="3"/>
  <c r="AF70" i="3"/>
  <c r="Z70" i="3"/>
  <c r="X70" i="3"/>
  <c r="V70" i="3"/>
  <c r="T70" i="3"/>
  <c r="R70" i="3"/>
  <c r="P70" i="3"/>
  <c r="N70" i="3"/>
  <c r="L70" i="3"/>
  <c r="J70" i="3"/>
  <c r="AI69" i="3"/>
  <c r="AE69" i="3"/>
  <c r="AC69" i="3"/>
  <c r="AA69" i="3"/>
  <c r="W69" i="3"/>
  <c r="U69" i="3"/>
  <c r="O69" i="3"/>
  <c r="AF68" i="3"/>
  <c r="Z68" i="3"/>
  <c r="X68" i="3"/>
  <c r="V68" i="3"/>
  <c r="T68" i="3"/>
  <c r="R68" i="3"/>
  <c r="P68" i="3"/>
  <c r="N68" i="3"/>
  <c r="L68" i="3"/>
  <c r="J68" i="3"/>
  <c r="AI67" i="3"/>
  <c r="AE67" i="3"/>
  <c r="AC67" i="3"/>
  <c r="AA67" i="3"/>
  <c r="W67" i="3"/>
  <c r="U67" i="3"/>
  <c r="O67" i="3"/>
  <c r="AF66" i="3"/>
  <c r="Z66" i="3"/>
  <c r="X66" i="3"/>
  <c r="V66" i="3"/>
  <c r="T66" i="3"/>
  <c r="R66" i="3"/>
  <c r="P66" i="3"/>
  <c r="N66" i="3"/>
  <c r="L66" i="3"/>
  <c r="J66" i="3"/>
  <c r="AI65" i="3"/>
  <c r="AE65" i="3"/>
  <c r="AC65" i="3"/>
  <c r="AA65" i="3"/>
  <c r="W65" i="3"/>
  <c r="U65" i="3"/>
  <c r="O65" i="3"/>
  <c r="AF64" i="3"/>
  <c r="Z64" i="3"/>
  <c r="X64" i="3"/>
  <c r="V64" i="3"/>
  <c r="T64" i="3"/>
  <c r="R64" i="3"/>
  <c r="P64" i="3"/>
  <c r="N64" i="3"/>
  <c r="L64" i="3"/>
  <c r="J64" i="3"/>
  <c r="AI63" i="3"/>
  <c r="AE63" i="3"/>
  <c r="AC63" i="3"/>
  <c r="AA63" i="3"/>
  <c r="W63" i="3"/>
  <c r="U63" i="3"/>
  <c r="O63" i="3"/>
  <c r="AF62" i="3"/>
  <c r="Z62" i="3"/>
  <c r="X62" i="3"/>
  <c r="V62" i="3"/>
  <c r="T62" i="3"/>
  <c r="R62" i="3"/>
  <c r="P62" i="3"/>
  <c r="N62" i="3"/>
  <c r="L62" i="3"/>
  <c r="J62" i="3"/>
  <c r="AI61" i="3"/>
  <c r="AE61" i="3"/>
  <c r="AC61" i="3"/>
  <c r="AA61" i="3"/>
  <c r="W61" i="3"/>
  <c r="U61" i="3"/>
  <c r="O61" i="3"/>
  <c r="AF60" i="3"/>
  <c r="Z60" i="3"/>
  <c r="X60" i="3"/>
  <c r="V60" i="3"/>
  <c r="T60" i="3"/>
  <c r="R60" i="3"/>
  <c r="P60" i="3"/>
  <c r="N60" i="3"/>
  <c r="L60" i="3"/>
  <c r="J60" i="3"/>
  <c r="AI59" i="3"/>
  <c r="AE59" i="3"/>
  <c r="AC59" i="3"/>
  <c r="AA59" i="3"/>
  <c r="W59" i="3"/>
  <c r="U59" i="3"/>
  <c r="O59" i="3"/>
  <c r="AF58" i="3"/>
  <c r="Z58" i="3"/>
  <c r="X58" i="3"/>
  <c r="V58" i="3"/>
  <c r="T58" i="3"/>
  <c r="R58" i="3"/>
  <c r="P58" i="3"/>
  <c r="N58" i="3"/>
  <c r="L58" i="3"/>
  <c r="J58" i="3"/>
  <c r="AI57" i="3"/>
  <c r="AE57" i="3"/>
  <c r="AC57" i="3"/>
  <c r="AA57" i="3"/>
  <c r="W57" i="3"/>
  <c r="U57" i="3"/>
  <c r="O57" i="3"/>
  <c r="AF56" i="3"/>
  <c r="Z56" i="3"/>
  <c r="X56" i="3"/>
  <c r="V56" i="3"/>
  <c r="T56" i="3"/>
  <c r="R56" i="3"/>
  <c r="P56" i="3"/>
  <c r="N56" i="3"/>
  <c r="L56" i="3"/>
  <c r="J56" i="3"/>
  <c r="AI55" i="3"/>
  <c r="AE55" i="3"/>
  <c r="AC55" i="3"/>
  <c r="AA55" i="3"/>
  <c r="W55" i="3"/>
  <c r="U55" i="3"/>
  <c r="O55" i="3"/>
  <c r="AF54" i="3"/>
  <c r="Z54" i="3"/>
  <c r="X54" i="3"/>
  <c r="V54" i="3"/>
  <c r="T54" i="3"/>
  <c r="R54" i="3"/>
  <c r="P54" i="3"/>
  <c r="N54" i="3"/>
  <c r="L54" i="3"/>
  <c r="J54" i="3"/>
  <c r="AI53" i="3"/>
  <c r="AE53" i="3"/>
  <c r="AC53" i="3"/>
  <c r="AA53" i="3"/>
  <c r="W53" i="3"/>
  <c r="U53" i="3"/>
  <c r="O53" i="3"/>
  <c r="AF52" i="3"/>
  <c r="Z52" i="3"/>
  <c r="X52" i="3"/>
  <c r="V52" i="3"/>
  <c r="T52" i="3"/>
  <c r="R52" i="3"/>
  <c r="P52" i="3"/>
  <c r="N52" i="3"/>
  <c r="L52" i="3"/>
  <c r="J52" i="3"/>
  <c r="AI51" i="3"/>
  <c r="AE51" i="3"/>
  <c r="AC51" i="3"/>
  <c r="AA51" i="3"/>
  <c r="W51" i="3"/>
  <c r="U51" i="3"/>
  <c r="O51" i="3"/>
  <c r="AF50" i="3"/>
  <c r="Z50" i="3"/>
  <c r="X50" i="3"/>
  <c r="V50" i="3"/>
  <c r="T50" i="3"/>
  <c r="R50" i="3"/>
  <c r="P50" i="3"/>
  <c r="N50" i="3"/>
  <c r="L50" i="3"/>
  <c r="J50" i="3"/>
  <c r="AI49" i="3"/>
  <c r="AE49" i="3"/>
  <c r="AC49" i="3"/>
  <c r="AA49" i="3"/>
  <c r="W49" i="3"/>
  <c r="U49" i="3"/>
  <c r="O49" i="3"/>
  <c r="AF48" i="3"/>
  <c r="Z48" i="3"/>
  <c r="X48" i="3"/>
  <c r="V48" i="3"/>
  <c r="T48" i="3"/>
  <c r="R48" i="3"/>
  <c r="P48" i="3"/>
  <c r="N48" i="3"/>
  <c r="L48" i="3"/>
  <c r="J48" i="3"/>
  <c r="AI47" i="3"/>
  <c r="AE47" i="3"/>
  <c r="AC47" i="3"/>
  <c r="AA47" i="3"/>
  <c r="W47" i="3"/>
  <c r="U47" i="3"/>
  <c r="O47" i="3"/>
  <c r="AF46" i="3"/>
  <c r="Z46" i="3"/>
  <c r="X46" i="3"/>
  <c r="V46" i="3"/>
  <c r="T46" i="3"/>
  <c r="R46" i="3"/>
  <c r="P46" i="3"/>
  <c r="N46" i="3"/>
  <c r="L46" i="3"/>
  <c r="J46" i="3"/>
  <c r="AI45" i="3"/>
  <c r="AE45" i="3"/>
  <c r="AC45" i="3"/>
  <c r="AA45" i="3"/>
  <c r="W45" i="3"/>
  <c r="U45" i="3"/>
  <c r="O45" i="3"/>
  <c r="AF44" i="3"/>
  <c r="Z44" i="3"/>
  <c r="X44" i="3"/>
  <c r="V44" i="3"/>
  <c r="T44" i="3"/>
  <c r="R44" i="3"/>
  <c r="P44" i="3"/>
  <c r="N44" i="3"/>
  <c r="L44" i="3"/>
  <c r="J44" i="3"/>
  <c r="AI43" i="3"/>
  <c r="AE43" i="3"/>
  <c r="AC43" i="3"/>
  <c r="AA43" i="3"/>
  <c r="W43" i="3"/>
  <c r="U43" i="3"/>
  <c r="O43" i="3"/>
  <c r="AF42" i="3"/>
  <c r="Z42" i="3"/>
  <c r="X42" i="3"/>
  <c r="V42" i="3"/>
  <c r="T42" i="3"/>
  <c r="R42" i="3"/>
  <c r="P42" i="3"/>
  <c r="N42" i="3"/>
  <c r="L42" i="3"/>
  <c r="J42" i="3"/>
  <c r="AI41" i="3"/>
  <c r="AE41" i="3"/>
  <c r="AC41" i="3"/>
  <c r="AA41" i="3"/>
  <c r="W41" i="3"/>
  <c r="U41" i="3"/>
  <c r="O41" i="3"/>
  <c r="AI37" i="3"/>
  <c r="AE37" i="3"/>
  <c r="AC37" i="3"/>
  <c r="AA37" i="3"/>
  <c r="W37" i="3"/>
  <c r="U37" i="3"/>
  <c r="O37" i="3"/>
  <c r="AF36" i="3"/>
  <c r="Z36" i="3"/>
  <c r="X36" i="3"/>
  <c r="V36" i="3"/>
  <c r="T36" i="3"/>
  <c r="R36" i="3"/>
  <c r="P36" i="3"/>
  <c r="N36" i="3"/>
  <c r="L36" i="3"/>
  <c r="J36" i="3"/>
  <c r="AI35" i="3"/>
  <c r="AE35" i="3"/>
  <c r="AC35" i="3"/>
  <c r="AA35" i="3"/>
  <c r="W35" i="3"/>
  <c r="U35" i="3"/>
  <c r="O35" i="3"/>
  <c r="AF34" i="3"/>
  <c r="Z34" i="3"/>
  <c r="X34" i="3"/>
  <c r="V34" i="3"/>
  <c r="T34" i="3"/>
  <c r="R34" i="3"/>
  <c r="P34" i="3"/>
  <c r="R79" i="3"/>
  <c r="N79" i="3"/>
  <c r="J79" i="3"/>
  <c r="AC78" i="3"/>
  <c r="U78" i="3"/>
  <c r="AF77" i="3"/>
  <c r="Z77" i="3"/>
  <c r="X77" i="3"/>
  <c r="V77" i="3"/>
  <c r="T77" i="3"/>
  <c r="R77" i="3"/>
  <c r="P77" i="3"/>
  <c r="N77" i="3"/>
  <c r="L77" i="3"/>
  <c r="J77" i="3"/>
  <c r="AI76" i="3"/>
  <c r="AE76" i="3"/>
  <c r="AC76" i="3"/>
  <c r="AA76" i="3"/>
  <c r="W76" i="3"/>
  <c r="U76" i="3"/>
  <c r="O76" i="3"/>
  <c r="AF75" i="3"/>
  <c r="Z75" i="3"/>
  <c r="X75" i="3"/>
  <c r="V75" i="3"/>
  <c r="T75" i="3"/>
  <c r="R75" i="3"/>
  <c r="P75" i="3"/>
  <c r="N75" i="3"/>
  <c r="L75" i="3"/>
  <c r="J75" i="3"/>
  <c r="AI74" i="3"/>
  <c r="AE74" i="3"/>
  <c r="AC74" i="3"/>
  <c r="AA74" i="3"/>
  <c r="W74" i="3"/>
  <c r="U74" i="3"/>
  <c r="O74" i="3"/>
  <c r="AF73" i="3"/>
  <c r="Z73" i="3"/>
  <c r="X73" i="3"/>
  <c r="V73" i="3"/>
  <c r="T73" i="3"/>
  <c r="R73" i="3"/>
  <c r="P73" i="3"/>
  <c r="N73" i="3"/>
  <c r="L73" i="3"/>
  <c r="J73" i="3"/>
  <c r="AI72" i="3"/>
  <c r="AE72" i="3"/>
  <c r="AC72" i="3"/>
  <c r="AA72" i="3"/>
  <c r="W72" i="3"/>
  <c r="U72" i="3"/>
  <c r="O72" i="3"/>
  <c r="AF71" i="3"/>
  <c r="Z71" i="3"/>
  <c r="X71" i="3"/>
  <c r="V71" i="3"/>
  <c r="T71" i="3"/>
  <c r="R71" i="3"/>
  <c r="P71" i="3"/>
  <c r="N71" i="3"/>
  <c r="L71" i="3"/>
  <c r="J71" i="3"/>
  <c r="AI70" i="3"/>
  <c r="AE70" i="3"/>
  <c r="AC70" i="3"/>
  <c r="AA70" i="3"/>
  <c r="W70" i="3"/>
  <c r="U70" i="3"/>
  <c r="O70" i="3"/>
  <c r="AF69" i="3"/>
  <c r="Z69" i="3"/>
  <c r="X69" i="3"/>
  <c r="V69" i="3"/>
  <c r="T69" i="3"/>
  <c r="R69" i="3"/>
  <c r="P69" i="3"/>
  <c r="N69" i="3"/>
  <c r="L69" i="3"/>
  <c r="J69" i="3"/>
  <c r="AI68" i="3"/>
  <c r="AE68" i="3"/>
  <c r="AC68" i="3"/>
  <c r="AA68" i="3"/>
  <c r="W68" i="3"/>
  <c r="U68" i="3"/>
  <c r="O68" i="3"/>
  <c r="AF67" i="3"/>
  <c r="Z67" i="3"/>
  <c r="X67" i="3"/>
  <c r="V67" i="3"/>
  <c r="T67" i="3"/>
  <c r="R67" i="3"/>
  <c r="P67" i="3"/>
  <c r="N67" i="3"/>
  <c r="L67" i="3"/>
  <c r="J67" i="3"/>
  <c r="AI66" i="3"/>
  <c r="AE66" i="3"/>
  <c r="AC66" i="3"/>
  <c r="AA66" i="3"/>
  <c r="W66" i="3"/>
  <c r="U66" i="3"/>
  <c r="O66" i="3"/>
  <c r="AF65" i="3"/>
  <c r="Z65" i="3"/>
  <c r="X65" i="3"/>
  <c r="V65" i="3"/>
  <c r="T65" i="3"/>
  <c r="R65" i="3"/>
  <c r="P65" i="3"/>
  <c r="N65" i="3"/>
  <c r="L65" i="3"/>
  <c r="J65" i="3"/>
  <c r="AI64" i="3"/>
  <c r="AE64" i="3"/>
  <c r="AC64" i="3"/>
  <c r="AA64" i="3"/>
  <c r="W64" i="3"/>
  <c r="U64" i="3"/>
  <c r="O64" i="3"/>
  <c r="AF63" i="3"/>
  <c r="Z63" i="3"/>
  <c r="X63" i="3"/>
  <c r="V63" i="3"/>
  <c r="T63" i="3"/>
  <c r="R63" i="3"/>
  <c r="P63" i="3"/>
  <c r="N63" i="3"/>
  <c r="L63" i="3"/>
  <c r="J63" i="3"/>
  <c r="AI62" i="3"/>
  <c r="AE62" i="3"/>
  <c r="AC62" i="3"/>
  <c r="AA62" i="3"/>
  <c r="W62" i="3"/>
  <c r="U62" i="3"/>
  <c r="O62" i="3"/>
  <c r="AF61" i="3"/>
  <c r="Z61" i="3"/>
  <c r="X61" i="3"/>
  <c r="V61" i="3"/>
  <c r="T61" i="3"/>
  <c r="R61" i="3"/>
  <c r="P61" i="3"/>
  <c r="N61" i="3"/>
  <c r="L61" i="3"/>
  <c r="J61" i="3"/>
  <c r="AI60" i="3"/>
  <c r="AE60" i="3"/>
  <c r="AC60" i="3"/>
  <c r="AA60" i="3"/>
  <c r="W60" i="3"/>
  <c r="U60" i="3"/>
  <c r="O60" i="3"/>
  <c r="AF59" i="3"/>
  <c r="Z59" i="3"/>
  <c r="X59" i="3"/>
  <c r="V59" i="3"/>
  <c r="T59" i="3"/>
  <c r="R59" i="3"/>
  <c r="P59" i="3"/>
  <c r="N59" i="3"/>
  <c r="L59" i="3"/>
  <c r="J59" i="3"/>
  <c r="AI58" i="3"/>
  <c r="AE58" i="3"/>
  <c r="AC58" i="3"/>
  <c r="AA58" i="3"/>
  <c r="W58" i="3"/>
  <c r="U58" i="3"/>
  <c r="O58" i="3"/>
  <c r="AF57" i="3"/>
  <c r="Z57" i="3"/>
  <c r="X57" i="3"/>
  <c r="V57" i="3"/>
  <c r="T57" i="3"/>
  <c r="R57" i="3"/>
  <c r="P57" i="3"/>
  <c r="N57" i="3"/>
  <c r="L57" i="3"/>
  <c r="J57" i="3"/>
  <c r="AI56" i="3"/>
  <c r="AE56" i="3"/>
  <c r="AC56" i="3"/>
  <c r="AA56" i="3"/>
  <c r="W56" i="3"/>
  <c r="U56" i="3"/>
  <c r="O56" i="3"/>
  <c r="AF55" i="3"/>
  <c r="Z55" i="3"/>
  <c r="X55" i="3"/>
  <c r="V55" i="3"/>
  <c r="T55" i="3"/>
  <c r="R55" i="3"/>
  <c r="P55" i="3"/>
  <c r="N55" i="3"/>
  <c r="L55" i="3"/>
  <c r="J55" i="3"/>
  <c r="AI54" i="3"/>
  <c r="AE54" i="3"/>
  <c r="AC54" i="3"/>
  <c r="AA54" i="3"/>
  <c r="W54" i="3"/>
  <c r="U54" i="3"/>
  <c r="O54" i="3"/>
  <c r="AF53" i="3"/>
  <c r="Z53" i="3"/>
  <c r="X53" i="3"/>
  <c r="V53" i="3"/>
  <c r="T53" i="3"/>
  <c r="R53" i="3"/>
  <c r="P53" i="3"/>
  <c r="N53" i="3"/>
  <c r="L53" i="3"/>
  <c r="J53" i="3"/>
  <c r="AI52" i="3"/>
  <c r="AE52" i="3"/>
  <c r="AC52" i="3"/>
  <c r="AA52" i="3"/>
  <c r="W52" i="3"/>
  <c r="U52" i="3"/>
  <c r="O52" i="3"/>
  <c r="AF51" i="3"/>
  <c r="Z51" i="3"/>
  <c r="X51" i="3"/>
  <c r="V51" i="3"/>
  <c r="T51" i="3"/>
  <c r="R51" i="3"/>
  <c r="P51" i="3"/>
  <c r="N51" i="3"/>
  <c r="L51" i="3"/>
  <c r="J51" i="3"/>
  <c r="AI50" i="3"/>
  <c r="AE50" i="3"/>
  <c r="AC50" i="3"/>
  <c r="AA50" i="3"/>
  <c r="W50" i="3"/>
  <c r="U50" i="3"/>
  <c r="O50" i="3"/>
  <c r="AF49" i="3"/>
  <c r="Z49" i="3"/>
  <c r="X49" i="3"/>
  <c r="V49" i="3"/>
  <c r="T49" i="3"/>
  <c r="R49" i="3"/>
  <c r="P49" i="3"/>
  <c r="N49" i="3"/>
  <c r="L49" i="3"/>
  <c r="J49" i="3"/>
  <c r="AI48" i="3"/>
  <c r="AE48" i="3"/>
  <c r="AC48" i="3"/>
  <c r="AA48" i="3"/>
  <c r="W48" i="3"/>
  <c r="U48" i="3"/>
  <c r="O48" i="3"/>
  <c r="AF47" i="3"/>
  <c r="Z47" i="3"/>
  <c r="X47" i="3"/>
  <c r="V47" i="3"/>
  <c r="T47" i="3"/>
  <c r="R47" i="3"/>
  <c r="P47" i="3"/>
  <c r="N47" i="3"/>
  <c r="L47" i="3"/>
  <c r="J47" i="3"/>
  <c r="AI46" i="3"/>
  <c r="AE46" i="3"/>
  <c r="AC46" i="3"/>
  <c r="AA46" i="3"/>
  <c r="W46" i="3"/>
  <c r="U46" i="3"/>
  <c r="O46" i="3"/>
  <c r="AF45" i="3"/>
  <c r="Z45" i="3"/>
  <c r="X45" i="3"/>
  <c r="V45" i="3"/>
  <c r="T45" i="3"/>
  <c r="R45" i="3"/>
  <c r="P45" i="3"/>
  <c r="N45" i="3"/>
  <c r="L45" i="3"/>
  <c r="J45" i="3"/>
  <c r="AI44" i="3"/>
  <c r="AE44" i="3"/>
  <c r="AC44" i="3"/>
  <c r="AA44" i="3"/>
  <c r="W44" i="3"/>
  <c r="U44" i="3"/>
  <c r="O44" i="3"/>
  <c r="AF43" i="3"/>
  <c r="Z43" i="3"/>
  <c r="X43" i="3"/>
  <c r="V43" i="3"/>
  <c r="T43" i="3"/>
  <c r="R43" i="3"/>
  <c r="P43" i="3"/>
  <c r="N43" i="3"/>
  <c r="L43" i="3"/>
  <c r="J43" i="3"/>
  <c r="AI42" i="3"/>
  <c r="AE42" i="3"/>
  <c r="AC42" i="3"/>
  <c r="AA42" i="3"/>
  <c r="W42" i="3"/>
  <c r="U42" i="3"/>
  <c r="O42" i="3"/>
  <c r="AF41" i="3"/>
  <c r="Z41" i="3"/>
  <c r="Z39" i="3" s="1"/>
  <c r="X41" i="3"/>
  <c r="V41" i="3"/>
  <c r="V39" i="3" s="1"/>
  <c r="T41" i="3"/>
  <c r="R41" i="3"/>
  <c r="R39" i="3" s="1"/>
  <c r="P41" i="3"/>
  <c r="N41" i="3"/>
  <c r="N39" i="3" s="1"/>
  <c r="L41" i="3"/>
  <c r="J41" i="3"/>
  <c r="J39" i="3" s="1"/>
  <c r="AF37" i="3"/>
  <c r="Z37" i="3"/>
  <c r="X37" i="3"/>
  <c r="V37" i="3"/>
  <c r="T37" i="3"/>
  <c r="R37" i="3"/>
  <c r="P37" i="3"/>
  <c r="N37" i="3"/>
  <c r="L37" i="3"/>
  <c r="J37" i="3"/>
  <c r="AI36" i="3"/>
  <c r="AE36" i="3"/>
  <c r="AC36" i="3"/>
  <c r="AA36" i="3"/>
  <c r="W36" i="3"/>
  <c r="U36" i="3"/>
  <c r="O36" i="3"/>
  <c r="AF35" i="3"/>
  <c r="Z35" i="3"/>
  <c r="X35" i="3"/>
  <c r="V35" i="3"/>
  <c r="T35" i="3"/>
  <c r="R35" i="3"/>
  <c r="P35" i="3"/>
  <c r="N35" i="3"/>
  <c r="L35" i="3"/>
  <c r="J35" i="3"/>
  <c r="AI34" i="3"/>
  <c r="AE34" i="3"/>
  <c r="AC34" i="3"/>
  <c r="AA34" i="3"/>
  <c r="W34" i="3"/>
  <c r="U34" i="3"/>
  <c r="O34" i="3"/>
  <c r="AF33" i="3"/>
  <c r="Z33" i="3"/>
  <c r="X33" i="3"/>
  <c r="V33" i="3"/>
  <c r="T33" i="3"/>
  <c r="R33" i="3"/>
  <c r="P33" i="3"/>
  <c r="N33" i="3"/>
  <c r="L33" i="3"/>
  <c r="J33" i="3"/>
  <c r="AI32" i="3"/>
  <c r="AM219" i="3"/>
  <c r="AM216" i="3"/>
  <c r="AM214" i="3"/>
  <c r="AM217" i="3"/>
  <c r="AM215" i="3"/>
  <c r="AM213" i="3"/>
  <c r="AM211" i="3"/>
  <c r="AM209" i="3"/>
  <c r="AM212" i="3"/>
  <c r="AM210" i="3"/>
  <c r="AM208" i="3"/>
  <c r="AM207" i="3"/>
  <c r="AM205" i="3"/>
  <c r="AM203" i="3"/>
  <c r="AM201" i="3"/>
  <c r="AM199" i="3" s="1"/>
  <c r="AM196" i="3"/>
  <c r="AM193" i="3"/>
  <c r="AM206" i="3"/>
  <c r="AM204" i="3"/>
  <c r="AM202" i="3"/>
  <c r="AM194" i="3"/>
  <c r="AM192" i="3"/>
  <c r="AM190" i="3"/>
  <c r="AM188" i="3"/>
  <c r="AM186" i="3"/>
  <c r="AM184" i="3"/>
  <c r="AM191" i="3"/>
  <c r="AM189" i="3"/>
  <c r="AM187" i="3"/>
  <c r="AM185" i="3"/>
  <c r="AM183" i="3"/>
  <c r="AM181" i="3" s="1"/>
  <c r="AM177" i="3"/>
  <c r="AM175" i="3"/>
  <c r="AM173" i="3"/>
  <c r="AM171" i="3"/>
  <c r="AM169" i="3"/>
  <c r="AM167" i="3"/>
  <c r="AM165" i="3"/>
  <c r="AM163" i="3"/>
  <c r="AM161" i="3"/>
  <c r="AM179" i="3"/>
  <c r="AM178" i="3"/>
  <c r="AM176" i="3"/>
  <c r="AM174" i="3"/>
  <c r="AM172" i="3"/>
  <c r="AM170" i="3"/>
  <c r="AM168" i="3"/>
  <c r="AM166" i="3"/>
  <c r="AM164" i="3"/>
  <c r="AM162" i="3"/>
  <c r="AM160" i="3"/>
  <c r="AM158" i="3" s="1"/>
  <c r="AM156" i="3"/>
  <c r="AM155" i="3"/>
  <c r="AM153" i="3"/>
  <c r="AM151" i="3"/>
  <c r="AM149" i="3"/>
  <c r="AM141" i="3"/>
  <c r="AM138" i="3"/>
  <c r="AM136" i="3"/>
  <c r="AM134" i="3"/>
  <c r="AM132" i="3"/>
  <c r="AM130" i="3"/>
  <c r="AM128" i="3"/>
  <c r="AM154" i="3"/>
  <c r="AM152" i="3"/>
  <c r="AM150" i="3"/>
  <c r="AM148" i="3"/>
  <c r="AM146" i="3" s="1"/>
  <c r="AM144" i="3" s="1"/>
  <c r="AM139" i="3"/>
  <c r="AM137" i="3"/>
  <c r="AM135" i="3"/>
  <c r="AM133" i="3"/>
  <c r="AM131" i="3"/>
  <c r="AM129" i="3"/>
  <c r="AM127" i="3"/>
  <c r="AM125" i="3" s="1"/>
  <c r="AM123" i="3"/>
  <c r="AM121" i="3"/>
  <c r="AM119" i="3"/>
  <c r="AM117" i="3"/>
  <c r="AM115" i="3"/>
  <c r="AM113" i="3"/>
  <c r="AM111" i="3"/>
  <c r="AM109" i="3"/>
  <c r="AM107" i="3"/>
  <c r="AM105" i="3"/>
  <c r="AM103" i="3"/>
  <c r="AM101" i="3"/>
  <c r="AM93" i="3"/>
  <c r="AM90" i="3"/>
  <c r="AM88" i="3"/>
  <c r="AM86" i="3"/>
  <c r="AM84" i="3"/>
  <c r="AM82" i="3"/>
  <c r="AM80" i="3"/>
  <c r="AM78" i="3"/>
  <c r="AM122" i="3"/>
  <c r="AM120" i="3"/>
  <c r="AM118" i="3"/>
  <c r="AM116" i="3"/>
  <c r="AM114" i="3"/>
  <c r="AM112" i="3"/>
  <c r="AM110" i="3"/>
  <c r="AM108" i="3"/>
  <c r="AM106" i="3"/>
  <c r="AM104" i="3"/>
  <c r="AM102" i="3"/>
  <c r="AM100" i="3"/>
  <c r="AM98" i="3" s="1"/>
  <c r="AM96" i="3" s="1"/>
  <c r="AM91" i="3"/>
  <c r="AM89" i="3"/>
  <c r="AM87" i="3"/>
  <c r="AM85" i="3"/>
  <c r="AM83" i="3"/>
  <c r="AM81" i="3"/>
  <c r="AM79" i="3"/>
  <c r="AM76" i="3"/>
  <c r="AM74" i="3"/>
  <c r="AM72" i="3"/>
  <c r="AM70" i="3"/>
  <c r="AM68" i="3"/>
  <c r="AM66" i="3"/>
  <c r="AM64" i="3"/>
  <c r="AM62" i="3"/>
  <c r="AM60" i="3"/>
  <c r="AM58" i="3"/>
  <c r="AM56" i="3"/>
  <c r="AM54" i="3"/>
  <c r="AM52" i="3"/>
  <c r="AM50" i="3"/>
  <c r="AM48" i="3"/>
  <c r="AM46" i="3"/>
  <c r="AM44" i="3"/>
  <c r="AM42" i="3"/>
  <c r="AM36" i="3"/>
  <c r="AM34" i="3"/>
  <c r="AM77" i="3"/>
  <c r="AM75" i="3"/>
  <c r="AM73" i="3"/>
  <c r="AM71" i="3"/>
  <c r="AM69" i="3"/>
  <c r="AM67" i="3"/>
  <c r="AM65" i="3"/>
  <c r="AM63" i="3"/>
  <c r="AM61" i="3"/>
  <c r="AM59" i="3"/>
  <c r="AM57" i="3"/>
  <c r="AM55" i="3"/>
  <c r="AM53" i="3"/>
  <c r="AM51" i="3"/>
  <c r="AM49" i="3"/>
  <c r="AM47" i="3"/>
  <c r="AM45" i="3"/>
  <c r="AM43" i="3"/>
  <c r="AM41" i="3"/>
  <c r="AM37" i="3"/>
  <c r="AM35" i="3"/>
  <c r="AM33" i="3"/>
  <c r="AM30" i="3" s="1"/>
  <c r="K14" i="3"/>
  <c r="Q14" i="3"/>
  <c r="AH219" i="3"/>
  <c r="AD219" i="3"/>
  <c r="AB219" i="3"/>
  <c r="AG217" i="3"/>
  <c r="Y217" i="3"/>
  <c r="S217" i="3"/>
  <c r="I217" i="3"/>
  <c r="AH216" i="3"/>
  <c r="AD216" i="3"/>
  <c r="AB216" i="3"/>
  <c r="AG215" i="3"/>
  <c r="Y215" i="3"/>
  <c r="S215" i="3"/>
  <c r="I215" i="3"/>
  <c r="AH214" i="3"/>
  <c r="AD214" i="3"/>
  <c r="AB214" i="3"/>
  <c r="AG213" i="3"/>
  <c r="AG219" i="3"/>
  <c r="Y219" i="3"/>
  <c r="S219" i="3"/>
  <c r="I219" i="3"/>
  <c r="AK219" i="3" s="1"/>
  <c r="AH217" i="3"/>
  <c r="AD217" i="3"/>
  <c r="AB217" i="3"/>
  <c r="AG216" i="3"/>
  <c r="Y216" i="3"/>
  <c r="S216" i="3"/>
  <c r="I216" i="3"/>
  <c r="AH215" i="3"/>
  <c r="AD215" i="3"/>
  <c r="AB215" i="3"/>
  <c r="AG214" i="3"/>
  <c r="Y214" i="3"/>
  <c r="S214" i="3"/>
  <c r="I214" i="3"/>
  <c r="AK214" i="3" s="1"/>
  <c r="AH213" i="3"/>
  <c r="AD213" i="3"/>
  <c r="AB213" i="3"/>
  <c r="Y213" i="3"/>
  <c r="AG212" i="3"/>
  <c r="Y212" i="3"/>
  <c r="S212" i="3"/>
  <c r="I212" i="3"/>
  <c r="AK212" i="3" s="1"/>
  <c r="AH211" i="3"/>
  <c r="AD211" i="3"/>
  <c r="AB211" i="3"/>
  <c r="AG210" i="3"/>
  <c r="Y210" i="3"/>
  <c r="S210" i="3"/>
  <c r="I210" i="3"/>
  <c r="AH209" i="3"/>
  <c r="AD209" i="3"/>
  <c r="AB209" i="3"/>
  <c r="AG208" i="3"/>
  <c r="Y208" i="3"/>
  <c r="S208" i="3"/>
  <c r="S213" i="3"/>
  <c r="I213" i="3"/>
  <c r="AH212" i="3"/>
  <c r="AD212" i="3"/>
  <c r="AB212" i="3"/>
  <c r="AG211" i="3"/>
  <c r="Y211" i="3"/>
  <c r="S211" i="3"/>
  <c r="I211" i="3"/>
  <c r="AK211" i="3" s="1"/>
  <c r="AH210" i="3"/>
  <c r="AD210" i="3"/>
  <c r="AB210" i="3"/>
  <c r="AG209" i="3"/>
  <c r="Y209" i="3"/>
  <c r="S209" i="3"/>
  <c r="I209" i="3"/>
  <c r="AH208" i="3"/>
  <c r="AD208" i="3"/>
  <c r="AB208" i="3"/>
  <c r="I208" i="3"/>
  <c r="AH207" i="3"/>
  <c r="AD207" i="3"/>
  <c r="AB207" i="3"/>
  <c r="AG206" i="3"/>
  <c r="Y206" i="3"/>
  <c r="S206" i="3"/>
  <c r="I206" i="3"/>
  <c r="AH205" i="3"/>
  <c r="AD205" i="3"/>
  <c r="AB205" i="3"/>
  <c r="AG204" i="3"/>
  <c r="Y204" i="3"/>
  <c r="S204" i="3"/>
  <c r="I204" i="3"/>
  <c r="AH203" i="3"/>
  <c r="AD203" i="3"/>
  <c r="AB203" i="3"/>
  <c r="AG202" i="3"/>
  <c r="Y202" i="3"/>
  <c r="S202" i="3"/>
  <c r="I202" i="3"/>
  <c r="AH201" i="3"/>
  <c r="AD201" i="3"/>
  <c r="AB201" i="3"/>
  <c r="AH196" i="3"/>
  <c r="AD196" i="3"/>
  <c r="AB196" i="3"/>
  <c r="AG194" i="3"/>
  <c r="Y194" i="3"/>
  <c r="S194" i="3"/>
  <c r="I194" i="3"/>
  <c r="AK194" i="3" s="1"/>
  <c r="AH193" i="3"/>
  <c r="AD193" i="3"/>
  <c r="AB193" i="3"/>
  <c r="AG207" i="3"/>
  <c r="Y207" i="3"/>
  <c r="S207" i="3"/>
  <c r="I207" i="3"/>
  <c r="AH206" i="3"/>
  <c r="AD206" i="3"/>
  <c r="AB206" i="3"/>
  <c r="AG205" i="3"/>
  <c r="Y205" i="3"/>
  <c r="S205" i="3"/>
  <c r="I205" i="3"/>
  <c r="AK205" i="3" s="1"/>
  <c r="AH204" i="3"/>
  <c r="AD204" i="3"/>
  <c r="AB204" i="3"/>
  <c r="AG203" i="3"/>
  <c r="Y203" i="3"/>
  <c r="S203" i="3"/>
  <c r="I203" i="3"/>
  <c r="AH202" i="3"/>
  <c r="AD202" i="3"/>
  <c r="AB202" i="3"/>
  <c r="AG201" i="3"/>
  <c r="AG199" i="3" s="1"/>
  <c r="Y201" i="3"/>
  <c r="S201" i="3"/>
  <c r="S199" i="3" s="1"/>
  <c r="I201" i="3"/>
  <c r="AK201" i="3" s="1"/>
  <c r="AG196" i="3"/>
  <c r="Y196" i="3"/>
  <c r="S196" i="3"/>
  <c r="I196" i="3"/>
  <c r="AH194" i="3"/>
  <c r="AD194" i="3"/>
  <c r="AB194" i="3"/>
  <c r="AG193" i="3"/>
  <c r="S193" i="3"/>
  <c r="I193" i="3"/>
  <c r="AH192" i="3"/>
  <c r="AD192" i="3"/>
  <c r="AB192" i="3"/>
  <c r="AG191" i="3"/>
  <c r="Y191" i="3"/>
  <c r="S191" i="3"/>
  <c r="I191" i="3"/>
  <c r="AH190" i="3"/>
  <c r="AD190" i="3"/>
  <c r="AB190" i="3"/>
  <c r="AG189" i="3"/>
  <c r="Y189" i="3"/>
  <c r="S189" i="3"/>
  <c r="I189" i="3"/>
  <c r="AH188" i="3"/>
  <c r="AD188" i="3"/>
  <c r="AB188" i="3"/>
  <c r="AG187" i="3"/>
  <c r="Y187" i="3"/>
  <c r="S187" i="3"/>
  <c r="I187" i="3"/>
  <c r="AH186" i="3"/>
  <c r="AD186" i="3"/>
  <c r="AB186" i="3"/>
  <c r="AG185" i="3"/>
  <c r="Y185" i="3"/>
  <c r="S185" i="3"/>
  <c r="I185" i="3"/>
  <c r="AH184" i="3"/>
  <c r="AD184" i="3"/>
  <c r="AB184" i="3"/>
  <c r="AG183" i="3"/>
  <c r="Y183" i="3"/>
  <c r="S183" i="3"/>
  <c r="I183" i="3"/>
  <c r="AG179" i="3"/>
  <c r="Y179" i="3"/>
  <c r="Y193" i="3"/>
  <c r="AG192" i="3"/>
  <c r="Y192" i="3"/>
  <c r="S192" i="3"/>
  <c r="I192" i="3"/>
  <c r="AH191" i="3"/>
  <c r="AD191" i="3"/>
  <c r="AB191" i="3"/>
  <c r="AG190" i="3"/>
  <c r="Y190" i="3"/>
  <c r="S190" i="3"/>
  <c r="I190" i="3"/>
  <c r="AH189" i="3"/>
  <c r="AD189" i="3"/>
  <c r="AB189" i="3"/>
  <c r="AG188" i="3"/>
  <c r="Y188" i="3"/>
  <c r="S188" i="3"/>
  <c r="I188" i="3"/>
  <c r="AH187" i="3"/>
  <c r="AD187" i="3"/>
  <c r="AB187" i="3"/>
  <c r="AG186" i="3"/>
  <c r="Y186" i="3"/>
  <c r="S186" i="3"/>
  <c r="I186" i="3"/>
  <c r="AH185" i="3"/>
  <c r="AD185" i="3"/>
  <c r="AB185" i="3"/>
  <c r="AG184" i="3"/>
  <c r="Y184" i="3"/>
  <c r="S184" i="3"/>
  <c r="I184" i="3"/>
  <c r="AH183" i="3"/>
  <c r="AH181" i="3" s="1"/>
  <c r="AD183" i="3"/>
  <c r="AB183" i="3"/>
  <c r="AB181" i="3" s="1"/>
  <c r="AB179" i="3"/>
  <c r="AG178" i="3"/>
  <c r="Y178" i="3"/>
  <c r="S178" i="3"/>
  <c r="I178" i="3"/>
  <c r="AH177" i="3"/>
  <c r="AD177" i="3"/>
  <c r="AB177" i="3"/>
  <c r="AG176" i="3"/>
  <c r="Y176" i="3"/>
  <c r="S176" i="3"/>
  <c r="I176" i="3"/>
  <c r="AH175" i="3"/>
  <c r="AD175" i="3"/>
  <c r="AB175" i="3"/>
  <c r="AG174" i="3"/>
  <c r="Y174" i="3"/>
  <c r="S174" i="3"/>
  <c r="I174" i="3"/>
  <c r="AH173" i="3"/>
  <c r="AD173" i="3"/>
  <c r="AB173" i="3"/>
  <c r="AG172" i="3"/>
  <c r="Y172" i="3"/>
  <c r="S172" i="3"/>
  <c r="I172" i="3"/>
  <c r="AH171" i="3"/>
  <c r="AD171" i="3"/>
  <c r="AB171" i="3"/>
  <c r="AG170" i="3"/>
  <c r="Y170" i="3"/>
  <c r="S170" i="3"/>
  <c r="I170" i="3"/>
  <c r="AH169" i="3"/>
  <c r="AD169" i="3"/>
  <c r="AB169" i="3"/>
  <c r="AG168" i="3"/>
  <c r="Y168" i="3"/>
  <c r="S168" i="3"/>
  <c r="I168" i="3"/>
  <c r="AH167" i="3"/>
  <c r="AD167" i="3"/>
  <c r="AB167" i="3"/>
  <c r="AG166" i="3"/>
  <c r="Y166" i="3"/>
  <c r="S166" i="3"/>
  <c r="I166" i="3"/>
  <c r="AH165" i="3"/>
  <c r="AD165" i="3"/>
  <c r="AB165" i="3"/>
  <c r="AG164" i="3"/>
  <c r="Y164" i="3"/>
  <c r="S164" i="3"/>
  <c r="I164" i="3"/>
  <c r="AH163" i="3"/>
  <c r="AD163" i="3"/>
  <c r="AB163" i="3"/>
  <c r="AG162" i="3"/>
  <c r="Y162" i="3"/>
  <c r="S162" i="3"/>
  <c r="I162" i="3"/>
  <c r="AH161" i="3"/>
  <c r="AD161" i="3"/>
  <c r="AB161" i="3"/>
  <c r="AG160" i="3"/>
  <c r="Y160" i="3"/>
  <c r="S160" i="3"/>
  <c r="I160" i="3"/>
  <c r="AG156" i="3"/>
  <c r="Y156" i="3"/>
  <c r="S156" i="3"/>
  <c r="AH179" i="3"/>
  <c r="AD179" i="3"/>
  <c r="S179" i="3"/>
  <c r="I179" i="3"/>
  <c r="AK179" i="3" s="1"/>
  <c r="AH178" i="3"/>
  <c r="AD178" i="3"/>
  <c r="AB178" i="3"/>
  <c r="AG177" i="3"/>
  <c r="Y177" i="3"/>
  <c r="S177" i="3"/>
  <c r="I177" i="3"/>
  <c r="AH176" i="3"/>
  <c r="AD176" i="3"/>
  <c r="AB176" i="3"/>
  <c r="AG175" i="3"/>
  <c r="Y175" i="3"/>
  <c r="S175" i="3"/>
  <c r="I175" i="3"/>
  <c r="AH174" i="3"/>
  <c r="AD174" i="3"/>
  <c r="AB174" i="3"/>
  <c r="AG173" i="3"/>
  <c r="Y173" i="3"/>
  <c r="S173" i="3"/>
  <c r="I173" i="3"/>
  <c r="AH172" i="3"/>
  <c r="AD172" i="3"/>
  <c r="AB172" i="3"/>
  <c r="AG171" i="3"/>
  <c r="Y171" i="3"/>
  <c r="S171" i="3"/>
  <c r="I171" i="3"/>
  <c r="AH170" i="3"/>
  <c r="AD170" i="3"/>
  <c r="AB170" i="3"/>
  <c r="AG169" i="3"/>
  <c r="Y169" i="3"/>
  <c r="S169" i="3"/>
  <c r="I169" i="3"/>
  <c r="AH168" i="3"/>
  <c r="AD168" i="3"/>
  <c r="AB168" i="3"/>
  <c r="AG167" i="3"/>
  <c r="Y167" i="3"/>
  <c r="S167" i="3"/>
  <c r="I167" i="3"/>
  <c r="AH166" i="3"/>
  <c r="AD166" i="3"/>
  <c r="AB166" i="3"/>
  <c r="AG165" i="3"/>
  <c r="Y165" i="3"/>
  <c r="S165" i="3"/>
  <c r="I165" i="3"/>
  <c r="AH164" i="3"/>
  <c r="AD164" i="3"/>
  <c r="AB164" i="3"/>
  <c r="AG163" i="3"/>
  <c r="Y163" i="3"/>
  <c r="S163" i="3"/>
  <c r="I163" i="3"/>
  <c r="AH162" i="3"/>
  <c r="AD162" i="3"/>
  <c r="AB162" i="3"/>
  <c r="AG161" i="3"/>
  <c r="Y161" i="3"/>
  <c r="S161" i="3"/>
  <c r="I161" i="3"/>
  <c r="AH160" i="3"/>
  <c r="AD160" i="3"/>
  <c r="AD158" i="3" s="1"/>
  <c r="AB160" i="3"/>
  <c r="AB156" i="3"/>
  <c r="I156" i="3"/>
  <c r="AK156" i="3" s="1"/>
  <c r="AH155" i="3"/>
  <c r="AD155" i="3"/>
  <c r="AB155" i="3"/>
  <c r="AG154" i="3"/>
  <c r="Y154" i="3"/>
  <c r="S154" i="3"/>
  <c r="I154" i="3"/>
  <c r="AH153" i="3"/>
  <c r="AD153" i="3"/>
  <c r="AB153" i="3"/>
  <c r="AG152" i="3"/>
  <c r="Y152" i="3"/>
  <c r="S152" i="3"/>
  <c r="I152" i="3"/>
  <c r="AH151" i="3"/>
  <c r="AD151" i="3"/>
  <c r="AB151" i="3"/>
  <c r="AG150" i="3"/>
  <c r="Y150" i="3"/>
  <c r="S150" i="3"/>
  <c r="I150" i="3"/>
  <c r="AH149" i="3"/>
  <c r="AD149" i="3"/>
  <c r="AB149" i="3"/>
  <c r="AG148" i="3"/>
  <c r="Y148" i="3"/>
  <c r="S148" i="3"/>
  <c r="I148" i="3"/>
  <c r="AH141" i="3"/>
  <c r="AD141" i="3"/>
  <c r="AB141" i="3"/>
  <c r="AG139" i="3"/>
  <c r="Y139" i="3"/>
  <c r="S139" i="3"/>
  <c r="I139" i="3"/>
  <c r="AH138" i="3"/>
  <c r="AD138" i="3"/>
  <c r="AB138" i="3"/>
  <c r="AG137" i="3"/>
  <c r="Y137" i="3"/>
  <c r="S137" i="3"/>
  <c r="I137" i="3"/>
  <c r="AH136" i="3"/>
  <c r="AD136" i="3"/>
  <c r="AB136" i="3"/>
  <c r="AG135" i="3"/>
  <c r="Y135" i="3"/>
  <c r="S135" i="3"/>
  <c r="I135" i="3"/>
  <c r="AH134" i="3"/>
  <c r="AD134" i="3"/>
  <c r="AB134" i="3"/>
  <c r="AG133" i="3"/>
  <c r="Y133" i="3"/>
  <c r="S133" i="3"/>
  <c r="I133" i="3"/>
  <c r="AH132" i="3"/>
  <c r="AD132" i="3"/>
  <c r="AB132" i="3"/>
  <c r="AG131" i="3"/>
  <c r="Y131" i="3"/>
  <c r="S131" i="3"/>
  <c r="I131" i="3"/>
  <c r="AH130" i="3"/>
  <c r="AD130" i="3"/>
  <c r="AB130" i="3"/>
  <c r="AG129" i="3"/>
  <c r="Y129" i="3"/>
  <c r="S129" i="3"/>
  <c r="I129" i="3"/>
  <c r="AH128" i="3"/>
  <c r="AH156" i="3"/>
  <c r="AD156" i="3"/>
  <c r="AG155" i="3"/>
  <c r="Y155" i="3"/>
  <c r="S155" i="3"/>
  <c r="I155" i="3"/>
  <c r="AH154" i="3"/>
  <c r="AD154" i="3"/>
  <c r="AB154" i="3"/>
  <c r="AG153" i="3"/>
  <c r="Y153" i="3"/>
  <c r="S153" i="3"/>
  <c r="I153" i="3"/>
  <c r="AH152" i="3"/>
  <c r="AD152" i="3"/>
  <c r="AB152" i="3"/>
  <c r="AG151" i="3"/>
  <c r="Y151" i="3"/>
  <c r="S151" i="3"/>
  <c r="I151" i="3"/>
  <c r="AH150" i="3"/>
  <c r="AD150" i="3"/>
  <c r="AB150" i="3"/>
  <c r="AG149" i="3"/>
  <c r="Y149" i="3"/>
  <c r="S149" i="3"/>
  <c r="I149" i="3"/>
  <c r="AH148" i="3"/>
  <c r="AH146" i="3" s="1"/>
  <c r="AD148" i="3"/>
  <c r="AB148" i="3"/>
  <c r="AB146" i="3" s="1"/>
  <c r="AG141" i="3"/>
  <c r="Y141" i="3"/>
  <c r="S141" i="3"/>
  <c r="I141" i="3"/>
  <c r="AH139" i="3"/>
  <c r="AD139" i="3"/>
  <c r="AB139" i="3"/>
  <c r="AG138" i="3"/>
  <c r="Y138" i="3"/>
  <c r="S138" i="3"/>
  <c r="I138" i="3"/>
  <c r="AH137" i="3"/>
  <c r="AD137" i="3"/>
  <c r="AB137" i="3"/>
  <c r="AG136" i="3"/>
  <c r="Y136" i="3"/>
  <c r="S136" i="3"/>
  <c r="I136" i="3"/>
  <c r="AH135" i="3"/>
  <c r="AD135" i="3"/>
  <c r="AB135" i="3"/>
  <c r="AG134" i="3"/>
  <c r="Y134" i="3"/>
  <c r="S134" i="3"/>
  <c r="I134" i="3"/>
  <c r="AH133" i="3"/>
  <c r="AD133" i="3"/>
  <c r="AB133" i="3"/>
  <c r="AG132" i="3"/>
  <c r="Y132" i="3"/>
  <c r="S132" i="3"/>
  <c r="I132" i="3"/>
  <c r="AH131" i="3"/>
  <c r="AD131" i="3"/>
  <c r="AB131" i="3"/>
  <c r="AG130" i="3"/>
  <c r="Y130" i="3"/>
  <c r="S130" i="3"/>
  <c r="I130" i="3"/>
  <c r="AH129" i="3"/>
  <c r="AD129" i="3"/>
  <c r="AB129" i="3"/>
  <c r="AG128" i="3"/>
  <c r="Y128" i="3"/>
  <c r="S128" i="3"/>
  <c r="I128" i="3"/>
  <c r="AH127" i="3"/>
  <c r="AD127" i="3"/>
  <c r="AB127" i="3"/>
  <c r="AH123" i="3"/>
  <c r="AD123" i="3"/>
  <c r="AB123" i="3"/>
  <c r="AG122" i="3"/>
  <c r="Y122" i="3"/>
  <c r="S122" i="3"/>
  <c r="I122" i="3"/>
  <c r="AH121" i="3"/>
  <c r="AD121" i="3"/>
  <c r="AB121" i="3"/>
  <c r="AG120" i="3"/>
  <c r="Y120" i="3"/>
  <c r="S120" i="3"/>
  <c r="I120" i="3"/>
  <c r="AK120" i="3" s="1"/>
  <c r="AH119" i="3"/>
  <c r="AD119" i="3"/>
  <c r="AB119" i="3"/>
  <c r="AG118" i="3"/>
  <c r="Y118" i="3"/>
  <c r="S118" i="3"/>
  <c r="I118" i="3"/>
  <c r="AH117" i="3"/>
  <c r="AD117" i="3"/>
  <c r="AB117" i="3"/>
  <c r="AG116" i="3"/>
  <c r="Y116" i="3"/>
  <c r="S116" i="3"/>
  <c r="I116" i="3"/>
  <c r="AK116" i="3" s="1"/>
  <c r="AH115" i="3"/>
  <c r="AD115" i="3"/>
  <c r="AB115" i="3"/>
  <c r="AG114" i="3"/>
  <c r="Y114" i="3"/>
  <c r="S114" i="3"/>
  <c r="I114" i="3"/>
  <c r="AH113" i="3"/>
  <c r="AD113" i="3"/>
  <c r="AB113" i="3"/>
  <c r="AG112" i="3"/>
  <c r="Y112" i="3"/>
  <c r="S112" i="3"/>
  <c r="I112" i="3"/>
  <c r="AK112" i="3" s="1"/>
  <c r="AH111" i="3"/>
  <c r="AD111" i="3"/>
  <c r="AB111" i="3"/>
  <c r="AG110" i="3"/>
  <c r="Y110" i="3"/>
  <c r="S110" i="3"/>
  <c r="I110" i="3"/>
  <c r="AH109" i="3"/>
  <c r="AD109" i="3"/>
  <c r="AB109" i="3"/>
  <c r="AG108" i="3"/>
  <c r="Y108" i="3"/>
  <c r="S108" i="3"/>
  <c r="I108" i="3"/>
  <c r="AK108" i="3" s="1"/>
  <c r="AH107" i="3"/>
  <c r="AD107" i="3"/>
  <c r="AB107" i="3"/>
  <c r="AG106" i="3"/>
  <c r="Y106" i="3"/>
  <c r="S106" i="3"/>
  <c r="I106" i="3"/>
  <c r="AH105" i="3"/>
  <c r="AD105" i="3"/>
  <c r="AB105" i="3"/>
  <c r="AG104" i="3"/>
  <c r="Y104" i="3"/>
  <c r="S104" i="3"/>
  <c r="I104" i="3"/>
  <c r="AK104" i="3" s="1"/>
  <c r="AH103" i="3"/>
  <c r="AD103" i="3"/>
  <c r="AB103" i="3"/>
  <c r="AG102" i="3"/>
  <c r="Y102" i="3"/>
  <c r="S102" i="3"/>
  <c r="I102" i="3"/>
  <c r="AH101" i="3"/>
  <c r="AD101" i="3"/>
  <c r="AB101" i="3"/>
  <c r="AG100" i="3"/>
  <c r="Y100" i="3"/>
  <c r="S100" i="3"/>
  <c r="I100" i="3"/>
  <c r="AK100" i="3" s="1"/>
  <c r="AH93" i="3"/>
  <c r="AD93" i="3"/>
  <c r="AB93" i="3"/>
  <c r="AG91" i="3"/>
  <c r="Y91" i="3"/>
  <c r="S91" i="3"/>
  <c r="I91" i="3"/>
  <c r="AH90" i="3"/>
  <c r="AD90" i="3"/>
  <c r="AB90" i="3"/>
  <c r="AG89" i="3"/>
  <c r="Y89" i="3"/>
  <c r="S89" i="3"/>
  <c r="I89" i="3"/>
  <c r="AK89" i="3" s="1"/>
  <c r="AH88" i="3"/>
  <c r="AD88" i="3"/>
  <c r="AB88" i="3"/>
  <c r="AG87" i="3"/>
  <c r="Y87" i="3"/>
  <c r="S87" i="3"/>
  <c r="I87" i="3"/>
  <c r="AH86" i="3"/>
  <c r="AD86" i="3"/>
  <c r="AB86" i="3"/>
  <c r="AG85" i="3"/>
  <c r="Y85" i="3"/>
  <c r="S85" i="3"/>
  <c r="I85" i="3"/>
  <c r="AK85" i="3" s="1"/>
  <c r="AH84" i="3"/>
  <c r="AD84" i="3"/>
  <c r="AB84" i="3"/>
  <c r="AG83" i="3"/>
  <c r="Y83" i="3"/>
  <c r="S83" i="3"/>
  <c r="I83" i="3"/>
  <c r="AH82" i="3"/>
  <c r="AD82" i="3"/>
  <c r="AB82" i="3"/>
  <c r="AG81" i="3"/>
  <c r="Y81" i="3"/>
  <c r="S81" i="3"/>
  <c r="I81" i="3"/>
  <c r="AK81" i="3" s="1"/>
  <c r="AH80" i="3"/>
  <c r="AD80" i="3"/>
  <c r="AB80" i="3"/>
  <c r="AG79" i="3"/>
  <c r="Y79" i="3"/>
  <c r="S79" i="3"/>
  <c r="I79" i="3"/>
  <c r="AH78" i="3"/>
  <c r="AD78" i="3"/>
  <c r="AB78" i="3"/>
  <c r="AD128" i="3"/>
  <c r="AB128" i="3"/>
  <c r="AG127" i="3"/>
  <c r="AG125" i="3" s="1"/>
  <c r="Y127" i="3"/>
  <c r="S127" i="3"/>
  <c r="S125" i="3" s="1"/>
  <c r="I127" i="3"/>
  <c r="AK127" i="3" s="1"/>
  <c r="AG123" i="3"/>
  <c r="Y123" i="3"/>
  <c r="S123" i="3"/>
  <c r="I123" i="3"/>
  <c r="AH122" i="3"/>
  <c r="AD122" i="3"/>
  <c r="AB122" i="3"/>
  <c r="AG121" i="3"/>
  <c r="Y121" i="3"/>
  <c r="S121" i="3"/>
  <c r="I121" i="3"/>
  <c r="AH120" i="3"/>
  <c r="AD120" i="3"/>
  <c r="AB120" i="3"/>
  <c r="AG119" i="3"/>
  <c r="Y119" i="3"/>
  <c r="S119" i="3"/>
  <c r="I119" i="3"/>
  <c r="AH118" i="3"/>
  <c r="AD118" i="3"/>
  <c r="AB118" i="3"/>
  <c r="AG117" i="3"/>
  <c r="Y117" i="3"/>
  <c r="S117" i="3"/>
  <c r="I117" i="3"/>
  <c r="AH116" i="3"/>
  <c r="AD116" i="3"/>
  <c r="AB116" i="3"/>
  <c r="AG115" i="3"/>
  <c r="Y115" i="3"/>
  <c r="S115" i="3"/>
  <c r="I115" i="3"/>
  <c r="AH114" i="3"/>
  <c r="AD114" i="3"/>
  <c r="AB114" i="3"/>
  <c r="AG113" i="3"/>
  <c r="Y113" i="3"/>
  <c r="S113" i="3"/>
  <c r="I113" i="3"/>
  <c r="AH112" i="3"/>
  <c r="AD112" i="3"/>
  <c r="AB112" i="3"/>
  <c r="AG111" i="3"/>
  <c r="Y111" i="3"/>
  <c r="S111" i="3"/>
  <c r="I111" i="3"/>
  <c r="AH110" i="3"/>
  <c r="AD110" i="3"/>
  <c r="AB110" i="3"/>
  <c r="AG109" i="3"/>
  <c r="Y109" i="3"/>
  <c r="S109" i="3"/>
  <c r="I109" i="3"/>
  <c r="AH108" i="3"/>
  <c r="AD108" i="3"/>
  <c r="AB108" i="3"/>
  <c r="AG107" i="3"/>
  <c r="Y107" i="3"/>
  <c r="S107" i="3"/>
  <c r="I107" i="3"/>
  <c r="AH106" i="3"/>
  <c r="AD106" i="3"/>
  <c r="AB106" i="3"/>
  <c r="AG105" i="3"/>
  <c r="Y105" i="3"/>
  <c r="S105" i="3"/>
  <c r="I105" i="3"/>
  <c r="AH104" i="3"/>
  <c r="AD104" i="3"/>
  <c r="AB104" i="3"/>
  <c r="AG103" i="3"/>
  <c r="Y103" i="3"/>
  <c r="S103" i="3"/>
  <c r="I103" i="3"/>
  <c r="AH102" i="3"/>
  <c r="AD102" i="3"/>
  <c r="AB102" i="3"/>
  <c r="AG101" i="3"/>
  <c r="Y101" i="3"/>
  <c r="S101" i="3"/>
  <c r="I101" i="3"/>
  <c r="AH100" i="3"/>
  <c r="AD100" i="3"/>
  <c r="AD98" i="3" s="1"/>
  <c r="AB100" i="3"/>
  <c r="AG93" i="3"/>
  <c r="Y93" i="3"/>
  <c r="S93" i="3"/>
  <c r="I93" i="3"/>
  <c r="AH91" i="3"/>
  <c r="AD91" i="3"/>
  <c r="AB91" i="3"/>
  <c r="AG90" i="3"/>
  <c r="Y90" i="3"/>
  <c r="S90" i="3"/>
  <c r="I90" i="3"/>
  <c r="AH89" i="3"/>
  <c r="AD89" i="3"/>
  <c r="AB89" i="3"/>
  <c r="AG88" i="3"/>
  <c r="Y88" i="3"/>
  <c r="S88" i="3"/>
  <c r="I88" i="3"/>
  <c r="AH87" i="3"/>
  <c r="AD87" i="3"/>
  <c r="AB87" i="3"/>
  <c r="AG86" i="3"/>
  <c r="Y86" i="3"/>
  <c r="S86" i="3"/>
  <c r="I86" i="3"/>
  <c r="AH85" i="3"/>
  <c r="AD85" i="3"/>
  <c r="AB85" i="3"/>
  <c r="AG84" i="3"/>
  <c r="Y84" i="3"/>
  <c r="S84" i="3"/>
  <c r="I84" i="3"/>
  <c r="AH83" i="3"/>
  <c r="AD83" i="3"/>
  <c r="AB83" i="3"/>
  <c r="AG82" i="3"/>
  <c r="Y82" i="3"/>
  <c r="S82" i="3"/>
  <c r="I82" i="3"/>
  <c r="AH81" i="3"/>
  <c r="AD81" i="3"/>
  <c r="AB81" i="3"/>
  <c r="AG80" i="3"/>
  <c r="Y80" i="3"/>
  <c r="S80" i="3"/>
  <c r="I80" i="3"/>
  <c r="AH79" i="3"/>
  <c r="AD79" i="3"/>
  <c r="AB79" i="3"/>
  <c r="S78" i="3"/>
  <c r="AG77" i="3"/>
  <c r="Y77" i="3"/>
  <c r="S77" i="3"/>
  <c r="I77" i="3"/>
  <c r="AH76" i="3"/>
  <c r="AD76" i="3"/>
  <c r="AB76" i="3"/>
  <c r="AG75" i="3"/>
  <c r="Y75" i="3"/>
  <c r="S75" i="3"/>
  <c r="I75" i="3"/>
  <c r="AH74" i="3"/>
  <c r="AD74" i="3"/>
  <c r="AB74" i="3"/>
  <c r="AG73" i="3"/>
  <c r="Y73" i="3"/>
  <c r="S73" i="3"/>
  <c r="I73" i="3"/>
  <c r="AH72" i="3"/>
  <c r="AD72" i="3"/>
  <c r="AB72" i="3"/>
  <c r="AG71" i="3"/>
  <c r="Y71" i="3"/>
  <c r="S71" i="3"/>
  <c r="I71" i="3"/>
  <c r="AH70" i="3"/>
  <c r="AD70" i="3"/>
  <c r="AB70" i="3"/>
  <c r="AG69" i="3"/>
  <c r="Y69" i="3"/>
  <c r="S69" i="3"/>
  <c r="I69" i="3"/>
  <c r="AH68" i="3"/>
  <c r="AD68" i="3"/>
  <c r="AB68" i="3"/>
  <c r="AG67" i="3"/>
  <c r="Y67" i="3"/>
  <c r="S67" i="3"/>
  <c r="I67" i="3"/>
  <c r="AH66" i="3"/>
  <c r="AD66" i="3"/>
  <c r="AB66" i="3"/>
  <c r="AG65" i="3"/>
  <c r="Y65" i="3"/>
  <c r="S65" i="3"/>
  <c r="I65" i="3"/>
  <c r="AH64" i="3"/>
  <c r="AD64" i="3"/>
  <c r="AB64" i="3"/>
  <c r="AG63" i="3"/>
  <c r="Y63" i="3"/>
  <c r="S63" i="3"/>
  <c r="I63" i="3"/>
  <c r="AH62" i="3"/>
  <c r="AD62" i="3"/>
  <c r="AB62" i="3"/>
  <c r="AG61" i="3"/>
  <c r="Y61" i="3"/>
  <c r="S61" i="3"/>
  <c r="I61" i="3"/>
  <c r="AH60" i="3"/>
  <c r="AD60" i="3"/>
  <c r="AB60" i="3"/>
  <c r="AG59" i="3"/>
  <c r="Y59" i="3"/>
  <c r="S59" i="3"/>
  <c r="I59" i="3"/>
  <c r="AH58" i="3"/>
  <c r="AD58" i="3"/>
  <c r="AB58" i="3"/>
  <c r="AG57" i="3"/>
  <c r="Y57" i="3"/>
  <c r="S57" i="3"/>
  <c r="I57" i="3"/>
  <c r="AH56" i="3"/>
  <c r="AD56" i="3"/>
  <c r="AB56" i="3"/>
  <c r="AG55" i="3"/>
  <c r="Y55" i="3"/>
  <c r="S55" i="3"/>
  <c r="I55" i="3"/>
  <c r="AH54" i="3"/>
  <c r="AD54" i="3"/>
  <c r="AB54" i="3"/>
  <c r="AG53" i="3"/>
  <c r="Y53" i="3"/>
  <c r="S53" i="3"/>
  <c r="I53" i="3"/>
  <c r="AH52" i="3"/>
  <c r="AD52" i="3"/>
  <c r="AB52" i="3"/>
  <c r="AG51" i="3"/>
  <c r="Y51" i="3"/>
  <c r="S51" i="3"/>
  <c r="I51" i="3"/>
  <c r="AH50" i="3"/>
  <c r="AD50" i="3"/>
  <c r="AB50" i="3"/>
  <c r="AG49" i="3"/>
  <c r="Y49" i="3"/>
  <c r="S49" i="3"/>
  <c r="I49" i="3"/>
  <c r="AH48" i="3"/>
  <c r="AD48" i="3"/>
  <c r="AB48" i="3"/>
  <c r="AG47" i="3"/>
  <c r="Y47" i="3"/>
  <c r="S47" i="3"/>
  <c r="I47" i="3"/>
  <c r="AH46" i="3"/>
  <c r="AD46" i="3"/>
  <c r="AB46" i="3"/>
  <c r="AG45" i="3"/>
  <c r="Y45" i="3"/>
  <c r="S45" i="3"/>
  <c r="I45" i="3"/>
  <c r="AH44" i="3"/>
  <c r="AD44" i="3"/>
  <c r="AB44" i="3"/>
  <c r="AG43" i="3"/>
  <c r="Y43" i="3"/>
  <c r="S43" i="3"/>
  <c r="I43" i="3"/>
  <c r="AH42" i="3"/>
  <c r="AD42" i="3"/>
  <c r="AB42" i="3"/>
  <c r="AG41" i="3"/>
  <c r="Y41" i="3"/>
  <c r="S41" i="3"/>
  <c r="I41" i="3"/>
  <c r="AG37" i="3"/>
  <c r="Y37" i="3"/>
  <c r="S37" i="3"/>
  <c r="I37" i="3"/>
  <c r="AK37" i="3" s="1"/>
  <c r="AH36" i="3"/>
  <c r="AD36" i="3"/>
  <c r="AB36" i="3"/>
  <c r="AG35" i="3"/>
  <c r="Y35" i="3"/>
  <c r="S35" i="3"/>
  <c r="I35" i="3"/>
  <c r="AH34" i="3"/>
  <c r="AD34" i="3"/>
  <c r="AB34" i="3"/>
  <c r="AG78" i="3"/>
  <c r="Y78" i="3"/>
  <c r="I78" i="3"/>
  <c r="AH77" i="3"/>
  <c r="AD77" i="3"/>
  <c r="AB77" i="3"/>
  <c r="AG76" i="3"/>
  <c r="Y76" i="3"/>
  <c r="S76" i="3"/>
  <c r="I76" i="3"/>
  <c r="AK76" i="3" s="1"/>
  <c r="AH75" i="3"/>
  <c r="AD75" i="3"/>
  <c r="AB75" i="3"/>
  <c r="AG74" i="3"/>
  <c r="Y74" i="3"/>
  <c r="S74" i="3"/>
  <c r="I74" i="3"/>
  <c r="AH73" i="3"/>
  <c r="AD73" i="3"/>
  <c r="AB73" i="3"/>
  <c r="AG72" i="3"/>
  <c r="Y72" i="3"/>
  <c r="S72" i="3"/>
  <c r="I72" i="3"/>
  <c r="AK72" i="3" s="1"/>
  <c r="AH71" i="3"/>
  <c r="AD71" i="3"/>
  <c r="AB71" i="3"/>
  <c r="AG70" i="3"/>
  <c r="Y70" i="3"/>
  <c r="S70" i="3"/>
  <c r="I70" i="3"/>
  <c r="AH69" i="3"/>
  <c r="AD69" i="3"/>
  <c r="AB69" i="3"/>
  <c r="AG68" i="3"/>
  <c r="Y68" i="3"/>
  <c r="S68" i="3"/>
  <c r="I68" i="3"/>
  <c r="AK68" i="3" s="1"/>
  <c r="AH67" i="3"/>
  <c r="AD67" i="3"/>
  <c r="AB67" i="3"/>
  <c r="AG66" i="3"/>
  <c r="Y66" i="3"/>
  <c r="S66" i="3"/>
  <c r="I66" i="3"/>
  <c r="AH65" i="3"/>
  <c r="AD65" i="3"/>
  <c r="AB65" i="3"/>
  <c r="AG64" i="3"/>
  <c r="Y64" i="3"/>
  <c r="S64" i="3"/>
  <c r="I64" i="3"/>
  <c r="AK64" i="3" s="1"/>
  <c r="AH63" i="3"/>
  <c r="AD63" i="3"/>
  <c r="AB63" i="3"/>
  <c r="AG62" i="3"/>
  <c r="Y62" i="3"/>
  <c r="S62" i="3"/>
  <c r="I62" i="3"/>
  <c r="AH61" i="3"/>
  <c r="AD61" i="3"/>
  <c r="AB61" i="3"/>
  <c r="AG60" i="3"/>
  <c r="Y60" i="3"/>
  <c r="S60" i="3"/>
  <c r="I60" i="3"/>
  <c r="AK60" i="3" s="1"/>
  <c r="AH59" i="3"/>
  <c r="AD59" i="3"/>
  <c r="AB59" i="3"/>
  <c r="AG58" i="3"/>
  <c r="Y58" i="3"/>
  <c r="S58" i="3"/>
  <c r="I58" i="3"/>
  <c r="AH57" i="3"/>
  <c r="AD57" i="3"/>
  <c r="AB57" i="3"/>
  <c r="AG56" i="3"/>
  <c r="Y56" i="3"/>
  <c r="S56" i="3"/>
  <c r="I56" i="3"/>
  <c r="AK56" i="3" s="1"/>
  <c r="AH55" i="3"/>
  <c r="AD55" i="3"/>
  <c r="AB55" i="3"/>
  <c r="AG54" i="3"/>
  <c r="Y54" i="3"/>
  <c r="S54" i="3"/>
  <c r="I54" i="3"/>
  <c r="AH53" i="3"/>
  <c r="AD53" i="3"/>
  <c r="AB53" i="3"/>
  <c r="AG52" i="3"/>
  <c r="Y52" i="3"/>
  <c r="S52" i="3"/>
  <c r="I52" i="3"/>
  <c r="AK52" i="3" s="1"/>
  <c r="AH51" i="3"/>
  <c r="AD51" i="3"/>
  <c r="AB51" i="3"/>
  <c r="AG50" i="3"/>
  <c r="Y50" i="3"/>
  <c r="S50" i="3"/>
  <c r="I50" i="3"/>
  <c r="AH49" i="3"/>
  <c r="AD49" i="3"/>
  <c r="AB49" i="3"/>
  <c r="AG48" i="3"/>
  <c r="Y48" i="3"/>
  <c r="S48" i="3"/>
  <c r="I48" i="3"/>
  <c r="AK48" i="3" s="1"/>
  <c r="AH47" i="3"/>
  <c r="AD47" i="3"/>
  <c r="AB47" i="3"/>
  <c r="AG46" i="3"/>
  <c r="Y46" i="3"/>
  <c r="S46" i="3"/>
  <c r="I46" i="3"/>
  <c r="AH45" i="3"/>
  <c r="AD45" i="3"/>
  <c r="AB45" i="3"/>
  <c r="AG44" i="3"/>
  <c r="Y44" i="3"/>
  <c r="S44" i="3"/>
  <c r="I44" i="3"/>
  <c r="AK44" i="3" s="1"/>
  <c r="AH43" i="3"/>
  <c r="AD43" i="3"/>
  <c r="AB43" i="3"/>
  <c r="AG42" i="3"/>
  <c r="Y42" i="3"/>
  <c r="S42" i="3"/>
  <c r="I42" i="3"/>
  <c r="AH41" i="3"/>
  <c r="AD41" i="3"/>
  <c r="AD39" i="3" s="1"/>
  <c r="AB41" i="3"/>
  <c r="AH37" i="3"/>
  <c r="AD37" i="3"/>
  <c r="AB37" i="3"/>
  <c r="AG36" i="3"/>
  <c r="Y36" i="3"/>
  <c r="S36" i="3"/>
  <c r="I36" i="3"/>
  <c r="AH35" i="3"/>
  <c r="AD35" i="3"/>
  <c r="AB35" i="3"/>
  <c r="AG34" i="3"/>
  <c r="Y34" i="3"/>
  <c r="S34" i="3"/>
  <c r="I34" i="3"/>
  <c r="AH33" i="3"/>
  <c r="AD33" i="3"/>
  <c r="AB33" i="3"/>
  <c r="AG32" i="3"/>
  <c r="AJ219" i="3"/>
  <c r="Q217" i="3"/>
  <c r="M217" i="3"/>
  <c r="K217" i="3"/>
  <c r="AJ216" i="3"/>
  <c r="Q215" i="3"/>
  <c r="M215" i="3"/>
  <c r="K215" i="3"/>
  <c r="AJ214" i="3"/>
  <c r="Q219" i="3"/>
  <c r="M219" i="3"/>
  <c r="K219" i="3"/>
  <c r="AJ217" i="3"/>
  <c r="Q216" i="3"/>
  <c r="M216" i="3"/>
  <c r="K216" i="3"/>
  <c r="AJ215" i="3"/>
  <c r="Q214" i="3"/>
  <c r="M214" i="3"/>
  <c r="K214" i="3"/>
  <c r="AJ213" i="3"/>
  <c r="Q212" i="3"/>
  <c r="M212" i="3"/>
  <c r="K212" i="3"/>
  <c r="AJ211" i="3"/>
  <c r="Q210" i="3"/>
  <c r="M210" i="3"/>
  <c r="K210" i="3"/>
  <c r="AJ209" i="3"/>
  <c r="Q208" i="3"/>
  <c r="M208" i="3"/>
  <c r="Q213" i="3"/>
  <c r="M213" i="3"/>
  <c r="K213" i="3"/>
  <c r="AJ212" i="3"/>
  <c r="Q211" i="3"/>
  <c r="M211" i="3"/>
  <c r="K211" i="3"/>
  <c r="AJ210" i="3"/>
  <c r="Q209" i="3"/>
  <c r="M209" i="3"/>
  <c r="K209" i="3"/>
  <c r="AJ208" i="3"/>
  <c r="K208" i="3"/>
  <c r="AJ207" i="3"/>
  <c r="Q206" i="3"/>
  <c r="M206" i="3"/>
  <c r="K206" i="3"/>
  <c r="AJ205" i="3"/>
  <c r="Q204" i="3"/>
  <c r="M204" i="3"/>
  <c r="K204" i="3"/>
  <c r="AJ203" i="3"/>
  <c r="Q202" i="3"/>
  <c r="M202" i="3"/>
  <c r="K202" i="3"/>
  <c r="AJ201" i="3"/>
  <c r="AJ199" i="3" s="1"/>
  <c r="AJ196" i="3"/>
  <c r="Q194" i="3"/>
  <c r="M194" i="3"/>
  <c r="K194" i="3"/>
  <c r="AJ193" i="3"/>
  <c r="Q207" i="3"/>
  <c r="M207" i="3"/>
  <c r="K207" i="3"/>
  <c r="AJ206" i="3"/>
  <c r="Q205" i="3"/>
  <c r="M205" i="3"/>
  <c r="K205" i="3"/>
  <c r="AJ204" i="3"/>
  <c r="Q203" i="3"/>
  <c r="M203" i="3"/>
  <c r="K203" i="3"/>
  <c r="AJ202" i="3"/>
  <c r="Q201" i="3"/>
  <c r="Q199" i="3" s="1"/>
  <c r="M201" i="3"/>
  <c r="K201" i="3"/>
  <c r="K199" i="3" s="1"/>
  <c r="Q196" i="3"/>
  <c r="M196" i="3"/>
  <c r="K196" i="3"/>
  <c r="AJ194" i="3"/>
  <c r="Q193" i="3"/>
  <c r="M193" i="3"/>
  <c r="K193" i="3"/>
  <c r="AJ192" i="3"/>
  <c r="Q191" i="3"/>
  <c r="M191" i="3"/>
  <c r="K191" i="3"/>
  <c r="AJ190" i="3"/>
  <c r="Q189" i="3"/>
  <c r="M189" i="3"/>
  <c r="K189" i="3"/>
  <c r="AJ188" i="3"/>
  <c r="Q187" i="3"/>
  <c r="M187" i="3"/>
  <c r="K187" i="3"/>
  <c r="AJ186" i="3"/>
  <c r="Q185" i="3"/>
  <c r="M185" i="3"/>
  <c r="K185" i="3"/>
  <c r="AJ184" i="3"/>
  <c r="Q183" i="3"/>
  <c r="M183" i="3"/>
  <c r="M181" i="3" s="1"/>
  <c r="K183" i="3"/>
  <c r="Q192" i="3"/>
  <c r="M192" i="3"/>
  <c r="K192" i="3"/>
  <c r="AJ191" i="3"/>
  <c r="Q190" i="3"/>
  <c r="M190" i="3"/>
  <c r="K190" i="3"/>
  <c r="AJ189" i="3"/>
  <c r="Q188" i="3"/>
  <c r="M188" i="3"/>
  <c r="K188" i="3"/>
  <c r="AJ187" i="3"/>
  <c r="Q186" i="3"/>
  <c r="M186" i="3"/>
  <c r="K186" i="3"/>
  <c r="AJ185" i="3"/>
  <c r="Q184" i="3"/>
  <c r="M184" i="3"/>
  <c r="K184" i="3"/>
  <c r="AJ183" i="3"/>
  <c r="AJ179" i="3"/>
  <c r="Q178" i="3"/>
  <c r="M178" i="3"/>
  <c r="K178" i="3"/>
  <c r="AJ177" i="3"/>
  <c r="Q176" i="3"/>
  <c r="M176" i="3"/>
  <c r="K176" i="3"/>
  <c r="AJ175" i="3"/>
  <c r="Q174" i="3"/>
  <c r="M174" i="3"/>
  <c r="K174" i="3"/>
  <c r="AJ173" i="3"/>
  <c r="Q172" i="3"/>
  <c r="M172" i="3"/>
  <c r="K172" i="3"/>
  <c r="AJ171" i="3"/>
  <c r="Q170" i="3"/>
  <c r="M170" i="3"/>
  <c r="K170" i="3"/>
  <c r="AJ169" i="3"/>
  <c r="Q168" i="3"/>
  <c r="M168" i="3"/>
  <c r="K168" i="3"/>
  <c r="AJ167" i="3"/>
  <c r="Q166" i="3"/>
  <c r="M166" i="3"/>
  <c r="K166" i="3"/>
  <c r="AJ165" i="3"/>
  <c r="Q164" i="3"/>
  <c r="M164" i="3"/>
  <c r="K164" i="3"/>
  <c r="AJ163" i="3"/>
  <c r="Q162" i="3"/>
  <c r="M162" i="3"/>
  <c r="K162" i="3"/>
  <c r="AJ161" i="3"/>
  <c r="Q160" i="3"/>
  <c r="M160" i="3"/>
  <c r="K160" i="3"/>
  <c r="Q156" i="3"/>
  <c r="M156" i="3"/>
  <c r="K156" i="3"/>
  <c r="Q179" i="3"/>
  <c r="M179" i="3"/>
  <c r="K179" i="3"/>
  <c r="AJ178" i="3"/>
  <c r="Q177" i="3"/>
  <c r="M177" i="3"/>
  <c r="K177" i="3"/>
  <c r="AJ176" i="3"/>
  <c r="Q175" i="3"/>
  <c r="M175" i="3"/>
  <c r="K175" i="3"/>
  <c r="AJ174" i="3"/>
  <c r="Q173" i="3"/>
  <c r="M173" i="3"/>
  <c r="K173" i="3"/>
  <c r="AJ172" i="3"/>
  <c r="Q171" i="3"/>
  <c r="M171" i="3"/>
  <c r="K171" i="3"/>
  <c r="AJ170" i="3"/>
  <c r="Q169" i="3"/>
  <c r="M169" i="3"/>
  <c r="K169" i="3"/>
  <c r="AJ168" i="3"/>
  <c r="Q167" i="3"/>
  <c r="M167" i="3"/>
  <c r="K167" i="3"/>
  <c r="AJ166" i="3"/>
  <c r="Q165" i="3"/>
  <c r="M165" i="3"/>
  <c r="K165" i="3"/>
  <c r="AJ164" i="3"/>
  <c r="Q163" i="3"/>
  <c r="M163" i="3"/>
  <c r="K163" i="3"/>
  <c r="AJ162" i="3"/>
  <c r="Q161" i="3"/>
  <c r="M161" i="3"/>
  <c r="K161" i="3"/>
  <c r="AJ160" i="3"/>
  <c r="AJ158" i="3" s="1"/>
  <c r="AJ156" i="3"/>
  <c r="AJ155" i="3"/>
  <c r="Q154" i="3"/>
  <c r="M154" i="3"/>
  <c r="K154" i="3"/>
  <c r="AJ153" i="3"/>
  <c r="Q152" i="3"/>
  <c r="M152" i="3"/>
  <c r="K152" i="3"/>
  <c r="AJ151" i="3"/>
  <c r="Q150" i="3"/>
  <c r="M150" i="3"/>
  <c r="K150" i="3"/>
  <c r="AJ149" i="3"/>
  <c r="Q148" i="3"/>
  <c r="M148" i="3"/>
  <c r="K148" i="3"/>
  <c r="AJ141" i="3"/>
  <c r="Q139" i="3"/>
  <c r="M139" i="3"/>
  <c r="K139" i="3"/>
  <c r="AJ138" i="3"/>
  <c r="Q137" i="3"/>
  <c r="M137" i="3"/>
  <c r="K137" i="3"/>
  <c r="AJ136" i="3"/>
  <c r="Q135" i="3"/>
  <c r="M135" i="3"/>
  <c r="K135" i="3"/>
  <c r="AJ134" i="3"/>
  <c r="Q133" i="3"/>
  <c r="M133" i="3"/>
  <c r="K133" i="3"/>
  <c r="AJ132" i="3"/>
  <c r="Q131" i="3"/>
  <c r="M131" i="3"/>
  <c r="K131" i="3"/>
  <c r="AJ130" i="3"/>
  <c r="Q129" i="3"/>
  <c r="M129" i="3"/>
  <c r="K129" i="3"/>
  <c r="AJ128" i="3"/>
  <c r="Q155" i="3"/>
  <c r="M155" i="3"/>
  <c r="K155" i="3"/>
  <c r="AJ154" i="3"/>
  <c r="Q153" i="3"/>
  <c r="M153" i="3"/>
  <c r="K153" i="3"/>
  <c r="AJ152" i="3"/>
  <c r="Q151" i="3"/>
  <c r="M151" i="3"/>
  <c r="K151" i="3"/>
  <c r="AJ150" i="3"/>
  <c r="Q149" i="3"/>
  <c r="M149" i="3"/>
  <c r="K149" i="3"/>
  <c r="AJ148" i="3"/>
  <c r="AJ146" i="3" s="1"/>
  <c r="Q141" i="3"/>
  <c r="M141" i="3"/>
  <c r="K141" i="3"/>
  <c r="AJ139" i="3"/>
  <c r="Q138" i="3"/>
  <c r="M138" i="3"/>
  <c r="K138" i="3"/>
  <c r="AJ137" i="3"/>
  <c r="Q136" i="3"/>
  <c r="M136" i="3"/>
  <c r="K136" i="3"/>
  <c r="AJ135" i="3"/>
  <c r="Q134" i="3"/>
  <c r="M134" i="3"/>
  <c r="K134" i="3"/>
  <c r="AJ133" i="3"/>
  <c r="Q132" i="3"/>
  <c r="M132" i="3"/>
  <c r="K132" i="3"/>
  <c r="AJ131" i="3"/>
  <c r="Q130" i="3"/>
  <c r="M130" i="3"/>
  <c r="K130" i="3"/>
  <c r="AJ129" i="3"/>
  <c r="Q128" i="3"/>
  <c r="M128" i="3"/>
  <c r="K128" i="3"/>
  <c r="AJ127" i="3"/>
  <c r="AJ125" i="3" s="1"/>
  <c r="AJ123" i="3"/>
  <c r="Q122" i="3"/>
  <c r="M122" i="3"/>
  <c r="K122" i="3"/>
  <c r="AJ121" i="3"/>
  <c r="Q120" i="3"/>
  <c r="M120" i="3"/>
  <c r="K120" i="3"/>
  <c r="AJ119" i="3"/>
  <c r="Q118" i="3"/>
  <c r="M118" i="3"/>
  <c r="K118" i="3"/>
  <c r="AJ117" i="3"/>
  <c r="Q116" i="3"/>
  <c r="M116" i="3"/>
  <c r="K116" i="3"/>
  <c r="AJ115" i="3"/>
  <c r="Q114" i="3"/>
  <c r="M114" i="3"/>
  <c r="K114" i="3"/>
  <c r="AJ113" i="3"/>
  <c r="Q112" i="3"/>
  <c r="M112" i="3"/>
  <c r="K112" i="3"/>
  <c r="AJ111" i="3"/>
  <c r="Q110" i="3"/>
  <c r="M110" i="3"/>
  <c r="K110" i="3"/>
  <c r="AJ109" i="3"/>
  <c r="Q108" i="3"/>
  <c r="M108" i="3"/>
  <c r="K108" i="3"/>
  <c r="AJ107" i="3"/>
  <c r="Q106" i="3"/>
  <c r="M106" i="3"/>
  <c r="K106" i="3"/>
  <c r="AJ105" i="3"/>
  <c r="Q104" i="3"/>
  <c r="M104" i="3"/>
  <c r="K104" i="3"/>
  <c r="AJ103" i="3"/>
  <c r="Q102" i="3"/>
  <c r="M102" i="3"/>
  <c r="K102" i="3"/>
  <c r="AJ101" i="3"/>
  <c r="Q100" i="3"/>
  <c r="Q98" i="3" s="1"/>
  <c r="M100" i="3"/>
  <c r="K100" i="3"/>
  <c r="K98" i="3" s="1"/>
  <c r="AJ93" i="3"/>
  <c r="Q91" i="3"/>
  <c r="M91" i="3"/>
  <c r="K91" i="3"/>
  <c r="AJ90" i="3"/>
  <c r="Q89" i="3"/>
  <c r="M89" i="3"/>
  <c r="K89" i="3"/>
  <c r="AJ88" i="3"/>
  <c r="Q87" i="3"/>
  <c r="M87" i="3"/>
  <c r="K87" i="3"/>
  <c r="AJ86" i="3"/>
  <c r="Q85" i="3"/>
  <c r="M85" i="3"/>
  <c r="K85" i="3"/>
  <c r="AJ84" i="3"/>
  <c r="Q83" i="3"/>
  <c r="M83" i="3"/>
  <c r="K83" i="3"/>
  <c r="AJ82" i="3"/>
  <c r="Q81" i="3"/>
  <c r="M81" i="3"/>
  <c r="K81" i="3"/>
  <c r="AJ80" i="3"/>
  <c r="Q79" i="3"/>
  <c r="M79" i="3"/>
  <c r="K79" i="3"/>
  <c r="AJ78" i="3"/>
  <c r="Q127" i="3"/>
  <c r="Q125" i="3" s="1"/>
  <c r="M127" i="3"/>
  <c r="K127" i="3"/>
  <c r="K125" i="3" s="1"/>
  <c r="Q123" i="3"/>
  <c r="M123" i="3"/>
  <c r="K123" i="3"/>
  <c r="AJ122" i="3"/>
  <c r="Q121" i="3"/>
  <c r="M121" i="3"/>
  <c r="K121" i="3"/>
  <c r="AJ120" i="3"/>
  <c r="Q119" i="3"/>
  <c r="M119" i="3"/>
  <c r="K119" i="3"/>
  <c r="AJ118" i="3"/>
  <c r="Q117" i="3"/>
  <c r="M117" i="3"/>
  <c r="K117" i="3"/>
  <c r="AJ116" i="3"/>
  <c r="Q115" i="3"/>
  <c r="M115" i="3"/>
  <c r="K115" i="3"/>
  <c r="AJ114" i="3"/>
  <c r="Q113" i="3"/>
  <c r="M113" i="3"/>
  <c r="K113" i="3"/>
  <c r="AJ112" i="3"/>
  <c r="Q111" i="3"/>
  <c r="M111" i="3"/>
  <c r="K111" i="3"/>
  <c r="AJ110" i="3"/>
  <c r="Q109" i="3"/>
  <c r="M109" i="3"/>
  <c r="K109" i="3"/>
  <c r="AJ108" i="3"/>
  <c r="Q107" i="3"/>
  <c r="M107" i="3"/>
  <c r="K107" i="3"/>
  <c r="AJ106" i="3"/>
  <c r="Q105" i="3"/>
  <c r="M105" i="3"/>
  <c r="K105" i="3"/>
  <c r="AJ104" i="3"/>
  <c r="Q103" i="3"/>
  <c r="M103" i="3"/>
  <c r="K103" i="3"/>
  <c r="AJ102" i="3"/>
  <c r="Q101" i="3"/>
  <c r="M101" i="3"/>
  <c r="K101" i="3"/>
  <c r="AJ100" i="3"/>
  <c r="AJ98" i="3" s="1"/>
  <c r="AJ96" i="3" s="1"/>
  <c r="Q93" i="3"/>
  <c r="M93" i="3"/>
  <c r="K93" i="3"/>
  <c r="AJ91" i="3"/>
  <c r="Q90" i="3"/>
  <c r="M90" i="3"/>
  <c r="K90" i="3"/>
  <c r="AJ89" i="3"/>
  <c r="Q88" i="3"/>
  <c r="M88" i="3"/>
  <c r="K88" i="3"/>
  <c r="AJ87" i="3"/>
  <c r="Q86" i="3"/>
  <c r="M86" i="3"/>
  <c r="K86" i="3"/>
  <c r="AJ85" i="3"/>
  <c r="Q84" i="3"/>
  <c r="M84" i="3"/>
  <c r="K84" i="3"/>
  <c r="AJ83" i="3"/>
  <c r="Q82" i="3"/>
  <c r="M82" i="3"/>
  <c r="K82" i="3"/>
  <c r="AJ81" i="3"/>
  <c r="Q80" i="3"/>
  <c r="M80" i="3"/>
  <c r="K80" i="3"/>
  <c r="AJ79" i="3"/>
  <c r="Q77" i="3"/>
  <c r="M77" i="3"/>
  <c r="K77" i="3"/>
  <c r="AJ76" i="3"/>
  <c r="Q75" i="3"/>
  <c r="M75" i="3"/>
  <c r="K75" i="3"/>
  <c r="AJ74" i="3"/>
  <c r="Q73" i="3"/>
  <c r="M73" i="3"/>
  <c r="K73" i="3"/>
  <c r="AJ72" i="3"/>
  <c r="Q71" i="3"/>
  <c r="M71" i="3"/>
  <c r="K71" i="3"/>
  <c r="AJ70" i="3"/>
  <c r="Q69" i="3"/>
  <c r="M69" i="3"/>
  <c r="K69" i="3"/>
  <c r="AJ68" i="3"/>
  <c r="Q67" i="3"/>
  <c r="M67" i="3"/>
  <c r="K67" i="3"/>
  <c r="AJ66" i="3"/>
  <c r="Q65" i="3"/>
  <c r="M65" i="3"/>
  <c r="K65" i="3"/>
  <c r="AJ64" i="3"/>
  <c r="Q63" i="3"/>
  <c r="M63" i="3"/>
  <c r="K63" i="3"/>
  <c r="AJ62" i="3"/>
  <c r="Q61" i="3"/>
  <c r="M61" i="3"/>
  <c r="K61" i="3"/>
  <c r="AJ60" i="3"/>
  <c r="Q59" i="3"/>
  <c r="M59" i="3"/>
  <c r="K59" i="3"/>
  <c r="AJ58" i="3"/>
  <c r="Q57" i="3"/>
  <c r="M57" i="3"/>
  <c r="K57" i="3"/>
  <c r="AJ56" i="3"/>
  <c r="Q55" i="3"/>
  <c r="M55" i="3"/>
  <c r="K55" i="3"/>
  <c r="AJ54" i="3"/>
  <c r="Q53" i="3"/>
  <c r="M53" i="3"/>
  <c r="K53" i="3"/>
  <c r="AJ52" i="3"/>
  <c r="Q51" i="3"/>
  <c r="M51" i="3"/>
  <c r="K51" i="3"/>
  <c r="AJ50" i="3"/>
  <c r="Q49" i="3"/>
  <c r="M49" i="3"/>
  <c r="K49" i="3"/>
  <c r="AJ48" i="3"/>
  <c r="Q47" i="3"/>
  <c r="M47" i="3"/>
  <c r="K47" i="3"/>
  <c r="AJ46" i="3"/>
  <c r="Q45" i="3"/>
  <c r="M45" i="3"/>
  <c r="K45" i="3"/>
  <c r="AJ44" i="3"/>
  <c r="Q43" i="3"/>
  <c r="M43" i="3"/>
  <c r="K43" i="3"/>
  <c r="AJ42" i="3"/>
  <c r="Q41" i="3"/>
  <c r="M41" i="3"/>
  <c r="M39" i="3" s="1"/>
  <c r="K41" i="3"/>
  <c r="Q37" i="3"/>
  <c r="M37" i="3"/>
  <c r="K37" i="3"/>
  <c r="AJ36" i="3"/>
  <c r="Q35" i="3"/>
  <c r="M35" i="3"/>
  <c r="K35" i="3"/>
  <c r="AJ34" i="3"/>
  <c r="Q78" i="3"/>
  <c r="M78" i="3"/>
  <c r="K78" i="3"/>
  <c r="AJ77" i="3"/>
  <c r="Q76" i="3"/>
  <c r="M76" i="3"/>
  <c r="K76" i="3"/>
  <c r="AJ75" i="3"/>
  <c r="Q74" i="3"/>
  <c r="M74" i="3"/>
  <c r="K74" i="3"/>
  <c r="AJ73" i="3"/>
  <c r="Q72" i="3"/>
  <c r="M72" i="3"/>
  <c r="K72" i="3"/>
  <c r="AJ71" i="3"/>
  <c r="Q70" i="3"/>
  <c r="M70" i="3"/>
  <c r="K70" i="3"/>
  <c r="AJ69" i="3"/>
  <c r="Q68" i="3"/>
  <c r="M68" i="3"/>
  <c r="K68" i="3"/>
  <c r="AJ67" i="3"/>
  <c r="Q66" i="3"/>
  <c r="M66" i="3"/>
  <c r="K66" i="3"/>
  <c r="AJ65" i="3"/>
  <c r="Q64" i="3"/>
  <c r="M64" i="3"/>
  <c r="K64" i="3"/>
  <c r="AJ63" i="3"/>
  <c r="Q62" i="3"/>
  <c r="M62" i="3"/>
  <c r="K62" i="3"/>
  <c r="AJ61" i="3"/>
  <c r="Q60" i="3"/>
  <c r="M60" i="3"/>
  <c r="K60" i="3"/>
  <c r="AJ59" i="3"/>
  <c r="Q58" i="3"/>
  <c r="M58" i="3"/>
  <c r="K58" i="3"/>
  <c r="AJ57" i="3"/>
  <c r="Q56" i="3"/>
  <c r="M56" i="3"/>
  <c r="K56" i="3"/>
  <c r="AJ55" i="3"/>
  <c r="Q54" i="3"/>
  <c r="M54" i="3"/>
  <c r="K54" i="3"/>
  <c r="AJ53" i="3"/>
  <c r="Q52" i="3"/>
  <c r="M52" i="3"/>
  <c r="K52" i="3"/>
  <c r="AJ51" i="3"/>
  <c r="Q50" i="3"/>
  <c r="M50" i="3"/>
  <c r="K50" i="3"/>
  <c r="AJ49" i="3"/>
  <c r="Q48" i="3"/>
  <c r="M48" i="3"/>
  <c r="K48" i="3"/>
  <c r="AJ47" i="3"/>
  <c r="Q46" i="3"/>
  <c r="M46" i="3"/>
  <c r="K46" i="3"/>
  <c r="AJ45" i="3"/>
  <c r="Q44" i="3"/>
  <c r="M44" i="3"/>
  <c r="K44" i="3"/>
  <c r="AJ43" i="3"/>
  <c r="Q42" i="3"/>
  <c r="M42" i="3"/>
  <c r="K42" i="3"/>
  <c r="AJ41" i="3"/>
  <c r="AJ37" i="3"/>
  <c r="Q36" i="3"/>
  <c r="M36" i="3"/>
  <c r="K36" i="3"/>
  <c r="AJ35" i="3"/>
  <c r="Q34" i="3"/>
  <c r="M34" i="3"/>
  <c r="K34" i="3"/>
  <c r="AJ33" i="3"/>
  <c r="AX8" i="3"/>
  <c r="G10" i="3" s="1"/>
  <c r="J14" i="3"/>
  <c r="L14" i="3"/>
  <c r="N14" i="3"/>
  <c r="P14" i="3"/>
  <c r="R14" i="3"/>
  <c r="T14" i="3"/>
  <c r="V14" i="3"/>
  <c r="X14" i="3"/>
  <c r="Z14" i="3"/>
  <c r="AB14" i="3"/>
  <c r="AK14" i="3" s="1"/>
  <c r="AD14" i="3"/>
  <c r="AF14" i="3"/>
  <c r="AH14" i="3"/>
  <c r="AJ14" i="3"/>
  <c r="AM14" i="3"/>
  <c r="I15" i="3"/>
  <c r="K15" i="3"/>
  <c r="M15" i="3"/>
  <c r="O15" i="3"/>
  <c r="Q15" i="3"/>
  <c r="S15" i="3"/>
  <c r="U15" i="3"/>
  <c r="W15" i="3"/>
  <c r="Y15" i="3"/>
  <c r="AA15" i="3"/>
  <c r="AC15" i="3"/>
  <c r="AE15" i="3"/>
  <c r="AG15" i="3"/>
  <c r="AI15" i="3"/>
  <c r="AK15" i="3"/>
  <c r="J16" i="3"/>
  <c r="L16" i="3"/>
  <c r="N16" i="3"/>
  <c r="P16" i="3"/>
  <c r="R16" i="3"/>
  <c r="T16" i="3"/>
  <c r="V16" i="3"/>
  <c r="X16" i="3"/>
  <c r="Z16" i="3"/>
  <c r="AB16" i="3"/>
  <c r="AK16" i="3" s="1"/>
  <c r="AD16" i="3"/>
  <c r="AF16" i="3"/>
  <c r="AH16" i="3"/>
  <c r="AJ16" i="3"/>
  <c r="AM16" i="3"/>
  <c r="I17" i="3"/>
  <c r="K17" i="3"/>
  <c r="M17" i="3"/>
  <c r="O17" i="3"/>
  <c r="Q17" i="3"/>
  <c r="S17" i="3"/>
  <c r="U17" i="3"/>
  <c r="W17" i="3"/>
  <c r="Y17" i="3"/>
  <c r="AA17" i="3"/>
  <c r="AC17" i="3"/>
  <c r="AE17" i="3"/>
  <c r="AG17" i="3"/>
  <c r="AI17" i="3"/>
  <c r="AK17" i="3"/>
  <c r="J18" i="3"/>
  <c r="L18" i="3"/>
  <c r="N18" i="3"/>
  <c r="P18" i="3"/>
  <c r="R18" i="3"/>
  <c r="T18" i="3"/>
  <c r="V18" i="3"/>
  <c r="X18" i="3"/>
  <c r="Z18" i="3"/>
  <c r="AB18" i="3"/>
  <c r="AK18" i="3" s="1"/>
  <c r="AD18" i="3"/>
  <c r="AF18" i="3"/>
  <c r="AH18" i="3"/>
  <c r="AJ18" i="3"/>
  <c r="AM18" i="3"/>
  <c r="I19" i="3"/>
  <c r="K19" i="3"/>
  <c r="M19" i="3"/>
  <c r="O19" i="3"/>
  <c r="Q19" i="3"/>
  <c r="S19" i="3"/>
  <c r="U19" i="3"/>
  <c r="W19" i="3"/>
  <c r="Y19" i="3"/>
  <c r="AA19" i="3"/>
  <c r="AC19" i="3"/>
  <c r="AE19" i="3"/>
  <c r="AG19" i="3"/>
  <c r="AI19" i="3"/>
  <c r="AK19" i="3"/>
  <c r="J20" i="3"/>
  <c r="L20" i="3"/>
  <c r="N20" i="3"/>
  <c r="P20" i="3"/>
  <c r="R20" i="3"/>
  <c r="T20" i="3"/>
  <c r="V20" i="3"/>
  <c r="X20" i="3"/>
  <c r="Z20" i="3"/>
  <c r="AB20" i="3"/>
  <c r="AD20" i="3"/>
  <c r="AF20" i="3"/>
  <c r="AH20" i="3"/>
  <c r="AJ20" i="3"/>
  <c r="AM20" i="3"/>
  <c r="I21" i="3"/>
  <c r="K21" i="3"/>
  <c r="M21" i="3"/>
  <c r="O21" i="3"/>
  <c r="Q21" i="3"/>
  <c r="S21" i="3"/>
  <c r="U21" i="3"/>
  <c r="W21" i="3"/>
  <c r="Y21" i="3"/>
  <c r="AA21" i="3"/>
  <c r="AC21" i="3"/>
  <c r="AE21" i="3"/>
  <c r="AG21" i="3"/>
  <c r="AI21" i="3"/>
  <c r="AK21" i="3"/>
  <c r="J22" i="3"/>
  <c r="L22" i="3"/>
  <c r="N22" i="3"/>
  <c r="P22" i="3"/>
  <c r="R22" i="3"/>
  <c r="T22" i="3"/>
  <c r="V22" i="3"/>
  <c r="X22" i="3"/>
  <c r="Z22" i="3"/>
  <c r="AB22" i="3"/>
  <c r="AK22" i="3" s="1"/>
  <c r="AD22" i="3"/>
  <c r="AF22" i="3"/>
  <c r="AH22" i="3"/>
  <c r="AJ22" i="3"/>
  <c r="AM22" i="3"/>
  <c r="I23" i="3"/>
  <c r="K23" i="3"/>
  <c r="M23" i="3"/>
  <c r="O23" i="3"/>
  <c r="Q23" i="3"/>
  <c r="S23" i="3"/>
  <c r="U23" i="3"/>
  <c r="W23" i="3"/>
  <c r="Y23" i="3"/>
  <c r="AA23" i="3"/>
  <c r="AC23" i="3"/>
  <c r="AE23" i="3"/>
  <c r="AG23" i="3"/>
  <c r="AI23" i="3"/>
  <c r="AK23" i="3"/>
  <c r="J24" i="3"/>
  <c r="L24" i="3"/>
  <c r="N24" i="3"/>
  <c r="P24" i="3"/>
  <c r="R24" i="3"/>
  <c r="T24" i="3"/>
  <c r="V24" i="3"/>
  <c r="X24" i="3"/>
  <c r="Z24" i="3"/>
  <c r="AB24" i="3"/>
  <c r="AK24" i="3" s="1"/>
  <c r="AD24" i="3"/>
  <c r="AF24" i="3"/>
  <c r="AH24" i="3"/>
  <c r="AJ24" i="3"/>
  <c r="AM24" i="3"/>
  <c r="I25" i="3"/>
  <c r="K25" i="3"/>
  <c r="M25" i="3"/>
  <c r="O25" i="3"/>
  <c r="Q25" i="3"/>
  <c r="S25" i="3"/>
  <c r="U25" i="3"/>
  <c r="W25" i="3"/>
  <c r="Y25" i="3"/>
  <c r="AA25" i="3"/>
  <c r="AC25" i="3"/>
  <c r="AE25" i="3"/>
  <c r="AG25" i="3"/>
  <c r="AI25" i="3"/>
  <c r="AK25" i="3"/>
  <c r="J32" i="3"/>
  <c r="L32" i="3"/>
  <c r="L30" i="3" s="1"/>
  <c r="N32" i="3"/>
  <c r="P32" i="3"/>
  <c r="P30" i="3" s="1"/>
  <c r="R32" i="3"/>
  <c r="R30" i="3" s="1"/>
  <c r="R28" i="3" s="1"/>
  <c r="T32" i="3"/>
  <c r="T30" i="3" s="1"/>
  <c r="V32" i="3"/>
  <c r="V30" i="3" s="1"/>
  <c r="V28" i="3" s="1"/>
  <c r="X32" i="3"/>
  <c r="X30" i="3" s="1"/>
  <c r="Z32" i="3"/>
  <c r="Z30" i="3" s="1"/>
  <c r="Z28" i="3" s="1"/>
  <c r="AB32" i="3"/>
  <c r="AB30" i="3" s="1"/>
  <c r="AD32" i="3"/>
  <c r="AD30" i="3" s="1"/>
  <c r="AD28" i="3" s="1"/>
  <c r="AF32" i="3"/>
  <c r="AF30" i="3" s="1"/>
  <c r="AJ32" i="3"/>
  <c r="I33" i="3"/>
  <c r="M33" i="3"/>
  <c r="Q33" i="3"/>
  <c r="U33" i="3"/>
  <c r="Y33" i="3"/>
  <c r="AC33" i="3"/>
  <c r="AG33" i="3"/>
  <c r="J34" i="3"/>
  <c r="N34" i="3"/>
  <c r="AP98" i="1"/>
  <c r="AP96" i="1" s="1"/>
  <c r="AP30" i="1"/>
  <c r="AP146" i="1"/>
  <c r="AP181" i="1"/>
  <c r="AP12" i="1"/>
  <c r="AP39" i="1"/>
  <c r="AP28" i="1" s="1"/>
  <c r="AP158" i="1"/>
  <c r="AP144" i="1" s="1"/>
  <c r="AK12" i="3" l="1"/>
  <c r="G14" i="3"/>
  <c r="G25" i="3"/>
  <c r="G19" i="3"/>
  <c r="AJ12" i="3"/>
  <c r="AF12" i="3"/>
  <c r="X12" i="3"/>
  <c r="P12" i="3"/>
  <c r="K96" i="3"/>
  <c r="Q96" i="3"/>
  <c r="M146" i="3"/>
  <c r="M158" i="3"/>
  <c r="S39" i="3"/>
  <c r="AG39" i="3"/>
  <c r="S98" i="3"/>
  <c r="S96" i="3" s="1"/>
  <c r="AG98" i="3"/>
  <c r="AG96" i="3" s="1"/>
  <c r="AD125" i="3"/>
  <c r="AD96" i="3" s="1"/>
  <c r="S146" i="3"/>
  <c r="AG146" i="3"/>
  <c r="I158" i="3"/>
  <c r="Y158" i="3"/>
  <c r="I181" i="3"/>
  <c r="Y181" i="3"/>
  <c r="AB199" i="3"/>
  <c r="AH199" i="3"/>
  <c r="K12" i="3"/>
  <c r="AK42" i="3"/>
  <c r="G42" i="3" s="1"/>
  <c r="AK46" i="3"/>
  <c r="G46" i="3" s="1"/>
  <c r="AK50" i="3"/>
  <c r="G50" i="3" s="1"/>
  <c r="AK54" i="3"/>
  <c r="G54" i="3" s="1"/>
  <c r="AK58" i="3"/>
  <c r="G58" i="3" s="1"/>
  <c r="AK62" i="3"/>
  <c r="G62" i="3" s="1"/>
  <c r="AK66" i="3"/>
  <c r="G66" i="3" s="1"/>
  <c r="AK70" i="3"/>
  <c r="G70" i="3" s="1"/>
  <c r="AK74" i="3"/>
  <c r="G74" i="3" s="1"/>
  <c r="AK78" i="3"/>
  <c r="G78" i="3" s="1"/>
  <c r="AK35" i="3"/>
  <c r="G35" i="3" s="1"/>
  <c r="AK79" i="3"/>
  <c r="G79" i="3" s="1"/>
  <c r="AK83" i="3"/>
  <c r="G83" i="3" s="1"/>
  <c r="AK87" i="3"/>
  <c r="G87" i="3" s="1"/>
  <c r="AK91" i="3"/>
  <c r="G91" i="3" s="1"/>
  <c r="AK102" i="3"/>
  <c r="G102" i="3" s="1"/>
  <c r="AK106" i="3"/>
  <c r="G106" i="3" s="1"/>
  <c r="AK110" i="3"/>
  <c r="G110" i="3" s="1"/>
  <c r="AK114" i="3"/>
  <c r="G114" i="3" s="1"/>
  <c r="AK118" i="3"/>
  <c r="G118" i="3" s="1"/>
  <c r="AK122" i="3"/>
  <c r="G122" i="3" s="1"/>
  <c r="AK203" i="3"/>
  <c r="G203" i="3" s="1"/>
  <c r="AK207" i="3"/>
  <c r="G207" i="3" s="1"/>
  <c r="AK209" i="3"/>
  <c r="G209" i="3" s="1"/>
  <c r="AK208" i="3"/>
  <c r="G208" i="3" s="1"/>
  <c r="AK210" i="3"/>
  <c r="G210" i="3" s="1"/>
  <c r="AK216" i="3"/>
  <c r="G216" i="3" s="1"/>
  <c r="O39" i="3"/>
  <c r="W39" i="3"/>
  <c r="AC39" i="3"/>
  <c r="AI39" i="3"/>
  <c r="N96" i="3"/>
  <c r="V96" i="3"/>
  <c r="O98" i="3"/>
  <c r="O96" i="3" s="1"/>
  <c r="W98" i="3"/>
  <c r="W96" i="3" s="1"/>
  <c r="AC98" i="3"/>
  <c r="AC96" i="3" s="1"/>
  <c r="AI98" i="3"/>
  <c r="AI96" i="3" s="1"/>
  <c r="J125" i="3"/>
  <c r="J96" i="3" s="1"/>
  <c r="N125" i="3"/>
  <c r="R125" i="3"/>
  <c r="R96" i="3" s="1"/>
  <c r="V125" i="3"/>
  <c r="Z125" i="3"/>
  <c r="Z96" i="3" s="1"/>
  <c r="O146" i="3"/>
  <c r="W146" i="3"/>
  <c r="AC146" i="3"/>
  <c r="AI146" i="3"/>
  <c r="U158" i="3"/>
  <c r="AA158" i="3"/>
  <c r="AE158" i="3"/>
  <c r="O181" i="3"/>
  <c r="W181" i="3"/>
  <c r="AC181" i="3"/>
  <c r="AI181" i="3"/>
  <c r="L199" i="3"/>
  <c r="P199" i="3"/>
  <c r="T199" i="3"/>
  <c r="X199" i="3"/>
  <c r="AF199" i="3"/>
  <c r="AH30" i="3"/>
  <c r="AC30" i="3"/>
  <c r="AC28" i="3" s="1"/>
  <c r="Y30" i="3"/>
  <c r="U30" i="3"/>
  <c r="Q30" i="3"/>
  <c r="M30" i="3"/>
  <c r="M28" i="3" s="1"/>
  <c r="I30" i="3"/>
  <c r="G24" i="3"/>
  <c r="G22" i="3"/>
  <c r="G20" i="3"/>
  <c r="G18" i="3"/>
  <c r="G16" i="3"/>
  <c r="AG12" i="3"/>
  <c r="AC12" i="3"/>
  <c r="Y12" i="3"/>
  <c r="U12" i="3"/>
  <c r="O12" i="3"/>
  <c r="G23" i="3"/>
  <c r="G21" i="3"/>
  <c r="G17" i="3"/>
  <c r="G15" i="3"/>
  <c r="AB12" i="3"/>
  <c r="T12" i="3"/>
  <c r="L12" i="3"/>
  <c r="I12" i="3"/>
  <c r="AK33" i="3"/>
  <c r="G33" i="3" s="1"/>
  <c r="AJ30" i="3"/>
  <c r="AJ28" i="3" s="1"/>
  <c r="N30" i="3"/>
  <c r="N28" i="3" s="1"/>
  <c r="J30" i="3"/>
  <c r="J28" i="3" s="1"/>
  <c r="AM12" i="3"/>
  <c r="AH12" i="3"/>
  <c r="AD12" i="3"/>
  <c r="Z12" i="3"/>
  <c r="V12" i="3"/>
  <c r="R12" i="3"/>
  <c r="N12" i="3"/>
  <c r="J12" i="3"/>
  <c r="AJ39" i="3"/>
  <c r="K39" i="3"/>
  <c r="Q39" i="3"/>
  <c r="M125" i="3"/>
  <c r="M98" i="3"/>
  <c r="K146" i="3"/>
  <c r="Q146" i="3"/>
  <c r="K158" i="3"/>
  <c r="Q158" i="3"/>
  <c r="AJ181" i="3"/>
  <c r="AJ144" i="3" s="1"/>
  <c r="K181" i="3"/>
  <c r="Q181" i="3"/>
  <c r="M199" i="3"/>
  <c r="AG30" i="3"/>
  <c r="AG28" i="3" s="1"/>
  <c r="AB39" i="3"/>
  <c r="AB28" i="3" s="1"/>
  <c r="AH39" i="3"/>
  <c r="G44" i="3"/>
  <c r="G48" i="3"/>
  <c r="G52" i="3"/>
  <c r="G56" i="3"/>
  <c r="G60" i="3"/>
  <c r="G64" i="3"/>
  <c r="G68" i="3"/>
  <c r="G72" i="3"/>
  <c r="G76" i="3"/>
  <c r="G37" i="3"/>
  <c r="I39" i="3"/>
  <c r="Y39" i="3"/>
  <c r="AB98" i="3"/>
  <c r="AH98" i="3"/>
  <c r="G127" i="3"/>
  <c r="I125" i="3"/>
  <c r="Y125" i="3"/>
  <c r="G81" i="3"/>
  <c r="G85" i="3"/>
  <c r="G89" i="3"/>
  <c r="G100" i="3"/>
  <c r="I98" i="3"/>
  <c r="I96" i="3" s="1"/>
  <c r="Y98" i="3"/>
  <c r="Y96" i="3" s="1"/>
  <c r="G104" i="3"/>
  <c r="G108" i="3"/>
  <c r="G112" i="3"/>
  <c r="G116" i="3"/>
  <c r="G120" i="3"/>
  <c r="AB125" i="3"/>
  <c r="AH125" i="3"/>
  <c r="AD146" i="3"/>
  <c r="I146" i="3"/>
  <c r="I144" i="3" s="1"/>
  <c r="Y146" i="3"/>
  <c r="Y144" i="3" s="1"/>
  <c r="G156" i="3"/>
  <c r="AB158" i="3"/>
  <c r="AB144" i="3" s="1"/>
  <c r="AH158" i="3"/>
  <c r="AH144" i="3" s="1"/>
  <c r="G179" i="3"/>
  <c r="S158" i="3"/>
  <c r="AG158" i="3"/>
  <c r="AD181" i="3"/>
  <c r="S181" i="3"/>
  <c r="AG181" i="3"/>
  <c r="G201" i="3"/>
  <c r="I199" i="3"/>
  <c r="Y199" i="3"/>
  <c r="G205" i="3"/>
  <c r="G194" i="3"/>
  <c r="AD199" i="3"/>
  <c r="G211" i="3"/>
  <c r="G212" i="3"/>
  <c r="G214" i="3"/>
  <c r="G219" i="3"/>
  <c r="Q12" i="3"/>
  <c r="AK32" i="3"/>
  <c r="G32" i="3" s="1"/>
  <c r="AK34" i="3"/>
  <c r="G34" i="3" s="1"/>
  <c r="AK36" i="3"/>
  <c r="G36" i="3" s="1"/>
  <c r="AM39" i="3"/>
  <c r="AM28" i="3" s="1"/>
  <c r="AK41" i="3"/>
  <c r="AK43" i="3"/>
  <c r="G43" i="3" s="1"/>
  <c r="AK45" i="3"/>
  <c r="G45" i="3" s="1"/>
  <c r="AK47" i="3"/>
  <c r="G47" i="3" s="1"/>
  <c r="AK49" i="3"/>
  <c r="G49" i="3" s="1"/>
  <c r="AK51" i="3"/>
  <c r="G51" i="3" s="1"/>
  <c r="AK53" i="3"/>
  <c r="G53" i="3" s="1"/>
  <c r="AK55" i="3"/>
  <c r="G55" i="3" s="1"/>
  <c r="AK57" i="3"/>
  <c r="G57" i="3" s="1"/>
  <c r="AK59" i="3"/>
  <c r="G59" i="3" s="1"/>
  <c r="AK61" i="3"/>
  <c r="G61" i="3" s="1"/>
  <c r="AK63" i="3"/>
  <c r="G63" i="3" s="1"/>
  <c r="AK65" i="3"/>
  <c r="G65" i="3" s="1"/>
  <c r="AK67" i="3"/>
  <c r="G67" i="3" s="1"/>
  <c r="AK69" i="3"/>
  <c r="G69" i="3" s="1"/>
  <c r="AK71" i="3"/>
  <c r="G71" i="3" s="1"/>
  <c r="AK73" i="3"/>
  <c r="G73" i="3" s="1"/>
  <c r="AK75" i="3"/>
  <c r="G75" i="3" s="1"/>
  <c r="AK77" i="3"/>
  <c r="G77" i="3" s="1"/>
  <c r="AK80" i="3"/>
  <c r="G80" i="3" s="1"/>
  <c r="AK82" i="3"/>
  <c r="G82" i="3" s="1"/>
  <c r="AK84" i="3"/>
  <c r="G84" i="3" s="1"/>
  <c r="AK86" i="3"/>
  <c r="G86" i="3" s="1"/>
  <c r="AK88" i="3"/>
  <c r="G88" i="3" s="1"/>
  <c r="AK90" i="3"/>
  <c r="G90" i="3" s="1"/>
  <c r="AK93" i="3"/>
  <c r="G93" i="3" s="1"/>
  <c r="AK101" i="3"/>
  <c r="AK98" i="3" s="1"/>
  <c r="AK103" i="3"/>
  <c r="G103" i="3" s="1"/>
  <c r="AK105" i="3"/>
  <c r="G105" i="3" s="1"/>
  <c r="AK107" i="3"/>
  <c r="G107" i="3" s="1"/>
  <c r="AK109" i="3"/>
  <c r="G109" i="3" s="1"/>
  <c r="AK111" i="3"/>
  <c r="G111" i="3" s="1"/>
  <c r="AK113" i="3"/>
  <c r="G113" i="3" s="1"/>
  <c r="AK115" i="3"/>
  <c r="G115" i="3" s="1"/>
  <c r="AK117" i="3"/>
  <c r="G117" i="3" s="1"/>
  <c r="AK119" i="3"/>
  <c r="G119" i="3" s="1"/>
  <c r="AK121" i="3"/>
  <c r="G121" i="3" s="1"/>
  <c r="AK123" i="3"/>
  <c r="G123" i="3" s="1"/>
  <c r="AK128" i="3"/>
  <c r="G128" i="3" s="1"/>
  <c r="AK130" i="3"/>
  <c r="G130" i="3" s="1"/>
  <c r="AK132" i="3"/>
  <c r="G132" i="3" s="1"/>
  <c r="AK134" i="3"/>
  <c r="G134" i="3" s="1"/>
  <c r="AK136" i="3"/>
  <c r="G136" i="3" s="1"/>
  <c r="AK138" i="3"/>
  <c r="G138" i="3" s="1"/>
  <c r="AK141" i="3"/>
  <c r="G141" i="3" s="1"/>
  <c r="AK149" i="3"/>
  <c r="G149" i="3" s="1"/>
  <c r="AK151" i="3"/>
  <c r="G151" i="3" s="1"/>
  <c r="AK153" i="3"/>
  <c r="G153" i="3" s="1"/>
  <c r="AK155" i="3"/>
  <c r="G155" i="3" s="1"/>
  <c r="AK129" i="3"/>
  <c r="G129" i="3" s="1"/>
  <c r="AK131" i="3"/>
  <c r="G131" i="3" s="1"/>
  <c r="AK133" i="3"/>
  <c r="G133" i="3" s="1"/>
  <c r="AK135" i="3"/>
  <c r="G135" i="3" s="1"/>
  <c r="AK137" i="3"/>
  <c r="G137" i="3" s="1"/>
  <c r="AK139" i="3"/>
  <c r="G139" i="3" s="1"/>
  <c r="AK148" i="3"/>
  <c r="AK150" i="3"/>
  <c r="G150" i="3" s="1"/>
  <c r="AK152" i="3"/>
  <c r="G152" i="3" s="1"/>
  <c r="AK154" i="3"/>
  <c r="G154" i="3" s="1"/>
  <c r="AK161" i="3"/>
  <c r="G161" i="3" s="1"/>
  <c r="AK163" i="3"/>
  <c r="G163" i="3" s="1"/>
  <c r="AK165" i="3"/>
  <c r="G165" i="3" s="1"/>
  <c r="AK167" i="3"/>
  <c r="G167" i="3" s="1"/>
  <c r="AK169" i="3"/>
  <c r="G169" i="3" s="1"/>
  <c r="AK171" i="3"/>
  <c r="G171" i="3" s="1"/>
  <c r="AK173" i="3"/>
  <c r="G173" i="3" s="1"/>
  <c r="AK175" i="3"/>
  <c r="G175" i="3" s="1"/>
  <c r="AK177" i="3"/>
  <c r="G177" i="3" s="1"/>
  <c r="AK160" i="3"/>
  <c r="AK162" i="3"/>
  <c r="G162" i="3" s="1"/>
  <c r="AK164" i="3"/>
  <c r="G164" i="3" s="1"/>
  <c r="AK166" i="3"/>
  <c r="G166" i="3" s="1"/>
  <c r="AK168" i="3"/>
  <c r="G168" i="3" s="1"/>
  <c r="AK170" i="3"/>
  <c r="G170" i="3" s="1"/>
  <c r="AK172" i="3"/>
  <c r="G172" i="3" s="1"/>
  <c r="AK174" i="3"/>
  <c r="G174" i="3" s="1"/>
  <c r="AK176" i="3"/>
  <c r="G176" i="3" s="1"/>
  <c r="AK178" i="3"/>
  <c r="G178" i="3" s="1"/>
  <c r="AK184" i="3"/>
  <c r="G184" i="3" s="1"/>
  <c r="AK186" i="3"/>
  <c r="G186" i="3" s="1"/>
  <c r="AK188" i="3"/>
  <c r="G188" i="3" s="1"/>
  <c r="AK190" i="3"/>
  <c r="G190" i="3" s="1"/>
  <c r="AK192" i="3"/>
  <c r="G192" i="3" s="1"/>
  <c r="AK183" i="3"/>
  <c r="AK185" i="3"/>
  <c r="G185" i="3" s="1"/>
  <c r="AK187" i="3"/>
  <c r="G187" i="3" s="1"/>
  <c r="AK189" i="3"/>
  <c r="G189" i="3" s="1"/>
  <c r="AK191" i="3"/>
  <c r="G191" i="3" s="1"/>
  <c r="AK193" i="3"/>
  <c r="G193" i="3" s="1"/>
  <c r="AK196" i="3"/>
  <c r="G196" i="3" s="1"/>
  <c r="AK202" i="3"/>
  <c r="AK199" i="3" s="1"/>
  <c r="AK204" i="3"/>
  <c r="G204" i="3" s="1"/>
  <c r="AK206" i="3"/>
  <c r="G206" i="3" s="1"/>
  <c r="AK213" i="3"/>
  <c r="G213" i="3" s="1"/>
  <c r="AK215" i="3"/>
  <c r="G215" i="3" s="1"/>
  <c r="AK217" i="3"/>
  <c r="G217" i="3" s="1"/>
  <c r="AI30" i="3"/>
  <c r="AI28" i="3" s="1"/>
  <c r="L39" i="3"/>
  <c r="L28" i="3" s="1"/>
  <c r="P39" i="3"/>
  <c r="P28" i="3" s="1"/>
  <c r="T39" i="3"/>
  <c r="T28" i="3" s="1"/>
  <c r="X39" i="3"/>
  <c r="X28" i="3" s="1"/>
  <c r="AF39" i="3"/>
  <c r="AF28" i="3" s="1"/>
  <c r="U39" i="3"/>
  <c r="AA39" i="3"/>
  <c r="AE39" i="3"/>
  <c r="L98" i="3"/>
  <c r="P98" i="3"/>
  <c r="T98" i="3"/>
  <c r="X98" i="3"/>
  <c r="AF98" i="3"/>
  <c r="U98" i="3"/>
  <c r="U96" i="3" s="1"/>
  <c r="AA98" i="3"/>
  <c r="AA96" i="3" s="1"/>
  <c r="AE98" i="3"/>
  <c r="AE96" i="3" s="1"/>
  <c r="L125" i="3"/>
  <c r="P125" i="3"/>
  <c r="T125" i="3"/>
  <c r="X125" i="3"/>
  <c r="AF125" i="3"/>
  <c r="J146" i="3"/>
  <c r="J144" i="3" s="1"/>
  <c r="N146" i="3"/>
  <c r="N144" i="3" s="1"/>
  <c r="R146" i="3"/>
  <c r="R144" i="3" s="1"/>
  <c r="V146" i="3"/>
  <c r="V144" i="3" s="1"/>
  <c r="Z146" i="3"/>
  <c r="Z144" i="3" s="1"/>
  <c r="U146" i="3"/>
  <c r="U144" i="3" s="1"/>
  <c r="AA146" i="3"/>
  <c r="AE146" i="3"/>
  <c r="AE144" i="3" s="1"/>
  <c r="O158" i="3"/>
  <c r="W158" i="3"/>
  <c r="AC158" i="3"/>
  <c r="AI158" i="3"/>
  <c r="U181" i="3"/>
  <c r="AA181" i="3"/>
  <c r="AE181" i="3"/>
  <c r="J199" i="3"/>
  <c r="N199" i="3"/>
  <c r="R199" i="3"/>
  <c r="V199" i="3"/>
  <c r="Z199" i="3"/>
  <c r="AE30" i="3"/>
  <c r="AE28" i="3" s="1"/>
  <c r="AA30" i="3"/>
  <c r="AA28" i="3" s="1"/>
  <c r="W30" i="3"/>
  <c r="W28" i="3" s="1"/>
  <c r="S30" i="3"/>
  <c r="S28" i="3" s="1"/>
  <c r="O30" i="3"/>
  <c r="O28" i="3" s="1"/>
  <c r="K30" i="3"/>
  <c r="K28" i="3" s="1"/>
  <c r="AI12" i="3"/>
  <c r="AE12" i="3"/>
  <c r="AE9" i="3" s="1"/>
  <c r="AA12" i="3"/>
  <c r="W12" i="3"/>
  <c r="S12" i="3"/>
  <c r="M12" i="3"/>
  <c r="AP9" i="1"/>
  <c r="G30" i="3" l="1"/>
  <c r="AK181" i="3"/>
  <c r="AK146" i="3"/>
  <c r="G148" i="3"/>
  <c r="G146" i="3" s="1"/>
  <c r="AD144" i="3"/>
  <c r="AH96" i="3"/>
  <c r="Q144" i="3"/>
  <c r="M96" i="3"/>
  <c r="N9" i="3"/>
  <c r="V9" i="3"/>
  <c r="AD9" i="3"/>
  <c r="AM9" i="3"/>
  <c r="Q28" i="3"/>
  <c r="Q9" i="3" s="1"/>
  <c r="Y28" i="3"/>
  <c r="AH28" i="3"/>
  <c r="AC144" i="3"/>
  <c r="AC9" i="3" s="1"/>
  <c r="O144" i="3"/>
  <c r="G183" i="3"/>
  <c r="G181" i="3" s="1"/>
  <c r="S144" i="3"/>
  <c r="S9" i="3" s="1"/>
  <c r="G101" i="3"/>
  <c r="X9" i="3"/>
  <c r="AJ9" i="3"/>
  <c r="G12" i="3"/>
  <c r="AK125" i="3"/>
  <c r="AK96" i="3" s="1"/>
  <c r="AF96" i="3"/>
  <c r="T96" i="3"/>
  <c r="L96" i="3"/>
  <c r="L9" i="3" s="1"/>
  <c r="AA144" i="3"/>
  <c r="AA9" i="3" s="1"/>
  <c r="X96" i="3"/>
  <c r="P96" i="3"/>
  <c r="AK158" i="3"/>
  <c r="AK39" i="3"/>
  <c r="AK30" i="3"/>
  <c r="G202" i="3"/>
  <c r="G199" i="3" s="1"/>
  <c r="G98" i="3"/>
  <c r="G96" i="3" s="1"/>
  <c r="G125" i="3"/>
  <c r="AB96" i="3"/>
  <c r="AB9" i="3" s="1"/>
  <c r="G41" i="3"/>
  <c r="G39" i="3" s="1"/>
  <c r="K144" i="3"/>
  <c r="K9" i="3" s="1"/>
  <c r="J9" i="3"/>
  <c r="R9" i="3"/>
  <c r="Z9" i="3"/>
  <c r="AH9" i="3"/>
  <c r="T9" i="3"/>
  <c r="O9" i="3"/>
  <c r="Y9" i="3"/>
  <c r="I28" i="3"/>
  <c r="I9" i="3" s="1"/>
  <c r="U28" i="3"/>
  <c r="U9" i="3" s="1"/>
  <c r="AI144" i="3"/>
  <c r="AI9" i="3" s="1"/>
  <c r="W144" i="3"/>
  <c r="W9" i="3" s="1"/>
  <c r="G160" i="3"/>
  <c r="G158" i="3" s="1"/>
  <c r="AG144" i="3"/>
  <c r="AG9" i="3" s="1"/>
  <c r="M144" i="3"/>
  <c r="M9" i="3" s="1"/>
  <c r="P9" i="3"/>
  <c r="AF9" i="3"/>
  <c r="AK219" i="1"/>
  <c r="AI219" i="1"/>
  <c r="AG219" i="1"/>
  <c r="AE219" i="1"/>
  <c r="AC219" i="1"/>
  <c r="AA219" i="1"/>
  <c r="Y219" i="1"/>
  <c r="W219" i="1"/>
  <c r="AJ219" i="1"/>
  <c r="AF219" i="1"/>
  <c r="AB219" i="1"/>
  <c r="X219" i="1"/>
  <c r="U219" i="1"/>
  <c r="S219" i="1"/>
  <c r="Q219" i="1"/>
  <c r="O219" i="1"/>
  <c r="M219" i="1"/>
  <c r="K219" i="1"/>
  <c r="I219" i="1"/>
  <c r="AK217" i="1"/>
  <c r="AI217" i="1"/>
  <c r="AG217" i="1"/>
  <c r="AE217" i="1"/>
  <c r="AC217" i="1"/>
  <c r="AA217" i="1"/>
  <c r="Y217" i="1"/>
  <c r="W217" i="1"/>
  <c r="U217" i="1"/>
  <c r="S217" i="1"/>
  <c r="Q217" i="1"/>
  <c r="O217" i="1"/>
  <c r="M217" i="1"/>
  <c r="K217" i="1"/>
  <c r="I217" i="1"/>
  <c r="AM216" i="1"/>
  <c r="AJ216" i="1"/>
  <c r="AH216" i="1"/>
  <c r="AF216" i="1"/>
  <c r="AD216" i="1"/>
  <c r="AB216" i="1"/>
  <c r="Z216" i="1"/>
  <c r="X216" i="1"/>
  <c r="V216" i="1"/>
  <c r="T216" i="1"/>
  <c r="R216" i="1"/>
  <c r="P216" i="1"/>
  <c r="N216" i="1"/>
  <c r="L216" i="1"/>
  <c r="J216" i="1"/>
  <c r="AK215" i="1"/>
  <c r="AI215" i="1"/>
  <c r="AG215" i="1"/>
  <c r="AE215" i="1"/>
  <c r="AC215" i="1"/>
  <c r="AA215" i="1"/>
  <c r="Y215" i="1"/>
  <c r="W215" i="1"/>
  <c r="U215" i="1"/>
  <c r="S215" i="1"/>
  <c r="Q215" i="1"/>
  <c r="O215" i="1"/>
  <c r="M215" i="1"/>
  <c r="K215" i="1"/>
  <c r="I215" i="1"/>
  <c r="AM214" i="1"/>
  <c r="AJ214" i="1"/>
  <c r="AH214" i="1"/>
  <c r="AF214" i="1"/>
  <c r="AD214" i="1"/>
  <c r="AB214" i="1"/>
  <c r="Z214" i="1"/>
  <c r="X214" i="1"/>
  <c r="V214" i="1"/>
  <c r="T214" i="1"/>
  <c r="R214" i="1"/>
  <c r="P214" i="1"/>
  <c r="N214" i="1"/>
  <c r="L214" i="1"/>
  <c r="J214" i="1"/>
  <c r="AK213" i="1"/>
  <c r="AI213" i="1"/>
  <c r="AG213" i="1"/>
  <c r="AE213" i="1"/>
  <c r="AC213" i="1"/>
  <c r="AA213" i="1"/>
  <c r="Y213" i="1"/>
  <c r="W213" i="1"/>
  <c r="U213" i="1"/>
  <c r="S213" i="1"/>
  <c r="Q213" i="1"/>
  <c r="O213" i="1"/>
  <c r="M213" i="1"/>
  <c r="K213" i="1"/>
  <c r="I213" i="1"/>
  <c r="AM212" i="1"/>
  <c r="AJ212" i="1"/>
  <c r="AH212" i="1"/>
  <c r="AF212" i="1"/>
  <c r="AD212" i="1"/>
  <c r="AB212" i="1"/>
  <c r="Z212" i="1"/>
  <c r="X212" i="1"/>
  <c r="V212" i="1"/>
  <c r="T212" i="1"/>
  <c r="R212" i="1"/>
  <c r="P212" i="1"/>
  <c r="N212" i="1"/>
  <c r="L212" i="1"/>
  <c r="J212" i="1"/>
  <c r="AK211" i="1"/>
  <c r="AI211" i="1"/>
  <c r="AG211" i="1"/>
  <c r="AE211" i="1"/>
  <c r="AC211" i="1"/>
  <c r="AA211" i="1"/>
  <c r="Y211" i="1"/>
  <c r="W211" i="1"/>
  <c r="U211" i="1"/>
  <c r="S211" i="1"/>
  <c r="Q211" i="1"/>
  <c r="O211" i="1"/>
  <c r="M211" i="1"/>
  <c r="K211" i="1"/>
  <c r="I211" i="1"/>
  <c r="AM210" i="1"/>
  <c r="AJ210" i="1"/>
  <c r="AH210" i="1"/>
  <c r="AF210" i="1"/>
  <c r="AD210" i="1"/>
  <c r="AB210" i="1"/>
  <c r="Z210" i="1"/>
  <c r="X210" i="1"/>
  <c r="V210" i="1"/>
  <c r="T210" i="1"/>
  <c r="R210" i="1"/>
  <c r="P210" i="1"/>
  <c r="N210" i="1"/>
  <c r="L210" i="1"/>
  <c r="J210" i="1"/>
  <c r="AK209" i="1"/>
  <c r="AI209" i="1"/>
  <c r="AG209" i="1"/>
  <c r="AE209" i="1"/>
  <c r="AC209" i="1"/>
  <c r="AA209" i="1"/>
  <c r="Y209" i="1"/>
  <c r="W209" i="1"/>
  <c r="U209" i="1"/>
  <c r="S209" i="1"/>
  <c r="Q209" i="1"/>
  <c r="O209" i="1"/>
  <c r="M209" i="1"/>
  <c r="K209" i="1"/>
  <c r="I209" i="1"/>
  <c r="AM208" i="1"/>
  <c r="AJ208" i="1"/>
  <c r="AH208" i="1"/>
  <c r="AF208" i="1"/>
  <c r="AD208" i="1"/>
  <c r="AB208" i="1"/>
  <c r="Z208" i="1"/>
  <c r="X208" i="1"/>
  <c r="V208" i="1"/>
  <c r="T208" i="1"/>
  <c r="R208" i="1"/>
  <c r="P208" i="1"/>
  <c r="N208" i="1"/>
  <c r="L208" i="1"/>
  <c r="J208" i="1"/>
  <c r="AK207" i="1"/>
  <c r="AI207" i="1"/>
  <c r="AG207" i="1"/>
  <c r="AE207" i="1"/>
  <c r="AH219" i="1"/>
  <c r="Z219" i="1"/>
  <c r="T219" i="1"/>
  <c r="P219" i="1"/>
  <c r="L219" i="1"/>
  <c r="AM217" i="1"/>
  <c r="AH217" i="1"/>
  <c r="AD217" i="1"/>
  <c r="Z217" i="1"/>
  <c r="V217" i="1"/>
  <c r="R217" i="1"/>
  <c r="N217" i="1"/>
  <c r="J217" i="1"/>
  <c r="AK216" i="1"/>
  <c r="AG216" i="1"/>
  <c r="AC216" i="1"/>
  <c r="Y216" i="1"/>
  <c r="U216" i="1"/>
  <c r="Q216" i="1"/>
  <c r="M216" i="1"/>
  <c r="I216" i="1"/>
  <c r="AJ215" i="1"/>
  <c r="AF215" i="1"/>
  <c r="AB215" i="1"/>
  <c r="X215" i="1"/>
  <c r="T215" i="1"/>
  <c r="P215" i="1"/>
  <c r="L215" i="1"/>
  <c r="AI214" i="1"/>
  <c r="AE214" i="1"/>
  <c r="AA214" i="1"/>
  <c r="W214" i="1"/>
  <c r="S214" i="1"/>
  <c r="O214" i="1"/>
  <c r="K214" i="1"/>
  <c r="AM213" i="1"/>
  <c r="AH213" i="1"/>
  <c r="AD213" i="1"/>
  <c r="Z213" i="1"/>
  <c r="V213" i="1"/>
  <c r="R213" i="1"/>
  <c r="N213" i="1"/>
  <c r="J213" i="1"/>
  <c r="AK212" i="1"/>
  <c r="AG212" i="1"/>
  <c r="AC212" i="1"/>
  <c r="Y212" i="1"/>
  <c r="U212" i="1"/>
  <c r="Q212" i="1"/>
  <c r="M212" i="1"/>
  <c r="I212" i="1"/>
  <c r="AJ211" i="1"/>
  <c r="AF211" i="1"/>
  <c r="AB211" i="1"/>
  <c r="X211" i="1"/>
  <c r="T211" i="1"/>
  <c r="P211" i="1"/>
  <c r="L211" i="1"/>
  <c r="AI210" i="1"/>
  <c r="AE210" i="1"/>
  <c r="AA210" i="1"/>
  <c r="W210" i="1"/>
  <c r="S210" i="1"/>
  <c r="O210" i="1"/>
  <c r="K210" i="1"/>
  <c r="AM209" i="1"/>
  <c r="AH209" i="1"/>
  <c r="AD209" i="1"/>
  <c r="Z209" i="1"/>
  <c r="V209" i="1"/>
  <c r="R209" i="1"/>
  <c r="N209" i="1"/>
  <c r="J209" i="1"/>
  <c r="AK208" i="1"/>
  <c r="AG208" i="1"/>
  <c r="AC208" i="1"/>
  <c r="Y208" i="1"/>
  <c r="U208" i="1"/>
  <c r="Q208" i="1"/>
  <c r="M208" i="1"/>
  <c r="I208" i="1"/>
  <c r="AJ207" i="1"/>
  <c r="AM219" i="1"/>
  <c r="AD219" i="1"/>
  <c r="V219" i="1"/>
  <c r="R219" i="1"/>
  <c r="N219" i="1"/>
  <c r="J219" i="1"/>
  <c r="AJ217" i="1"/>
  <c r="AF217" i="1"/>
  <c r="AB217" i="1"/>
  <c r="X217" i="1"/>
  <c r="T217" i="1"/>
  <c r="P217" i="1"/>
  <c r="L217" i="1"/>
  <c r="AI216" i="1"/>
  <c r="AE216" i="1"/>
  <c r="AA216" i="1"/>
  <c r="W216" i="1"/>
  <c r="S216" i="1"/>
  <c r="O216" i="1"/>
  <c r="K216" i="1"/>
  <c r="AM215" i="1"/>
  <c r="AH215" i="1"/>
  <c r="AD215" i="1"/>
  <c r="Z215" i="1"/>
  <c r="V215" i="1"/>
  <c r="R215" i="1"/>
  <c r="N215" i="1"/>
  <c r="J215" i="1"/>
  <c r="AK214" i="1"/>
  <c r="AG214" i="1"/>
  <c r="AC214" i="1"/>
  <c r="Y214" i="1"/>
  <c r="U214" i="1"/>
  <c r="Q214" i="1"/>
  <c r="M214" i="1"/>
  <c r="I214" i="1"/>
  <c r="G214" i="1" s="1"/>
  <c r="AJ213" i="1"/>
  <c r="AF213" i="1"/>
  <c r="AB213" i="1"/>
  <c r="X213" i="1"/>
  <c r="T213" i="1"/>
  <c r="P213" i="1"/>
  <c r="L213" i="1"/>
  <c r="AI212" i="1"/>
  <c r="AE212" i="1"/>
  <c r="AA212" i="1"/>
  <c r="W212" i="1"/>
  <c r="S212" i="1"/>
  <c r="O212" i="1"/>
  <c r="K212" i="1"/>
  <c r="AM211" i="1"/>
  <c r="AH211" i="1"/>
  <c r="AD211" i="1"/>
  <c r="Z211" i="1"/>
  <c r="V211" i="1"/>
  <c r="R211" i="1"/>
  <c r="N211" i="1"/>
  <c r="J211" i="1"/>
  <c r="AK210" i="1"/>
  <c r="AG210" i="1"/>
  <c r="AC210" i="1"/>
  <c r="Y210" i="1"/>
  <c r="U210" i="1"/>
  <c r="Q210" i="1"/>
  <c r="M210" i="1"/>
  <c r="I210" i="1"/>
  <c r="G210" i="1" s="1"/>
  <c r="AJ209" i="1"/>
  <c r="AF209" i="1"/>
  <c r="AB209" i="1"/>
  <c r="X209" i="1"/>
  <c r="T209" i="1"/>
  <c r="P209" i="1"/>
  <c r="L209" i="1"/>
  <c r="AI208" i="1"/>
  <c r="AE208" i="1"/>
  <c r="AA208" i="1"/>
  <c r="W208" i="1"/>
  <c r="S208" i="1"/>
  <c r="O208" i="1"/>
  <c r="K208" i="1"/>
  <c r="AM207" i="1"/>
  <c r="AH207" i="1"/>
  <c r="AD207" i="1"/>
  <c r="AB207" i="1"/>
  <c r="AF207" i="1"/>
  <c r="AA207" i="1"/>
  <c r="Y207" i="1"/>
  <c r="W207" i="1"/>
  <c r="U207" i="1"/>
  <c r="S207" i="1"/>
  <c r="Q207" i="1"/>
  <c r="O207" i="1"/>
  <c r="M207" i="1"/>
  <c r="K207" i="1"/>
  <c r="I207" i="1"/>
  <c r="AM206" i="1"/>
  <c r="AJ206" i="1"/>
  <c r="AH206" i="1"/>
  <c r="AF206" i="1"/>
  <c r="AD206" i="1"/>
  <c r="AB206" i="1"/>
  <c r="Z206" i="1"/>
  <c r="X206" i="1"/>
  <c r="V206" i="1"/>
  <c r="T206" i="1"/>
  <c r="R206" i="1"/>
  <c r="P206" i="1"/>
  <c r="N206" i="1"/>
  <c r="L206" i="1"/>
  <c r="J206" i="1"/>
  <c r="AK205" i="1"/>
  <c r="AI205" i="1"/>
  <c r="AG205" i="1"/>
  <c r="AE205" i="1"/>
  <c r="AC205" i="1"/>
  <c r="AA205" i="1"/>
  <c r="Y205" i="1"/>
  <c r="W205" i="1"/>
  <c r="U205" i="1"/>
  <c r="S205" i="1"/>
  <c r="Q205" i="1"/>
  <c r="O205" i="1"/>
  <c r="M205" i="1"/>
  <c r="K205" i="1"/>
  <c r="I205" i="1"/>
  <c r="AM204" i="1"/>
  <c r="AJ204" i="1"/>
  <c r="AH204" i="1"/>
  <c r="AF204" i="1"/>
  <c r="AD204" i="1"/>
  <c r="AB204" i="1"/>
  <c r="Z204" i="1"/>
  <c r="X204" i="1"/>
  <c r="V204" i="1"/>
  <c r="T204" i="1"/>
  <c r="R204" i="1"/>
  <c r="P204" i="1"/>
  <c r="N204" i="1"/>
  <c r="L204" i="1"/>
  <c r="J204" i="1"/>
  <c r="AK203" i="1"/>
  <c r="AI203" i="1"/>
  <c r="AG203" i="1"/>
  <c r="AE203" i="1"/>
  <c r="AC203" i="1"/>
  <c r="AA203" i="1"/>
  <c r="Y203" i="1"/>
  <c r="W203" i="1"/>
  <c r="U203" i="1"/>
  <c r="S203" i="1"/>
  <c r="Q203" i="1"/>
  <c r="O203" i="1"/>
  <c r="M203" i="1"/>
  <c r="K203" i="1"/>
  <c r="I203" i="1"/>
  <c r="AM202" i="1"/>
  <c r="AJ202" i="1"/>
  <c r="AH202" i="1"/>
  <c r="AF202" i="1"/>
  <c r="AD202" i="1"/>
  <c r="AB202" i="1"/>
  <c r="Z202" i="1"/>
  <c r="X202" i="1"/>
  <c r="V202" i="1"/>
  <c r="T202" i="1"/>
  <c r="R202" i="1"/>
  <c r="P202" i="1"/>
  <c r="N202" i="1"/>
  <c r="L202" i="1"/>
  <c r="J202" i="1"/>
  <c r="AK201" i="1"/>
  <c r="AI201" i="1"/>
  <c r="AG201" i="1"/>
  <c r="AE201" i="1"/>
  <c r="AC201" i="1"/>
  <c r="AA201" i="1"/>
  <c r="Y201" i="1"/>
  <c r="W201" i="1"/>
  <c r="U201" i="1"/>
  <c r="S201" i="1"/>
  <c r="Q201" i="1"/>
  <c r="O201" i="1"/>
  <c r="M201" i="1"/>
  <c r="K201" i="1"/>
  <c r="I201" i="1"/>
  <c r="AM196" i="1"/>
  <c r="AJ196" i="1"/>
  <c r="AH196" i="1"/>
  <c r="AF196" i="1"/>
  <c r="AD196" i="1"/>
  <c r="AB196" i="1"/>
  <c r="Z196" i="1"/>
  <c r="X196" i="1"/>
  <c r="V196" i="1"/>
  <c r="T196" i="1"/>
  <c r="R196" i="1"/>
  <c r="P196" i="1"/>
  <c r="N196" i="1"/>
  <c r="L196" i="1"/>
  <c r="J196" i="1"/>
  <c r="AM194" i="1"/>
  <c r="AJ194" i="1"/>
  <c r="AH194" i="1"/>
  <c r="AF194" i="1"/>
  <c r="AD194" i="1"/>
  <c r="AB194" i="1"/>
  <c r="Z194" i="1"/>
  <c r="X194" i="1"/>
  <c r="V194" i="1"/>
  <c r="T194" i="1"/>
  <c r="R194" i="1"/>
  <c r="P194" i="1"/>
  <c r="N194" i="1"/>
  <c r="L194" i="1"/>
  <c r="J194" i="1"/>
  <c r="AM193" i="1"/>
  <c r="AJ193" i="1"/>
  <c r="AH193" i="1"/>
  <c r="AF193" i="1"/>
  <c r="AD193" i="1"/>
  <c r="AB193" i="1"/>
  <c r="Z193" i="1"/>
  <c r="X193" i="1"/>
  <c r="V193" i="1"/>
  <c r="T193" i="1"/>
  <c r="R193" i="1"/>
  <c r="P193" i="1"/>
  <c r="N193" i="1"/>
  <c r="L193" i="1"/>
  <c r="J193" i="1"/>
  <c r="AK192" i="1"/>
  <c r="AI192" i="1"/>
  <c r="AC207" i="1"/>
  <c r="Z207" i="1"/>
  <c r="X207" i="1"/>
  <c r="V207" i="1"/>
  <c r="T207" i="1"/>
  <c r="R207" i="1"/>
  <c r="P207" i="1"/>
  <c r="N207" i="1"/>
  <c r="L207" i="1"/>
  <c r="J207" i="1"/>
  <c r="AK206" i="1"/>
  <c r="AI206" i="1"/>
  <c r="AG206" i="1"/>
  <c r="AE206" i="1"/>
  <c r="AC206" i="1"/>
  <c r="AA206" i="1"/>
  <c r="Y206" i="1"/>
  <c r="W206" i="1"/>
  <c r="U206" i="1"/>
  <c r="S206" i="1"/>
  <c r="Q206" i="1"/>
  <c r="O206" i="1"/>
  <c r="M206" i="1"/>
  <c r="K206" i="1"/>
  <c r="I206" i="1"/>
  <c r="AM205" i="1"/>
  <c r="AJ205" i="1"/>
  <c r="AH205" i="1"/>
  <c r="AF205" i="1"/>
  <c r="AD205" i="1"/>
  <c r="AB205" i="1"/>
  <c r="Z205" i="1"/>
  <c r="X205" i="1"/>
  <c r="V205" i="1"/>
  <c r="T205" i="1"/>
  <c r="R205" i="1"/>
  <c r="P205" i="1"/>
  <c r="N205" i="1"/>
  <c r="L205" i="1"/>
  <c r="J205" i="1"/>
  <c r="AK204" i="1"/>
  <c r="AI204" i="1"/>
  <c r="AG204" i="1"/>
  <c r="AE204" i="1"/>
  <c r="AC204" i="1"/>
  <c r="AA204" i="1"/>
  <c r="Y204" i="1"/>
  <c r="W204" i="1"/>
  <c r="U204" i="1"/>
  <c r="S204" i="1"/>
  <c r="Q204" i="1"/>
  <c r="O204" i="1"/>
  <c r="M204" i="1"/>
  <c r="K204" i="1"/>
  <c r="I204" i="1"/>
  <c r="AM203" i="1"/>
  <c r="AJ203" i="1"/>
  <c r="AH203" i="1"/>
  <c r="AF203" i="1"/>
  <c r="AD203" i="1"/>
  <c r="AB203" i="1"/>
  <c r="Z203" i="1"/>
  <c r="X203" i="1"/>
  <c r="V203" i="1"/>
  <c r="T203" i="1"/>
  <c r="R203" i="1"/>
  <c r="P203" i="1"/>
  <c r="N203" i="1"/>
  <c r="L203" i="1"/>
  <c r="J203" i="1"/>
  <c r="AK202" i="1"/>
  <c r="AI202" i="1"/>
  <c r="AG202" i="1"/>
  <c r="AE202" i="1"/>
  <c r="AC202" i="1"/>
  <c r="AA202" i="1"/>
  <c r="Y202" i="1"/>
  <c r="W202" i="1"/>
  <c r="U202" i="1"/>
  <c r="S202" i="1"/>
  <c r="Q202" i="1"/>
  <c r="O202" i="1"/>
  <c r="M202" i="1"/>
  <c r="K202" i="1"/>
  <c r="I202" i="1"/>
  <c r="AM201" i="1"/>
  <c r="AM199" i="1" s="1"/>
  <c r="AJ201" i="1"/>
  <c r="AJ199" i="1" s="1"/>
  <c r="AH201" i="1"/>
  <c r="AH199" i="1" s="1"/>
  <c r="AF201" i="1"/>
  <c r="AF199" i="1" s="1"/>
  <c r="AD201" i="1"/>
  <c r="AD199" i="1" s="1"/>
  <c r="AB201" i="1"/>
  <c r="AB199" i="1" s="1"/>
  <c r="Z201" i="1"/>
  <c r="Z199" i="1" s="1"/>
  <c r="X201" i="1"/>
  <c r="X199" i="1" s="1"/>
  <c r="V201" i="1"/>
  <c r="V199" i="1" s="1"/>
  <c r="T201" i="1"/>
  <c r="T199" i="1" s="1"/>
  <c r="R201" i="1"/>
  <c r="R199" i="1" s="1"/>
  <c r="P201" i="1"/>
  <c r="P199" i="1" s="1"/>
  <c r="N201" i="1"/>
  <c r="N199" i="1" s="1"/>
  <c r="L201" i="1"/>
  <c r="L199" i="1" s="1"/>
  <c r="J201" i="1"/>
  <c r="J199" i="1" s="1"/>
  <c r="AK196" i="1"/>
  <c r="AI196" i="1"/>
  <c r="AG196" i="1"/>
  <c r="AE196" i="1"/>
  <c r="AC196" i="1"/>
  <c r="AA196" i="1"/>
  <c r="Y196" i="1"/>
  <c r="W196" i="1"/>
  <c r="U196" i="1"/>
  <c r="S196" i="1"/>
  <c r="Q196" i="1"/>
  <c r="O196" i="1"/>
  <c r="M196" i="1"/>
  <c r="K196" i="1"/>
  <c r="I196" i="1"/>
  <c r="AK194" i="1"/>
  <c r="AI194" i="1"/>
  <c r="AG194" i="1"/>
  <c r="AE194" i="1"/>
  <c r="AC194" i="1"/>
  <c r="AA194" i="1"/>
  <c r="Y194" i="1"/>
  <c r="W194" i="1"/>
  <c r="U194" i="1"/>
  <c r="S194" i="1"/>
  <c r="Q194" i="1"/>
  <c r="O194" i="1"/>
  <c r="M194" i="1"/>
  <c r="K194" i="1"/>
  <c r="I194" i="1"/>
  <c r="G194" i="1" s="1"/>
  <c r="AK193" i="1"/>
  <c r="AI193" i="1"/>
  <c r="AG193" i="1"/>
  <c r="AE193" i="1"/>
  <c r="AC193" i="1"/>
  <c r="AA193" i="1"/>
  <c r="Y193" i="1"/>
  <c r="W193" i="1"/>
  <c r="U193" i="1"/>
  <c r="S193" i="1"/>
  <c r="Q193" i="1"/>
  <c r="O193" i="1"/>
  <c r="M193" i="1"/>
  <c r="K193" i="1"/>
  <c r="I193" i="1"/>
  <c r="AM192" i="1"/>
  <c r="AJ192" i="1"/>
  <c r="AH192" i="1"/>
  <c r="AF192" i="1"/>
  <c r="AD192" i="1"/>
  <c r="AB192" i="1"/>
  <c r="Z192" i="1"/>
  <c r="AE192" i="1"/>
  <c r="AA192" i="1"/>
  <c r="X192" i="1"/>
  <c r="V192" i="1"/>
  <c r="T192" i="1"/>
  <c r="R192" i="1"/>
  <c r="P192" i="1"/>
  <c r="N192" i="1"/>
  <c r="L192" i="1"/>
  <c r="J192" i="1"/>
  <c r="AK191" i="1"/>
  <c r="AI191" i="1"/>
  <c r="AG191" i="1"/>
  <c r="AE191" i="1"/>
  <c r="AC191" i="1"/>
  <c r="AA191" i="1"/>
  <c r="Y191" i="1"/>
  <c r="W191" i="1"/>
  <c r="U191" i="1"/>
  <c r="S191" i="1"/>
  <c r="Q191" i="1"/>
  <c r="O191" i="1"/>
  <c r="M191" i="1"/>
  <c r="K191" i="1"/>
  <c r="I191" i="1"/>
  <c r="AM190" i="1"/>
  <c r="AJ190" i="1"/>
  <c r="AH190" i="1"/>
  <c r="AF190" i="1"/>
  <c r="AD190" i="1"/>
  <c r="AB190" i="1"/>
  <c r="Z190" i="1"/>
  <c r="X190" i="1"/>
  <c r="V190" i="1"/>
  <c r="T190" i="1"/>
  <c r="R190" i="1"/>
  <c r="P190" i="1"/>
  <c r="N190" i="1"/>
  <c r="L190" i="1"/>
  <c r="J190" i="1"/>
  <c r="AK189" i="1"/>
  <c r="AI189" i="1"/>
  <c r="AG189" i="1"/>
  <c r="AE189" i="1"/>
  <c r="AC189" i="1"/>
  <c r="AA189" i="1"/>
  <c r="Y189" i="1"/>
  <c r="W189" i="1"/>
  <c r="U189" i="1"/>
  <c r="S189" i="1"/>
  <c r="Q189" i="1"/>
  <c r="O189" i="1"/>
  <c r="M189" i="1"/>
  <c r="K189" i="1"/>
  <c r="I189" i="1"/>
  <c r="AM188" i="1"/>
  <c r="AJ188" i="1"/>
  <c r="AH188" i="1"/>
  <c r="AF188" i="1"/>
  <c r="AD188" i="1"/>
  <c r="AB188" i="1"/>
  <c r="Z188" i="1"/>
  <c r="X188" i="1"/>
  <c r="V188" i="1"/>
  <c r="T188" i="1"/>
  <c r="R188" i="1"/>
  <c r="P188" i="1"/>
  <c r="N188" i="1"/>
  <c r="L188" i="1"/>
  <c r="J188" i="1"/>
  <c r="AK187" i="1"/>
  <c r="AI187" i="1"/>
  <c r="AG187" i="1"/>
  <c r="AE187" i="1"/>
  <c r="AC187" i="1"/>
  <c r="AA187" i="1"/>
  <c r="Y187" i="1"/>
  <c r="W187" i="1"/>
  <c r="U187" i="1"/>
  <c r="S187" i="1"/>
  <c r="Q187" i="1"/>
  <c r="O187" i="1"/>
  <c r="M187" i="1"/>
  <c r="K187" i="1"/>
  <c r="I187" i="1"/>
  <c r="AM186" i="1"/>
  <c r="AJ186" i="1"/>
  <c r="AH186" i="1"/>
  <c r="AF186" i="1"/>
  <c r="AD186" i="1"/>
  <c r="AB186" i="1"/>
  <c r="Z186" i="1"/>
  <c r="X186" i="1"/>
  <c r="V186" i="1"/>
  <c r="T186" i="1"/>
  <c r="R186" i="1"/>
  <c r="P186" i="1"/>
  <c r="N186" i="1"/>
  <c r="L186" i="1"/>
  <c r="J186" i="1"/>
  <c r="AK185" i="1"/>
  <c r="AI185" i="1"/>
  <c r="AG185" i="1"/>
  <c r="AE185" i="1"/>
  <c r="AC185" i="1"/>
  <c r="AA185" i="1"/>
  <c r="Y185" i="1"/>
  <c r="W185" i="1"/>
  <c r="U185" i="1"/>
  <c r="S185" i="1"/>
  <c r="Q185" i="1"/>
  <c r="O185" i="1"/>
  <c r="M185" i="1"/>
  <c r="K185" i="1"/>
  <c r="I185" i="1"/>
  <c r="AM184" i="1"/>
  <c r="AJ184" i="1"/>
  <c r="AH184" i="1"/>
  <c r="AF184" i="1"/>
  <c r="AD184" i="1"/>
  <c r="AB184" i="1"/>
  <c r="Z184" i="1"/>
  <c r="X184" i="1"/>
  <c r="V184" i="1"/>
  <c r="T184" i="1"/>
  <c r="R184" i="1"/>
  <c r="P184" i="1"/>
  <c r="N184" i="1"/>
  <c r="L184" i="1"/>
  <c r="J184" i="1"/>
  <c r="AK183" i="1"/>
  <c r="AI183" i="1"/>
  <c r="AG183" i="1"/>
  <c r="AE183" i="1"/>
  <c r="AC183" i="1"/>
  <c r="AA183" i="1"/>
  <c r="Y183" i="1"/>
  <c r="W183" i="1"/>
  <c r="U183" i="1"/>
  <c r="S183" i="1"/>
  <c r="Q183" i="1"/>
  <c r="O183" i="1"/>
  <c r="M183" i="1"/>
  <c r="K183" i="1"/>
  <c r="I183" i="1"/>
  <c r="AM179" i="1"/>
  <c r="AJ179" i="1"/>
  <c r="AH179" i="1"/>
  <c r="AF179" i="1"/>
  <c r="AD179" i="1"/>
  <c r="AB179" i="1"/>
  <c r="Z179" i="1"/>
  <c r="X179" i="1"/>
  <c r="V179" i="1"/>
  <c r="T179" i="1"/>
  <c r="R179" i="1"/>
  <c r="P179" i="1"/>
  <c r="N179" i="1"/>
  <c r="L179" i="1"/>
  <c r="J179" i="1"/>
  <c r="AM178" i="1"/>
  <c r="AJ178" i="1"/>
  <c r="AH178" i="1"/>
  <c r="AF178" i="1"/>
  <c r="AD178" i="1"/>
  <c r="AB178" i="1"/>
  <c r="Z178" i="1"/>
  <c r="X178" i="1"/>
  <c r="V178" i="1"/>
  <c r="T178" i="1"/>
  <c r="R178" i="1"/>
  <c r="P178" i="1"/>
  <c r="N178" i="1"/>
  <c r="L178" i="1"/>
  <c r="J178" i="1"/>
  <c r="AM177" i="1"/>
  <c r="AJ177" i="1"/>
  <c r="AH177" i="1"/>
  <c r="AF177" i="1"/>
  <c r="AD177" i="1"/>
  <c r="AB177" i="1"/>
  <c r="Z177" i="1"/>
  <c r="X177" i="1"/>
  <c r="V177" i="1"/>
  <c r="T177" i="1"/>
  <c r="R177" i="1"/>
  <c r="P177" i="1"/>
  <c r="N177" i="1"/>
  <c r="L177" i="1"/>
  <c r="J177" i="1"/>
  <c r="AM176" i="1"/>
  <c r="AJ176" i="1"/>
  <c r="AH176" i="1"/>
  <c r="AF176" i="1"/>
  <c r="AD176" i="1"/>
  <c r="AB176" i="1"/>
  <c r="Z176" i="1"/>
  <c r="X176" i="1"/>
  <c r="V176" i="1"/>
  <c r="T176" i="1"/>
  <c r="R176" i="1"/>
  <c r="P176" i="1"/>
  <c r="N176" i="1"/>
  <c r="L176" i="1"/>
  <c r="J176" i="1"/>
  <c r="AK175" i="1"/>
  <c r="AI175" i="1"/>
  <c r="AG175" i="1"/>
  <c r="AE175" i="1"/>
  <c r="AC175" i="1"/>
  <c r="AA175" i="1"/>
  <c r="Y175" i="1"/>
  <c r="W175" i="1"/>
  <c r="U175" i="1"/>
  <c r="S175" i="1"/>
  <c r="Q175" i="1"/>
  <c r="O175" i="1"/>
  <c r="M175" i="1"/>
  <c r="K175" i="1"/>
  <c r="I175" i="1"/>
  <c r="AM174" i="1"/>
  <c r="AJ174" i="1"/>
  <c r="AH174" i="1"/>
  <c r="AF174" i="1"/>
  <c r="AD174" i="1"/>
  <c r="AB174" i="1"/>
  <c r="Z174" i="1"/>
  <c r="X174" i="1"/>
  <c r="V174" i="1"/>
  <c r="T174" i="1"/>
  <c r="R174" i="1"/>
  <c r="P174" i="1"/>
  <c r="N174" i="1"/>
  <c r="L174" i="1"/>
  <c r="J174" i="1"/>
  <c r="AK173" i="1"/>
  <c r="AI173" i="1"/>
  <c r="AG173" i="1"/>
  <c r="AE173" i="1"/>
  <c r="AC173" i="1"/>
  <c r="AA173" i="1"/>
  <c r="Y173" i="1"/>
  <c r="W173" i="1"/>
  <c r="U173" i="1"/>
  <c r="S173" i="1"/>
  <c r="Q173" i="1"/>
  <c r="O173" i="1"/>
  <c r="M173" i="1"/>
  <c r="K173" i="1"/>
  <c r="I173" i="1"/>
  <c r="AM172" i="1"/>
  <c r="AJ172" i="1"/>
  <c r="AH172" i="1"/>
  <c r="AF172" i="1"/>
  <c r="AD172" i="1"/>
  <c r="AB172" i="1"/>
  <c r="Z172" i="1"/>
  <c r="X172" i="1"/>
  <c r="V172" i="1"/>
  <c r="T172" i="1"/>
  <c r="R172" i="1"/>
  <c r="P172" i="1"/>
  <c r="N172" i="1"/>
  <c r="L172" i="1"/>
  <c r="J172" i="1"/>
  <c r="AK171" i="1"/>
  <c r="AI171" i="1"/>
  <c r="AG171" i="1"/>
  <c r="AE171" i="1"/>
  <c r="AC171" i="1"/>
  <c r="AA171" i="1"/>
  <c r="Y171" i="1"/>
  <c r="W171" i="1"/>
  <c r="U171" i="1"/>
  <c r="S171" i="1"/>
  <c r="Q171" i="1"/>
  <c r="O171" i="1"/>
  <c r="M171" i="1"/>
  <c r="K171" i="1"/>
  <c r="I171" i="1"/>
  <c r="AM170" i="1"/>
  <c r="AJ170" i="1"/>
  <c r="AH170" i="1"/>
  <c r="AF170" i="1"/>
  <c r="AD170" i="1"/>
  <c r="AB170" i="1"/>
  <c r="Z170" i="1"/>
  <c r="X170" i="1"/>
  <c r="V170" i="1"/>
  <c r="T170" i="1"/>
  <c r="R170" i="1"/>
  <c r="P170" i="1"/>
  <c r="N170" i="1"/>
  <c r="L170" i="1"/>
  <c r="J170" i="1"/>
  <c r="AK169" i="1"/>
  <c r="AI169" i="1"/>
  <c r="AG169" i="1"/>
  <c r="AE169" i="1"/>
  <c r="AC169" i="1"/>
  <c r="AA169" i="1"/>
  <c r="Y169" i="1"/>
  <c r="W169" i="1"/>
  <c r="U169" i="1"/>
  <c r="S169" i="1"/>
  <c r="Q169" i="1"/>
  <c r="O169" i="1"/>
  <c r="M169" i="1"/>
  <c r="K169" i="1"/>
  <c r="I169" i="1"/>
  <c r="AM168" i="1"/>
  <c r="AJ168" i="1"/>
  <c r="AH168" i="1"/>
  <c r="AC192" i="1"/>
  <c r="W192" i="1"/>
  <c r="S192" i="1"/>
  <c r="O192" i="1"/>
  <c r="K192" i="1"/>
  <c r="AM191" i="1"/>
  <c r="AH191" i="1"/>
  <c r="AD191" i="1"/>
  <c r="Z191" i="1"/>
  <c r="V191" i="1"/>
  <c r="R191" i="1"/>
  <c r="N191" i="1"/>
  <c r="J191" i="1"/>
  <c r="AK190" i="1"/>
  <c r="AG190" i="1"/>
  <c r="AC190" i="1"/>
  <c r="Y190" i="1"/>
  <c r="U190" i="1"/>
  <c r="Q190" i="1"/>
  <c r="M190" i="1"/>
  <c r="I190" i="1"/>
  <c r="AJ189" i="1"/>
  <c r="AF189" i="1"/>
  <c r="AB189" i="1"/>
  <c r="X189" i="1"/>
  <c r="T189" i="1"/>
  <c r="P189" i="1"/>
  <c r="L189" i="1"/>
  <c r="AI188" i="1"/>
  <c r="AE188" i="1"/>
  <c r="AA188" i="1"/>
  <c r="W188" i="1"/>
  <c r="S188" i="1"/>
  <c r="O188" i="1"/>
  <c r="K188" i="1"/>
  <c r="AM187" i="1"/>
  <c r="AH187" i="1"/>
  <c r="AD187" i="1"/>
  <c r="Z187" i="1"/>
  <c r="V187" i="1"/>
  <c r="R187" i="1"/>
  <c r="N187" i="1"/>
  <c r="J187" i="1"/>
  <c r="AK186" i="1"/>
  <c r="AG186" i="1"/>
  <c r="AC186" i="1"/>
  <c r="Y186" i="1"/>
  <c r="U186" i="1"/>
  <c r="Q186" i="1"/>
  <c r="M186" i="1"/>
  <c r="I186" i="1"/>
  <c r="AJ185" i="1"/>
  <c r="AF185" i="1"/>
  <c r="AB185" i="1"/>
  <c r="X185" i="1"/>
  <c r="T185" i="1"/>
  <c r="P185" i="1"/>
  <c r="L185" i="1"/>
  <c r="AI184" i="1"/>
  <c r="AE184" i="1"/>
  <c r="AA184" i="1"/>
  <c r="W184" i="1"/>
  <c r="S184" i="1"/>
  <c r="O184" i="1"/>
  <c r="K184" i="1"/>
  <c r="AM183" i="1"/>
  <c r="AH183" i="1"/>
  <c r="AD183" i="1"/>
  <c r="Z183" i="1"/>
  <c r="V183" i="1"/>
  <c r="R183" i="1"/>
  <c r="N183" i="1"/>
  <c r="J183" i="1"/>
  <c r="AK179" i="1"/>
  <c r="AG179" i="1"/>
  <c r="AC179" i="1"/>
  <c r="Y179" i="1"/>
  <c r="U179" i="1"/>
  <c r="Q179" i="1"/>
  <c r="M179" i="1"/>
  <c r="I179" i="1"/>
  <c r="AK178" i="1"/>
  <c r="AG178" i="1"/>
  <c r="AC178" i="1"/>
  <c r="Y178" i="1"/>
  <c r="U178" i="1"/>
  <c r="Q178" i="1"/>
  <c r="M178" i="1"/>
  <c r="I178" i="1"/>
  <c r="AK177" i="1"/>
  <c r="AG177" i="1"/>
  <c r="AC177" i="1"/>
  <c r="Y177" i="1"/>
  <c r="U177" i="1"/>
  <c r="Q177" i="1"/>
  <c r="M177" i="1"/>
  <c r="I177" i="1"/>
  <c r="AK176" i="1"/>
  <c r="AG176" i="1"/>
  <c r="AC176" i="1"/>
  <c r="Y176" i="1"/>
  <c r="U176" i="1"/>
  <c r="Q176" i="1"/>
  <c r="M176" i="1"/>
  <c r="I176" i="1"/>
  <c r="AJ175" i="1"/>
  <c r="AF175" i="1"/>
  <c r="AB175" i="1"/>
  <c r="X175" i="1"/>
  <c r="T175" i="1"/>
  <c r="P175" i="1"/>
  <c r="L175" i="1"/>
  <c r="AI174" i="1"/>
  <c r="AE174" i="1"/>
  <c r="AA174" i="1"/>
  <c r="W174" i="1"/>
  <c r="S174" i="1"/>
  <c r="O174" i="1"/>
  <c r="K174" i="1"/>
  <c r="AM173" i="1"/>
  <c r="AH173" i="1"/>
  <c r="AD173" i="1"/>
  <c r="Z173" i="1"/>
  <c r="V173" i="1"/>
  <c r="R173" i="1"/>
  <c r="N173" i="1"/>
  <c r="J173" i="1"/>
  <c r="AK172" i="1"/>
  <c r="AG172" i="1"/>
  <c r="AC172" i="1"/>
  <c r="Y172" i="1"/>
  <c r="U172" i="1"/>
  <c r="Q172" i="1"/>
  <c r="M172" i="1"/>
  <c r="I172" i="1"/>
  <c r="AJ171" i="1"/>
  <c r="AF171" i="1"/>
  <c r="AB171" i="1"/>
  <c r="X171" i="1"/>
  <c r="T171" i="1"/>
  <c r="P171" i="1"/>
  <c r="L171" i="1"/>
  <c r="AI170" i="1"/>
  <c r="AE170" i="1"/>
  <c r="AA170" i="1"/>
  <c r="W170" i="1"/>
  <c r="S170" i="1"/>
  <c r="O170" i="1"/>
  <c r="K170" i="1"/>
  <c r="AM169" i="1"/>
  <c r="AH169" i="1"/>
  <c r="AD169" i="1"/>
  <c r="Z169" i="1"/>
  <c r="V169" i="1"/>
  <c r="R169" i="1"/>
  <c r="N169" i="1"/>
  <c r="J169" i="1"/>
  <c r="AK168" i="1"/>
  <c r="AG168" i="1"/>
  <c r="AE168" i="1"/>
  <c r="AC168" i="1"/>
  <c r="AA168" i="1"/>
  <c r="Y168" i="1"/>
  <c r="W168" i="1"/>
  <c r="U168" i="1"/>
  <c r="S168" i="1"/>
  <c r="Q168" i="1"/>
  <c r="O168" i="1"/>
  <c r="M168" i="1"/>
  <c r="K168" i="1"/>
  <c r="I168" i="1"/>
  <c r="AM167" i="1"/>
  <c r="AJ167" i="1"/>
  <c r="AH167" i="1"/>
  <c r="AF167" i="1"/>
  <c r="AD167" i="1"/>
  <c r="AB167" i="1"/>
  <c r="Z167" i="1"/>
  <c r="X167" i="1"/>
  <c r="V167" i="1"/>
  <c r="T167" i="1"/>
  <c r="R167" i="1"/>
  <c r="P167" i="1"/>
  <c r="N167" i="1"/>
  <c r="L167" i="1"/>
  <c r="J167" i="1"/>
  <c r="AK166" i="1"/>
  <c r="AI166" i="1"/>
  <c r="AG166" i="1"/>
  <c r="AE166" i="1"/>
  <c r="AC166" i="1"/>
  <c r="AA166" i="1"/>
  <c r="Y166" i="1"/>
  <c r="W166" i="1"/>
  <c r="U166" i="1"/>
  <c r="S166" i="1"/>
  <c r="Q166" i="1"/>
  <c r="O166" i="1"/>
  <c r="M166" i="1"/>
  <c r="K166" i="1"/>
  <c r="I166" i="1"/>
  <c r="AM165" i="1"/>
  <c r="AJ165" i="1"/>
  <c r="AH165" i="1"/>
  <c r="AF165" i="1"/>
  <c r="AD165" i="1"/>
  <c r="AB165" i="1"/>
  <c r="Z165" i="1"/>
  <c r="X165" i="1"/>
  <c r="V165" i="1"/>
  <c r="T165" i="1"/>
  <c r="R165" i="1"/>
  <c r="P165" i="1"/>
  <c r="N165" i="1"/>
  <c r="L165" i="1"/>
  <c r="J165" i="1"/>
  <c r="AK164" i="1"/>
  <c r="AI164" i="1"/>
  <c r="AG164" i="1"/>
  <c r="AE164" i="1"/>
  <c r="AC164" i="1"/>
  <c r="AA164" i="1"/>
  <c r="Y164" i="1"/>
  <c r="W164" i="1"/>
  <c r="U164" i="1"/>
  <c r="S164" i="1"/>
  <c r="Q164" i="1"/>
  <c r="O164" i="1"/>
  <c r="M164" i="1"/>
  <c r="K164" i="1"/>
  <c r="I164" i="1"/>
  <c r="AM163" i="1"/>
  <c r="AJ163" i="1"/>
  <c r="AH163" i="1"/>
  <c r="AF163" i="1"/>
  <c r="AD163" i="1"/>
  <c r="AB163" i="1"/>
  <c r="Z163" i="1"/>
  <c r="X163" i="1"/>
  <c r="V163" i="1"/>
  <c r="T163" i="1"/>
  <c r="R163" i="1"/>
  <c r="P163" i="1"/>
  <c r="N163" i="1"/>
  <c r="L163" i="1"/>
  <c r="J163" i="1"/>
  <c r="AK162" i="1"/>
  <c r="AI162" i="1"/>
  <c r="AG162" i="1"/>
  <c r="AE162" i="1"/>
  <c r="AC162" i="1"/>
  <c r="AA162" i="1"/>
  <c r="Y162" i="1"/>
  <c r="W162" i="1"/>
  <c r="U162" i="1"/>
  <c r="S162" i="1"/>
  <c r="Q162" i="1"/>
  <c r="O162" i="1"/>
  <c r="M162" i="1"/>
  <c r="K162" i="1"/>
  <c r="I162" i="1"/>
  <c r="AM161" i="1"/>
  <c r="AJ161" i="1"/>
  <c r="AH161" i="1"/>
  <c r="AF161" i="1"/>
  <c r="AD161" i="1"/>
  <c r="AB161" i="1"/>
  <c r="Z161" i="1"/>
  <c r="X161" i="1"/>
  <c r="V161" i="1"/>
  <c r="T161" i="1"/>
  <c r="R161" i="1"/>
  <c r="P161" i="1"/>
  <c r="N161" i="1"/>
  <c r="L161" i="1"/>
  <c r="J161" i="1"/>
  <c r="AK160" i="1"/>
  <c r="AI160" i="1"/>
  <c r="AG160" i="1"/>
  <c r="AE160" i="1"/>
  <c r="AC160" i="1"/>
  <c r="AA160" i="1"/>
  <c r="Y160" i="1"/>
  <c r="W160" i="1"/>
  <c r="U160" i="1"/>
  <c r="S160" i="1"/>
  <c r="Q160" i="1"/>
  <c r="O160" i="1"/>
  <c r="M160" i="1"/>
  <c r="K160" i="1"/>
  <c r="I160" i="1"/>
  <c r="AM156" i="1"/>
  <c r="AJ156" i="1"/>
  <c r="AH156" i="1"/>
  <c r="AF156" i="1"/>
  <c r="AD156" i="1"/>
  <c r="AB156" i="1"/>
  <c r="Z156" i="1"/>
  <c r="X156" i="1"/>
  <c r="V156" i="1"/>
  <c r="T156" i="1"/>
  <c r="R156" i="1"/>
  <c r="P156" i="1"/>
  <c r="N156" i="1"/>
  <c r="L156" i="1"/>
  <c r="J156" i="1"/>
  <c r="AM155" i="1"/>
  <c r="AJ155" i="1"/>
  <c r="AH155" i="1"/>
  <c r="AF155" i="1"/>
  <c r="AD155" i="1"/>
  <c r="AB155" i="1"/>
  <c r="Z155" i="1"/>
  <c r="X155" i="1"/>
  <c r="V155" i="1"/>
  <c r="T155" i="1"/>
  <c r="R155" i="1"/>
  <c r="P155" i="1"/>
  <c r="N155" i="1"/>
  <c r="L155" i="1"/>
  <c r="J155" i="1"/>
  <c r="AK154" i="1"/>
  <c r="AI154" i="1"/>
  <c r="AG154" i="1"/>
  <c r="AE154" i="1"/>
  <c r="AC154" i="1"/>
  <c r="AA154" i="1"/>
  <c r="Y154" i="1"/>
  <c r="W154" i="1"/>
  <c r="U154" i="1"/>
  <c r="S154" i="1"/>
  <c r="Q154" i="1"/>
  <c r="O154" i="1"/>
  <c r="M154" i="1"/>
  <c r="K154" i="1"/>
  <c r="I154" i="1"/>
  <c r="AM153" i="1"/>
  <c r="AJ153" i="1"/>
  <c r="AH153" i="1"/>
  <c r="AF153" i="1"/>
  <c r="AD153" i="1"/>
  <c r="AB153" i="1"/>
  <c r="Z153" i="1"/>
  <c r="X153" i="1"/>
  <c r="V153" i="1"/>
  <c r="T153" i="1"/>
  <c r="R153" i="1"/>
  <c r="P153" i="1"/>
  <c r="N153" i="1"/>
  <c r="L153" i="1"/>
  <c r="J153" i="1"/>
  <c r="AK152" i="1"/>
  <c r="AI152" i="1"/>
  <c r="AG152" i="1"/>
  <c r="AE152" i="1"/>
  <c r="AC152" i="1"/>
  <c r="AA152" i="1"/>
  <c r="Y152" i="1"/>
  <c r="W152" i="1"/>
  <c r="U152" i="1"/>
  <c r="S152" i="1"/>
  <c r="Q152" i="1"/>
  <c r="O152" i="1"/>
  <c r="M152" i="1"/>
  <c r="K152" i="1"/>
  <c r="I152" i="1"/>
  <c r="AM151" i="1"/>
  <c r="AJ151" i="1"/>
  <c r="AH151" i="1"/>
  <c r="AF151" i="1"/>
  <c r="AD151" i="1"/>
  <c r="AB151" i="1"/>
  <c r="Z151" i="1"/>
  <c r="X151" i="1"/>
  <c r="V151" i="1"/>
  <c r="T151" i="1"/>
  <c r="R151" i="1"/>
  <c r="P151" i="1"/>
  <c r="N151" i="1"/>
  <c r="L151" i="1"/>
  <c r="J151" i="1"/>
  <c r="AK150" i="1"/>
  <c r="AI150" i="1"/>
  <c r="AG150" i="1"/>
  <c r="AE150" i="1"/>
  <c r="AC150" i="1"/>
  <c r="AA150" i="1"/>
  <c r="Y150" i="1"/>
  <c r="W150" i="1"/>
  <c r="U150" i="1"/>
  <c r="S150" i="1"/>
  <c r="Q150" i="1"/>
  <c r="O150" i="1"/>
  <c r="M150" i="1"/>
  <c r="K150" i="1"/>
  <c r="I150" i="1"/>
  <c r="AM149" i="1"/>
  <c r="AJ149" i="1"/>
  <c r="AH149" i="1"/>
  <c r="AF149" i="1"/>
  <c r="AD149" i="1"/>
  <c r="AB149" i="1"/>
  <c r="Z149" i="1"/>
  <c r="X149" i="1"/>
  <c r="V149" i="1"/>
  <c r="T149" i="1"/>
  <c r="R149" i="1"/>
  <c r="P149" i="1"/>
  <c r="N149" i="1"/>
  <c r="L149" i="1"/>
  <c r="J149" i="1"/>
  <c r="AK148" i="1"/>
  <c r="AI148" i="1"/>
  <c r="AG148" i="1"/>
  <c r="AE148" i="1"/>
  <c r="AC148" i="1"/>
  <c r="AA148" i="1"/>
  <c r="Y148" i="1"/>
  <c r="W148" i="1"/>
  <c r="U148" i="1"/>
  <c r="S148" i="1"/>
  <c r="Q148" i="1"/>
  <c r="O148" i="1"/>
  <c r="M148" i="1"/>
  <c r="K148" i="1"/>
  <c r="I148" i="1"/>
  <c r="AM141" i="1"/>
  <c r="AJ141" i="1"/>
  <c r="AH141" i="1"/>
  <c r="AF141" i="1"/>
  <c r="AD141" i="1"/>
  <c r="AB141" i="1"/>
  <c r="Z141" i="1"/>
  <c r="X141" i="1"/>
  <c r="V141" i="1"/>
  <c r="T141" i="1"/>
  <c r="R141" i="1"/>
  <c r="P141" i="1"/>
  <c r="N141" i="1"/>
  <c r="L141" i="1"/>
  <c r="J141" i="1"/>
  <c r="AM139" i="1"/>
  <c r="AJ139" i="1"/>
  <c r="AH139" i="1"/>
  <c r="AF139" i="1"/>
  <c r="AD139" i="1"/>
  <c r="AB139" i="1"/>
  <c r="Z139" i="1"/>
  <c r="X139" i="1"/>
  <c r="V139" i="1"/>
  <c r="T139" i="1"/>
  <c r="R139" i="1"/>
  <c r="P139" i="1"/>
  <c r="N139" i="1"/>
  <c r="L139" i="1"/>
  <c r="J139" i="1"/>
  <c r="AM138" i="1"/>
  <c r="AJ138" i="1"/>
  <c r="AH138" i="1"/>
  <c r="AF138" i="1"/>
  <c r="AD138" i="1"/>
  <c r="AB138" i="1"/>
  <c r="Z138" i="1"/>
  <c r="X138" i="1"/>
  <c r="V138" i="1"/>
  <c r="T138" i="1"/>
  <c r="R138" i="1"/>
  <c r="P138" i="1"/>
  <c r="N138" i="1"/>
  <c r="L138" i="1"/>
  <c r="J138" i="1"/>
  <c r="AK137" i="1"/>
  <c r="AI137" i="1"/>
  <c r="AG137" i="1"/>
  <c r="AE137" i="1"/>
  <c r="AC137" i="1"/>
  <c r="AA137" i="1"/>
  <c r="Y137" i="1"/>
  <c r="W137" i="1"/>
  <c r="U137" i="1"/>
  <c r="S137" i="1"/>
  <c r="Q137" i="1"/>
  <c r="O137" i="1"/>
  <c r="M137" i="1"/>
  <c r="K137" i="1"/>
  <c r="I137" i="1"/>
  <c r="AM136" i="1"/>
  <c r="AJ136" i="1"/>
  <c r="AH136" i="1"/>
  <c r="AF136" i="1"/>
  <c r="AD136" i="1"/>
  <c r="AB136" i="1"/>
  <c r="Z136" i="1"/>
  <c r="X136" i="1"/>
  <c r="V136" i="1"/>
  <c r="T136" i="1"/>
  <c r="R136" i="1"/>
  <c r="P136" i="1"/>
  <c r="N136" i="1"/>
  <c r="L136" i="1"/>
  <c r="J136" i="1"/>
  <c r="AK135" i="1"/>
  <c r="AI135" i="1"/>
  <c r="AG135" i="1"/>
  <c r="AE135" i="1"/>
  <c r="AC135" i="1"/>
  <c r="AA135" i="1"/>
  <c r="Y135" i="1"/>
  <c r="W135" i="1"/>
  <c r="U135" i="1"/>
  <c r="S135" i="1"/>
  <c r="Q135" i="1"/>
  <c r="O135" i="1"/>
  <c r="M135" i="1"/>
  <c r="K135" i="1"/>
  <c r="I135" i="1"/>
  <c r="AM134" i="1"/>
  <c r="AJ134" i="1"/>
  <c r="AH134" i="1"/>
  <c r="AF134" i="1"/>
  <c r="AD134" i="1"/>
  <c r="AB134" i="1"/>
  <c r="Z134" i="1"/>
  <c r="X134" i="1"/>
  <c r="V134" i="1"/>
  <c r="T134" i="1"/>
  <c r="R134" i="1"/>
  <c r="P134" i="1"/>
  <c r="N134" i="1"/>
  <c r="L134" i="1"/>
  <c r="J134" i="1"/>
  <c r="AK133" i="1"/>
  <c r="AI133" i="1"/>
  <c r="AG133" i="1"/>
  <c r="AE133" i="1"/>
  <c r="AC133" i="1"/>
  <c r="AA133" i="1"/>
  <c r="Y133" i="1"/>
  <c r="W133" i="1"/>
  <c r="U133" i="1"/>
  <c r="S133" i="1"/>
  <c r="Q133" i="1"/>
  <c r="O133" i="1"/>
  <c r="M133" i="1"/>
  <c r="K133" i="1"/>
  <c r="I133" i="1"/>
  <c r="AM132" i="1"/>
  <c r="AJ132" i="1"/>
  <c r="AH132" i="1"/>
  <c r="AF132" i="1"/>
  <c r="AD132" i="1"/>
  <c r="AB132" i="1"/>
  <c r="Z132" i="1"/>
  <c r="X132" i="1"/>
  <c r="V132" i="1"/>
  <c r="T132" i="1"/>
  <c r="R132" i="1"/>
  <c r="P132" i="1"/>
  <c r="N132" i="1"/>
  <c r="L132" i="1"/>
  <c r="J132" i="1"/>
  <c r="AK131" i="1"/>
  <c r="AI131" i="1"/>
  <c r="AG131" i="1"/>
  <c r="AE131" i="1"/>
  <c r="AC131" i="1"/>
  <c r="AA131" i="1"/>
  <c r="Y131" i="1"/>
  <c r="W131" i="1"/>
  <c r="U131" i="1"/>
  <c r="S131" i="1"/>
  <c r="Q131" i="1"/>
  <c r="O131" i="1"/>
  <c r="M131" i="1"/>
  <c r="K131" i="1"/>
  <c r="I131" i="1"/>
  <c r="AM130" i="1"/>
  <c r="AJ130" i="1"/>
  <c r="AH130" i="1"/>
  <c r="AF130" i="1"/>
  <c r="AD130" i="1"/>
  <c r="AB130" i="1"/>
  <c r="Z130" i="1"/>
  <c r="X130" i="1"/>
  <c r="V130" i="1"/>
  <c r="T130" i="1"/>
  <c r="R130" i="1"/>
  <c r="P130" i="1"/>
  <c r="N130" i="1"/>
  <c r="L130" i="1"/>
  <c r="J130" i="1"/>
  <c r="AK129" i="1"/>
  <c r="AI129" i="1"/>
  <c r="AG129" i="1"/>
  <c r="AE129" i="1"/>
  <c r="AC129" i="1"/>
  <c r="AA129" i="1"/>
  <c r="Y129" i="1"/>
  <c r="W129" i="1"/>
  <c r="U129" i="1"/>
  <c r="S129" i="1"/>
  <c r="Q129" i="1"/>
  <c r="O129" i="1"/>
  <c r="M129" i="1"/>
  <c r="K129" i="1"/>
  <c r="I129" i="1"/>
  <c r="Y192" i="1"/>
  <c r="Q192" i="1"/>
  <c r="I192" i="1"/>
  <c r="AF191" i="1"/>
  <c r="X191" i="1"/>
  <c r="P191" i="1"/>
  <c r="AE190" i="1"/>
  <c r="W190" i="1"/>
  <c r="O190" i="1"/>
  <c r="AM189" i="1"/>
  <c r="AD189" i="1"/>
  <c r="V189" i="1"/>
  <c r="N189" i="1"/>
  <c r="AK188" i="1"/>
  <c r="AC188" i="1"/>
  <c r="U188" i="1"/>
  <c r="M188" i="1"/>
  <c r="AJ187" i="1"/>
  <c r="AB187" i="1"/>
  <c r="T187" i="1"/>
  <c r="L187" i="1"/>
  <c r="AI186" i="1"/>
  <c r="AA186" i="1"/>
  <c r="S186" i="1"/>
  <c r="K186" i="1"/>
  <c r="AH185" i="1"/>
  <c r="Z185" i="1"/>
  <c r="R185" i="1"/>
  <c r="J185" i="1"/>
  <c r="AG184" i="1"/>
  <c r="Y184" i="1"/>
  <c r="Q184" i="1"/>
  <c r="I184" i="1"/>
  <c r="AF183" i="1"/>
  <c r="X183" i="1"/>
  <c r="P183" i="1"/>
  <c r="AE179" i="1"/>
  <c r="W179" i="1"/>
  <c r="O179" i="1"/>
  <c r="AE178" i="1"/>
  <c r="W178" i="1"/>
  <c r="O178" i="1"/>
  <c r="AE177" i="1"/>
  <c r="W177" i="1"/>
  <c r="O177" i="1"/>
  <c r="AE176" i="1"/>
  <c r="W176" i="1"/>
  <c r="O176" i="1"/>
  <c r="AM175" i="1"/>
  <c r="AD175" i="1"/>
  <c r="V175" i="1"/>
  <c r="N175" i="1"/>
  <c r="AK174" i="1"/>
  <c r="AC174" i="1"/>
  <c r="U174" i="1"/>
  <c r="M174" i="1"/>
  <c r="AJ173" i="1"/>
  <c r="AB173" i="1"/>
  <c r="T173" i="1"/>
  <c r="L173" i="1"/>
  <c r="AI172" i="1"/>
  <c r="AA172" i="1"/>
  <c r="S172" i="1"/>
  <c r="K172" i="1"/>
  <c r="AH171" i="1"/>
  <c r="Z171" i="1"/>
  <c r="R171" i="1"/>
  <c r="J171" i="1"/>
  <c r="AG170" i="1"/>
  <c r="Y170" i="1"/>
  <c r="Q170" i="1"/>
  <c r="I170" i="1"/>
  <c r="AF169" i="1"/>
  <c r="X169" i="1"/>
  <c r="P169" i="1"/>
  <c r="AF168" i="1"/>
  <c r="AB168" i="1"/>
  <c r="X168" i="1"/>
  <c r="T168" i="1"/>
  <c r="P168" i="1"/>
  <c r="L168" i="1"/>
  <c r="AI167" i="1"/>
  <c r="AE167" i="1"/>
  <c r="AA167" i="1"/>
  <c r="W167" i="1"/>
  <c r="S167" i="1"/>
  <c r="O167" i="1"/>
  <c r="K167" i="1"/>
  <c r="AM166" i="1"/>
  <c r="AH166" i="1"/>
  <c r="AD166" i="1"/>
  <c r="Z166" i="1"/>
  <c r="V166" i="1"/>
  <c r="R166" i="1"/>
  <c r="N166" i="1"/>
  <c r="J166" i="1"/>
  <c r="AK165" i="1"/>
  <c r="AG165" i="1"/>
  <c r="AC165" i="1"/>
  <c r="Y165" i="1"/>
  <c r="U165" i="1"/>
  <c r="Q165" i="1"/>
  <c r="M165" i="1"/>
  <c r="I165" i="1"/>
  <c r="AJ164" i="1"/>
  <c r="AF164" i="1"/>
  <c r="AB164" i="1"/>
  <c r="X164" i="1"/>
  <c r="T164" i="1"/>
  <c r="P164" i="1"/>
  <c r="L164" i="1"/>
  <c r="AI163" i="1"/>
  <c r="AE163" i="1"/>
  <c r="AA163" i="1"/>
  <c r="W163" i="1"/>
  <c r="S163" i="1"/>
  <c r="O163" i="1"/>
  <c r="K163" i="1"/>
  <c r="AM162" i="1"/>
  <c r="AH162" i="1"/>
  <c r="AD162" i="1"/>
  <c r="Z162" i="1"/>
  <c r="V162" i="1"/>
  <c r="R162" i="1"/>
  <c r="N162" i="1"/>
  <c r="J162" i="1"/>
  <c r="AK161" i="1"/>
  <c r="AG161" i="1"/>
  <c r="AC161" i="1"/>
  <c r="Y161" i="1"/>
  <c r="U161" i="1"/>
  <c r="Q161" i="1"/>
  <c r="M161" i="1"/>
  <c r="I161" i="1"/>
  <c r="AJ160" i="1"/>
  <c r="AF160" i="1"/>
  <c r="AB160" i="1"/>
  <c r="X160" i="1"/>
  <c r="T160" i="1"/>
  <c r="P160" i="1"/>
  <c r="L160" i="1"/>
  <c r="AI156" i="1"/>
  <c r="AE156" i="1"/>
  <c r="AA156" i="1"/>
  <c r="W156" i="1"/>
  <c r="S156" i="1"/>
  <c r="O156" i="1"/>
  <c r="K156" i="1"/>
  <c r="AI155" i="1"/>
  <c r="AE155" i="1"/>
  <c r="AA155" i="1"/>
  <c r="W155" i="1"/>
  <c r="S155" i="1"/>
  <c r="O155" i="1"/>
  <c r="K155" i="1"/>
  <c r="AM154" i="1"/>
  <c r="AH154" i="1"/>
  <c r="AD154" i="1"/>
  <c r="Z154" i="1"/>
  <c r="V154" i="1"/>
  <c r="R154" i="1"/>
  <c r="N154" i="1"/>
  <c r="J154" i="1"/>
  <c r="AK153" i="1"/>
  <c r="AG153" i="1"/>
  <c r="AC153" i="1"/>
  <c r="Y153" i="1"/>
  <c r="U153" i="1"/>
  <c r="Q153" i="1"/>
  <c r="M153" i="1"/>
  <c r="I153" i="1"/>
  <c r="AJ152" i="1"/>
  <c r="AF152" i="1"/>
  <c r="AB152" i="1"/>
  <c r="X152" i="1"/>
  <c r="T152" i="1"/>
  <c r="P152" i="1"/>
  <c r="L152" i="1"/>
  <c r="AI151" i="1"/>
  <c r="AE151" i="1"/>
  <c r="AA151" i="1"/>
  <c r="W151" i="1"/>
  <c r="S151" i="1"/>
  <c r="O151" i="1"/>
  <c r="K151" i="1"/>
  <c r="AM150" i="1"/>
  <c r="AH150" i="1"/>
  <c r="AD150" i="1"/>
  <c r="Z150" i="1"/>
  <c r="V150" i="1"/>
  <c r="R150" i="1"/>
  <c r="N150" i="1"/>
  <c r="J150" i="1"/>
  <c r="AK149" i="1"/>
  <c r="AG149" i="1"/>
  <c r="AC149" i="1"/>
  <c r="Y149" i="1"/>
  <c r="U149" i="1"/>
  <c r="Q149" i="1"/>
  <c r="M149" i="1"/>
  <c r="I149" i="1"/>
  <c r="AJ148" i="1"/>
  <c r="AF148" i="1"/>
  <c r="AB148" i="1"/>
  <c r="X148" i="1"/>
  <c r="T148" i="1"/>
  <c r="P148" i="1"/>
  <c r="L148" i="1"/>
  <c r="AI141" i="1"/>
  <c r="AE141" i="1"/>
  <c r="AA141" i="1"/>
  <c r="W141" i="1"/>
  <c r="S141" i="1"/>
  <c r="O141" i="1"/>
  <c r="K141" i="1"/>
  <c r="AI139" i="1"/>
  <c r="AE139" i="1"/>
  <c r="AA139" i="1"/>
  <c r="W139" i="1"/>
  <c r="S139" i="1"/>
  <c r="O139" i="1"/>
  <c r="K139" i="1"/>
  <c r="AI138" i="1"/>
  <c r="AE138" i="1"/>
  <c r="AA138" i="1"/>
  <c r="W138" i="1"/>
  <c r="S138" i="1"/>
  <c r="O138" i="1"/>
  <c r="K138" i="1"/>
  <c r="AM137" i="1"/>
  <c r="AH137" i="1"/>
  <c r="AD137" i="1"/>
  <c r="Z137" i="1"/>
  <c r="V137" i="1"/>
  <c r="R137" i="1"/>
  <c r="N137" i="1"/>
  <c r="J137" i="1"/>
  <c r="AK136" i="1"/>
  <c r="AG136" i="1"/>
  <c r="AC136" i="1"/>
  <c r="Y136" i="1"/>
  <c r="U136" i="1"/>
  <c r="Q136" i="1"/>
  <c r="M136" i="1"/>
  <c r="I136" i="1"/>
  <c r="AJ135" i="1"/>
  <c r="AF135" i="1"/>
  <c r="AB135" i="1"/>
  <c r="X135" i="1"/>
  <c r="T135" i="1"/>
  <c r="P135" i="1"/>
  <c r="L135" i="1"/>
  <c r="AI134" i="1"/>
  <c r="AE134" i="1"/>
  <c r="AA134" i="1"/>
  <c r="W134" i="1"/>
  <c r="S134" i="1"/>
  <c r="O134" i="1"/>
  <c r="K134" i="1"/>
  <c r="AM133" i="1"/>
  <c r="AH133" i="1"/>
  <c r="AD133" i="1"/>
  <c r="Z133" i="1"/>
  <c r="V133" i="1"/>
  <c r="R133" i="1"/>
  <c r="N133" i="1"/>
  <c r="J133" i="1"/>
  <c r="AK132" i="1"/>
  <c r="AG132" i="1"/>
  <c r="AC132" i="1"/>
  <c r="Y132" i="1"/>
  <c r="U132" i="1"/>
  <c r="Q132" i="1"/>
  <c r="M132" i="1"/>
  <c r="I132" i="1"/>
  <c r="AJ131" i="1"/>
  <c r="AF131" i="1"/>
  <c r="AB131" i="1"/>
  <c r="X131" i="1"/>
  <c r="T131" i="1"/>
  <c r="P131" i="1"/>
  <c r="L131" i="1"/>
  <c r="AI130" i="1"/>
  <c r="AE130" i="1"/>
  <c r="AA130" i="1"/>
  <c r="W130" i="1"/>
  <c r="S130" i="1"/>
  <c r="O130" i="1"/>
  <c r="K130" i="1"/>
  <c r="AM129" i="1"/>
  <c r="AH129" i="1"/>
  <c r="AD129" i="1"/>
  <c r="Z129" i="1"/>
  <c r="V129" i="1"/>
  <c r="R129" i="1"/>
  <c r="N129" i="1"/>
  <c r="J129" i="1"/>
  <c r="AM128" i="1"/>
  <c r="AJ128" i="1"/>
  <c r="AH128" i="1"/>
  <c r="AF128" i="1"/>
  <c r="AD128" i="1"/>
  <c r="AB128" i="1"/>
  <c r="Z128" i="1"/>
  <c r="X128" i="1"/>
  <c r="V128" i="1"/>
  <c r="T128" i="1"/>
  <c r="R128" i="1"/>
  <c r="P128" i="1"/>
  <c r="N128" i="1"/>
  <c r="L128" i="1"/>
  <c r="J128" i="1"/>
  <c r="AK127" i="1"/>
  <c r="AI127" i="1"/>
  <c r="AG127" i="1"/>
  <c r="AE127" i="1"/>
  <c r="AC127" i="1"/>
  <c r="AA127" i="1"/>
  <c r="Y127" i="1"/>
  <c r="W127" i="1"/>
  <c r="U127" i="1"/>
  <c r="S127" i="1"/>
  <c r="Q127" i="1"/>
  <c r="O127" i="1"/>
  <c r="M127" i="1"/>
  <c r="K127" i="1"/>
  <c r="I127" i="1"/>
  <c r="AM125" i="1"/>
  <c r="AJ125" i="1"/>
  <c r="AH125" i="1"/>
  <c r="AF125" i="1"/>
  <c r="AD125" i="1"/>
  <c r="AB125" i="1"/>
  <c r="Z125" i="1"/>
  <c r="X125" i="1"/>
  <c r="V125" i="1"/>
  <c r="T125" i="1"/>
  <c r="R125" i="1"/>
  <c r="P125" i="1"/>
  <c r="N125" i="1"/>
  <c r="L125" i="1"/>
  <c r="J125" i="1"/>
  <c r="AM123" i="1"/>
  <c r="AJ123" i="1"/>
  <c r="AH123" i="1"/>
  <c r="AF123" i="1"/>
  <c r="AD123" i="1"/>
  <c r="AB123" i="1"/>
  <c r="Z123" i="1"/>
  <c r="X123" i="1"/>
  <c r="V123" i="1"/>
  <c r="T123" i="1"/>
  <c r="R123" i="1"/>
  <c r="P123" i="1"/>
  <c r="N123" i="1"/>
  <c r="L123" i="1"/>
  <c r="J123" i="1"/>
  <c r="AM122" i="1"/>
  <c r="AJ122" i="1"/>
  <c r="AH122" i="1"/>
  <c r="AF122" i="1"/>
  <c r="AD122" i="1"/>
  <c r="AB122" i="1"/>
  <c r="Z122" i="1"/>
  <c r="X122" i="1"/>
  <c r="V122" i="1"/>
  <c r="T122" i="1"/>
  <c r="R122" i="1"/>
  <c r="P122" i="1"/>
  <c r="N122" i="1"/>
  <c r="L122" i="1"/>
  <c r="J122" i="1"/>
  <c r="AM121" i="1"/>
  <c r="AJ121" i="1"/>
  <c r="AH121" i="1"/>
  <c r="AF121" i="1"/>
  <c r="AD121" i="1"/>
  <c r="AB121" i="1"/>
  <c r="Z121" i="1"/>
  <c r="X121" i="1"/>
  <c r="V121" i="1"/>
  <c r="T121" i="1"/>
  <c r="R121" i="1"/>
  <c r="P121" i="1"/>
  <c r="N121" i="1"/>
  <c r="L121" i="1"/>
  <c r="J121" i="1"/>
  <c r="AK120" i="1"/>
  <c r="AI120" i="1"/>
  <c r="AG120" i="1"/>
  <c r="AE120" i="1"/>
  <c r="AC120" i="1"/>
  <c r="AA120" i="1"/>
  <c r="Y120" i="1"/>
  <c r="W120" i="1"/>
  <c r="U120" i="1"/>
  <c r="S120" i="1"/>
  <c r="Q120" i="1"/>
  <c r="O120" i="1"/>
  <c r="M120" i="1"/>
  <c r="K120" i="1"/>
  <c r="I120" i="1"/>
  <c r="AM119" i="1"/>
  <c r="AJ119" i="1"/>
  <c r="AH119" i="1"/>
  <c r="AF119" i="1"/>
  <c r="AD119" i="1"/>
  <c r="AB119" i="1"/>
  <c r="Z119" i="1"/>
  <c r="X119" i="1"/>
  <c r="V119" i="1"/>
  <c r="T119" i="1"/>
  <c r="R119" i="1"/>
  <c r="P119" i="1"/>
  <c r="N119" i="1"/>
  <c r="L119" i="1"/>
  <c r="J119" i="1"/>
  <c r="AK118" i="1"/>
  <c r="AI118" i="1"/>
  <c r="AG118" i="1"/>
  <c r="AE118" i="1"/>
  <c r="AC118" i="1"/>
  <c r="AA118" i="1"/>
  <c r="Y118" i="1"/>
  <c r="W118" i="1"/>
  <c r="U118" i="1"/>
  <c r="S118" i="1"/>
  <c r="Q118" i="1"/>
  <c r="O118" i="1"/>
  <c r="M118" i="1"/>
  <c r="K118" i="1"/>
  <c r="I118" i="1"/>
  <c r="AM117" i="1"/>
  <c r="AJ117" i="1"/>
  <c r="AH117" i="1"/>
  <c r="AF117" i="1"/>
  <c r="AD117" i="1"/>
  <c r="AB117" i="1"/>
  <c r="Z117" i="1"/>
  <c r="X117" i="1"/>
  <c r="V117" i="1"/>
  <c r="T117" i="1"/>
  <c r="R117" i="1"/>
  <c r="P117" i="1"/>
  <c r="N117" i="1"/>
  <c r="L117" i="1"/>
  <c r="J117" i="1"/>
  <c r="AK116" i="1"/>
  <c r="AI116" i="1"/>
  <c r="AG116" i="1"/>
  <c r="AE116" i="1"/>
  <c r="AC116" i="1"/>
  <c r="AA116" i="1"/>
  <c r="Y116" i="1"/>
  <c r="W116" i="1"/>
  <c r="U116" i="1"/>
  <c r="S116" i="1"/>
  <c r="Q116" i="1"/>
  <c r="O116" i="1"/>
  <c r="M116" i="1"/>
  <c r="K116" i="1"/>
  <c r="I116" i="1"/>
  <c r="AM115" i="1"/>
  <c r="AJ115" i="1"/>
  <c r="AH115" i="1"/>
  <c r="AF115" i="1"/>
  <c r="AD115" i="1"/>
  <c r="AB115" i="1"/>
  <c r="Z115" i="1"/>
  <c r="X115" i="1"/>
  <c r="V115" i="1"/>
  <c r="T115" i="1"/>
  <c r="R115" i="1"/>
  <c r="P115" i="1"/>
  <c r="N115" i="1"/>
  <c r="L115" i="1"/>
  <c r="J115" i="1"/>
  <c r="AK114" i="1"/>
  <c r="AI114" i="1"/>
  <c r="AG114" i="1"/>
  <c r="AE114" i="1"/>
  <c r="AC114" i="1"/>
  <c r="AA114" i="1"/>
  <c r="Y114" i="1"/>
  <c r="W114" i="1"/>
  <c r="U114" i="1"/>
  <c r="S114" i="1"/>
  <c r="Q114" i="1"/>
  <c r="O114" i="1"/>
  <c r="M114" i="1"/>
  <c r="K114" i="1"/>
  <c r="I114" i="1"/>
  <c r="AM113" i="1"/>
  <c r="AJ113" i="1"/>
  <c r="AH113" i="1"/>
  <c r="AF113" i="1"/>
  <c r="AD113" i="1"/>
  <c r="AB113" i="1"/>
  <c r="Z113" i="1"/>
  <c r="X113" i="1"/>
  <c r="V113" i="1"/>
  <c r="T113" i="1"/>
  <c r="R113" i="1"/>
  <c r="P113" i="1"/>
  <c r="N113" i="1"/>
  <c r="L113" i="1"/>
  <c r="J113" i="1"/>
  <c r="AK112" i="1"/>
  <c r="AI112" i="1"/>
  <c r="AG112" i="1"/>
  <c r="AE112" i="1"/>
  <c r="AC112" i="1"/>
  <c r="AA112" i="1"/>
  <c r="Y112" i="1"/>
  <c r="W112" i="1"/>
  <c r="U112" i="1"/>
  <c r="S112" i="1"/>
  <c r="Q112" i="1"/>
  <c r="O112" i="1"/>
  <c r="M112" i="1"/>
  <c r="K112" i="1"/>
  <c r="I112" i="1"/>
  <c r="AM111" i="1"/>
  <c r="AJ111" i="1"/>
  <c r="AH111" i="1"/>
  <c r="AF111" i="1"/>
  <c r="AD111" i="1"/>
  <c r="AB111" i="1"/>
  <c r="Z111" i="1"/>
  <c r="X111" i="1"/>
  <c r="V111" i="1"/>
  <c r="T111" i="1"/>
  <c r="R111" i="1"/>
  <c r="P111" i="1"/>
  <c r="N111" i="1"/>
  <c r="L111" i="1"/>
  <c r="J111" i="1"/>
  <c r="AK110" i="1"/>
  <c r="AI110" i="1"/>
  <c r="AG110" i="1"/>
  <c r="AE110" i="1"/>
  <c r="AC110" i="1"/>
  <c r="AA110" i="1"/>
  <c r="Y110" i="1"/>
  <c r="W110" i="1"/>
  <c r="U110" i="1"/>
  <c r="S110" i="1"/>
  <c r="Q110" i="1"/>
  <c r="O110" i="1"/>
  <c r="M110" i="1"/>
  <c r="K110" i="1"/>
  <c r="I110" i="1"/>
  <c r="AM109" i="1"/>
  <c r="AJ109" i="1"/>
  <c r="AH109" i="1"/>
  <c r="AF109" i="1"/>
  <c r="AD109" i="1"/>
  <c r="AB109" i="1"/>
  <c r="Z109" i="1"/>
  <c r="X109" i="1"/>
  <c r="V109" i="1"/>
  <c r="T109" i="1"/>
  <c r="R109" i="1"/>
  <c r="P109" i="1"/>
  <c r="N109" i="1"/>
  <c r="L109" i="1"/>
  <c r="J109" i="1"/>
  <c r="AK108" i="1"/>
  <c r="AI108" i="1"/>
  <c r="AG108" i="1"/>
  <c r="AE108" i="1"/>
  <c r="AC108" i="1"/>
  <c r="AA108" i="1"/>
  <c r="Y108" i="1"/>
  <c r="W108" i="1"/>
  <c r="U108" i="1"/>
  <c r="S108" i="1"/>
  <c r="Q108" i="1"/>
  <c r="O108" i="1"/>
  <c r="M108" i="1"/>
  <c r="K108" i="1"/>
  <c r="I108" i="1"/>
  <c r="AM107" i="1"/>
  <c r="AJ107" i="1"/>
  <c r="AH107" i="1"/>
  <c r="AF107" i="1"/>
  <c r="AD107" i="1"/>
  <c r="AB107" i="1"/>
  <c r="Z107" i="1"/>
  <c r="X107" i="1"/>
  <c r="V107" i="1"/>
  <c r="T107" i="1"/>
  <c r="R107" i="1"/>
  <c r="P107" i="1"/>
  <c r="N107" i="1"/>
  <c r="L107" i="1"/>
  <c r="J107" i="1"/>
  <c r="AK106" i="1"/>
  <c r="AI106" i="1"/>
  <c r="AG106" i="1"/>
  <c r="AE106" i="1"/>
  <c r="AC106" i="1"/>
  <c r="AA106" i="1"/>
  <c r="Y106" i="1"/>
  <c r="W106" i="1"/>
  <c r="U106" i="1"/>
  <c r="S106" i="1"/>
  <c r="Q106" i="1"/>
  <c r="O106" i="1"/>
  <c r="M106" i="1"/>
  <c r="K106" i="1"/>
  <c r="I106" i="1"/>
  <c r="AM105" i="1"/>
  <c r="AJ105" i="1"/>
  <c r="AH105" i="1"/>
  <c r="AF105" i="1"/>
  <c r="AD105" i="1"/>
  <c r="AB105" i="1"/>
  <c r="Z105" i="1"/>
  <c r="X105" i="1"/>
  <c r="V105" i="1"/>
  <c r="T105" i="1"/>
  <c r="R105" i="1"/>
  <c r="P105" i="1"/>
  <c r="N105" i="1"/>
  <c r="L105" i="1"/>
  <c r="J105" i="1"/>
  <c r="AK104" i="1"/>
  <c r="AI104" i="1"/>
  <c r="AG104" i="1"/>
  <c r="AE104" i="1"/>
  <c r="AC104" i="1"/>
  <c r="AA104" i="1"/>
  <c r="Y104" i="1"/>
  <c r="W104" i="1"/>
  <c r="U104" i="1"/>
  <c r="S104" i="1"/>
  <c r="Q104" i="1"/>
  <c r="O104" i="1"/>
  <c r="M104" i="1"/>
  <c r="K104" i="1"/>
  <c r="I104" i="1"/>
  <c r="AM103" i="1"/>
  <c r="AJ103" i="1"/>
  <c r="AH103" i="1"/>
  <c r="AF103" i="1"/>
  <c r="AD103" i="1"/>
  <c r="AB103" i="1"/>
  <c r="Z103" i="1"/>
  <c r="X103" i="1"/>
  <c r="V103" i="1"/>
  <c r="T103" i="1"/>
  <c r="R103" i="1"/>
  <c r="P103" i="1"/>
  <c r="N103" i="1"/>
  <c r="L103" i="1"/>
  <c r="J103" i="1"/>
  <c r="AK102" i="1"/>
  <c r="AI102" i="1"/>
  <c r="AG102" i="1"/>
  <c r="AE102" i="1"/>
  <c r="AC102" i="1"/>
  <c r="AA102" i="1"/>
  <c r="Y102" i="1"/>
  <c r="W102" i="1"/>
  <c r="U102" i="1"/>
  <c r="S102" i="1"/>
  <c r="Q102" i="1"/>
  <c r="O102" i="1"/>
  <c r="M102" i="1"/>
  <c r="K102" i="1"/>
  <c r="I102" i="1"/>
  <c r="AM101" i="1"/>
  <c r="AJ101" i="1"/>
  <c r="AH101" i="1"/>
  <c r="AF101" i="1"/>
  <c r="AD101" i="1"/>
  <c r="AB101" i="1"/>
  <c r="Z101" i="1"/>
  <c r="X101" i="1"/>
  <c r="V101" i="1"/>
  <c r="T101" i="1"/>
  <c r="R101" i="1"/>
  <c r="P101" i="1"/>
  <c r="N101" i="1"/>
  <c r="L101" i="1"/>
  <c r="J101" i="1"/>
  <c r="AK100" i="1"/>
  <c r="AI100" i="1"/>
  <c r="AG100" i="1"/>
  <c r="AE100" i="1"/>
  <c r="AC100" i="1"/>
  <c r="AA100" i="1"/>
  <c r="Y100" i="1"/>
  <c r="W100" i="1"/>
  <c r="U100" i="1"/>
  <c r="S100" i="1"/>
  <c r="Q100" i="1"/>
  <c r="O100" i="1"/>
  <c r="M100" i="1"/>
  <c r="K100" i="1"/>
  <c r="I100" i="1"/>
  <c r="AM93" i="1"/>
  <c r="AJ93" i="1"/>
  <c r="AH93" i="1"/>
  <c r="AF93" i="1"/>
  <c r="AD93" i="1"/>
  <c r="AB93" i="1"/>
  <c r="Z93" i="1"/>
  <c r="X93" i="1"/>
  <c r="V93" i="1"/>
  <c r="T93" i="1"/>
  <c r="R93" i="1"/>
  <c r="P93" i="1"/>
  <c r="N93" i="1"/>
  <c r="L93" i="1"/>
  <c r="J93" i="1"/>
  <c r="AM91" i="1"/>
  <c r="AJ91" i="1"/>
  <c r="AH91" i="1"/>
  <c r="AF91" i="1"/>
  <c r="AD91" i="1"/>
  <c r="AB91" i="1"/>
  <c r="Z91" i="1"/>
  <c r="X91" i="1"/>
  <c r="V91" i="1"/>
  <c r="T91" i="1"/>
  <c r="R91" i="1"/>
  <c r="P91" i="1"/>
  <c r="N91" i="1"/>
  <c r="L91" i="1"/>
  <c r="J91" i="1"/>
  <c r="AM90" i="1"/>
  <c r="AJ90" i="1"/>
  <c r="AH90" i="1"/>
  <c r="AF90" i="1"/>
  <c r="AD90" i="1"/>
  <c r="AB90" i="1"/>
  <c r="Z90" i="1"/>
  <c r="X90" i="1"/>
  <c r="V90" i="1"/>
  <c r="T90" i="1"/>
  <c r="R90" i="1"/>
  <c r="P90" i="1"/>
  <c r="N90" i="1"/>
  <c r="L90" i="1"/>
  <c r="J90" i="1"/>
  <c r="AK89" i="1"/>
  <c r="AI89" i="1"/>
  <c r="AG89" i="1"/>
  <c r="AE89" i="1"/>
  <c r="AC89" i="1"/>
  <c r="AA89" i="1"/>
  <c r="Y89" i="1"/>
  <c r="W89" i="1"/>
  <c r="U89" i="1"/>
  <c r="S89" i="1"/>
  <c r="Q89" i="1"/>
  <c r="O89" i="1"/>
  <c r="M89" i="1"/>
  <c r="K89" i="1"/>
  <c r="I89" i="1"/>
  <c r="AM88" i="1"/>
  <c r="AJ88" i="1"/>
  <c r="AH88" i="1"/>
  <c r="AF88" i="1"/>
  <c r="AD88" i="1"/>
  <c r="AB88" i="1"/>
  <c r="Z88" i="1"/>
  <c r="X88" i="1"/>
  <c r="V88" i="1"/>
  <c r="T88" i="1"/>
  <c r="R88" i="1"/>
  <c r="P88" i="1"/>
  <c r="N88" i="1"/>
  <c r="L88" i="1"/>
  <c r="J88" i="1"/>
  <c r="AK87" i="1"/>
  <c r="AI87" i="1"/>
  <c r="AG87" i="1"/>
  <c r="AE87" i="1"/>
  <c r="AC87" i="1"/>
  <c r="AA87" i="1"/>
  <c r="Y87" i="1"/>
  <c r="W87" i="1"/>
  <c r="U87" i="1"/>
  <c r="S87" i="1"/>
  <c r="Q87" i="1"/>
  <c r="O87" i="1"/>
  <c r="M87" i="1"/>
  <c r="K87" i="1"/>
  <c r="I87" i="1"/>
  <c r="AM86" i="1"/>
  <c r="AJ86" i="1"/>
  <c r="AH86" i="1"/>
  <c r="AF86" i="1"/>
  <c r="AD86" i="1"/>
  <c r="AB86" i="1"/>
  <c r="Z86" i="1"/>
  <c r="X86" i="1"/>
  <c r="V86" i="1"/>
  <c r="T86" i="1"/>
  <c r="R86" i="1"/>
  <c r="P86" i="1"/>
  <c r="N86" i="1"/>
  <c r="L86" i="1"/>
  <c r="J86" i="1"/>
  <c r="AK85" i="1"/>
  <c r="AI85" i="1"/>
  <c r="AG85" i="1"/>
  <c r="AE85" i="1"/>
  <c r="AC85" i="1"/>
  <c r="AA85" i="1"/>
  <c r="Y85" i="1"/>
  <c r="W85" i="1"/>
  <c r="U85" i="1"/>
  <c r="S85" i="1"/>
  <c r="Q85" i="1"/>
  <c r="O85" i="1"/>
  <c r="M85" i="1"/>
  <c r="K85" i="1"/>
  <c r="I85" i="1"/>
  <c r="AM84" i="1"/>
  <c r="AJ84" i="1"/>
  <c r="AH84" i="1"/>
  <c r="AF84" i="1"/>
  <c r="AD84" i="1"/>
  <c r="AB84" i="1"/>
  <c r="Z84" i="1"/>
  <c r="X84" i="1"/>
  <c r="V84" i="1"/>
  <c r="T84" i="1"/>
  <c r="R84" i="1"/>
  <c r="P84" i="1"/>
  <c r="N84" i="1"/>
  <c r="L84" i="1"/>
  <c r="J84" i="1"/>
  <c r="AK83" i="1"/>
  <c r="AI83" i="1"/>
  <c r="AG83" i="1"/>
  <c r="AE83" i="1"/>
  <c r="AC83" i="1"/>
  <c r="AA83" i="1"/>
  <c r="Y83" i="1"/>
  <c r="W83" i="1"/>
  <c r="U83" i="1"/>
  <c r="S83" i="1"/>
  <c r="Q83" i="1"/>
  <c r="O83" i="1"/>
  <c r="M83" i="1"/>
  <c r="K83" i="1"/>
  <c r="I83" i="1"/>
  <c r="AM82" i="1"/>
  <c r="AJ82" i="1"/>
  <c r="AH82" i="1"/>
  <c r="AF82" i="1"/>
  <c r="AD82" i="1"/>
  <c r="AB82" i="1"/>
  <c r="Z82" i="1"/>
  <c r="X82" i="1"/>
  <c r="V82" i="1"/>
  <c r="T82" i="1"/>
  <c r="R82" i="1"/>
  <c r="P82" i="1"/>
  <c r="N82" i="1"/>
  <c r="L82" i="1"/>
  <c r="J82" i="1"/>
  <c r="AK81" i="1"/>
  <c r="AI81" i="1"/>
  <c r="AG81" i="1"/>
  <c r="AE81" i="1"/>
  <c r="AC81" i="1"/>
  <c r="AA81" i="1"/>
  <c r="Y81" i="1"/>
  <c r="W81" i="1"/>
  <c r="U81" i="1"/>
  <c r="S81" i="1"/>
  <c r="Q81" i="1"/>
  <c r="O81" i="1"/>
  <c r="M81" i="1"/>
  <c r="K81" i="1"/>
  <c r="I81" i="1"/>
  <c r="AM80" i="1"/>
  <c r="AJ80" i="1"/>
  <c r="AH80" i="1"/>
  <c r="AF80" i="1"/>
  <c r="AD80" i="1"/>
  <c r="AB80" i="1"/>
  <c r="Z80" i="1"/>
  <c r="X80" i="1"/>
  <c r="V80" i="1"/>
  <c r="T80" i="1"/>
  <c r="R80" i="1"/>
  <c r="P80" i="1"/>
  <c r="N80" i="1"/>
  <c r="L80" i="1"/>
  <c r="J80" i="1"/>
  <c r="AK79" i="1"/>
  <c r="AI79" i="1"/>
  <c r="AG79" i="1"/>
  <c r="AE79" i="1"/>
  <c r="AC79" i="1"/>
  <c r="AA79" i="1"/>
  <c r="Y79" i="1"/>
  <c r="W79" i="1"/>
  <c r="U79" i="1"/>
  <c r="S79" i="1"/>
  <c r="Q79" i="1"/>
  <c r="O79" i="1"/>
  <c r="M79" i="1"/>
  <c r="K79" i="1"/>
  <c r="I79" i="1"/>
  <c r="AM78" i="1"/>
  <c r="AJ78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AK77" i="1"/>
  <c r="AI77" i="1"/>
  <c r="AG77" i="1"/>
  <c r="AE77" i="1"/>
  <c r="AC77" i="1"/>
  <c r="AA77" i="1"/>
  <c r="Y77" i="1"/>
  <c r="W77" i="1"/>
  <c r="U77" i="1"/>
  <c r="S77" i="1"/>
  <c r="Q77" i="1"/>
  <c r="O77" i="1"/>
  <c r="M77" i="1"/>
  <c r="K77" i="1"/>
  <c r="I77" i="1"/>
  <c r="AM76" i="1"/>
  <c r="AJ76" i="1"/>
  <c r="AH76" i="1"/>
  <c r="AF76" i="1"/>
  <c r="AD76" i="1"/>
  <c r="AB76" i="1"/>
  <c r="Z76" i="1"/>
  <c r="X76" i="1"/>
  <c r="V76" i="1"/>
  <c r="T76" i="1"/>
  <c r="R76" i="1"/>
  <c r="P76" i="1"/>
  <c r="N76" i="1"/>
  <c r="L76" i="1"/>
  <c r="J76" i="1"/>
  <c r="AK75" i="1"/>
  <c r="AI75" i="1"/>
  <c r="AG75" i="1"/>
  <c r="AE75" i="1"/>
  <c r="AC75" i="1"/>
  <c r="AA75" i="1"/>
  <c r="Y75" i="1"/>
  <c r="W75" i="1"/>
  <c r="U75" i="1"/>
  <c r="S75" i="1"/>
  <c r="Q75" i="1"/>
  <c r="O75" i="1"/>
  <c r="M75" i="1"/>
  <c r="K75" i="1"/>
  <c r="I75" i="1"/>
  <c r="AM74" i="1"/>
  <c r="AJ74" i="1"/>
  <c r="AH74" i="1"/>
  <c r="AF74" i="1"/>
  <c r="AD74" i="1"/>
  <c r="AB74" i="1"/>
  <c r="Z74" i="1"/>
  <c r="X74" i="1"/>
  <c r="V74" i="1"/>
  <c r="T74" i="1"/>
  <c r="R74" i="1"/>
  <c r="P74" i="1"/>
  <c r="N74" i="1"/>
  <c r="L74" i="1"/>
  <c r="J74" i="1"/>
  <c r="AK73" i="1"/>
  <c r="AI73" i="1"/>
  <c r="AG73" i="1"/>
  <c r="AE73" i="1"/>
  <c r="AC73" i="1"/>
  <c r="AA73" i="1"/>
  <c r="Y73" i="1"/>
  <c r="W73" i="1"/>
  <c r="U73" i="1"/>
  <c r="S73" i="1"/>
  <c r="Q73" i="1"/>
  <c r="O73" i="1"/>
  <c r="M73" i="1"/>
  <c r="K73" i="1"/>
  <c r="I73" i="1"/>
  <c r="AM72" i="1"/>
  <c r="AJ72" i="1"/>
  <c r="AH72" i="1"/>
  <c r="AF72" i="1"/>
  <c r="AD72" i="1"/>
  <c r="AB72" i="1"/>
  <c r="Z72" i="1"/>
  <c r="X72" i="1"/>
  <c r="V72" i="1"/>
  <c r="T72" i="1"/>
  <c r="R72" i="1"/>
  <c r="P72" i="1"/>
  <c r="N72" i="1"/>
  <c r="L72" i="1"/>
  <c r="J72" i="1"/>
  <c r="AK71" i="1"/>
  <c r="AI71" i="1"/>
  <c r="AG71" i="1"/>
  <c r="AE71" i="1"/>
  <c r="AC71" i="1"/>
  <c r="AA71" i="1"/>
  <c r="Y71" i="1"/>
  <c r="W71" i="1"/>
  <c r="U71" i="1"/>
  <c r="S71" i="1"/>
  <c r="Q71" i="1"/>
  <c r="O71" i="1"/>
  <c r="M71" i="1"/>
  <c r="K71" i="1"/>
  <c r="I71" i="1"/>
  <c r="AM70" i="1"/>
  <c r="AJ70" i="1"/>
  <c r="AH70" i="1"/>
  <c r="AF70" i="1"/>
  <c r="AD70" i="1"/>
  <c r="AB70" i="1"/>
  <c r="Z70" i="1"/>
  <c r="X70" i="1"/>
  <c r="V70" i="1"/>
  <c r="T70" i="1"/>
  <c r="R70" i="1"/>
  <c r="P70" i="1"/>
  <c r="N70" i="1"/>
  <c r="L70" i="1"/>
  <c r="J70" i="1"/>
  <c r="AK69" i="1"/>
  <c r="AI69" i="1"/>
  <c r="AG69" i="1"/>
  <c r="AE69" i="1"/>
  <c r="AC69" i="1"/>
  <c r="AA69" i="1"/>
  <c r="Y69" i="1"/>
  <c r="W69" i="1"/>
  <c r="U69" i="1"/>
  <c r="S69" i="1"/>
  <c r="Q69" i="1"/>
  <c r="O69" i="1"/>
  <c r="M69" i="1"/>
  <c r="K69" i="1"/>
  <c r="I69" i="1"/>
  <c r="AM68" i="1"/>
  <c r="AJ68" i="1"/>
  <c r="AH68" i="1"/>
  <c r="AF68" i="1"/>
  <c r="AD68" i="1"/>
  <c r="AB68" i="1"/>
  <c r="Z68" i="1"/>
  <c r="X68" i="1"/>
  <c r="V68" i="1"/>
  <c r="T68" i="1"/>
  <c r="R68" i="1"/>
  <c r="P68" i="1"/>
  <c r="N68" i="1"/>
  <c r="L68" i="1"/>
  <c r="J68" i="1"/>
  <c r="AK67" i="1"/>
  <c r="AI67" i="1"/>
  <c r="AG67" i="1"/>
  <c r="AE67" i="1"/>
  <c r="AC67" i="1"/>
  <c r="AA67" i="1"/>
  <c r="Y67" i="1"/>
  <c r="W67" i="1"/>
  <c r="U67" i="1"/>
  <c r="S67" i="1"/>
  <c r="Q67" i="1"/>
  <c r="O67" i="1"/>
  <c r="M67" i="1"/>
  <c r="K67" i="1"/>
  <c r="I67" i="1"/>
  <c r="AM66" i="1"/>
  <c r="AJ66" i="1"/>
  <c r="AH66" i="1"/>
  <c r="AF66" i="1"/>
  <c r="AD66" i="1"/>
  <c r="AB66" i="1"/>
  <c r="Z66" i="1"/>
  <c r="X66" i="1"/>
  <c r="V66" i="1"/>
  <c r="T66" i="1"/>
  <c r="R66" i="1"/>
  <c r="P66" i="1"/>
  <c r="N66" i="1"/>
  <c r="L66" i="1"/>
  <c r="J66" i="1"/>
  <c r="AK65" i="1"/>
  <c r="AI65" i="1"/>
  <c r="AG65" i="1"/>
  <c r="AE65" i="1"/>
  <c r="AC65" i="1"/>
  <c r="AA65" i="1"/>
  <c r="Y65" i="1"/>
  <c r="W65" i="1"/>
  <c r="U65" i="1"/>
  <c r="S65" i="1"/>
  <c r="Q65" i="1"/>
  <c r="O65" i="1"/>
  <c r="M65" i="1"/>
  <c r="K65" i="1"/>
  <c r="I65" i="1"/>
  <c r="AM64" i="1"/>
  <c r="AJ64" i="1"/>
  <c r="AH64" i="1"/>
  <c r="AF64" i="1"/>
  <c r="AD64" i="1"/>
  <c r="AB64" i="1"/>
  <c r="Z64" i="1"/>
  <c r="X64" i="1"/>
  <c r="V64" i="1"/>
  <c r="T64" i="1"/>
  <c r="R64" i="1"/>
  <c r="P64" i="1"/>
  <c r="N64" i="1"/>
  <c r="L64" i="1"/>
  <c r="J64" i="1"/>
  <c r="AK63" i="1"/>
  <c r="AI63" i="1"/>
  <c r="AG63" i="1"/>
  <c r="AE63" i="1"/>
  <c r="AC63" i="1"/>
  <c r="AA63" i="1"/>
  <c r="Y63" i="1"/>
  <c r="W63" i="1"/>
  <c r="U63" i="1"/>
  <c r="S63" i="1"/>
  <c r="Q63" i="1"/>
  <c r="O63" i="1"/>
  <c r="M63" i="1"/>
  <c r="K63" i="1"/>
  <c r="I63" i="1"/>
  <c r="AM62" i="1"/>
  <c r="AJ62" i="1"/>
  <c r="AH62" i="1"/>
  <c r="AF62" i="1"/>
  <c r="AD62" i="1"/>
  <c r="AB62" i="1"/>
  <c r="Z62" i="1"/>
  <c r="X62" i="1"/>
  <c r="V62" i="1"/>
  <c r="T62" i="1"/>
  <c r="R62" i="1"/>
  <c r="P62" i="1"/>
  <c r="N62" i="1"/>
  <c r="L62" i="1"/>
  <c r="J62" i="1"/>
  <c r="AK61" i="1"/>
  <c r="AI61" i="1"/>
  <c r="AG61" i="1"/>
  <c r="AE61" i="1"/>
  <c r="AC61" i="1"/>
  <c r="AA61" i="1"/>
  <c r="Y61" i="1"/>
  <c r="W61" i="1"/>
  <c r="U61" i="1"/>
  <c r="S61" i="1"/>
  <c r="Q61" i="1"/>
  <c r="O61" i="1"/>
  <c r="M61" i="1"/>
  <c r="K61" i="1"/>
  <c r="I61" i="1"/>
  <c r="AM60" i="1"/>
  <c r="AJ60" i="1"/>
  <c r="AH60" i="1"/>
  <c r="AF60" i="1"/>
  <c r="AD60" i="1"/>
  <c r="AB60" i="1"/>
  <c r="Z60" i="1"/>
  <c r="X60" i="1"/>
  <c r="V60" i="1"/>
  <c r="T60" i="1"/>
  <c r="R60" i="1"/>
  <c r="P60" i="1"/>
  <c r="N60" i="1"/>
  <c r="L60" i="1"/>
  <c r="J60" i="1"/>
  <c r="AK59" i="1"/>
  <c r="AI59" i="1"/>
  <c r="AG59" i="1"/>
  <c r="AE59" i="1"/>
  <c r="AC59" i="1"/>
  <c r="AA59" i="1"/>
  <c r="Y59" i="1"/>
  <c r="W59" i="1"/>
  <c r="U59" i="1"/>
  <c r="S59" i="1"/>
  <c r="Q59" i="1"/>
  <c r="O59" i="1"/>
  <c r="M59" i="1"/>
  <c r="K59" i="1"/>
  <c r="I59" i="1"/>
  <c r="AM58" i="1"/>
  <c r="AJ58" i="1"/>
  <c r="AH58" i="1"/>
  <c r="AF58" i="1"/>
  <c r="AD58" i="1"/>
  <c r="AB58" i="1"/>
  <c r="Z58" i="1"/>
  <c r="X58" i="1"/>
  <c r="V58" i="1"/>
  <c r="T58" i="1"/>
  <c r="R58" i="1"/>
  <c r="P58" i="1"/>
  <c r="N58" i="1"/>
  <c r="L58" i="1"/>
  <c r="J58" i="1"/>
  <c r="AK57" i="1"/>
  <c r="AI57" i="1"/>
  <c r="AG57" i="1"/>
  <c r="AE57" i="1"/>
  <c r="AC57" i="1"/>
  <c r="AA57" i="1"/>
  <c r="Y57" i="1"/>
  <c r="W57" i="1"/>
  <c r="U57" i="1"/>
  <c r="S57" i="1"/>
  <c r="Q57" i="1"/>
  <c r="O57" i="1"/>
  <c r="M57" i="1"/>
  <c r="K57" i="1"/>
  <c r="I57" i="1"/>
  <c r="AM56" i="1"/>
  <c r="AJ56" i="1"/>
  <c r="AH56" i="1"/>
  <c r="AF56" i="1"/>
  <c r="AD56" i="1"/>
  <c r="AB56" i="1"/>
  <c r="Z56" i="1"/>
  <c r="X56" i="1"/>
  <c r="V56" i="1"/>
  <c r="T56" i="1"/>
  <c r="R56" i="1"/>
  <c r="P56" i="1"/>
  <c r="N56" i="1"/>
  <c r="L56" i="1"/>
  <c r="J56" i="1"/>
  <c r="AK55" i="1"/>
  <c r="AI55" i="1"/>
  <c r="AG55" i="1"/>
  <c r="U192" i="1"/>
  <c r="AJ191" i="1"/>
  <c r="T191" i="1"/>
  <c r="AI190" i="1"/>
  <c r="S190" i="1"/>
  <c r="AH189" i="1"/>
  <c r="R189" i="1"/>
  <c r="AG188" i="1"/>
  <c r="Q188" i="1"/>
  <c r="AF187" i="1"/>
  <c r="P187" i="1"/>
  <c r="AE186" i="1"/>
  <c r="O186" i="1"/>
  <c r="AD185" i="1"/>
  <c r="N185" i="1"/>
  <c r="AC184" i="1"/>
  <c r="M184" i="1"/>
  <c r="AB183" i="1"/>
  <c r="L183" i="1"/>
  <c r="AA179" i="1"/>
  <c r="K179" i="1"/>
  <c r="AI178" i="1"/>
  <c r="S178" i="1"/>
  <c r="AA177" i="1"/>
  <c r="K177" i="1"/>
  <c r="AI176" i="1"/>
  <c r="S176" i="1"/>
  <c r="AH175" i="1"/>
  <c r="R175" i="1"/>
  <c r="AG174" i="1"/>
  <c r="Q174" i="1"/>
  <c r="AF173" i="1"/>
  <c r="P173" i="1"/>
  <c r="AE172" i="1"/>
  <c r="O172" i="1"/>
  <c r="AD171" i="1"/>
  <c r="N171" i="1"/>
  <c r="AC170" i="1"/>
  <c r="M170" i="1"/>
  <c r="AB169" i="1"/>
  <c r="L169" i="1"/>
  <c r="AD168" i="1"/>
  <c r="V168" i="1"/>
  <c r="N168" i="1"/>
  <c r="AK167" i="1"/>
  <c r="AC167" i="1"/>
  <c r="U167" i="1"/>
  <c r="M167" i="1"/>
  <c r="AJ166" i="1"/>
  <c r="AB166" i="1"/>
  <c r="T166" i="1"/>
  <c r="L166" i="1"/>
  <c r="AI165" i="1"/>
  <c r="AA165" i="1"/>
  <c r="S165" i="1"/>
  <c r="K165" i="1"/>
  <c r="AH164" i="1"/>
  <c r="Z164" i="1"/>
  <c r="R164" i="1"/>
  <c r="J164" i="1"/>
  <c r="AG163" i="1"/>
  <c r="Y163" i="1"/>
  <c r="Q163" i="1"/>
  <c r="I163" i="1"/>
  <c r="AF162" i="1"/>
  <c r="X162" i="1"/>
  <c r="P162" i="1"/>
  <c r="AE161" i="1"/>
  <c r="W161" i="1"/>
  <c r="O161" i="1"/>
  <c r="AM160" i="1"/>
  <c r="AD160" i="1"/>
  <c r="V160" i="1"/>
  <c r="N160" i="1"/>
  <c r="AK156" i="1"/>
  <c r="AC156" i="1"/>
  <c r="U156" i="1"/>
  <c r="M156" i="1"/>
  <c r="AG155" i="1"/>
  <c r="Y155" i="1"/>
  <c r="Q155" i="1"/>
  <c r="I155" i="1"/>
  <c r="AF154" i="1"/>
  <c r="X154" i="1"/>
  <c r="P154" i="1"/>
  <c r="AE153" i="1"/>
  <c r="W153" i="1"/>
  <c r="O153" i="1"/>
  <c r="AM152" i="1"/>
  <c r="AD152" i="1"/>
  <c r="V152" i="1"/>
  <c r="N152" i="1"/>
  <c r="AK151" i="1"/>
  <c r="AC151" i="1"/>
  <c r="U151" i="1"/>
  <c r="M151" i="1"/>
  <c r="AJ150" i="1"/>
  <c r="AB150" i="1"/>
  <c r="T150" i="1"/>
  <c r="L150" i="1"/>
  <c r="AI149" i="1"/>
  <c r="AA149" i="1"/>
  <c r="S149" i="1"/>
  <c r="K149" i="1"/>
  <c r="AH148" i="1"/>
  <c r="Z148" i="1"/>
  <c r="R148" i="1"/>
  <c r="J148" i="1"/>
  <c r="AG141" i="1"/>
  <c r="Y141" i="1"/>
  <c r="Q141" i="1"/>
  <c r="I141" i="1"/>
  <c r="AK139" i="1"/>
  <c r="AC139" i="1"/>
  <c r="U139" i="1"/>
  <c r="M139" i="1"/>
  <c r="AG138" i="1"/>
  <c r="Y138" i="1"/>
  <c r="Q138" i="1"/>
  <c r="I138" i="1"/>
  <c r="AF137" i="1"/>
  <c r="X137" i="1"/>
  <c r="P137" i="1"/>
  <c r="AE136" i="1"/>
  <c r="W136" i="1"/>
  <c r="O136" i="1"/>
  <c r="AM135" i="1"/>
  <c r="AD135" i="1"/>
  <c r="V135" i="1"/>
  <c r="N135" i="1"/>
  <c r="AK134" i="1"/>
  <c r="AC134" i="1"/>
  <c r="U134" i="1"/>
  <c r="M134" i="1"/>
  <c r="AJ133" i="1"/>
  <c r="AB133" i="1"/>
  <c r="T133" i="1"/>
  <c r="L133" i="1"/>
  <c r="AI132" i="1"/>
  <c r="AA132" i="1"/>
  <c r="S132" i="1"/>
  <c r="K132" i="1"/>
  <c r="AH131" i="1"/>
  <c r="Z131" i="1"/>
  <c r="R131" i="1"/>
  <c r="J131" i="1"/>
  <c r="AG130" i="1"/>
  <c r="Y130" i="1"/>
  <c r="Q130" i="1"/>
  <c r="I130" i="1"/>
  <c r="AF129" i="1"/>
  <c r="X129" i="1"/>
  <c r="P129" i="1"/>
  <c r="AI128" i="1"/>
  <c r="AE128" i="1"/>
  <c r="AA128" i="1"/>
  <c r="W128" i="1"/>
  <c r="S128" i="1"/>
  <c r="O128" i="1"/>
  <c r="K128" i="1"/>
  <c r="AM127" i="1"/>
  <c r="AH127" i="1"/>
  <c r="AD127" i="1"/>
  <c r="Z127" i="1"/>
  <c r="V127" i="1"/>
  <c r="R127" i="1"/>
  <c r="N127" i="1"/>
  <c r="J127" i="1"/>
  <c r="AK125" i="1"/>
  <c r="AG125" i="1"/>
  <c r="AC125" i="1"/>
  <c r="Y125" i="1"/>
  <c r="U125" i="1"/>
  <c r="Q125" i="1"/>
  <c r="M125" i="1"/>
  <c r="I125" i="1"/>
  <c r="AK123" i="1"/>
  <c r="AG123" i="1"/>
  <c r="AC123" i="1"/>
  <c r="Y123" i="1"/>
  <c r="U123" i="1"/>
  <c r="Q123" i="1"/>
  <c r="M123" i="1"/>
  <c r="I123" i="1"/>
  <c r="AK122" i="1"/>
  <c r="AG122" i="1"/>
  <c r="AC122" i="1"/>
  <c r="Y122" i="1"/>
  <c r="U122" i="1"/>
  <c r="Q122" i="1"/>
  <c r="M122" i="1"/>
  <c r="I122" i="1"/>
  <c r="AK121" i="1"/>
  <c r="AG121" i="1"/>
  <c r="AC121" i="1"/>
  <c r="Y121" i="1"/>
  <c r="U121" i="1"/>
  <c r="Q121" i="1"/>
  <c r="M121" i="1"/>
  <c r="I121" i="1"/>
  <c r="AJ120" i="1"/>
  <c r="AF120" i="1"/>
  <c r="AB120" i="1"/>
  <c r="X120" i="1"/>
  <c r="T120" i="1"/>
  <c r="P120" i="1"/>
  <c r="L120" i="1"/>
  <c r="AI119" i="1"/>
  <c r="AE119" i="1"/>
  <c r="AA119" i="1"/>
  <c r="W119" i="1"/>
  <c r="S119" i="1"/>
  <c r="O119" i="1"/>
  <c r="K119" i="1"/>
  <c r="AM118" i="1"/>
  <c r="AH118" i="1"/>
  <c r="AD118" i="1"/>
  <c r="Z118" i="1"/>
  <c r="V118" i="1"/>
  <c r="R118" i="1"/>
  <c r="N118" i="1"/>
  <c r="J118" i="1"/>
  <c r="AK117" i="1"/>
  <c r="AG117" i="1"/>
  <c r="AC117" i="1"/>
  <c r="Y117" i="1"/>
  <c r="U117" i="1"/>
  <c r="Q117" i="1"/>
  <c r="M117" i="1"/>
  <c r="I117" i="1"/>
  <c r="AJ116" i="1"/>
  <c r="AF116" i="1"/>
  <c r="AB116" i="1"/>
  <c r="X116" i="1"/>
  <c r="T116" i="1"/>
  <c r="P116" i="1"/>
  <c r="L116" i="1"/>
  <c r="AI115" i="1"/>
  <c r="AE115" i="1"/>
  <c r="AA115" i="1"/>
  <c r="W115" i="1"/>
  <c r="S115" i="1"/>
  <c r="O115" i="1"/>
  <c r="K115" i="1"/>
  <c r="AM114" i="1"/>
  <c r="AH114" i="1"/>
  <c r="AD114" i="1"/>
  <c r="Z114" i="1"/>
  <c r="V114" i="1"/>
  <c r="R114" i="1"/>
  <c r="N114" i="1"/>
  <c r="J114" i="1"/>
  <c r="AK113" i="1"/>
  <c r="AG113" i="1"/>
  <c r="AC113" i="1"/>
  <c r="Y113" i="1"/>
  <c r="U113" i="1"/>
  <c r="Q113" i="1"/>
  <c r="M113" i="1"/>
  <c r="I113" i="1"/>
  <c r="AJ112" i="1"/>
  <c r="AF112" i="1"/>
  <c r="AB112" i="1"/>
  <c r="X112" i="1"/>
  <c r="T112" i="1"/>
  <c r="P112" i="1"/>
  <c r="L112" i="1"/>
  <c r="AI111" i="1"/>
  <c r="AE111" i="1"/>
  <c r="AA111" i="1"/>
  <c r="W111" i="1"/>
  <c r="S111" i="1"/>
  <c r="O111" i="1"/>
  <c r="K111" i="1"/>
  <c r="AM110" i="1"/>
  <c r="AH110" i="1"/>
  <c r="AD110" i="1"/>
  <c r="Z110" i="1"/>
  <c r="V110" i="1"/>
  <c r="R110" i="1"/>
  <c r="N110" i="1"/>
  <c r="J110" i="1"/>
  <c r="AK109" i="1"/>
  <c r="AG109" i="1"/>
  <c r="AC109" i="1"/>
  <c r="Y109" i="1"/>
  <c r="U109" i="1"/>
  <c r="Q109" i="1"/>
  <c r="M109" i="1"/>
  <c r="I109" i="1"/>
  <c r="AJ108" i="1"/>
  <c r="AF108" i="1"/>
  <c r="AB108" i="1"/>
  <c r="X108" i="1"/>
  <c r="T108" i="1"/>
  <c r="P108" i="1"/>
  <c r="L108" i="1"/>
  <c r="AI107" i="1"/>
  <c r="AE107" i="1"/>
  <c r="AA107" i="1"/>
  <c r="W107" i="1"/>
  <c r="S107" i="1"/>
  <c r="O107" i="1"/>
  <c r="K107" i="1"/>
  <c r="AM106" i="1"/>
  <c r="AH106" i="1"/>
  <c r="AD106" i="1"/>
  <c r="Z106" i="1"/>
  <c r="V106" i="1"/>
  <c r="R106" i="1"/>
  <c r="N106" i="1"/>
  <c r="J106" i="1"/>
  <c r="AK105" i="1"/>
  <c r="AG105" i="1"/>
  <c r="AC105" i="1"/>
  <c r="Y105" i="1"/>
  <c r="U105" i="1"/>
  <c r="Q105" i="1"/>
  <c r="M105" i="1"/>
  <c r="I105" i="1"/>
  <c r="AJ104" i="1"/>
  <c r="AF104" i="1"/>
  <c r="AB104" i="1"/>
  <c r="X104" i="1"/>
  <c r="T104" i="1"/>
  <c r="P104" i="1"/>
  <c r="L104" i="1"/>
  <c r="AI103" i="1"/>
  <c r="AE103" i="1"/>
  <c r="AA103" i="1"/>
  <c r="W103" i="1"/>
  <c r="S103" i="1"/>
  <c r="O103" i="1"/>
  <c r="K103" i="1"/>
  <c r="AM102" i="1"/>
  <c r="AH102" i="1"/>
  <c r="AD102" i="1"/>
  <c r="Z102" i="1"/>
  <c r="V102" i="1"/>
  <c r="R102" i="1"/>
  <c r="N102" i="1"/>
  <c r="J102" i="1"/>
  <c r="AK101" i="1"/>
  <c r="AG101" i="1"/>
  <c r="AC101" i="1"/>
  <c r="Y101" i="1"/>
  <c r="U101" i="1"/>
  <c r="Q101" i="1"/>
  <c r="M101" i="1"/>
  <c r="I101" i="1"/>
  <c r="AJ100" i="1"/>
  <c r="AF100" i="1"/>
  <c r="AB100" i="1"/>
  <c r="X100" i="1"/>
  <c r="T100" i="1"/>
  <c r="P100" i="1"/>
  <c r="L100" i="1"/>
  <c r="AI93" i="1"/>
  <c r="AE93" i="1"/>
  <c r="AA93" i="1"/>
  <c r="W93" i="1"/>
  <c r="S93" i="1"/>
  <c r="O93" i="1"/>
  <c r="K93" i="1"/>
  <c r="AI91" i="1"/>
  <c r="AE91" i="1"/>
  <c r="AA91" i="1"/>
  <c r="W91" i="1"/>
  <c r="S91" i="1"/>
  <c r="O91" i="1"/>
  <c r="K91" i="1"/>
  <c r="AI90" i="1"/>
  <c r="AE90" i="1"/>
  <c r="AA90" i="1"/>
  <c r="W90" i="1"/>
  <c r="S90" i="1"/>
  <c r="O90" i="1"/>
  <c r="K90" i="1"/>
  <c r="AM89" i="1"/>
  <c r="AH89" i="1"/>
  <c r="AD89" i="1"/>
  <c r="Z89" i="1"/>
  <c r="V89" i="1"/>
  <c r="R89" i="1"/>
  <c r="N89" i="1"/>
  <c r="J89" i="1"/>
  <c r="AK88" i="1"/>
  <c r="AG88" i="1"/>
  <c r="AC88" i="1"/>
  <c r="Y88" i="1"/>
  <c r="U88" i="1"/>
  <c r="Q88" i="1"/>
  <c r="M88" i="1"/>
  <c r="I88" i="1"/>
  <c r="AJ87" i="1"/>
  <c r="AF87" i="1"/>
  <c r="AB87" i="1"/>
  <c r="X87" i="1"/>
  <c r="T87" i="1"/>
  <c r="P87" i="1"/>
  <c r="L87" i="1"/>
  <c r="AI86" i="1"/>
  <c r="AE86" i="1"/>
  <c r="AA86" i="1"/>
  <c r="W86" i="1"/>
  <c r="S86" i="1"/>
  <c r="O86" i="1"/>
  <c r="K86" i="1"/>
  <c r="AM85" i="1"/>
  <c r="AH85" i="1"/>
  <c r="AD85" i="1"/>
  <c r="Z85" i="1"/>
  <c r="V85" i="1"/>
  <c r="R85" i="1"/>
  <c r="N85" i="1"/>
  <c r="J85" i="1"/>
  <c r="AK84" i="1"/>
  <c r="AG84" i="1"/>
  <c r="AC84" i="1"/>
  <c r="Y84" i="1"/>
  <c r="U84" i="1"/>
  <c r="Q84" i="1"/>
  <c r="M84" i="1"/>
  <c r="I84" i="1"/>
  <c r="AJ83" i="1"/>
  <c r="AF83" i="1"/>
  <c r="AB83" i="1"/>
  <c r="X83" i="1"/>
  <c r="T83" i="1"/>
  <c r="P83" i="1"/>
  <c r="L83" i="1"/>
  <c r="AI82" i="1"/>
  <c r="AE82" i="1"/>
  <c r="AA82" i="1"/>
  <c r="W82" i="1"/>
  <c r="S82" i="1"/>
  <c r="O82" i="1"/>
  <c r="K82" i="1"/>
  <c r="AM81" i="1"/>
  <c r="AH81" i="1"/>
  <c r="AD81" i="1"/>
  <c r="Z81" i="1"/>
  <c r="V81" i="1"/>
  <c r="R81" i="1"/>
  <c r="N81" i="1"/>
  <c r="J81" i="1"/>
  <c r="AK80" i="1"/>
  <c r="AG80" i="1"/>
  <c r="AC80" i="1"/>
  <c r="Y80" i="1"/>
  <c r="U80" i="1"/>
  <c r="Q80" i="1"/>
  <c r="M80" i="1"/>
  <c r="I80" i="1"/>
  <c r="AJ79" i="1"/>
  <c r="AF79" i="1"/>
  <c r="AB79" i="1"/>
  <c r="X79" i="1"/>
  <c r="T79" i="1"/>
  <c r="P79" i="1"/>
  <c r="L79" i="1"/>
  <c r="AI78" i="1"/>
  <c r="AE78" i="1"/>
  <c r="AA78" i="1"/>
  <c r="W78" i="1"/>
  <c r="S78" i="1"/>
  <c r="O78" i="1"/>
  <c r="K78" i="1"/>
  <c r="AM77" i="1"/>
  <c r="AH77" i="1"/>
  <c r="AD77" i="1"/>
  <c r="Z77" i="1"/>
  <c r="V77" i="1"/>
  <c r="R77" i="1"/>
  <c r="N77" i="1"/>
  <c r="J77" i="1"/>
  <c r="AK76" i="1"/>
  <c r="AG76" i="1"/>
  <c r="AC76" i="1"/>
  <c r="Y76" i="1"/>
  <c r="U76" i="1"/>
  <c r="Q76" i="1"/>
  <c r="M76" i="1"/>
  <c r="I76" i="1"/>
  <c r="AJ75" i="1"/>
  <c r="AF75" i="1"/>
  <c r="AB75" i="1"/>
  <c r="X75" i="1"/>
  <c r="T75" i="1"/>
  <c r="P75" i="1"/>
  <c r="L75" i="1"/>
  <c r="AI74" i="1"/>
  <c r="AE74" i="1"/>
  <c r="AA74" i="1"/>
  <c r="W74" i="1"/>
  <c r="S74" i="1"/>
  <c r="O74" i="1"/>
  <c r="K74" i="1"/>
  <c r="AM73" i="1"/>
  <c r="AH73" i="1"/>
  <c r="AD73" i="1"/>
  <c r="Z73" i="1"/>
  <c r="V73" i="1"/>
  <c r="R73" i="1"/>
  <c r="N73" i="1"/>
  <c r="J73" i="1"/>
  <c r="AK72" i="1"/>
  <c r="AG72" i="1"/>
  <c r="AC72" i="1"/>
  <c r="Y72" i="1"/>
  <c r="U72" i="1"/>
  <c r="Q72" i="1"/>
  <c r="M72" i="1"/>
  <c r="I72" i="1"/>
  <c r="AJ71" i="1"/>
  <c r="AF71" i="1"/>
  <c r="AB71" i="1"/>
  <c r="X71" i="1"/>
  <c r="T71" i="1"/>
  <c r="P71" i="1"/>
  <c r="L71" i="1"/>
  <c r="AI70" i="1"/>
  <c r="AE70" i="1"/>
  <c r="AA70" i="1"/>
  <c r="W70" i="1"/>
  <c r="S70" i="1"/>
  <c r="O70" i="1"/>
  <c r="K70" i="1"/>
  <c r="AM69" i="1"/>
  <c r="AH69" i="1"/>
  <c r="AD69" i="1"/>
  <c r="Z69" i="1"/>
  <c r="V69" i="1"/>
  <c r="R69" i="1"/>
  <c r="N69" i="1"/>
  <c r="J69" i="1"/>
  <c r="AK68" i="1"/>
  <c r="AG68" i="1"/>
  <c r="AC68" i="1"/>
  <c r="Y68" i="1"/>
  <c r="U68" i="1"/>
  <c r="Q68" i="1"/>
  <c r="M68" i="1"/>
  <c r="I68" i="1"/>
  <c r="AJ67" i="1"/>
  <c r="AF67" i="1"/>
  <c r="AB67" i="1"/>
  <c r="X67" i="1"/>
  <c r="T67" i="1"/>
  <c r="P67" i="1"/>
  <c r="L67" i="1"/>
  <c r="AI66" i="1"/>
  <c r="AE66" i="1"/>
  <c r="AA66" i="1"/>
  <c r="W66" i="1"/>
  <c r="S66" i="1"/>
  <c r="O66" i="1"/>
  <c r="K66" i="1"/>
  <c r="AM65" i="1"/>
  <c r="AH65" i="1"/>
  <c r="AD65" i="1"/>
  <c r="Z65" i="1"/>
  <c r="V65" i="1"/>
  <c r="R65" i="1"/>
  <c r="N65" i="1"/>
  <c r="J65" i="1"/>
  <c r="AK64" i="1"/>
  <c r="AG64" i="1"/>
  <c r="AC64" i="1"/>
  <c r="Y64" i="1"/>
  <c r="U64" i="1"/>
  <c r="Q64" i="1"/>
  <c r="M64" i="1"/>
  <c r="I64" i="1"/>
  <c r="AJ63" i="1"/>
  <c r="AF63" i="1"/>
  <c r="AB63" i="1"/>
  <c r="X63" i="1"/>
  <c r="T63" i="1"/>
  <c r="P63" i="1"/>
  <c r="L63" i="1"/>
  <c r="AI62" i="1"/>
  <c r="AE62" i="1"/>
  <c r="AA62" i="1"/>
  <c r="W62" i="1"/>
  <c r="S62" i="1"/>
  <c r="O62" i="1"/>
  <c r="K62" i="1"/>
  <c r="AM61" i="1"/>
  <c r="AH61" i="1"/>
  <c r="AD61" i="1"/>
  <c r="Z61" i="1"/>
  <c r="V61" i="1"/>
  <c r="R61" i="1"/>
  <c r="N61" i="1"/>
  <c r="J61" i="1"/>
  <c r="AK60" i="1"/>
  <c r="AG60" i="1"/>
  <c r="AC60" i="1"/>
  <c r="Y60" i="1"/>
  <c r="U60" i="1"/>
  <c r="Q60" i="1"/>
  <c r="M60" i="1"/>
  <c r="I60" i="1"/>
  <c r="AJ59" i="1"/>
  <c r="AF59" i="1"/>
  <c r="AB59" i="1"/>
  <c r="X59" i="1"/>
  <c r="T59" i="1"/>
  <c r="P59" i="1"/>
  <c r="L59" i="1"/>
  <c r="AI58" i="1"/>
  <c r="AE58" i="1"/>
  <c r="AA58" i="1"/>
  <c r="W58" i="1"/>
  <c r="S58" i="1"/>
  <c r="O58" i="1"/>
  <c r="K58" i="1"/>
  <c r="AM57" i="1"/>
  <c r="AH57" i="1"/>
  <c r="AD57" i="1"/>
  <c r="Z57" i="1"/>
  <c r="V57" i="1"/>
  <c r="R57" i="1"/>
  <c r="N57" i="1"/>
  <c r="J57" i="1"/>
  <c r="AK56" i="1"/>
  <c r="AG56" i="1"/>
  <c r="AC56" i="1"/>
  <c r="Y56" i="1"/>
  <c r="U56" i="1"/>
  <c r="Q56" i="1"/>
  <c r="M56" i="1"/>
  <c r="I56" i="1"/>
  <c r="AJ55" i="1"/>
  <c r="AF55" i="1"/>
  <c r="AD55" i="1"/>
  <c r="AB55" i="1"/>
  <c r="Z55" i="1"/>
  <c r="X55" i="1"/>
  <c r="V55" i="1"/>
  <c r="T55" i="1"/>
  <c r="R55" i="1"/>
  <c r="P55" i="1"/>
  <c r="N55" i="1"/>
  <c r="L55" i="1"/>
  <c r="J55" i="1"/>
  <c r="AK54" i="1"/>
  <c r="AI54" i="1"/>
  <c r="AG54" i="1"/>
  <c r="AE54" i="1"/>
  <c r="AC54" i="1"/>
  <c r="AA54" i="1"/>
  <c r="Y54" i="1"/>
  <c r="W54" i="1"/>
  <c r="U54" i="1"/>
  <c r="S54" i="1"/>
  <c r="Q54" i="1"/>
  <c r="O54" i="1"/>
  <c r="M54" i="1"/>
  <c r="K54" i="1"/>
  <c r="I54" i="1"/>
  <c r="AM53" i="1"/>
  <c r="AJ53" i="1"/>
  <c r="AH53" i="1"/>
  <c r="AF53" i="1"/>
  <c r="AD53" i="1"/>
  <c r="AB53" i="1"/>
  <c r="Z53" i="1"/>
  <c r="X53" i="1"/>
  <c r="V53" i="1"/>
  <c r="T53" i="1"/>
  <c r="R53" i="1"/>
  <c r="P53" i="1"/>
  <c r="N53" i="1"/>
  <c r="L53" i="1"/>
  <c r="J53" i="1"/>
  <c r="AK52" i="1"/>
  <c r="AI52" i="1"/>
  <c r="AG52" i="1"/>
  <c r="AE52" i="1"/>
  <c r="AC52" i="1"/>
  <c r="AA52" i="1"/>
  <c r="Y52" i="1"/>
  <c r="W52" i="1"/>
  <c r="U52" i="1"/>
  <c r="S52" i="1"/>
  <c r="Q52" i="1"/>
  <c r="O52" i="1"/>
  <c r="M52" i="1"/>
  <c r="K52" i="1"/>
  <c r="I52" i="1"/>
  <c r="AM51" i="1"/>
  <c r="AJ51" i="1"/>
  <c r="AH51" i="1"/>
  <c r="AF51" i="1"/>
  <c r="AD51" i="1"/>
  <c r="AB51" i="1"/>
  <c r="Z51" i="1"/>
  <c r="X51" i="1"/>
  <c r="V51" i="1"/>
  <c r="T51" i="1"/>
  <c r="R51" i="1"/>
  <c r="P51" i="1"/>
  <c r="N51" i="1"/>
  <c r="L51" i="1"/>
  <c r="J51" i="1"/>
  <c r="AK50" i="1"/>
  <c r="AI50" i="1"/>
  <c r="AG50" i="1"/>
  <c r="AE50" i="1"/>
  <c r="AC50" i="1"/>
  <c r="AA50" i="1"/>
  <c r="Y50" i="1"/>
  <c r="W50" i="1"/>
  <c r="U50" i="1"/>
  <c r="S50" i="1"/>
  <c r="Q50" i="1"/>
  <c r="O50" i="1"/>
  <c r="M50" i="1"/>
  <c r="K50" i="1"/>
  <c r="I50" i="1"/>
  <c r="AM49" i="1"/>
  <c r="AJ49" i="1"/>
  <c r="AH49" i="1"/>
  <c r="AF49" i="1"/>
  <c r="AD49" i="1"/>
  <c r="AB49" i="1"/>
  <c r="Z49" i="1"/>
  <c r="X49" i="1"/>
  <c r="V49" i="1"/>
  <c r="T49" i="1"/>
  <c r="R49" i="1"/>
  <c r="P49" i="1"/>
  <c r="N49" i="1"/>
  <c r="L49" i="1"/>
  <c r="J49" i="1"/>
  <c r="AK48" i="1"/>
  <c r="AI48" i="1"/>
  <c r="AG48" i="1"/>
  <c r="AE48" i="1"/>
  <c r="AC48" i="1"/>
  <c r="AA48" i="1"/>
  <c r="Y48" i="1"/>
  <c r="W48" i="1"/>
  <c r="U48" i="1"/>
  <c r="S48" i="1"/>
  <c r="Q48" i="1"/>
  <c r="O48" i="1"/>
  <c r="M48" i="1"/>
  <c r="K48" i="1"/>
  <c r="I48" i="1"/>
  <c r="AM47" i="1"/>
  <c r="AJ47" i="1"/>
  <c r="AH47" i="1"/>
  <c r="AF47" i="1"/>
  <c r="AD47" i="1"/>
  <c r="AB47" i="1"/>
  <c r="Z47" i="1"/>
  <c r="X47" i="1"/>
  <c r="V47" i="1"/>
  <c r="T47" i="1"/>
  <c r="R47" i="1"/>
  <c r="P47" i="1"/>
  <c r="N47" i="1"/>
  <c r="L47" i="1"/>
  <c r="J47" i="1"/>
  <c r="AK46" i="1"/>
  <c r="AI46" i="1"/>
  <c r="AG46" i="1"/>
  <c r="AE46" i="1"/>
  <c r="AC46" i="1"/>
  <c r="AA46" i="1"/>
  <c r="Y46" i="1"/>
  <c r="W46" i="1"/>
  <c r="U46" i="1"/>
  <c r="S46" i="1"/>
  <c r="Q46" i="1"/>
  <c r="O46" i="1"/>
  <c r="M46" i="1"/>
  <c r="K46" i="1"/>
  <c r="I46" i="1"/>
  <c r="AM45" i="1"/>
  <c r="AJ45" i="1"/>
  <c r="AH45" i="1"/>
  <c r="AF45" i="1"/>
  <c r="AD45" i="1"/>
  <c r="AB45" i="1"/>
  <c r="Z45" i="1"/>
  <c r="X45" i="1"/>
  <c r="V45" i="1"/>
  <c r="T45" i="1"/>
  <c r="R45" i="1"/>
  <c r="P45" i="1"/>
  <c r="N45" i="1"/>
  <c r="L45" i="1"/>
  <c r="J45" i="1"/>
  <c r="AK44" i="1"/>
  <c r="AI44" i="1"/>
  <c r="AG44" i="1"/>
  <c r="AE44" i="1"/>
  <c r="AC44" i="1"/>
  <c r="AA44" i="1"/>
  <c r="Y44" i="1"/>
  <c r="W44" i="1"/>
  <c r="U44" i="1"/>
  <c r="S44" i="1"/>
  <c r="Q44" i="1"/>
  <c r="O44" i="1"/>
  <c r="M44" i="1"/>
  <c r="K44" i="1"/>
  <c r="I44" i="1"/>
  <c r="AM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J43" i="1"/>
  <c r="AK42" i="1"/>
  <c r="AI42" i="1"/>
  <c r="AG42" i="1"/>
  <c r="AE42" i="1"/>
  <c r="AC42" i="1"/>
  <c r="AA42" i="1"/>
  <c r="Y42" i="1"/>
  <c r="W42" i="1"/>
  <c r="U42" i="1"/>
  <c r="S42" i="1"/>
  <c r="Q42" i="1"/>
  <c r="O42" i="1"/>
  <c r="M42" i="1"/>
  <c r="K42" i="1"/>
  <c r="I42" i="1"/>
  <c r="AM41" i="1"/>
  <c r="AJ41" i="1"/>
  <c r="AH41" i="1"/>
  <c r="AF41" i="1"/>
  <c r="AD41" i="1"/>
  <c r="AB41" i="1"/>
  <c r="Z41" i="1"/>
  <c r="X41" i="1"/>
  <c r="V41" i="1"/>
  <c r="T41" i="1"/>
  <c r="R41" i="1"/>
  <c r="P41" i="1"/>
  <c r="N41" i="1"/>
  <c r="L41" i="1"/>
  <c r="J41" i="1"/>
  <c r="AK37" i="1"/>
  <c r="AI37" i="1"/>
  <c r="AG37" i="1"/>
  <c r="AE37" i="1"/>
  <c r="AC37" i="1"/>
  <c r="AA37" i="1"/>
  <c r="Y37" i="1"/>
  <c r="W37" i="1"/>
  <c r="U37" i="1"/>
  <c r="S37" i="1"/>
  <c r="Q37" i="1"/>
  <c r="O37" i="1"/>
  <c r="M37" i="1"/>
  <c r="K37" i="1"/>
  <c r="I37" i="1"/>
  <c r="AK36" i="1"/>
  <c r="AI36" i="1"/>
  <c r="AG36" i="1"/>
  <c r="AE36" i="1"/>
  <c r="AC36" i="1"/>
  <c r="AA36" i="1"/>
  <c r="Y36" i="1"/>
  <c r="W36" i="1"/>
  <c r="U36" i="1"/>
  <c r="S36" i="1"/>
  <c r="Q36" i="1"/>
  <c r="O36" i="1"/>
  <c r="M36" i="1"/>
  <c r="K36" i="1"/>
  <c r="I36" i="1"/>
  <c r="AM35" i="1"/>
  <c r="AJ35" i="1"/>
  <c r="AH35" i="1"/>
  <c r="AF35" i="1"/>
  <c r="AD35" i="1"/>
  <c r="AB35" i="1"/>
  <c r="Z35" i="1"/>
  <c r="X35" i="1"/>
  <c r="V35" i="1"/>
  <c r="T35" i="1"/>
  <c r="R35" i="1"/>
  <c r="P35" i="1"/>
  <c r="N35" i="1"/>
  <c r="L35" i="1"/>
  <c r="J35" i="1"/>
  <c r="AK34" i="1"/>
  <c r="AI34" i="1"/>
  <c r="AG34" i="1"/>
  <c r="AE34" i="1"/>
  <c r="AC34" i="1"/>
  <c r="AA34" i="1"/>
  <c r="Y34" i="1"/>
  <c r="W34" i="1"/>
  <c r="U34" i="1"/>
  <c r="S34" i="1"/>
  <c r="Q34" i="1"/>
  <c r="O34" i="1"/>
  <c r="M34" i="1"/>
  <c r="K34" i="1"/>
  <c r="I34" i="1"/>
  <c r="AM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AK32" i="1"/>
  <c r="AI32" i="1"/>
  <c r="AG32" i="1"/>
  <c r="AE32" i="1"/>
  <c r="AC32" i="1"/>
  <c r="AA32" i="1"/>
  <c r="Y32" i="1"/>
  <c r="W32" i="1"/>
  <c r="U32" i="1"/>
  <c r="S32" i="1"/>
  <c r="Q32" i="1"/>
  <c r="O32" i="1"/>
  <c r="M32" i="1"/>
  <c r="K32" i="1"/>
  <c r="I32" i="1"/>
  <c r="AM25" i="1"/>
  <c r="AJ25" i="1"/>
  <c r="AH25" i="1"/>
  <c r="AF25" i="1"/>
  <c r="AD25" i="1"/>
  <c r="AB25" i="1"/>
  <c r="Z25" i="1"/>
  <c r="X25" i="1"/>
  <c r="V25" i="1"/>
  <c r="T25" i="1"/>
  <c r="R25" i="1"/>
  <c r="P25" i="1"/>
  <c r="N25" i="1"/>
  <c r="L25" i="1"/>
  <c r="J25" i="1"/>
  <c r="AM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AK23" i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I23" i="1"/>
  <c r="AM22" i="1"/>
  <c r="AJ22" i="1"/>
  <c r="AH22" i="1"/>
  <c r="AF22" i="1"/>
  <c r="AD22" i="1"/>
  <c r="AB22" i="1"/>
  <c r="Z22" i="1"/>
  <c r="X22" i="1"/>
  <c r="V22" i="1"/>
  <c r="T22" i="1"/>
  <c r="R22" i="1"/>
  <c r="P22" i="1"/>
  <c r="N22" i="1"/>
  <c r="L22" i="1"/>
  <c r="J22" i="1"/>
  <c r="AK21" i="1"/>
  <c r="AI21" i="1"/>
  <c r="AG21" i="1"/>
  <c r="AE21" i="1"/>
  <c r="AC21" i="1"/>
  <c r="AA21" i="1"/>
  <c r="Y21" i="1"/>
  <c r="W21" i="1"/>
  <c r="U21" i="1"/>
  <c r="S21" i="1"/>
  <c r="Q21" i="1"/>
  <c r="O21" i="1"/>
  <c r="M21" i="1"/>
  <c r="K21" i="1"/>
  <c r="I21" i="1"/>
  <c r="AM20" i="1"/>
  <c r="AJ20" i="1"/>
  <c r="AH20" i="1"/>
  <c r="AF20" i="1"/>
  <c r="AD20" i="1"/>
  <c r="AB20" i="1"/>
  <c r="Z20" i="1"/>
  <c r="X20" i="1"/>
  <c r="V20" i="1"/>
  <c r="T20" i="1"/>
  <c r="R20" i="1"/>
  <c r="P20" i="1"/>
  <c r="N20" i="1"/>
  <c r="L20" i="1"/>
  <c r="J20" i="1"/>
  <c r="AK19" i="1"/>
  <c r="AI19" i="1"/>
  <c r="AG19" i="1"/>
  <c r="AE19" i="1"/>
  <c r="AC19" i="1"/>
  <c r="AA19" i="1"/>
  <c r="Y19" i="1"/>
  <c r="W19" i="1"/>
  <c r="U19" i="1"/>
  <c r="S19" i="1"/>
  <c r="Q19" i="1"/>
  <c r="O19" i="1"/>
  <c r="M19" i="1"/>
  <c r="K19" i="1"/>
  <c r="I19" i="1"/>
  <c r="AM18" i="1"/>
  <c r="AJ18" i="1"/>
  <c r="AH18" i="1"/>
  <c r="AF18" i="1"/>
  <c r="AD18" i="1"/>
  <c r="AB18" i="1"/>
  <c r="Z18" i="1"/>
  <c r="X18" i="1"/>
  <c r="V18" i="1"/>
  <c r="T18" i="1"/>
  <c r="R18" i="1"/>
  <c r="P18" i="1"/>
  <c r="N18" i="1"/>
  <c r="L18" i="1"/>
  <c r="J18" i="1"/>
  <c r="AK17" i="1"/>
  <c r="AI17" i="1"/>
  <c r="AG17" i="1"/>
  <c r="AE17" i="1"/>
  <c r="AC17" i="1"/>
  <c r="AA17" i="1"/>
  <c r="Y17" i="1"/>
  <c r="W17" i="1"/>
  <c r="U17" i="1"/>
  <c r="S17" i="1"/>
  <c r="Q17" i="1"/>
  <c r="O17" i="1"/>
  <c r="M17" i="1"/>
  <c r="K17" i="1"/>
  <c r="I17" i="1"/>
  <c r="AM16" i="1"/>
  <c r="AJ16" i="1"/>
  <c r="AH16" i="1"/>
  <c r="AF16" i="1"/>
  <c r="AD16" i="1"/>
  <c r="AB16" i="1"/>
  <c r="Z16" i="1"/>
  <c r="X16" i="1"/>
  <c r="V16" i="1"/>
  <c r="T16" i="1"/>
  <c r="R16" i="1"/>
  <c r="P16" i="1"/>
  <c r="N16" i="1"/>
  <c r="L16" i="1"/>
  <c r="J16" i="1"/>
  <c r="AK15" i="1"/>
  <c r="AI15" i="1"/>
  <c r="AG15" i="1"/>
  <c r="AE15" i="1"/>
  <c r="AC15" i="1"/>
  <c r="AA15" i="1"/>
  <c r="Y15" i="1"/>
  <c r="W15" i="1"/>
  <c r="U15" i="1"/>
  <c r="S15" i="1"/>
  <c r="Q15" i="1"/>
  <c r="O15" i="1"/>
  <c r="M15" i="1"/>
  <c r="K15" i="1"/>
  <c r="I15" i="1"/>
  <c r="AM14" i="1"/>
  <c r="AJ14" i="1"/>
  <c r="AH14" i="1"/>
  <c r="AF14" i="1"/>
  <c r="AD14" i="1"/>
  <c r="AB14" i="1"/>
  <c r="Z14" i="1"/>
  <c r="X14" i="1"/>
  <c r="V14" i="1"/>
  <c r="T14" i="1"/>
  <c r="R14" i="1"/>
  <c r="P14" i="1"/>
  <c r="N14" i="1"/>
  <c r="L14" i="1"/>
  <c r="J14" i="1"/>
  <c r="AG192" i="1"/>
  <c r="M192" i="1"/>
  <c r="AB191" i="1"/>
  <c r="L191" i="1"/>
  <c r="AA190" i="1"/>
  <c r="K190" i="1"/>
  <c r="Z189" i="1"/>
  <c r="J189" i="1"/>
  <c r="Y188" i="1"/>
  <c r="I188" i="1"/>
  <c r="G188" i="1" s="1"/>
  <c r="X187" i="1"/>
  <c r="W186" i="1"/>
  <c r="AM185" i="1"/>
  <c r="V185" i="1"/>
  <c r="AK184" i="1"/>
  <c r="U184" i="1"/>
  <c r="AJ183" i="1"/>
  <c r="AJ181" i="1" s="1"/>
  <c r="T183" i="1"/>
  <c r="T181" i="1" s="1"/>
  <c r="AI179" i="1"/>
  <c r="S179" i="1"/>
  <c r="AA178" i="1"/>
  <c r="K178" i="1"/>
  <c r="AI177" i="1"/>
  <c r="S177" i="1"/>
  <c r="AA176" i="1"/>
  <c r="K176" i="1"/>
  <c r="Z175" i="1"/>
  <c r="J175" i="1"/>
  <c r="Y174" i="1"/>
  <c r="I174" i="1"/>
  <c r="G174" i="1" s="1"/>
  <c r="X173" i="1"/>
  <c r="W172" i="1"/>
  <c r="AM171" i="1"/>
  <c r="V171" i="1"/>
  <c r="AK170" i="1"/>
  <c r="U170" i="1"/>
  <c r="AJ169" i="1"/>
  <c r="T169" i="1"/>
  <c r="AI168" i="1"/>
  <c r="Z168" i="1"/>
  <c r="R168" i="1"/>
  <c r="J168" i="1"/>
  <c r="AG167" i="1"/>
  <c r="Y167" i="1"/>
  <c r="Q167" i="1"/>
  <c r="I167" i="1"/>
  <c r="G167" i="1" s="1"/>
  <c r="AF166" i="1"/>
  <c r="X166" i="1"/>
  <c r="P166" i="1"/>
  <c r="AE165" i="1"/>
  <c r="W165" i="1"/>
  <c r="O165" i="1"/>
  <c r="AM164" i="1"/>
  <c r="AD164" i="1"/>
  <c r="V164" i="1"/>
  <c r="N164" i="1"/>
  <c r="AK163" i="1"/>
  <c r="AC163" i="1"/>
  <c r="U163" i="1"/>
  <c r="M163" i="1"/>
  <c r="AJ162" i="1"/>
  <c r="AB162" i="1"/>
  <c r="T162" i="1"/>
  <c r="L162" i="1"/>
  <c r="AI161" i="1"/>
  <c r="AA161" i="1"/>
  <c r="S161" i="1"/>
  <c r="K161" i="1"/>
  <c r="AH160" i="1"/>
  <c r="AH158" i="1" s="1"/>
  <c r="Z160" i="1"/>
  <c r="Z158" i="1" s="1"/>
  <c r="R160" i="1"/>
  <c r="R158" i="1" s="1"/>
  <c r="J160" i="1"/>
  <c r="J158" i="1" s="1"/>
  <c r="AG156" i="1"/>
  <c r="Y156" i="1"/>
  <c r="Q156" i="1"/>
  <c r="I156" i="1"/>
  <c r="G156" i="1" s="1"/>
  <c r="AK155" i="1"/>
  <c r="AC155" i="1"/>
  <c r="U155" i="1"/>
  <c r="M155" i="1"/>
  <c r="AJ154" i="1"/>
  <c r="AB154" i="1"/>
  <c r="T154" i="1"/>
  <c r="L154" i="1"/>
  <c r="AI153" i="1"/>
  <c r="AA153" i="1"/>
  <c r="S153" i="1"/>
  <c r="K153" i="1"/>
  <c r="AH152" i="1"/>
  <c r="Z152" i="1"/>
  <c r="R152" i="1"/>
  <c r="J152" i="1"/>
  <c r="AG151" i="1"/>
  <c r="Y151" i="1"/>
  <c r="Q151" i="1"/>
  <c r="I151" i="1"/>
  <c r="G151" i="1" s="1"/>
  <c r="AF150" i="1"/>
  <c r="X150" i="1"/>
  <c r="P150" i="1"/>
  <c r="AE149" i="1"/>
  <c r="W149" i="1"/>
  <c r="O149" i="1"/>
  <c r="AM148" i="1"/>
  <c r="AM146" i="1" s="1"/>
  <c r="AD148" i="1"/>
  <c r="AD146" i="1" s="1"/>
  <c r="V148" i="1"/>
  <c r="V146" i="1" s="1"/>
  <c r="N148" i="1"/>
  <c r="N146" i="1" s="1"/>
  <c r="AK141" i="1"/>
  <c r="AC141" i="1"/>
  <c r="U141" i="1"/>
  <c r="M141" i="1"/>
  <c r="AG139" i="1"/>
  <c r="Y139" i="1"/>
  <c r="Q139" i="1"/>
  <c r="I139" i="1"/>
  <c r="G139" i="1" s="1"/>
  <c r="AK138" i="1"/>
  <c r="AC138" i="1"/>
  <c r="U138" i="1"/>
  <c r="M138" i="1"/>
  <c r="AJ137" i="1"/>
  <c r="AB137" i="1"/>
  <c r="T137" i="1"/>
  <c r="L137" i="1"/>
  <c r="AI136" i="1"/>
  <c r="AA136" i="1"/>
  <c r="S136" i="1"/>
  <c r="K136" i="1"/>
  <c r="AH135" i="1"/>
  <c r="Z135" i="1"/>
  <c r="R135" i="1"/>
  <c r="J135" i="1"/>
  <c r="AG134" i="1"/>
  <c r="Y134" i="1"/>
  <c r="Q134" i="1"/>
  <c r="I134" i="1"/>
  <c r="G134" i="1" s="1"/>
  <c r="AF133" i="1"/>
  <c r="X133" i="1"/>
  <c r="P133" i="1"/>
  <c r="AE132" i="1"/>
  <c r="W132" i="1"/>
  <c r="O132" i="1"/>
  <c r="AM131" i="1"/>
  <c r="AD131" i="1"/>
  <c r="V131" i="1"/>
  <c r="N131" i="1"/>
  <c r="AK130" i="1"/>
  <c r="AC130" i="1"/>
  <c r="U130" i="1"/>
  <c r="M130" i="1"/>
  <c r="AJ129" i="1"/>
  <c r="AB129" i="1"/>
  <c r="T129" i="1"/>
  <c r="L129" i="1"/>
  <c r="AK128" i="1"/>
  <c r="AG128" i="1"/>
  <c r="AC128" i="1"/>
  <c r="Y128" i="1"/>
  <c r="U128" i="1"/>
  <c r="Q128" i="1"/>
  <c r="M128" i="1"/>
  <c r="I128" i="1"/>
  <c r="G128" i="1" s="1"/>
  <c r="AJ127" i="1"/>
  <c r="AF127" i="1"/>
  <c r="AB127" i="1"/>
  <c r="X127" i="1"/>
  <c r="T127" i="1"/>
  <c r="P127" i="1"/>
  <c r="L127" i="1"/>
  <c r="AI125" i="1"/>
  <c r="AE125" i="1"/>
  <c r="AA125" i="1"/>
  <c r="W125" i="1"/>
  <c r="S125" i="1"/>
  <c r="O125" i="1"/>
  <c r="K125" i="1"/>
  <c r="AI123" i="1"/>
  <c r="AE123" i="1"/>
  <c r="AA123" i="1"/>
  <c r="W123" i="1"/>
  <c r="S123" i="1"/>
  <c r="O123" i="1"/>
  <c r="K123" i="1"/>
  <c r="AI122" i="1"/>
  <c r="AE122" i="1"/>
  <c r="AA122" i="1"/>
  <c r="W122" i="1"/>
  <c r="S122" i="1"/>
  <c r="O122" i="1"/>
  <c r="K122" i="1"/>
  <c r="AI121" i="1"/>
  <c r="AE121" i="1"/>
  <c r="AA121" i="1"/>
  <c r="W121" i="1"/>
  <c r="S121" i="1"/>
  <c r="O121" i="1"/>
  <c r="K121" i="1"/>
  <c r="AM120" i="1"/>
  <c r="AH120" i="1"/>
  <c r="AD120" i="1"/>
  <c r="Z120" i="1"/>
  <c r="V120" i="1"/>
  <c r="R120" i="1"/>
  <c r="N120" i="1"/>
  <c r="J120" i="1"/>
  <c r="AK119" i="1"/>
  <c r="AG119" i="1"/>
  <c r="AC119" i="1"/>
  <c r="Y119" i="1"/>
  <c r="U119" i="1"/>
  <c r="Q119" i="1"/>
  <c r="M119" i="1"/>
  <c r="I119" i="1"/>
  <c r="AJ118" i="1"/>
  <c r="AF118" i="1"/>
  <c r="AB118" i="1"/>
  <c r="X118" i="1"/>
  <c r="T118" i="1"/>
  <c r="P118" i="1"/>
  <c r="L118" i="1"/>
  <c r="AI117" i="1"/>
  <c r="AE117" i="1"/>
  <c r="AA117" i="1"/>
  <c r="W117" i="1"/>
  <c r="S117" i="1"/>
  <c r="O117" i="1"/>
  <c r="K117" i="1"/>
  <c r="AM116" i="1"/>
  <c r="AH116" i="1"/>
  <c r="AD116" i="1"/>
  <c r="Z116" i="1"/>
  <c r="V116" i="1"/>
  <c r="R116" i="1"/>
  <c r="N116" i="1"/>
  <c r="J116" i="1"/>
  <c r="AK115" i="1"/>
  <c r="AG115" i="1"/>
  <c r="AC115" i="1"/>
  <c r="Y115" i="1"/>
  <c r="U115" i="1"/>
  <c r="Q115" i="1"/>
  <c r="M115" i="1"/>
  <c r="I115" i="1"/>
  <c r="AJ114" i="1"/>
  <c r="AF114" i="1"/>
  <c r="AB114" i="1"/>
  <c r="X114" i="1"/>
  <c r="T114" i="1"/>
  <c r="P114" i="1"/>
  <c r="L114" i="1"/>
  <c r="AI113" i="1"/>
  <c r="AE113" i="1"/>
  <c r="AA113" i="1"/>
  <c r="W113" i="1"/>
  <c r="S113" i="1"/>
  <c r="O113" i="1"/>
  <c r="K113" i="1"/>
  <c r="AM112" i="1"/>
  <c r="AH112" i="1"/>
  <c r="AD112" i="1"/>
  <c r="Z112" i="1"/>
  <c r="V112" i="1"/>
  <c r="R112" i="1"/>
  <c r="N112" i="1"/>
  <c r="J112" i="1"/>
  <c r="AK111" i="1"/>
  <c r="AG111" i="1"/>
  <c r="AC111" i="1"/>
  <c r="Y111" i="1"/>
  <c r="U111" i="1"/>
  <c r="Q111" i="1"/>
  <c r="M111" i="1"/>
  <c r="I111" i="1"/>
  <c r="AJ110" i="1"/>
  <c r="AF110" i="1"/>
  <c r="AB110" i="1"/>
  <c r="X110" i="1"/>
  <c r="T110" i="1"/>
  <c r="P110" i="1"/>
  <c r="L110" i="1"/>
  <c r="AI109" i="1"/>
  <c r="AE109" i="1"/>
  <c r="AA109" i="1"/>
  <c r="W109" i="1"/>
  <c r="S109" i="1"/>
  <c r="O109" i="1"/>
  <c r="K109" i="1"/>
  <c r="AM108" i="1"/>
  <c r="AH108" i="1"/>
  <c r="AD108" i="1"/>
  <c r="Z108" i="1"/>
  <c r="V108" i="1"/>
  <c r="R108" i="1"/>
  <c r="N108" i="1"/>
  <c r="J108" i="1"/>
  <c r="AK107" i="1"/>
  <c r="AG107" i="1"/>
  <c r="AC107" i="1"/>
  <c r="Y107" i="1"/>
  <c r="U107" i="1"/>
  <c r="Q107" i="1"/>
  <c r="M107" i="1"/>
  <c r="I107" i="1"/>
  <c r="AJ106" i="1"/>
  <c r="AF106" i="1"/>
  <c r="AB106" i="1"/>
  <c r="X106" i="1"/>
  <c r="T106" i="1"/>
  <c r="P106" i="1"/>
  <c r="L106" i="1"/>
  <c r="AI105" i="1"/>
  <c r="AE105" i="1"/>
  <c r="AA105" i="1"/>
  <c r="W105" i="1"/>
  <c r="S105" i="1"/>
  <c r="O105" i="1"/>
  <c r="K105" i="1"/>
  <c r="AM104" i="1"/>
  <c r="AH104" i="1"/>
  <c r="Z104" i="1"/>
  <c r="R104" i="1"/>
  <c r="J104" i="1"/>
  <c r="AG103" i="1"/>
  <c r="Y103" i="1"/>
  <c r="Q103" i="1"/>
  <c r="I103" i="1"/>
  <c r="AF102" i="1"/>
  <c r="X102" i="1"/>
  <c r="P102" i="1"/>
  <c r="AE101" i="1"/>
  <c r="W101" i="1"/>
  <c r="O101" i="1"/>
  <c r="AM100" i="1"/>
  <c r="AD100" i="1"/>
  <c r="V100" i="1"/>
  <c r="N100" i="1"/>
  <c r="AK93" i="1"/>
  <c r="AC93" i="1"/>
  <c r="U93" i="1"/>
  <c r="M93" i="1"/>
  <c r="AG91" i="1"/>
  <c r="Y91" i="1"/>
  <c r="Q91" i="1"/>
  <c r="I91" i="1"/>
  <c r="AK90" i="1"/>
  <c r="AC90" i="1"/>
  <c r="U90" i="1"/>
  <c r="M90" i="1"/>
  <c r="AJ89" i="1"/>
  <c r="AB89" i="1"/>
  <c r="T89" i="1"/>
  <c r="L89" i="1"/>
  <c r="AI88" i="1"/>
  <c r="AA88" i="1"/>
  <c r="S88" i="1"/>
  <c r="K88" i="1"/>
  <c r="AH87" i="1"/>
  <c r="Z87" i="1"/>
  <c r="R87" i="1"/>
  <c r="J87" i="1"/>
  <c r="AG86" i="1"/>
  <c r="Y86" i="1"/>
  <c r="Q86" i="1"/>
  <c r="I86" i="1"/>
  <c r="AF85" i="1"/>
  <c r="X85" i="1"/>
  <c r="P85" i="1"/>
  <c r="AE84" i="1"/>
  <c r="W84" i="1"/>
  <c r="O84" i="1"/>
  <c r="AM83" i="1"/>
  <c r="AD83" i="1"/>
  <c r="V83" i="1"/>
  <c r="N83" i="1"/>
  <c r="AK82" i="1"/>
  <c r="AC82" i="1"/>
  <c r="U82" i="1"/>
  <c r="M82" i="1"/>
  <c r="AJ81" i="1"/>
  <c r="AB81" i="1"/>
  <c r="T81" i="1"/>
  <c r="L81" i="1"/>
  <c r="AI80" i="1"/>
  <c r="AA80" i="1"/>
  <c r="S80" i="1"/>
  <c r="K80" i="1"/>
  <c r="AH79" i="1"/>
  <c r="Z79" i="1"/>
  <c r="R79" i="1"/>
  <c r="J79" i="1"/>
  <c r="AG78" i="1"/>
  <c r="Y78" i="1"/>
  <c r="Q78" i="1"/>
  <c r="I78" i="1"/>
  <c r="AF77" i="1"/>
  <c r="X77" i="1"/>
  <c r="P77" i="1"/>
  <c r="AE76" i="1"/>
  <c r="W76" i="1"/>
  <c r="O76" i="1"/>
  <c r="AM75" i="1"/>
  <c r="AD75" i="1"/>
  <c r="V75" i="1"/>
  <c r="N75" i="1"/>
  <c r="AK74" i="1"/>
  <c r="AC74" i="1"/>
  <c r="U74" i="1"/>
  <c r="M74" i="1"/>
  <c r="AJ73" i="1"/>
  <c r="AB73" i="1"/>
  <c r="T73" i="1"/>
  <c r="L73" i="1"/>
  <c r="AI72" i="1"/>
  <c r="AA72" i="1"/>
  <c r="S72" i="1"/>
  <c r="K72" i="1"/>
  <c r="AH71" i="1"/>
  <c r="Z71" i="1"/>
  <c r="R71" i="1"/>
  <c r="J71" i="1"/>
  <c r="AG70" i="1"/>
  <c r="Y70" i="1"/>
  <c r="Q70" i="1"/>
  <c r="I70" i="1"/>
  <c r="AF69" i="1"/>
  <c r="X69" i="1"/>
  <c r="P69" i="1"/>
  <c r="AE68" i="1"/>
  <c r="W68" i="1"/>
  <c r="O68" i="1"/>
  <c r="AM67" i="1"/>
  <c r="AD67" i="1"/>
  <c r="V67" i="1"/>
  <c r="N67" i="1"/>
  <c r="AK66" i="1"/>
  <c r="AC66" i="1"/>
  <c r="U66" i="1"/>
  <c r="M66" i="1"/>
  <c r="AJ65" i="1"/>
  <c r="AB65" i="1"/>
  <c r="T65" i="1"/>
  <c r="L65" i="1"/>
  <c r="AI64" i="1"/>
  <c r="AA64" i="1"/>
  <c r="S64" i="1"/>
  <c r="K64" i="1"/>
  <c r="AH63" i="1"/>
  <c r="Z63" i="1"/>
  <c r="R63" i="1"/>
  <c r="J63" i="1"/>
  <c r="AG62" i="1"/>
  <c r="Y62" i="1"/>
  <c r="Q62" i="1"/>
  <c r="I62" i="1"/>
  <c r="AF61" i="1"/>
  <c r="X61" i="1"/>
  <c r="P61" i="1"/>
  <c r="AE60" i="1"/>
  <c r="W60" i="1"/>
  <c r="O60" i="1"/>
  <c r="AM59" i="1"/>
  <c r="AD59" i="1"/>
  <c r="V59" i="1"/>
  <c r="N59" i="1"/>
  <c r="AK58" i="1"/>
  <c r="AC58" i="1"/>
  <c r="U58" i="1"/>
  <c r="M58" i="1"/>
  <c r="AJ57" i="1"/>
  <c r="AB57" i="1"/>
  <c r="T57" i="1"/>
  <c r="L57" i="1"/>
  <c r="AI56" i="1"/>
  <c r="AA56" i="1"/>
  <c r="S56" i="1"/>
  <c r="K56" i="1"/>
  <c r="AH55" i="1"/>
  <c r="AC55" i="1"/>
  <c r="Y55" i="1"/>
  <c r="U55" i="1"/>
  <c r="Q55" i="1"/>
  <c r="M55" i="1"/>
  <c r="I55" i="1"/>
  <c r="AJ54" i="1"/>
  <c r="AF54" i="1"/>
  <c r="AB54" i="1"/>
  <c r="X54" i="1"/>
  <c r="T54" i="1"/>
  <c r="P54" i="1"/>
  <c r="L54" i="1"/>
  <c r="AI53" i="1"/>
  <c r="AE53" i="1"/>
  <c r="AA53" i="1"/>
  <c r="W53" i="1"/>
  <c r="S53" i="1"/>
  <c r="O53" i="1"/>
  <c r="K53" i="1"/>
  <c r="AM52" i="1"/>
  <c r="AH52" i="1"/>
  <c r="AD52" i="1"/>
  <c r="Z52" i="1"/>
  <c r="V52" i="1"/>
  <c r="R52" i="1"/>
  <c r="N52" i="1"/>
  <c r="J52" i="1"/>
  <c r="AK51" i="1"/>
  <c r="AG51" i="1"/>
  <c r="AC51" i="1"/>
  <c r="Y51" i="1"/>
  <c r="U51" i="1"/>
  <c r="Q51" i="1"/>
  <c r="M51" i="1"/>
  <c r="I51" i="1"/>
  <c r="AJ50" i="1"/>
  <c r="AF50" i="1"/>
  <c r="AB50" i="1"/>
  <c r="X50" i="1"/>
  <c r="T50" i="1"/>
  <c r="P50" i="1"/>
  <c r="L50" i="1"/>
  <c r="AI49" i="1"/>
  <c r="AE49" i="1"/>
  <c r="AA49" i="1"/>
  <c r="W49" i="1"/>
  <c r="S49" i="1"/>
  <c r="O49" i="1"/>
  <c r="K49" i="1"/>
  <c r="AM48" i="1"/>
  <c r="AH48" i="1"/>
  <c r="AD48" i="1"/>
  <c r="Z48" i="1"/>
  <c r="V48" i="1"/>
  <c r="R48" i="1"/>
  <c r="N48" i="1"/>
  <c r="J48" i="1"/>
  <c r="AK47" i="1"/>
  <c r="AG47" i="1"/>
  <c r="AC47" i="1"/>
  <c r="Y47" i="1"/>
  <c r="U47" i="1"/>
  <c r="Q47" i="1"/>
  <c r="M47" i="1"/>
  <c r="I47" i="1"/>
  <c r="AJ46" i="1"/>
  <c r="AF46" i="1"/>
  <c r="AB46" i="1"/>
  <c r="X46" i="1"/>
  <c r="T46" i="1"/>
  <c r="P46" i="1"/>
  <c r="L46" i="1"/>
  <c r="AI45" i="1"/>
  <c r="AE45" i="1"/>
  <c r="AA45" i="1"/>
  <c r="W45" i="1"/>
  <c r="S45" i="1"/>
  <c r="O45" i="1"/>
  <c r="K45" i="1"/>
  <c r="AM44" i="1"/>
  <c r="AH44" i="1"/>
  <c r="AD44" i="1"/>
  <c r="Z44" i="1"/>
  <c r="V44" i="1"/>
  <c r="R44" i="1"/>
  <c r="N44" i="1"/>
  <c r="J44" i="1"/>
  <c r="AK43" i="1"/>
  <c r="AG43" i="1"/>
  <c r="AC43" i="1"/>
  <c r="Y43" i="1"/>
  <c r="U43" i="1"/>
  <c r="Q43" i="1"/>
  <c r="M43" i="1"/>
  <c r="I43" i="1"/>
  <c r="AJ42" i="1"/>
  <c r="AF42" i="1"/>
  <c r="AB42" i="1"/>
  <c r="X42" i="1"/>
  <c r="T42" i="1"/>
  <c r="P42" i="1"/>
  <c r="L42" i="1"/>
  <c r="AI41" i="1"/>
  <c r="AE41" i="1"/>
  <c r="AA41" i="1"/>
  <c r="W41" i="1"/>
  <c r="S41" i="1"/>
  <c r="O41" i="1"/>
  <c r="K41" i="1"/>
  <c r="AM37" i="1"/>
  <c r="AH37" i="1"/>
  <c r="AD37" i="1"/>
  <c r="Z37" i="1"/>
  <c r="V37" i="1"/>
  <c r="R37" i="1"/>
  <c r="N37" i="1"/>
  <c r="J37" i="1"/>
  <c r="AJ36" i="1"/>
  <c r="AF36" i="1"/>
  <c r="AB36" i="1"/>
  <c r="X36" i="1"/>
  <c r="T36" i="1"/>
  <c r="P36" i="1"/>
  <c r="L36" i="1"/>
  <c r="AI35" i="1"/>
  <c r="AE35" i="1"/>
  <c r="AA35" i="1"/>
  <c r="W35" i="1"/>
  <c r="S35" i="1"/>
  <c r="O35" i="1"/>
  <c r="K35" i="1"/>
  <c r="AM34" i="1"/>
  <c r="AH34" i="1"/>
  <c r="AD34" i="1"/>
  <c r="Z34" i="1"/>
  <c r="V34" i="1"/>
  <c r="R34" i="1"/>
  <c r="N34" i="1"/>
  <c r="J34" i="1"/>
  <c r="AK33" i="1"/>
  <c r="AG33" i="1"/>
  <c r="AC33" i="1"/>
  <c r="Y33" i="1"/>
  <c r="U33" i="1"/>
  <c r="Q33" i="1"/>
  <c r="M33" i="1"/>
  <c r="I33" i="1"/>
  <c r="AJ32" i="1"/>
  <c r="AF32" i="1"/>
  <c r="AB32" i="1"/>
  <c r="X32" i="1"/>
  <c r="T32" i="1"/>
  <c r="P32" i="1"/>
  <c r="L32" i="1"/>
  <c r="AI25" i="1"/>
  <c r="AE25" i="1"/>
  <c r="AA25" i="1"/>
  <c r="W25" i="1"/>
  <c r="S25" i="1"/>
  <c r="O25" i="1"/>
  <c r="K25" i="1"/>
  <c r="AI24" i="1"/>
  <c r="AE24" i="1"/>
  <c r="AA24" i="1"/>
  <c r="W24" i="1"/>
  <c r="S24" i="1"/>
  <c r="O24" i="1"/>
  <c r="K24" i="1"/>
  <c r="AM23" i="1"/>
  <c r="AH23" i="1"/>
  <c r="AD23" i="1"/>
  <c r="Z23" i="1"/>
  <c r="V23" i="1"/>
  <c r="R23" i="1"/>
  <c r="N23" i="1"/>
  <c r="J23" i="1"/>
  <c r="AK22" i="1"/>
  <c r="AG22" i="1"/>
  <c r="AC22" i="1"/>
  <c r="Y22" i="1"/>
  <c r="U22" i="1"/>
  <c r="Q22" i="1"/>
  <c r="M22" i="1"/>
  <c r="I22" i="1"/>
  <c r="AJ21" i="1"/>
  <c r="AF21" i="1"/>
  <c r="AB21" i="1"/>
  <c r="X21" i="1"/>
  <c r="T21" i="1"/>
  <c r="P21" i="1"/>
  <c r="L21" i="1"/>
  <c r="AI20" i="1"/>
  <c r="AE20" i="1"/>
  <c r="AA20" i="1"/>
  <c r="W20" i="1"/>
  <c r="S20" i="1"/>
  <c r="O20" i="1"/>
  <c r="K20" i="1"/>
  <c r="AM19" i="1"/>
  <c r="AH19" i="1"/>
  <c r="AD19" i="1"/>
  <c r="Z19" i="1"/>
  <c r="V19" i="1"/>
  <c r="R19" i="1"/>
  <c r="N19" i="1"/>
  <c r="J19" i="1"/>
  <c r="AK18" i="1"/>
  <c r="AG18" i="1"/>
  <c r="AC18" i="1"/>
  <c r="Y18" i="1"/>
  <c r="U18" i="1"/>
  <c r="Q18" i="1"/>
  <c r="M18" i="1"/>
  <c r="I18" i="1"/>
  <c r="AM17" i="1"/>
  <c r="AH17" i="1"/>
  <c r="AD17" i="1"/>
  <c r="Z17" i="1"/>
  <c r="V17" i="1"/>
  <c r="R17" i="1"/>
  <c r="N17" i="1"/>
  <c r="J17" i="1"/>
  <c r="AK16" i="1"/>
  <c r="AG16" i="1"/>
  <c r="AC16" i="1"/>
  <c r="Y16" i="1"/>
  <c r="U16" i="1"/>
  <c r="Q16" i="1"/>
  <c r="M16" i="1"/>
  <c r="I16" i="1"/>
  <c r="AJ15" i="1"/>
  <c r="AF15" i="1"/>
  <c r="AB15" i="1"/>
  <c r="X15" i="1"/>
  <c r="T15" i="1"/>
  <c r="P15" i="1"/>
  <c r="L15" i="1"/>
  <c r="AI14" i="1"/>
  <c r="AE14" i="1"/>
  <c r="AA14" i="1"/>
  <c r="W14" i="1"/>
  <c r="S14" i="1"/>
  <c r="O14" i="1"/>
  <c r="K14" i="1"/>
  <c r="AD104" i="1"/>
  <c r="V104" i="1"/>
  <c r="N104" i="1"/>
  <c r="AK103" i="1"/>
  <c r="AC103" i="1"/>
  <c r="U103" i="1"/>
  <c r="M103" i="1"/>
  <c r="AJ102" i="1"/>
  <c r="AB102" i="1"/>
  <c r="T102" i="1"/>
  <c r="L102" i="1"/>
  <c r="AI101" i="1"/>
  <c r="AA101" i="1"/>
  <c r="S101" i="1"/>
  <c r="K101" i="1"/>
  <c r="AH100" i="1"/>
  <c r="AH98" i="1" s="1"/>
  <c r="AH96" i="1" s="1"/>
  <c r="Z100" i="1"/>
  <c r="Z98" i="1" s="1"/>
  <c r="Z96" i="1" s="1"/>
  <c r="R100" i="1"/>
  <c r="R98" i="1" s="1"/>
  <c r="R96" i="1" s="1"/>
  <c r="J100" i="1"/>
  <c r="J98" i="1" s="1"/>
  <c r="J96" i="1" s="1"/>
  <c r="AG93" i="1"/>
  <c r="Y93" i="1"/>
  <c r="Q93" i="1"/>
  <c r="I93" i="1"/>
  <c r="AK91" i="1"/>
  <c r="AC91" i="1"/>
  <c r="U91" i="1"/>
  <c r="M91" i="1"/>
  <c r="AG90" i="1"/>
  <c r="Y90" i="1"/>
  <c r="Q90" i="1"/>
  <c r="I90" i="1"/>
  <c r="AF89" i="1"/>
  <c r="X89" i="1"/>
  <c r="P89" i="1"/>
  <c r="AE88" i="1"/>
  <c r="W88" i="1"/>
  <c r="O88" i="1"/>
  <c r="AM87" i="1"/>
  <c r="AD87" i="1"/>
  <c r="V87" i="1"/>
  <c r="N87" i="1"/>
  <c r="AK86" i="1"/>
  <c r="AC86" i="1"/>
  <c r="U86" i="1"/>
  <c r="M86" i="1"/>
  <c r="AJ85" i="1"/>
  <c r="AB85" i="1"/>
  <c r="T85" i="1"/>
  <c r="L85" i="1"/>
  <c r="AI84" i="1"/>
  <c r="AA84" i="1"/>
  <c r="S84" i="1"/>
  <c r="K84" i="1"/>
  <c r="AH83" i="1"/>
  <c r="Z83" i="1"/>
  <c r="R83" i="1"/>
  <c r="J83" i="1"/>
  <c r="AG82" i="1"/>
  <c r="Y82" i="1"/>
  <c r="Q82" i="1"/>
  <c r="I82" i="1"/>
  <c r="AF81" i="1"/>
  <c r="X81" i="1"/>
  <c r="P81" i="1"/>
  <c r="AE80" i="1"/>
  <c r="W80" i="1"/>
  <c r="O80" i="1"/>
  <c r="AM79" i="1"/>
  <c r="AD79" i="1"/>
  <c r="V79" i="1"/>
  <c r="N79" i="1"/>
  <c r="AK78" i="1"/>
  <c r="AC78" i="1"/>
  <c r="U78" i="1"/>
  <c r="M78" i="1"/>
  <c r="AJ77" i="1"/>
  <c r="AB77" i="1"/>
  <c r="T77" i="1"/>
  <c r="L77" i="1"/>
  <c r="AI76" i="1"/>
  <c r="AA76" i="1"/>
  <c r="S76" i="1"/>
  <c r="K76" i="1"/>
  <c r="AH75" i="1"/>
  <c r="Z75" i="1"/>
  <c r="R75" i="1"/>
  <c r="J75" i="1"/>
  <c r="AG74" i="1"/>
  <c r="Y74" i="1"/>
  <c r="Q74" i="1"/>
  <c r="I74" i="1"/>
  <c r="AF73" i="1"/>
  <c r="X73" i="1"/>
  <c r="P73" i="1"/>
  <c r="AE72" i="1"/>
  <c r="W72" i="1"/>
  <c r="O72" i="1"/>
  <c r="AM71" i="1"/>
  <c r="AD71" i="1"/>
  <c r="V71" i="1"/>
  <c r="N71" i="1"/>
  <c r="AK70" i="1"/>
  <c r="AC70" i="1"/>
  <c r="U70" i="1"/>
  <c r="M70" i="1"/>
  <c r="AJ69" i="1"/>
  <c r="AB69" i="1"/>
  <c r="T69" i="1"/>
  <c r="L69" i="1"/>
  <c r="AI68" i="1"/>
  <c r="AA68" i="1"/>
  <c r="S68" i="1"/>
  <c r="K68" i="1"/>
  <c r="AH67" i="1"/>
  <c r="Z67" i="1"/>
  <c r="R67" i="1"/>
  <c r="J67" i="1"/>
  <c r="AG66" i="1"/>
  <c r="Y66" i="1"/>
  <c r="Q66" i="1"/>
  <c r="I66" i="1"/>
  <c r="AF65" i="1"/>
  <c r="X65" i="1"/>
  <c r="P65" i="1"/>
  <c r="AE64" i="1"/>
  <c r="W64" i="1"/>
  <c r="O64" i="1"/>
  <c r="AM63" i="1"/>
  <c r="AD63" i="1"/>
  <c r="V63" i="1"/>
  <c r="N63" i="1"/>
  <c r="AK62" i="1"/>
  <c r="AC62" i="1"/>
  <c r="U62" i="1"/>
  <c r="M62" i="1"/>
  <c r="AJ61" i="1"/>
  <c r="AB61" i="1"/>
  <c r="T61" i="1"/>
  <c r="L61" i="1"/>
  <c r="AI60" i="1"/>
  <c r="AA60" i="1"/>
  <c r="S60" i="1"/>
  <c r="K60" i="1"/>
  <c r="AH59" i="1"/>
  <c r="Z59" i="1"/>
  <c r="R59" i="1"/>
  <c r="J59" i="1"/>
  <c r="AG58" i="1"/>
  <c r="Y58" i="1"/>
  <c r="Q58" i="1"/>
  <c r="I58" i="1"/>
  <c r="AF57" i="1"/>
  <c r="X57" i="1"/>
  <c r="P57" i="1"/>
  <c r="AE56" i="1"/>
  <c r="W56" i="1"/>
  <c r="O56" i="1"/>
  <c r="AM55" i="1"/>
  <c r="AE55" i="1"/>
  <c r="AA55" i="1"/>
  <c r="W55" i="1"/>
  <c r="S55" i="1"/>
  <c r="O55" i="1"/>
  <c r="K55" i="1"/>
  <c r="AM54" i="1"/>
  <c r="AH54" i="1"/>
  <c r="AD54" i="1"/>
  <c r="Z54" i="1"/>
  <c r="V54" i="1"/>
  <c r="R54" i="1"/>
  <c r="N54" i="1"/>
  <c r="J54" i="1"/>
  <c r="AK53" i="1"/>
  <c r="AG53" i="1"/>
  <c r="AC53" i="1"/>
  <c r="Y53" i="1"/>
  <c r="U53" i="1"/>
  <c r="Q53" i="1"/>
  <c r="M53" i="1"/>
  <c r="I53" i="1"/>
  <c r="AJ52" i="1"/>
  <c r="AF52" i="1"/>
  <c r="AB52" i="1"/>
  <c r="X52" i="1"/>
  <c r="T52" i="1"/>
  <c r="P52" i="1"/>
  <c r="L52" i="1"/>
  <c r="AI51" i="1"/>
  <c r="AE51" i="1"/>
  <c r="AA51" i="1"/>
  <c r="W51" i="1"/>
  <c r="S51" i="1"/>
  <c r="O51" i="1"/>
  <c r="K51" i="1"/>
  <c r="AM50" i="1"/>
  <c r="AH50" i="1"/>
  <c r="AD50" i="1"/>
  <c r="Z50" i="1"/>
  <c r="V50" i="1"/>
  <c r="R50" i="1"/>
  <c r="N50" i="1"/>
  <c r="J50" i="1"/>
  <c r="AK49" i="1"/>
  <c r="AG49" i="1"/>
  <c r="AC49" i="1"/>
  <c r="Y49" i="1"/>
  <c r="U49" i="1"/>
  <c r="Q49" i="1"/>
  <c r="M49" i="1"/>
  <c r="I49" i="1"/>
  <c r="AJ48" i="1"/>
  <c r="AF48" i="1"/>
  <c r="AB48" i="1"/>
  <c r="X48" i="1"/>
  <c r="T48" i="1"/>
  <c r="P48" i="1"/>
  <c r="L48" i="1"/>
  <c r="AI47" i="1"/>
  <c r="AE47" i="1"/>
  <c r="AA47" i="1"/>
  <c r="W47" i="1"/>
  <c r="S47" i="1"/>
  <c r="O47" i="1"/>
  <c r="K47" i="1"/>
  <c r="AM46" i="1"/>
  <c r="AH46" i="1"/>
  <c r="AD46" i="1"/>
  <c r="Z46" i="1"/>
  <c r="V46" i="1"/>
  <c r="R46" i="1"/>
  <c r="N46" i="1"/>
  <c r="J46" i="1"/>
  <c r="AK45" i="1"/>
  <c r="AG45" i="1"/>
  <c r="AC45" i="1"/>
  <c r="Y45" i="1"/>
  <c r="U45" i="1"/>
  <c r="Q45" i="1"/>
  <c r="M45" i="1"/>
  <c r="I45" i="1"/>
  <c r="AJ44" i="1"/>
  <c r="AF44" i="1"/>
  <c r="AB44" i="1"/>
  <c r="X44" i="1"/>
  <c r="T44" i="1"/>
  <c r="P44" i="1"/>
  <c r="L44" i="1"/>
  <c r="AI43" i="1"/>
  <c r="AE43" i="1"/>
  <c r="AA43" i="1"/>
  <c r="W43" i="1"/>
  <c r="S43" i="1"/>
  <c r="O43" i="1"/>
  <c r="K43" i="1"/>
  <c r="AM42" i="1"/>
  <c r="AH42" i="1"/>
  <c r="AD42" i="1"/>
  <c r="Z42" i="1"/>
  <c r="V42" i="1"/>
  <c r="R42" i="1"/>
  <c r="N42" i="1"/>
  <c r="J42" i="1"/>
  <c r="AK41" i="1"/>
  <c r="AK39" i="1" s="1"/>
  <c r="AG41" i="1"/>
  <c r="AG39" i="1" s="1"/>
  <c r="AC41" i="1"/>
  <c r="AC39" i="1" s="1"/>
  <c r="Y41" i="1"/>
  <c r="U41" i="1"/>
  <c r="U39" i="1" s="1"/>
  <c r="Q41" i="1"/>
  <c r="Q39" i="1" s="1"/>
  <c r="M41" i="1"/>
  <c r="M39" i="1" s="1"/>
  <c r="I41" i="1"/>
  <c r="AJ37" i="1"/>
  <c r="AF37" i="1"/>
  <c r="AB37" i="1"/>
  <c r="X37" i="1"/>
  <c r="T37" i="1"/>
  <c r="P37" i="1"/>
  <c r="L37" i="1"/>
  <c r="AM36" i="1"/>
  <c r="AH36" i="1"/>
  <c r="AD36" i="1"/>
  <c r="Z36" i="1"/>
  <c r="V36" i="1"/>
  <c r="R36" i="1"/>
  <c r="N36" i="1"/>
  <c r="J36" i="1"/>
  <c r="AK35" i="1"/>
  <c r="AG35" i="1"/>
  <c r="AC35" i="1"/>
  <c r="Y35" i="1"/>
  <c r="U35" i="1"/>
  <c r="Q35" i="1"/>
  <c r="M35" i="1"/>
  <c r="I35" i="1"/>
  <c r="G35" i="1" s="1"/>
  <c r="AJ34" i="1"/>
  <c r="AF34" i="1"/>
  <c r="AB34" i="1"/>
  <c r="X34" i="1"/>
  <c r="T34" i="1"/>
  <c r="P34" i="1"/>
  <c r="L34" i="1"/>
  <c r="AI33" i="1"/>
  <c r="AE33" i="1"/>
  <c r="AA33" i="1"/>
  <c r="W33" i="1"/>
  <c r="S33" i="1"/>
  <c r="O33" i="1"/>
  <c r="K33" i="1"/>
  <c r="AM32" i="1"/>
  <c r="AM30" i="1" s="1"/>
  <c r="AH32" i="1"/>
  <c r="AH30" i="1" s="1"/>
  <c r="AD32" i="1"/>
  <c r="AD30" i="1" s="1"/>
  <c r="Z32" i="1"/>
  <c r="Z30" i="1" s="1"/>
  <c r="V32" i="1"/>
  <c r="V30" i="1" s="1"/>
  <c r="R32" i="1"/>
  <c r="R30" i="1" s="1"/>
  <c r="N32" i="1"/>
  <c r="N30" i="1" s="1"/>
  <c r="J32" i="1"/>
  <c r="J30" i="1" s="1"/>
  <c r="AK25" i="1"/>
  <c r="AG25" i="1"/>
  <c r="AC25" i="1"/>
  <c r="Y25" i="1"/>
  <c r="U25" i="1"/>
  <c r="Q25" i="1"/>
  <c r="M25" i="1"/>
  <c r="I25" i="1"/>
  <c r="G25" i="1" s="1"/>
  <c r="AK24" i="1"/>
  <c r="AG24" i="1"/>
  <c r="AC24" i="1"/>
  <c r="Y24" i="1"/>
  <c r="U24" i="1"/>
  <c r="Q24" i="1"/>
  <c r="M24" i="1"/>
  <c r="I24" i="1"/>
  <c r="G24" i="1" s="1"/>
  <c r="AJ23" i="1"/>
  <c r="AF23" i="1"/>
  <c r="AB23" i="1"/>
  <c r="X23" i="1"/>
  <c r="T23" i="1"/>
  <c r="P23" i="1"/>
  <c r="L23" i="1"/>
  <c r="AI22" i="1"/>
  <c r="AE22" i="1"/>
  <c r="AA22" i="1"/>
  <c r="W22" i="1"/>
  <c r="S22" i="1"/>
  <c r="O22" i="1"/>
  <c r="K22" i="1"/>
  <c r="AM21" i="1"/>
  <c r="AH21" i="1"/>
  <c r="AD21" i="1"/>
  <c r="Z21" i="1"/>
  <c r="V21" i="1"/>
  <c r="R21" i="1"/>
  <c r="N21" i="1"/>
  <c r="J21" i="1"/>
  <c r="AK20" i="1"/>
  <c r="AG20" i="1"/>
  <c r="AC20" i="1"/>
  <c r="Y20" i="1"/>
  <c r="U20" i="1"/>
  <c r="Q20" i="1"/>
  <c r="M20" i="1"/>
  <c r="I20" i="1"/>
  <c r="G20" i="1" s="1"/>
  <c r="AJ19" i="1"/>
  <c r="AF19" i="1"/>
  <c r="AB19" i="1"/>
  <c r="X19" i="1"/>
  <c r="T19" i="1"/>
  <c r="P19" i="1"/>
  <c r="L19" i="1"/>
  <c r="AI18" i="1"/>
  <c r="AE18" i="1"/>
  <c r="AA18" i="1"/>
  <c r="W18" i="1"/>
  <c r="S18" i="1"/>
  <c r="O18" i="1"/>
  <c r="K18" i="1"/>
  <c r="AJ17" i="1"/>
  <c r="AF17" i="1"/>
  <c r="AB17" i="1"/>
  <c r="X17" i="1"/>
  <c r="T17" i="1"/>
  <c r="P17" i="1"/>
  <c r="L17" i="1"/>
  <c r="AI16" i="1"/>
  <c r="AE16" i="1"/>
  <c r="AA16" i="1"/>
  <c r="W16" i="1"/>
  <c r="S16" i="1"/>
  <c r="O16" i="1"/>
  <c r="K16" i="1"/>
  <c r="AM15" i="1"/>
  <c r="AH15" i="1"/>
  <c r="AD15" i="1"/>
  <c r="Z15" i="1"/>
  <c r="V15" i="1"/>
  <c r="R15" i="1"/>
  <c r="N15" i="1"/>
  <c r="J15" i="1"/>
  <c r="AK14" i="1"/>
  <c r="AG14" i="1"/>
  <c r="AC14" i="1"/>
  <c r="Y14" i="1"/>
  <c r="U14" i="1"/>
  <c r="Q14" i="1"/>
  <c r="M14" i="1"/>
  <c r="I14" i="1"/>
  <c r="G144" i="3" l="1"/>
  <c r="AK144" i="3"/>
  <c r="G28" i="3"/>
  <c r="G9" i="3" s="1"/>
  <c r="AK28" i="3"/>
  <c r="AK9" i="3" s="1"/>
  <c r="G58" i="1"/>
  <c r="G66" i="1"/>
  <c r="G74" i="1"/>
  <c r="G82" i="1"/>
  <c r="G90" i="1"/>
  <c r="G93" i="1"/>
  <c r="G14" i="1"/>
  <c r="I12" i="1"/>
  <c r="Q12" i="1"/>
  <c r="Y12" i="1"/>
  <c r="AG12" i="1"/>
  <c r="O12" i="1"/>
  <c r="W12" i="1"/>
  <c r="AE12" i="1"/>
  <c r="G18" i="1"/>
  <c r="G22" i="1"/>
  <c r="L30" i="1"/>
  <c r="T30" i="1"/>
  <c r="AB30" i="1"/>
  <c r="AJ30" i="1"/>
  <c r="O39" i="1"/>
  <c r="W39" i="1"/>
  <c r="AE39" i="1"/>
  <c r="G62" i="1"/>
  <c r="G70" i="1"/>
  <c r="G78" i="1"/>
  <c r="G86" i="1"/>
  <c r="G91" i="1"/>
  <c r="N98" i="1"/>
  <c r="N96" i="1" s="1"/>
  <c r="AD98" i="1"/>
  <c r="AD96" i="1" s="1"/>
  <c r="G103" i="1"/>
  <c r="J12" i="1"/>
  <c r="N12" i="1"/>
  <c r="R12" i="1"/>
  <c r="V12" i="1"/>
  <c r="Z12" i="1"/>
  <c r="AD12" i="1"/>
  <c r="AH12" i="1"/>
  <c r="AM12" i="1"/>
  <c r="G19" i="1"/>
  <c r="G21" i="1"/>
  <c r="G23" i="1"/>
  <c r="K30" i="1"/>
  <c r="O30" i="1"/>
  <c r="S30" i="1"/>
  <c r="W30" i="1"/>
  <c r="W28" i="1" s="1"/>
  <c r="AA30" i="1"/>
  <c r="AE30" i="1"/>
  <c r="AI30" i="1"/>
  <c r="G37" i="1"/>
  <c r="L39" i="1"/>
  <c r="P39" i="1"/>
  <c r="T39" i="1"/>
  <c r="X39" i="1"/>
  <c r="AB39" i="1"/>
  <c r="AF39" i="1"/>
  <c r="AJ39" i="1"/>
  <c r="G42" i="1"/>
  <c r="G44" i="1"/>
  <c r="G46" i="1"/>
  <c r="G48" i="1"/>
  <c r="G50" i="1"/>
  <c r="G52" i="1"/>
  <c r="G54" i="1"/>
  <c r="G56" i="1"/>
  <c r="G60" i="1"/>
  <c r="G64" i="1"/>
  <c r="G68" i="1"/>
  <c r="G72" i="1"/>
  <c r="G76" i="1"/>
  <c r="G80" i="1"/>
  <c r="G84" i="1"/>
  <c r="G88" i="1"/>
  <c r="P98" i="1"/>
  <c r="P96" i="1" s="1"/>
  <c r="X98" i="1"/>
  <c r="X96" i="1" s="1"/>
  <c r="AF98" i="1"/>
  <c r="AF96" i="1" s="1"/>
  <c r="G101" i="1"/>
  <c r="G105" i="1"/>
  <c r="G109" i="1"/>
  <c r="G113" i="1"/>
  <c r="G117" i="1"/>
  <c r="G121" i="1"/>
  <c r="G122" i="1"/>
  <c r="G123" i="1"/>
  <c r="G130" i="1"/>
  <c r="G138" i="1"/>
  <c r="G141" i="1"/>
  <c r="J146" i="1"/>
  <c r="Z146" i="1"/>
  <c r="G155" i="1"/>
  <c r="N158" i="1"/>
  <c r="AD158" i="1"/>
  <c r="G163" i="1"/>
  <c r="AB181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100" i="1"/>
  <c r="I98" i="1"/>
  <c r="I96" i="1" s="1"/>
  <c r="M98" i="1"/>
  <c r="M96" i="1" s="1"/>
  <c r="Q98" i="1"/>
  <c r="Q96" i="1" s="1"/>
  <c r="U98" i="1"/>
  <c r="U96" i="1" s="1"/>
  <c r="Y98" i="1"/>
  <c r="Y96" i="1" s="1"/>
  <c r="AC98" i="1"/>
  <c r="AC96" i="1" s="1"/>
  <c r="AG98" i="1"/>
  <c r="AG96" i="1" s="1"/>
  <c r="AK98" i="1"/>
  <c r="AK96" i="1" s="1"/>
  <c r="G102" i="1"/>
  <c r="G104" i="1"/>
  <c r="G106" i="1"/>
  <c r="G108" i="1"/>
  <c r="G110" i="1"/>
  <c r="G112" i="1"/>
  <c r="G114" i="1"/>
  <c r="G116" i="1"/>
  <c r="G118" i="1"/>
  <c r="G120" i="1"/>
  <c r="L146" i="1"/>
  <c r="T146" i="1"/>
  <c r="AB146" i="1"/>
  <c r="AJ146" i="1"/>
  <c r="P158" i="1"/>
  <c r="X158" i="1"/>
  <c r="AF158" i="1"/>
  <c r="G161" i="1"/>
  <c r="G165" i="1"/>
  <c r="G170" i="1"/>
  <c r="P181" i="1"/>
  <c r="AF181" i="1"/>
  <c r="G129" i="1"/>
  <c r="G131" i="1"/>
  <c r="G133" i="1"/>
  <c r="G135" i="1"/>
  <c r="G137" i="1"/>
  <c r="G148" i="1"/>
  <c r="I146" i="1"/>
  <c r="M146" i="1"/>
  <c r="Q146" i="1"/>
  <c r="U146" i="1"/>
  <c r="Y146" i="1"/>
  <c r="AC146" i="1"/>
  <c r="AG146" i="1"/>
  <c r="AK146" i="1"/>
  <c r="G150" i="1"/>
  <c r="G152" i="1"/>
  <c r="G154" i="1"/>
  <c r="K158" i="1"/>
  <c r="O158" i="1"/>
  <c r="S158" i="1"/>
  <c r="W158" i="1"/>
  <c r="AA158" i="1"/>
  <c r="AE158" i="1"/>
  <c r="AI158" i="1"/>
  <c r="N181" i="1"/>
  <c r="V181" i="1"/>
  <c r="AD181" i="1"/>
  <c r="AM181" i="1"/>
  <c r="I181" i="1"/>
  <c r="G183" i="1"/>
  <c r="M181" i="1"/>
  <c r="Q181" i="1"/>
  <c r="U181" i="1"/>
  <c r="Y181" i="1"/>
  <c r="AC181" i="1"/>
  <c r="AG181" i="1"/>
  <c r="AK181" i="1"/>
  <c r="G185" i="1"/>
  <c r="G187" i="1"/>
  <c r="G189" i="1"/>
  <c r="G191" i="1"/>
  <c r="G193" i="1"/>
  <c r="G196" i="1"/>
  <c r="G202" i="1"/>
  <c r="G204" i="1"/>
  <c r="G206" i="1"/>
  <c r="G201" i="1"/>
  <c r="I199" i="1"/>
  <c r="M199" i="1"/>
  <c r="Q199" i="1"/>
  <c r="U199" i="1"/>
  <c r="Y199" i="1"/>
  <c r="AC199" i="1"/>
  <c r="AG199" i="1"/>
  <c r="AK199" i="1"/>
  <c r="G203" i="1"/>
  <c r="G205" i="1"/>
  <c r="G207" i="1"/>
  <c r="G208" i="1"/>
  <c r="G212" i="1"/>
  <c r="G216" i="1"/>
  <c r="G209" i="1"/>
  <c r="G211" i="1"/>
  <c r="G213" i="1"/>
  <c r="G215" i="1"/>
  <c r="G217" i="1"/>
  <c r="M12" i="1"/>
  <c r="U12" i="1"/>
  <c r="AC12" i="1"/>
  <c r="AK12" i="1"/>
  <c r="G41" i="1"/>
  <c r="I39" i="1"/>
  <c r="Y39" i="1"/>
  <c r="G45" i="1"/>
  <c r="G49" i="1"/>
  <c r="G53" i="1"/>
  <c r="K12" i="1"/>
  <c r="S12" i="1"/>
  <c r="AA12" i="1"/>
  <c r="AI12" i="1"/>
  <c r="G16" i="1"/>
  <c r="P30" i="1"/>
  <c r="P28" i="1" s="1"/>
  <c r="X30" i="1"/>
  <c r="AF30" i="1"/>
  <c r="AF28" i="1" s="1"/>
  <c r="G33" i="1"/>
  <c r="K39" i="1"/>
  <c r="S39" i="1"/>
  <c r="AA39" i="1"/>
  <c r="AI39" i="1"/>
  <c r="G43" i="1"/>
  <c r="G47" i="1"/>
  <c r="G51" i="1"/>
  <c r="G55" i="1"/>
  <c r="V98" i="1"/>
  <c r="V96" i="1" s="1"/>
  <c r="AM98" i="1"/>
  <c r="AM96" i="1" s="1"/>
  <c r="G107" i="1"/>
  <c r="G111" i="1"/>
  <c r="G115" i="1"/>
  <c r="G119" i="1"/>
  <c r="V144" i="1"/>
  <c r="L12" i="1"/>
  <c r="P12" i="1"/>
  <c r="T12" i="1"/>
  <c r="X12" i="1"/>
  <c r="AB12" i="1"/>
  <c r="AF12" i="1"/>
  <c r="AJ12" i="1"/>
  <c r="G15" i="1"/>
  <c r="G17" i="1"/>
  <c r="G32" i="1"/>
  <c r="I30" i="1"/>
  <c r="M30" i="1"/>
  <c r="M28" i="1" s="1"/>
  <c r="Q30" i="1"/>
  <c r="Q28" i="1" s="1"/>
  <c r="U30" i="1"/>
  <c r="U28" i="1" s="1"/>
  <c r="Y30" i="1"/>
  <c r="Y28" i="1" s="1"/>
  <c r="AC30" i="1"/>
  <c r="AC28" i="1" s="1"/>
  <c r="AG30" i="1"/>
  <c r="AG28" i="1" s="1"/>
  <c r="AK30" i="1"/>
  <c r="AK28" i="1" s="1"/>
  <c r="G34" i="1"/>
  <c r="G36" i="1"/>
  <c r="J39" i="1"/>
  <c r="J28" i="1" s="1"/>
  <c r="N39" i="1"/>
  <c r="N28" i="1" s="1"/>
  <c r="R39" i="1"/>
  <c r="R28" i="1" s="1"/>
  <c r="V39" i="1"/>
  <c r="V28" i="1" s="1"/>
  <c r="Z39" i="1"/>
  <c r="Z28" i="1" s="1"/>
  <c r="AD39" i="1"/>
  <c r="AD28" i="1" s="1"/>
  <c r="AH39" i="1"/>
  <c r="AH28" i="1" s="1"/>
  <c r="AM39" i="1"/>
  <c r="AM28" i="1" s="1"/>
  <c r="L98" i="1"/>
  <c r="L96" i="1" s="1"/>
  <c r="T98" i="1"/>
  <c r="T96" i="1" s="1"/>
  <c r="AB98" i="1"/>
  <c r="AB96" i="1" s="1"/>
  <c r="AJ98" i="1"/>
  <c r="AJ96" i="1" s="1"/>
  <c r="R146" i="1"/>
  <c r="AH146" i="1"/>
  <c r="V158" i="1"/>
  <c r="AM158" i="1"/>
  <c r="AM144" i="1" s="1"/>
  <c r="L181" i="1"/>
  <c r="K98" i="1"/>
  <c r="K96" i="1" s="1"/>
  <c r="O98" i="1"/>
  <c r="O96" i="1" s="1"/>
  <c r="S98" i="1"/>
  <c r="S96" i="1" s="1"/>
  <c r="W98" i="1"/>
  <c r="W96" i="1" s="1"/>
  <c r="AA98" i="1"/>
  <c r="AA96" i="1" s="1"/>
  <c r="AE98" i="1"/>
  <c r="AE96" i="1" s="1"/>
  <c r="AI98" i="1"/>
  <c r="AI96" i="1" s="1"/>
  <c r="G127" i="1"/>
  <c r="G132" i="1"/>
  <c r="G136" i="1"/>
  <c r="P146" i="1"/>
  <c r="P144" i="1" s="1"/>
  <c r="P221" i="1" s="1"/>
  <c r="X146" i="1"/>
  <c r="AF146" i="1"/>
  <c r="AF144" i="1" s="1"/>
  <c r="AF221" i="1" s="1"/>
  <c r="G149" i="1"/>
  <c r="G153" i="1"/>
  <c r="L158" i="1"/>
  <c r="T158" i="1"/>
  <c r="AB158" i="1"/>
  <c r="AJ158" i="1"/>
  <c r="X181" i="1"/>
  <c r="G184" i="1"/>
  <c r="G192" i="1"/>
  <c r="K146" i="1"/>
  <c r="K144" i="1" s="1"/>
  <c r="O146" i="1"/>
  <c r="S146" i="1"/>
  <c r="S144" i="1" s="1"/>
  <c r="W146" i="1"/>
  <c r="AA146" i="1"/>
  <c r="AA144" i="1" s="1"/>
  <c r="AE146" i="1"/>
  <c r="AI146" i="1"/>
  <c r="AI144" i="1" s="1"/>
  <c r="G160" i="1"/>
  <c r="I158" i="1"/>
  <c r="M158" i="1"/>
  <c r="Q158" i="1"/>
  <c r="U158" i="1"/>
  <c r="Y158" i="1"/>
  <c r="AC158" i="1"/>
  <c r="AG158" i="1"/>
  <c r="AK158" i="1"/>
  <c r="G162" i="1"/>
  <c r="G164" i="1"/>
  <c r="G166" i="1"/>
  <c r="G168" i="1"/>
  <c r="G172" i="1"/>
  <c r="G176" i="1"/>
  <c r="G177" i="1"/>
  <c r="G178" i="1"/>
  <c r="G179" i="1"/>
  <c r="J181" i="1"/>
  <c r="R181" i="1"/>
  <c r="Z181" i="1"/>
  <c r="AH181" i="1"/>
  <c r="G186" i="1"/>
  <c r="G190" i="1"/>
  <c r="G169" i="1"/>
  <c r="G171" i="1"/>
  <c r="G173" i="1"/>
  <c r="G175" i="1"/>
  <c r="K181" i="1"/>
  <c r="O181" i="1"/>
  <c r="S181" i="1"/>
  <c r="W181" i="1"/>
  <c r="AA181" i="1"/>
  <c r="AE181" i="1"/>
  <c r="AI181" i="1"/>
  <c r="K199" i="1"/>
  <c r="O199" i="1"/>
  <c r="S199" i="1"/>
  <c r="W199" i="1"/>
  <c r="AA199" i="1"/>
  <c r="AE199" i="1"/>
  <c r="AI199" i="1"/>
  <c r="G219" i="1"/>
  <c r="AF225" i="1" l="1"/>
  <c r="P225" i="1"/>
  <c r="AK144" i="1"/>
  <c r="AK222" i="1" s="1"/>
  <c r="AC144" i="1"/>
  <c r="AC222" i="1" s="1"/>
  <c r="U144" i="1"/>
  <c r="U222" i="1" s="1"/>
  <c r="M144" i="1"/>
  <c r="M222" i="1" s="1"/>
  <c r="AD144" i="1"/>
  <c r="J144" i="1"/>
  <c r="AE28" i="1"/>
  <c r="O28" i="1"/>
  <c r="N144" i="1"/>
  <c r="J221" i="1"/>
  <c r="J225" i="1"/>
  <c r="J223" i="1"/>
  <c r="J224" i="1"/>
  <c r="J222" i="1"/>
  <c r="AM221" i="1"/>
  <c r="AM225" i="1"/>
  <c r="AM224" i="1"/>
  <c r="AM223" i="1"/>
  <c r="AM222" i="1"/>
  <c r="AD221" i="1"/>
  <c r="AD225" i="1"/>
  <c r="AD223" i="1"/>
  <c r="AD224" i="1"/>
  <c r="AD222" i="1"/>
  <c r="V221" i="1"/>
  <c r="V225" i="1"/>
  <c r="V223" i="1"/>
  <c r="V224" i="1"/>
  <c r="V222" i="1"/>
  <c r="N221" i="1"/>
  <c r="N225" i="1"/>
  <c r="N223" i="1"/>
  <c r="N224" i="1"/>
  <c r="N222" i="1"/>
  <c r="AH144" i="1"/>
  <c r="AH221" i="1" s="1"/>
  <c r="G30" i="1"/>
  <c r="AF222" i="1"/>
  <c r="AF9" i="1"/>
  <c r="P222" i="1"/>
  <c r="P9" i="1"/>
  <c r="AK221" i="1"/>
  <c r="AK223" i="1"/>
  <c r="AC224" i="1"/>
  <c r="U221" i="1"/>
  <c r="U223" i="1"/>
  <c r="M223" i="1"/>
  <c r="G181" i="1"/>
  <c r="AJ144" i="1"/>
  <c r="AB28" i="1"/>
  <c r="L28" i="1"/>
  <c r="AK224" i="1"/>
  <c r="AC221" i="1"/>
  <c r="AC223" i="1"/>
  <c r="U224" i="1"/>
  <c r="M221" i="1"/>
  <c r="M224" i="1"/>
  <c r="G146" i="1"/>
  <c r="G144" i="1" s="1"/>
  <c r="T144" i="1"/>
  <c r="G98" i="1"/>
  <c r="G158" i="1"/>
  <c r="AE144" i="1"/>
  <c r="AE223" i="1" s="1"/>
  <c r="W144" i="1"/>
  <c r="W224" i="1" s="1"/>
  <c r="O144" i="1"/>
  <c r="O223" i="1" s="1"/>
  <c r="X144" i="1"/>
  <c r="G125" i="1"/>
  <c r="R144" i="1"/>
  <c r="R221" i="1" s="1"/>
  <c r="I28" i="1"/>
  <c r="AF224" i="1"/>
  <c r="AF223" i="1"/>
  <c r="P224" i="1"/>
  <c r="P223" i="1"/>
  <c r="X28" i="1"/>
  <c r="G39" i="1"/>
  <c r="AK225" i="1"/>
  <c r="AK9" i="1"/>
  <c r="AC225" i="1"/>
  <c r="AC9" i="1"/>
  <c r="U225" i="1"/>
  <c r="U9" i="1"/>
  <c r="M225" i="1"/>
  <c r="M9" i="1"/>
  <c r="G199" i="1"/>
  <c r="AG144" i="1"/>
  <c r="AG223" i="1" s="1"/>
  <c r="Y144" i="1"/>
  <c r="Y225" i="1" s="1"/>
  <c r="Q144" i="1"/>
  <c r="Q223" i="1" s="1"/>
  <c r="I144" i="1"/>
  <c r="AB144" i="1"/>
  <c r="L144" i="1"/>
  <c r="L9" i="1" s="1"/>
  <c r="Z144" i="1"/>
  <c r="Z225" i="1" s="1"/>
  <c r="AI28" i="1"/>
  <c r="AA28" i="1"/>
  <c r="AA9" i="1" s="1"/>
  <c r="S28" i="1"/>
  <c r="K28" i="1"/>
  <c r="K9" i="1" s="1"/>
  <c r="AM9" i="1"/>
  <c r="AH9" i="1"/>
  <c r="AD9" i="1"/>
  <c r="Z9" i="1"/>
  <c r="V9" i="1"/>
  <c r="R9" i="1"/>
  <c r="N9" i="1"/>
  <c r="J9" i="1"/>
  <c r="AJ28" i="1"/>
  <c r="T28" i="1"/>
  <c r="T9" i="1" s="1"/>
  <c r="AE222" i="1"/>
  <c r="AE221" i="1"/>
  <c r="W222" i="1"/>
  <c r="W221" i="1"/>
  <c r="O222" i="1"/>
  <c r="O221" i="1"/>
  <c r="AG221" i="1"/>
  <c r="AG224" i="1"/>
  <c r="Y221" i="1"/>
  <c r="Y224" i="1"/>
  <c r="Q221" i="1"/>
  <c r="Q224" i="1"/>
  <c r="G12" i="1"/>
  <c r="AB9" i="1" l="1"/>
  <c r="AJ225" i="1"/>
  <c r="AJ223" i="1"/>
  <c r="AJ224" i="1"/>
  <c r="AJ221" i="1"/>
  <c r="AJ222" i="1"/>
  <c r="S225" i="1"/>
  <c r="S223" i="1"/>
  <c r="S221" i="1"/>
  <c r="S224" i="1"/>
  <c r="S222" i="1"/>
  <c r="AI225" i="1"/>
  <c r="AI223" i="1"/>
  <c r="AI221" i="1"/>
  <c r="AI224" i="1"/>
  <c r="AI222" i="1"/>
  <c r="X225" i="1"/>
  <c r="X223" i="1"/>
  <c r="X224" i="1"/>
  <c r="X221" i="1"/>
  <c r="X222" i="1"/>
  <c r="Q9" i="1"/>
  <c r="Q225" i="1"/>
  <c r="Y222" i="1"/>
  <c r="AG9" i="1"/>
  <c r="AG225" i="1"/>
  <c r="O225" i="1"/>
  <c r="W9" i="1"/>
  <c r="W223" i="1"/>
  <c r="AE225" i="1"/>
  <c r="L225" i="1"/>
  <c r="L223" i="1"/>
  <c r="L224" i="1"/>
  <c r="L221" i="1"/>
  <c r="L222" i="1"/>
  <c r="G28" i="1"/>
  <c r="O224" i="1"/>
  <c r="AE224" i="1"/>
  <c r="Y223" i="1"/>
  <c r="R222" i="1"/>
  <c r="R225" i="1"/>
  <c r="Z222" i="1"/>
  <c r="Z223" i="1"/>
  <c r="Z221" i="1"/>
  <c r="AH222" i="1"/>
  <c r="AH225" i="1"/>
  <c r="T225" i="1"/>
  <c r="T223" i="1"/>
  <c r="T224" i="1"/>
  <c r="T221" i="1"/>
  <c r="T222" i="1"/>
  <c r="K225" i="1"/>
  <c r="K223" i="1"/>
  <c r="K224" i="1"/>
  <c r="K222" i="1"/>
  <c r="K221" i="1"/>
  <c r="AA225" i="1"/>
  <c r="AA223" i="1"/>
  <c r="AA224" i="1"/>
  <c r="AA222" i="1"/>
  <c r="AA221" i="1"/>
  <c r="S9" i="1"/>
  <c r="AI9" i="1"/>
  <c r="I223" i="1"/>
  <c r="I224" i="1"/>
  <c r="I221" i="1"/>
  <c r="I222" i="1"/>
  <c r="I225" i="1"/>
  <c r="G96" i="1"/>
  <c r="I9" i="1"/>
  <c r="Q222" i="1"/>
  <c r="Y9" i="1"/>
  <c r="AG222" i="1"/>
  <c r="O9" i="1"/>
  <c r="W225" i="1"/>
  <c r="AE9" i="1"/>
  <c r="AB225" i="1"/>
  <c r="AB223" i="1"/>
  <c r="AB224" i="1"/>
  <c r="AB221" i="1"/>
  <c r="AB222" i="1"/>
  <c r="X9" i="1"/>
  <c r="AJ9" i="1"/>
  <c r="R223" i="1"/>
  <c r="R224" i="1"/>
  <c r="Z224" i="1"/>
  <c r="AH224" i="1"/>
  <c r="AH223" i="1"/>
  <c r="G225" i="1" l="1"/>
  <c r="G222" i="1"/>
  <c r="G224" i="1"/>
  <c r="G221" i="1"/>
  <c r="G223" i="1"/>
  <c r="G9" i="1"/>
</calcChain>
</file>

<file path=xl/sharedStrings.xml><?xml version="1.0" encoding="utf-8"?>
<sst xmlns="http://schemas.openxmlformats.org/spreadsheetml/2006/main" count="490" uniqueCount="242">
  <si>
    <t>Banque mondiale (AID)</t>
  </si>
  <si>
    <t>Ventilation géographique</t>
  </si>
  <si>
    <t>Ventilation sectorielle</t>
  </si>
  <si>
    <t>ventilation croisée</t>
  </si>
  <si>
    <t>----------------------------------------------------Crédits non alloués par secteur----------------------------------------------------</t>
  </si>
  <si>
    <t>Code pays</t>
  </si>
  <si>
    <t>ZSP</t>
  </si>
  <si>
    <t>Pays prioritaires</t>
  </si>
  <si>
    <t>catégorie de revenu</t>
  </si>
  <si>
    <t xml:space="preserve">                   Répartition sectorielle
Répartition géographique</t>
  </si>
  <si>
    <t>TOTAL</t>
  </si>
  <si>
    <t>I.
INFRASTRUCTURES ET SERVICES SOCIAUX 
(100)</t>
  </si>
  <si>
    <t>II. 
INFRASTRUCTURES ET SERVICES ECONOMIQUES
(200)</t>
  </si>
  <si>
    <t>III.
SECTEUR DE LA PRODUCTION
(300)</t>
  </si>
  <si>
    <t>IV.
DESTINATION PLURIELLE OU TRANSVERSALE
(400)</t>
  </si>
  <si>
    <t>V. 
AIDE PROGRAMME ET AIDE SOUS FORME DE PRODUITS
(500)</t>
  </si>
  <si>
    <t>VI.
ACTIONS SE RAPPORTANT A LA DETTE
(600)</t>
  </si>
  <si>
    <t>VII. 
AIDE HUMANITAIRE
(700)</t>
  </si>
  <si>
    <t xml:space="preserve">VIII. 
NON AFFECTE 
-
NON SPECIFIE
(800) </t>
  </si>
  <si>
    <t>IX.
Autre</t>
  </si>
  <si>
    <t>Environnement : seteur protection de l'environnement + marqueur environnement</t>
  </si>
  <si>
    <t>IX.
Autre secteurs</t>
  </si>
  <si>
    <t>I.1
EDUCATION
(110)</t>
  </si>
  <si>
    <t>I.2 
SANTE
(120)</t>
  </si>
  <si>
    <t>I.3
 POLITIQUE EN MATIERE DE POPULATION (SANTE ET FERTILITE) (130)</t>
  </si>
  <si>
    <t>I.4 
DISTRIBUTION D'EAU ET ASSAINISSEMENT 
(140)</t>
  </si>
  <si>
    <t>I.5 
GOUVERNEMENT ET SOCIETE CIVILE
(150)</t>
  </si>
  <si>
    <t>I.6
INFRASTUCTURES ET SERVICES SOCIAUX DIVERS
(160)</t>
  </si>
  <si>
    <t>II.1
TRANSPORTS ET ENTREPROSAGE
(210)</t>
  </si>
  <si>
    <t>II.2 
COMMUNICATION 
 (220)</t>
  </si>
  <si>
    <t>II.3 
PRODUCTION ET DISTRIBUTION D'ENERGIE
(230)</t>
  </si>
  <si>
    <t>II.4 
BANQUES ET SERVICES FINANCIERS
(240)</t>
  </si>
  <si>
    <t>II.5 
ENTREPRISES ET AUTRES SERVICES 
(250)</t>
  </si>
  <si>
    <t>III.6
 AGRICULTURE SYLVICULTURE ET PECHE
(360)</t>
  </si>
  <si>
    <t>III.7
INDUSTRIE MANUFACTURIERE ET EXRACTIVE
(370)</t>
  </si>
  <si>
    <t>IV.1
PROTECTION DE L'ENVIRONNEMENT
(410)</t>
  </si>
  <si>
    <t>V.1
AIDE BUDGETAIRE
(510)</t>
  </si>
  <si>
    <t>V.2
AIDE ALIMENTAIRE A DES FINS DE DEVELOPPEMENT / AIDE A LA SECURITE ALIMENTAIRE
(520)</t>
  </si>
  <si>
    <t>VII.1
INTERVENTION D'URGENCE
(710)</t>
  </si>
  <si>
    <t>II.1
TRANSPORTS ET ENTREPRISES
(210)</t>
  </si>
  <si>
    <t>Education de base
(111)</t>
  </si>
  <si>
    <t>Santé de base
(122)</t>
  </si>
  <si>
    <t>Prévention et règlement des conflits, paix et sécurité
(152)</t>
  </si>
  <si>
    <t>Contrôle</t>
  </si>
  <si>
    <t>I. EUROPE, TOTAL</t>
  </si>
  <si>
    <t xml:space="preserve">   ALBANIE</t>
  </si>
  <si>
    <t xml:space="preserve">   BELARUS</t>
  </si>
  <si>
    <t xml:space="preserve">   BOSNIE-HERZEGOVINE</t>
  </si>
  <si>
    <t xml:space="preserve">   CROATIE</t>
  </si>
  <si>
    <t xml:space="preserve">   MACEDOINE, ERY</t>
  </si>
  <si>
    <t xml:space="preserve">   MOLDOVA</t>
  </si>
  <si>
    <t xml:space="preserve">   MONTENEGRO</t>
  </si>
  <si>
    <t xml:space="preserve">   SERBIE</t>
  </si>
  <si>
    <t xml:space="preserve">   TURQUIE</t>
  </si>
  <si>
    <t xml:space="preserve">   UKRAINE</t>
  </si>
  <si>
    <t xml:space="preserve">   ETATS EX-YOUGOSLAVIE NON SPECIF.</t>
  </si>
  <si>
    <t xml:space="preserve">   EUROPE, REGIONAL</t>
  </si>
  <si>
    <t>II. AFRIQUE, TOTAL</t>
  </si>
  <si>
    <t>II.A. NORD DU SAHARA, TOTAL</t>
  </si>
  <si>
    <t xml:space="preserve">   ALGERIE</t>
  </si>
  <si>
    <t xml:space="preserve">   EGYPTE</t>
  </si>
  <si>
    <t xml:space="preserve">   LIBYE</t>
  </si>
  <si>
    <t xml:space="preserve">   MAROC</t>
  </si>
  <si>
    <t xml:space="preserve">   TUNISIE</t>
  </si>
  <si>
    <t xml:space="preserve">   NORD DU SAHARA, REGIONAL</t>
  </si>
  <si>
    <t>II.B. SUD DU SAHARA, TOTAL</t>
  </si>
  <si>
    <t xml:space="preserve">   AFRIQUE DU SUD</t>
  </si>
  <si>
    <t xml:space="preserve">   ANGOLA</t>
  </si>
  <si>
    <t xml:space="preserve">   BENIN</t>
  </si>
  <si>
    <t xml:space="preserve">   BOTSWANA</t>
  </si>
  <si>
    <t xml:space="preserve">   BURKINA FASO</t>
  </si>
  <si>
    <t xml:space="preserve">   BURUNDI</t>
  </si>
  <si>
    <t xml:space="preserve">   CAMEROUN</t>
  </si>
  <si>
    <t xml:space="preserve">   CAP VERT</t>
  </si>
  <si>
    <t xml:space="preserve">   CENTRAFRICAINE, REPUBLIQUE</t>
  </si>
  <si>
    <t xml:space="preserve">   COMORES</t>
  </si>
  <si>
    <t xml:space="preserve">   CONGO, REP.</t>
  </si>
  <si>
    <t xml:space="preserve">   CONGO, REP. DEMOCRATIQUE</t>
  </si>
  <si>
    <t xml:space="preserve">   COTE D'IVOIRE</t>
  </si>
  <si>
    <t xml:space="preserve">   DJIBOUTI</t>
  </si>
  <si>
    <t xml:space="preserve">   ERYTHREE</t>
  </si>
  <si>
    <t xml:space="preserve">   ETHIOPIE</t>
  </si>
  <si>
    <t xml:space="preserve">   GABON</t>
  </si>
  <si>
    <t xml:space="preserve">   GAMBIE</t>
  </si>
  <si>
    <t xml:space="preserve">   GHANA</t>
  </si>
  <si>
    <t xml:space="preserve">   GUINEE</t>
  </si>
  <si>
    <t xml:space="preserve">   GUINEE-BISSAU</t>
  </si>
  <si>
    <t xml:space="preserve">   GUINEE EQUATORIALE</t>
  </si>
  <si>
    <t xml:space="preserve">   KENYA </t>
  </si>
  <si>
    <t xml:space="preserve">   LESOTHO</t>
  </si>
  <si>
    <t xml:space="preserve">   LIBERIA</t>
  </si>
  <si>
    <t xml:space="preserve">   MADAGASCAR</t>
  </si>
  <si>
    <t xml:space="preserve">   MALAWI</t>
  </si>
  <si>
    <t xml:space="preserve">   MALI</t>
  </si>
  <si>
    <t xml:space="preserve">   MAURICE</t>
  </si>
  <si>
    <t xml:space="preserve">   MAURITANIE</t>
  </si>
  <si>
    <t xml:space="preserve">   MAYOTTE</t>
  </si>
  <si>
    <t xml:space="preserve">   MOZAMBIQUE</t>
  </si>
  <si>
    <t xml:space="preserve">   NAMIBIE</t>
  </si>
  <si>
    <t xml:space="preserve">   NIGER</t>
  </si>
  <si>
    <t xml:space="preserve">   NIGERIA</t>
  </si>
  <si>
    <t xml:space="preserve">   OUGANDA</t>
  </si>
  <si>
    <t xml:space="preserve">   RWANDA</t>
  </si>
  <si>
    <t xml:space="preserve">   STE. HELENE</t>
  </si>
  <si>
    <t xml:space="preserve">   SAO TOME &amp; PRINCIPE</t>
  </si>
  <si>
    <t xml:space="preserve">   SENEGAL</t>
  </si>
  <si>
    <t xml:space="preserve">   SEYCHELLES</t>
  </si>
  <si>
    <t xml:space="preserve">   SIERRA LEONE</t>
  </si>
  <si>
    <t xml:space="preserve">   SOMALIE</t>
  </si>
  <si>
    <t xml:space="preserve">   SOUDAN</t>
  </si>
  <si>
    <t xml:space="preserve">   SWAZILAND</t>
  </si>
  <si>
    <t xml:space="preserve">   TANZANIE</t>
  </si>
  <si>
    <t xml:space="preserve">   TCHAD</t>
  </si>
  <si>
    <t xml:space="preserve">   TOGO</t>
  </si>
  <si>
    <t xml:space="preserve">   ZAMBIE</t>
  </si>
  <si>
    <t xml:space="preserve">   ZIMBABWE</t>
  </si>
  <si>
    <t xml:space="preserve">   SUD DU SAHARA, REGIONAL</t>
  </si>
  <si>
    <t>II.C. AFRIQUE, REGIONAL</t>
  </si>
  <si>
    <t>III. AMERIQUE, TOTAL</t>
  </si>
  <si>
    <t>III.A. DU NORD ET DU CENTRE, TOTAL</t>
  </si>
  <si>
    <t xml:space="preserve">   ANGUILLA</t>
  </si>
  <si>
    <t xml:space="preserve">   ANTIGUA &amp; BARBUDA</t>
  </si>
  <si>
    <t xml:space="preserve">   BARBADE</t>
  </si>
  <si>
    <t xml:space="preserve">   BELIZE</t>
  </si>
  <si>
    <t xml:space="preserve">   COSTA RICA</t>
  </si>
  <si>
    <t xml:space="preserve">   CUBA</t>
  </si>
  <si>
    <t xml:space="preserve">   DOMINICAINE, REPUBLIQUE</t>
  </si>
  <si>
    <t xml:space="preserve">   DOMINIQUE</t>
  </si>
  <si>
    <t xml:space="preserve">   EL SALVADOR</t>
  </si>
  <si>
    <t xml:space="preserve">   GRENADE</t>
  </si>
  <si>
    <t xml:space="preserve">   GUATEMALA</t>
  </si>
  <si>
    <t xml:space="preserve">   HAITI</t>
  </si>
  <si>
    <t xml:space="preserve">   HONDURAS</t>
  </si>
  <si>
    <t xml:space="preserve">   JAMAIQUE</t>
  </si>
  <si>
    <t xml:space="preserve">   MEXIQUE</t>
  </si>
  <si>
    <t xml:space="preserve">   MONTSERRAT</t>
  </si>
  <si>
    <t xml:space="preserve">   NICARAGUA</t>
  </si>
  <si>
    <t xml:space="preserve">   PANAMA</t>
  </si>
  <si>
    <t xml:space="preserve">   ST. KITTS &amp; NEVIS</t>
  </si>
  <si>
    <t xml:space="preserve">   STE. LUCIE</t>
  </si>
  <si>
    <t xml:space="preserve">   ST. VINCENT &amp; GRENADINES</t>
  </si>
  <si>
    <t xml:space="preserve">   TRINITE &amp; TOBAGO</t>
  </si>
  <si>
    <t xml:space="preserve">   INDES OCC., REGIONAL</t>
  </si>
  <si>
    <t xml:space="preserve">   AMERIQUE N. &amp; C., REGIONAL</t>
  </si>
  <si>
    <t>III.B. DU SUD, TOTAL</t>
  </si>
  <si>
    <t xml:space="preserve">   ARGENTINE</t>
  </si>
  <si>
    <t xml:space="preserve">   BOLIVIE</t>
  </si>
  <si>
    <t xml:space="preserve">   BRESIL</t>
  </si>
  <si>
    <t xml:space="preserve">   CHILE</t>
  </si>
  <si>
    <t xml:space="preserve">   COLOMBIE</t>
  </si>
  <si>
    <t xml:space="preserve">   EQUATEUR</t>
  </si>
  <si>
    <t xml:space="preserve">   GUYANA</t>
  </si>
  <si>
    <t xml:space="preserve">   PARAGUAY</t>
  </si>
  <si>
    <t xml:space="preserve">   PEROU</t>
  </si>
  <si>
    <t xml:space="preserve">   SURINAME</t>
  </si>
  <si>
    <t xml:space="preserve">   URUGUAY</t>
  </si>
  <si>
    <t xml:space="preserve">   VENEZUELA</t>
  </si>
  <si>
    <t xml:space="preserve">   AMERIQUE DU SUD, REGIONAL</t>
  </si>
  <si>
    <t>III.C. AMERIQUE, REGIONAL</t>
  </si>
  <si>
    <t>IV. ASIE, TOTAL</t>
  </si>
  <si>
    <t>IV.A. MOYEN-ORIENT, TOTAL</t>
  </si>
  <si>
    <t xml:space="preserve">   IRAK</t>
  </si>
  <si>
    <t xml:space="preserve">   IRAN</t>
  </si>
  <si>
    <t xml:space="preserve">   JORDANIE</t>
  </si>
  <si>
    <t xml:space="preserve">   LIBAN</t>
  </si>
  <si>
    <t xml:space="preserve">   OMAN</t>
  </si>
  <si>
    <t xml:space="preserve">   SYRIE</t>
  </si>
  <si>
    <t xml:space="preserve">   YEMEN</t>
  </si>
  <si>
    <t xml:space="preserve">   ZONES ADMIN. PALESTINIENNE</t>
  </si>
  <si>
    <t xml:space="preserve">   MOYEN-ORIENT, REGIONAL</t>
  </si>
  <si>
    <t>IV.B. ASIE CENTRALE ET DU SUD, TOTAL</t>
  </si>
  <si>
    <t xml:space="preserve">   AFGHANISTAN</t>
  </si>
  <si>
    <t xml:space="preserve">   ARMENIE</t>
  </si>
  <si>
    <t xml:space="preserve">   AZERBAIDJAN</t>
  </si>
  <si>
    <t xml:space="preserve">   BANGLADESH</t>
  </si>
  <si>
    <t xml:space="preserve">   BHOUTAN</t>
  </si>
  <si>
    <t xml:space="preserve">   GEORGIE</t>
  </si>
  <si>
    <t xml:space="preserve">   INDE</t>
  </si>
  <si>
    <t xml:space="preserve">   KAZAKHSTAN</t>
  </si>
  <si>
    <t xml:space="preserve">   KIRGHIZE, REP.</t>
  </si>
  <si>
    <t xml:space="preserve">   MALDIVES</t>
  </si>
  <si>
    <t xml:space="preserve">   MYANMAR (BIRMANIE)</t>
  </si>
  <si>
    <t xml:space="preserve">   NEPAL</t>
  </si>
  <si>
    <t xml:space="preserve">   OUZBEKISTAN</t>
  </si>
  <si>
    <t xml:space="preserve">   PAKISTAN</t>
  </si>
  <si>
    <t xml:space="preserve">   SRI LANKA</t>
  </si>
  <si>
    <t xml:space="preserve">   TADJIKISTAN</t>
  </si>
  <si>
    <t xml:space="preserve">   TURKMENISTAN</t>
  </si>
  <si>
    <t xml:space="preserve">   ASIE CENTRALE, REGIONAL</t>
  </si>
  <si>
    <t xml:space="preserve">   ASIE DU SUD, REGIONAL</t>
  </si>
  <si>
    <t xml:space="preserve">   ASIE CENTRALE &amp; DU SUD, REGIONAL</t>
  </si>
  <si>
    <t>IV.C. EXTREME-ORIENT, TOTAL</t>
  </si>
  <si>
    <t xml:space="preserve">   CAMBODGE</t>
  </si>
  <si>
    <t xml:space="preserve">   CHINE</t>
  </si>
  <si>
    <t xml:space="preserve">   COREE, DEM.</t>
  </si>
  <si>
    <t xml:space="preserve">   INDONESIE</t>
  </si>
  <si>
    <t xml:space="preserve">   LAOS</t>
  </si>
  <si>
    <t xml:space="preserve">   MALAISIE</t>
  </si>
  <si>
    <t xml:space="preserve">   MONGOLIE</t>
  </si>
  <si>
    <t xml:space="preserve">   PHILIPPINES</t>
  </si>
  <si>
    <t xml:space="preserve">   THAILANDE</t>
  </si>
  <si>
    <t xml:space="preserve">   TIMOR-LESTE</t>
  </si>
  <si>
    <t xml:space="preserve">   VIET-NAM</t>
  </si>
  <si>
    <t xml:space="preserve">   EXTREME-ORIENT, REGIONAL</t>
  </si>
  <si>
    <t>IV.D. ASIE, REGIONAL</t>
  </si>
  <si>
    <t>V. OCEANIE, TOTAL</t>
  </si>
  <si>
    <t xml:space="preserve">   COOK, ILES</t>
  </si>
  <si>
    <t xml:space="preserve">   FIDJI</t>
  </si>
  <si>
    <t xml:space="preserve">   KIRIBATI</t>
  </si>
  <si>
    <t xml:space="preserve">   MARSHALL, ILES</t>
  </si>
  <si>
    <t xml:space="preserve">   MICRONESIE, ETATS FEDERES</t>
  </si>
  <si>
    <t xml:space="preserve">   NAURU</t>
  </si>
  <si>
    <t xml:space="preserve">   NIUE</t>
  </si>
  <si>
    <t xml:space="preserve">   PALAU</t>
  </si>
  <si>
    <t xml:space="preserve">   PAPOUASIE-NOUVELLE-GUINEE</t>
  </si>
  <si>
    <t xml:space="preserve">   SALOMON, ILES</t>
  </si>
  <si>
    <t xml:space="preserve">   SAMOA</t>
  </si>
  <si>
    <t xml:space="preserve">   TOKELAU</t>
  </si>
  <si>
    <t xml:space="preserve">   TONGA</t>
  </si>
  <si>
    <t xml:space="preserve">   TUVALU</t>
  </si>
  <si>
    <t xml:space="preserve">   VANUATU</t>
  </si>
  <si>
    <t xml:space="preserve">   WALLIS &amp; FUTUNA</t>
  </si>
  <si>
    <t xml:space="preserve">   OCEANIE, REGIONAL</t>
  </si>
  <si>
    <r>
      <t xml:space="preserve">VI. BILATERAL </t>
    </r>
    <r>
      <rPr>
        <b/>
        <u/>
        <sz val="8"/>
        <rFont val="Times New Roman"/>
        <family val="1"/>
      </rPr>
      <t>NON VENTILE/ NON SPECIFIE</t>
    </r>
  </si>
  <si>
    <t>Pour information</t>
  </si>
  <si>
    <t>PAYS LES MOINS AVANCES</t>
  </si>
  <si>
    <t>PAYS PAUVRES PRIORITAIRES</t>
  </si>
  <si>
    <t>PAYS A FAIBLE REVENU</t>
  </si>
  <si>
    <t>PAYS A REVENU INTERMEDIAIRE TRANCHE INF</t>
  </si>
  <si>
    <t>PAYS A REVENU INTERMEDIAIRE TRANCHE SUP</t>
  </si>
  <si>
    <t>Titre</t>
  </si>
  <si>
    <t>Montant Total</t>
  </si>
  <si>
    <t>III.6
 AGRICULTURE SYLVICULTURE ET PECHE
(310)</t>
  </si>
  <si>
    <t>III.7
INDUSTRIE MANUFACTURIERE ET EXRACTIVE
(320)</t>
  </si>
  <si>
    <t>Education de base
(112)</t>
  </si>
  <si>
    <t>Codes pays</t>
  </si>
  <si>
    <t>Marqueur environnement</t>
  </si>
  <si>
    <t>Secteur / code-objet</t>
  </si>
  <si>
    <t>Montant versé (en milliers d'euros)
ou
Engagements</t>
  </si>
  <si>
    <t>Montant reçu (en milliers d'euros)</t>
  </si>
  <si>
    <t>Ne pas remplir ces cellules</t>
  </si>
  <si>
    <t>Montant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</si>
</sst>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sz val="14"/>
      <color indexed="9"/>
      <name val="Times New Roman"/>
      <family val="1"/>
    </font>
    <font>
      <sz val="12"/>
      <color indexed="9"/>
      <name val="Times New Roman"/>
      <family val="1"/>
    </font>
    <font>
      <b/>
      <sz val="14"/>
      <name val="Times New Roman"/>
      <family val="1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color indexed="9"/>
      <name val="Times New Roman"/>
      <family val="1"/>
    </font>
    <font>
      <b/>
      <sz val="14"/>
      <color indexed="9"/>
      <name val="Times New Roman"/>
      <family val="1"/>
    </font>
    <font>
      <b/>
      <sz val="8"/>
      <color indexed="9"/>
      <name val="Arial"/>
      <family val="2"/>
    </font>
    <font>
      <b/>
      <i/>
      <sz val="8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8"/>
      <color indexed="44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b/>
      <sz val="20"/>
      <color indexed="9"/>
      <name val="Times New Roman"/>
      <family val="1"/>
    </font>
    <font>
      <b/>
      <sz val="20"/>
      <color indexed="9"/>
      <name val="Arial"/>
      <family val="2"/>
    </font>
    <font>
      <b/>
      <sz val="14"/>
      <color indexed="8"/>
      <name val="Times New Roman"/>
      <family val="1"/>
    </font>
    <font>
      <b/>
      <sz val="10"/>
      <name val="Arial"/>
      <family val="2"/>
    </font>
    <font>
      <b/>
      <sz val="10"/>
      <color indexed="10"/>
      <name val="Times New Roman"/>
      <family val="1"/>
    </font>
    <font>
      <b/>
      <sz val="12"/>
      <color indexed="9"/>
      <name val="Arial"/>
      <family val="2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u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u/>
      <sz val="10"/>
      <color indexed="8"/>
      <name val="Times New Roman"/>
      <family val="1"/>
    </font>
    <font>
      <u/>
      <sz val="8"/>
      <name val="Times New Roman"/>
      <family val="1"/>
    </font>
    <font>
      <u/>
      <sz val="10"/>
      <name val="Times New Roman"/>
      <family val="1"/>
    </font>
    <font>
      <u/>
      <sz val="10"/>
      <name val="Arial"/>
      <family val="2"/>
    </font>
    <font>
      <b/>
      <u/>
      <sz val="8"/>
      <name val="Times New Roman"/>
      <family val="1"/>
    </font>
    <font>
      <sz val="10"/>
      <name val="Arial"/>
      <family val="2"/>
    </font>
    <font>
      <b/>
      <sz val="10"/>
      <color indexed="9"/>
      <name val="Arial"/>
    </font>
    <font>
      <sz val="10"/>
      <color indexed="9"/>
      <name val="Arial"/>
    </font>
    <font>
      <sz val="8"/>
      <color indexed="9"/>
      <name val="Arial"/>
      <family val="2"/>
    </font>
    <font>
      <sz val="8"/>
      <name val="Arial"/>
    </font>
    <font>
      <b/>
      <sz val="10"/>
      <color indexed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9"/>
      </patternFill>
    </fill>
  </fills>
  <borders count="7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22"/>
      </right>
      <top style="thin">
        <color indexed="22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8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ck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2">
    <xf numFmtId="0" fontId="0" fillId="0" borderId="0" xfId="0"/>
    <xf numFmtId="0" fontId="2" fillId="0" borderId="1" xfId="0" applyFont="1" applyBorder="1" applyProtection="1">
      <protection hidden="1"/>
    </xf>
    <xf numFmtId="0" fontId="3" fillId="0" borderId="2" xfId="0" applyFont="1" applyBorder="1" applyAlignment="1" applyProtection="1">
      <protection hidden="1"/>
    </xf>
    <xf numFmtId="0" fontId="3" fillId="0" borderId="3" xfId="0" applyFont="1" applyBorder="1" applyAlignment="1" applyProtection="1">
      <protection hidden="1"/>
    </xf>
    <xf numFmtId="0" fontId="3" fillId="0" borderId="4" xfId="0" applyFont="1" applyBorder="1" applyAlignment="1" applyProtection="1"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6" xfId="0" applyBorder="1" applyProtection="1"/>
    <xf numFmtId="0" fontId="0" fillId="0" borderId="5" xfId="0" applyBorder="1" applyProtection="1"/>
    <xf numFmtId="0" fontId="2" fillId="0" borderId="7" xfId="0" applyFont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1" xfId="0" applyFont="1" applyFill="1" applyBorder="1" applyAlignment="1" applyProtection="1">
      <alignment horizontal="left" vertical="justify"/>
      <protection hidden="1"/>
    </xf>
    <xf numFmtId="0" fontId="0" fillId="2" borderId="6" xfId="0" applyFill="1" applyBorder="1" applyProtection="1">
      <protection hidden="1"/>
    </xf>
    <xf numFmtId="0" fontId="0" fillId="0" borderId="10" xfId="0" applyBorder="1" applyProtection="1"/>
    <xf numFmtId="0" fontId="0" fillId="0" borderId="0" xfId="0" applyProtection="1"/>
    <xf numFmtId="0" fontId="0" fillId="0" borderId="11" xfId="0" applyBorder="1" applyProtection="1"/>
    <xf numFmtId="0" fontId="2" fillId="0" borderId="10" xfId="0" applyFont="1" applyBorder="1" applyProtection="1">
      <protection hidden="1"/>
    </xf>
    <xf numFmtId="2" fontId="6" fillId="0" borderId="12" xfId="0" applyNumberFormat="1" applyFont="1" applyBorder="1" applyAlignment="1" applyProtection="1">
      <alignment horizontal="center" vertical="top"/>
      <protection hidden="1"/>
    </xf>
    <xf numFmtId="0" fontId="0" fillId="2" borderId="13" xfId="0" applyFill="1" applyBorder="1" applyProtection="1">
      <protection hidden="1"/>
    </xf>
    <xf numFmtId="0" fontId="0" fillId="0" borderId="14" xfId="0" applyBorder="1" applyProtection="1"/>
    <xf numFmtId="0" fontId="0" fillId="0" borderId="13" xfId="0" applyBorder="1" applyProtection="1"/>
    <xf numFmtId="0" fontId="0" fillId="0" borderId="0" xfId="0" applyBorder="1" applyProtection="1"/>
    <xf numFmtId="0" fontId="8" fillId="2" borderId="17" xfId="0" applyFont="1" applyFill="1" applyBorder="1" applyAlignment="1" applyProtection="1"/>
    <xf numFmtId="0" fontId="0" fillId="0" borderId="18" xfId="0" applyBorder="1" applyProtection="1"/>
    <xf numFmtId="0" fontId="0" fillId="2" borderId="20" xfId="0" applyFill="1" applyBorder="1" applyProtection="1">
      <protection hidden="1"/>
    </xf>
    <xf numFmtId="0" fontId="0" fillId="0" borderId="23" xfId="0" applyBorder="1" applyProtection="1"/>
    <xf numFmtId="0" fontId="0" fillId="0" borderId="24" xfId="0" applyBorder="1" applyProtection="1"/>
    <xf numFmtId="0" fontId="0" fillId="2" borderId="0" xfId="0" applyFill="1" applyBorder="1" applyProtection="1"/>
    <xf numFmtId="0" fontId="10" fillId="2" borderId="20" xfId="0" applyFont="1" applyFill="1" applyBorder="1" applyAlignment="1" applyProtection="1">
      <alignment horizontal="center" vertical="justify"/>
      <protection hidden="1"/>
    </xf>
    <xf numFmtId="0" fontId="15" fillId="2" borderId="13" xfId="0" applyFont="1" applyFill="1" applyBorder="1" applyAlignment="1" applyProtection="1">
      <alignment horizontal="center" vertical="justify"/>
      <protection hidden="1"/>
    </xf>
    <xf numFmtId="0" fontId="16" fillId="2" borderId="41" xfId="0" applyFont="1" applyFill="1" applyBorder="1" applyAlignment="1" applyProtection="1">
      <alignment horizontal="center" vertical="justify" wrapText="1"/>
      <protection hidden="1"/>
    </xf>
    <xf numFmtId="0" fontId="17" fillId="0" borderId="13" xfId="0" applyFont="1" applyBorder="1" applyAlignment="1" applyProtection="1">
      <alignment textRotation="45"/>
    </xf>
    <xf numFmtId="0" fontId="2" fillId="2" borderId="46" xfId="0" applyFont="1" applyFill="1" applyBorder="1" applyAlignment="1" applyProtection="1">
      <alignment horizontal="center" vertical="justify"/>
      <protection hidden="1"/>
    </xf>
    <xf numFmtId="0" fontId="2" fillId="2" borderId="46" xfId="0" applyFont="1" applyFill="1" applyBorder="1" applyAlignment="1" applyProtection="1">
      <alignment textRotation="90"/>
      <protection hidden="1"/>
    </xf>
    <xf numFmtId="0" fontId="18" fillId="2" borderId="46" xfId="0" applyFont="1" applyFill="1" applyBorder="1" applyAlignment="1" applyProtection="1">
      <alignment horizontal="center" vertical="justify"/>
      <protection hidden="1"/>
    </xf>
    <xf numFmtId="0" fontId="19" fillId="2" borderId="5" xfId="0" applyFont="1" applyFill="1" applyBorder="1" applyAlignment="1" applyProtection="1">
      <alignment horizontal="center" vertical="justify"/>
      <protection hidden="1"/>
    </xf>
    <xf numFmtId="2" fontId="18" fillId="2" borderId="46" xfId="0" applyNumberFormat="1" applyFont="1" applyFill="1" applyBorder="1" applyAlignment="1" applyProtection="1">
      <alignment horizontal="center" vertical="justify"/>
      <protection hidden="1"/>
    </xf>
    <xf numFmtId="0" fontId="19" fillId="2" borderId="13" xfId="0" applyFont="1" applyFill="1" applyBorder="1" applyAlignment="1" applyProtection="1">
      <alignment horizontal="center" vertical="justify"/>
      <protection hidden="1"/>
    </xf>
    <xf numFmtId="0" fontId="19" fillId="2" borderId="47" xfId="0" applyFont="1" applyFill="1" applyBorder="1" applyAlignment="1" applyProtection="1">
      <alignment horizontal="center" vertical="justify"/>
      <protection hidden="1"/>
    </xf>
    <xf numFmtId="0" fontId="0" fillId="2" borderId="47" xfId="0" applyFill="1" applyBorder="1" applyProtection="1">
      <protection hidden="1"/>
    </xf>
    <xf numFmtId="0" fontId="0" fillId="2" borderId="6" xfId="0" applyFill="1" applyBorder="1" applyProtection="1"/>
    <xf numFmtId="0" fontId="0" fillId="2" borderId="48" xfId="0" applyFill="1" applyBorder="1" applyProtection="1"/>
    <xf numFmtId="0" fontId="4" fillId="3" borderId="8" xfId="0" applyFont="1" applyFill="1" applyBorder="1" applyAlignment="1" applyProtection="1">
      <alignment horizontal="center" vertical="justify"/>
      <protection hidden="1"/>
    </xf>
    <xf numFmtId="0" fontId="4" fillId="3" borderId="8" xfId="0" applyFont="1" applyFill="1" applyBorder="1" applyAlignment="1" applyProtection="1">
      <alignment textRotation="90"/>
      <protection hidden="1"/>
    </xf>
    <xf numFmtId="0" fontId="10" fillId="3" borderId="9" xfId="0" applyFont="1" applyFill="1" applyBorder="1" applyAlignment="1" applyProtection="1">
      <alignment horizontal="center" vertical="justify"/>
      <protection hidden="1"/>
    </xf>
    <xf numFmtId="0" fontId="10" fillId="2" borderId="49" xfId="0" applyFont="1" applyFill="1" applyBorder="1" applyAlignment="1" applyProtection="1">
      <alignment horizontal="center" vertical="justify"/>
      <protection hidden="1"/>
    </xf>
    <xf numFmtId="2" fontId="20" fillId="2" borderId="50" xfId="0" applyNumberFormat="1" applyFont="1" applyFill="1" applyBorder="1" applyAlignment="1" applyProtection="1">
      <alignment horizontal="center" vertical="justify"/>
      <protection hidden="1"/>
    </xf>
    <xf numFmtId="0" fontId="19" fillId="2" borderId="51" xfId="0" applyFont="1" applyFill="1" applyBorder="1" applyAlignment="1" applyProtection="1">
      <alignment horizontal="center" vertical="justify"/>
      <protection hidden="1"/>
    </xf>
    <xf numFmtId="2" fontId="7" fillId="2" borderId="8" xfId="0" applyNumberFormat="1" applyFont="1" applyFill="1" applyBorder="1" applyAlignment="1" applyProtection="1">
      <alignment horizontal="center" vertical="center"/>
      <protection hidden="1"/>
    </xf>
    <xf numFmtId="2" fontId="21" fillId="0" borderId="8" xfId="0" applyNumberFormat="1" applyFont="1" applyBorder="1" applyAlignment="1" applyProtection="1">
      <alignment horizontal="center" vertical="center"/>
      <protection hidden="1"/>
    </xf>
    <xf numFmtId="2" fontId="0" fillId="0" borderId="6" xfId="0" applyNumberFormat="1" applyBorder="1" applyAlignment="1" applyProtection="1">
      <alignment horizontal="center"/>
    </xf>
    <xf numFmtId="2" fontId="20" fillId="2" borderId="8" xfId="0" applyNumberFormat="1" applyFont="1" applyFill="1" applyBorder="1" applyAlignment="1" applyProtection="1">
      <alignment horizontal="center" vertical="justify"/>
      <protection hidden="1"/>
    </xf>
    <xf numFmtId="0" fontId="3" fillId="9" borderId="33" xfId="0" applyFont="1" applyFill="1" applyBorder="1" applyAlignment="1" applyProtection="1">
      <alignment horizontal="center" vertical="justify"/>
      <protection hidden="1"/>
    </xf>
    <xf numFmtId="0" fontId="3" fillId="9" borderId="33" xfId="0" applyFont="1" applyFill="1" applyBorder="1" applyAlignment="1" applyProtection="1">
      <alignment textRotation="90"/>
      <protection hidden="1"/>
    </xf>
    <xf numFmtId="0" fontId="22" fillId="9" borderId="35" xfId="0" applyFont="1" applyFill="1" applyBorder="1" applyAlignment="1" applyProtection="1">
      <alignment horizontal="center" vertical="justify"/>
      <protection hidden="1"/>
    </xf>
    <xf numFmtId="0" fontId="23" fillId="2" borderId="49" xfId="0" applyFont="1" applyFill="1" applyBorder="1" applyAlignment="1" applyProtection="1">
      <alignment horizontal="center" vertical="justify"/>
      <protection hidden="1"/>
    </xf>
    <xf numFmtId="2" fontId="22" fillId="2" borderId="12" xfId="0" applyNumberFormat="1" applyFont="1" applyFill="1" applyBorder="1" applyAlignment="1" applyProtection="1">
      <alignment horizontal="center" vertical="justify"/>
      <protection hidden="1"/>
    </xf>
    <xf numFmtId="0" fontId="19" fillId="2" borderId="48" xfId="0" applyFont="1" applyFill="1" applyBorder="1" applyAlignment="1" applyProtection="1">
      <alignment horizontal="center" vertical="justify"/>
      <protection hidden="1"/>
    </xf>
    <xf numFmtId="0" fontId="0" fillId="0" borderId="48" xfId="0" applyBorder="1" applyProtection="1">
      <protection hidden="1"/>
    </xf>
    <xf numFmtId="2" fontId="22" fillId="2" borderId="8" xfId="0" applyNumberFormat="1" applyFont="1" applyFill="1" applyBorder="1" applyAlignment="1" applyProtection="1">
      <alignment horizontal="center" vertical="justify"/>
      <protection hidden="1"/>
    </xf>
    <xf numFmtId="0" fontId="2" fillId="2" borderId="52" xfId="0" applyFont="1" applyFill="1" applyBorder="1" applyAlignment="1" applyProtection="1">
      <alignment horizontal="center" vertical="justify"/>
      <protection hidden="1"/>
    </xf>
    <xf numFmtId="0" fontId="2" fillId="2" borderId="52" xfId="0" applyFont="1" applyFill="1" applyBorder="1" applyAlignment="1" applyProtection="1">
      <alignment textRotation="90"/>
      <protection hidden="1"/>
    </xf>
    <xf numFmtId="0" fontId="24" fillId="2" borderId="52" xfId="0" applyFont="1" applyFill="1" applyBorder="1" applyAlignment="1" applyProtection="1">
      <alignment horizontal="right" vertical="justify"/>
      <protection hidden="1"/>
    </xf>
    <xf numFmtId="0" fontId="25" fillId="2" borderId="5" xfId="0" applyFont="1" applyFill="1" applyBorder="1" applyAlignment="1" applyProtection="1">
      <alignment horizontal="left" vertical="justify"/>
      <protection hidden="1"/>
    </xf>
    <xf numFmtId="2" fontId="24" fillId="2" borderId="52" xfId="0" applyNumberFormat="1" applyFont="1" applyFill="1" applyBorder="1" applyAlignment="1" applyProtection="1">
      <alignment horizontal="center" vertical="justify"/>
      <protection hidden="1"/>
    </xf>
    <xf numFmtId="0" fontId="25" fillId="2" borderId="13" xfId="0" applyFont="1" applyFill="1" applyBorder="1" applyAlignment="1" applyProtection="1">
      <alignment horizontal="left" vertical="justify"/>
      <protection hidden="1"/>
    </xf>
    <xf numFmtId="0" fontId="25" fillId="2" borderId="18" xfId="0" applyFont="1" applyFill="1" applyBorder="1" applyAlignment="1" applyProtection="1">
      <alignment horizontal="left" vertical="justify"/>
      <protection hidden="1"/>
    </xf>
    <xf numFmtId="0" fontId="0" fillId="0" borderId="18" xfId="0" applyBorder="1" applyProtection="1">
      <protection hidden="1"/>
    </xf>
    <xf numFmtId="2" fontId="24" fillId="2" borderId="53" xfId="0" applyNumberFormat="1" applyFont="1" applyFill="1" applyBorder="1" applyAlignment="1" applyProtection="1">
      <alignment horizontal="center" vertical="justify"/>
      <protection hidden="1"/>
    </xf>
    <xf numFmtId="0" fontId="2" fillId="9" borderId="54" xfId="0" applyFont="1" applyFill="1" applyBorder="1" applyAlignment="1" applyProtection="1">
      <alignment horizontal="center" vertical="justify"/>
      <protection hidden="1"/>
    </xf>
    <xf numFmtId="0" fontId="2" fillId="9" borderId="54" xfId="0" applyFont="1" applyFill="1" applyBorder="1" applyProtection="1">
      <protection hidden="1"/>
    </xf>
    <xf numFmtId="0" fontId="26" fillId="9" borderId="55" xfId="0" applyFont="1" applyFill="1" applyBorder="1" applyAlignment="1" applyProtection="1">
      <alignment horizontal="center" vertical="justify"/>
      <protection hidden="1"/>
    </xf>
    <xf numFmtId="0" fontId="22" fillId="2" borderId="49" xfId="0" applyFont="1" applyFill="1" applyBorder="1" applyAlignment="1" applyProtection="1">
      <alignment horizontal="left" vertical="justify"/>
      <protection hidden="1"/>
    </xf>
    <xf numFmtId="2" fontId="27" fillId="2" borderId="56" xfId="0" applyNumberFormat="1" applyFont="1" applyFill="1" applyBorder="1" applyAlignment="1" applyProtection="1">
      <alignment horizontal="right" vertical="justify"/>
      <protection hidden="1"/>
    </xf>
    <xf numFmtId="0" fontId="22" fillId="2" borderId="51" xfId="0" applyFont="1" applyFill="1" applyBorder="1" applyAlignment="1" applyProtection="1">
      <alignment horizontal="left" vertical="justify"/>
      <protection hidden="1"/>
    </xf>
    <xf numFmtId="2" fontId="27" fillId="2" borderId="8" xfId="0" applyNumberFormat="1" applyFont="1" applyFill="1" applyBorder="1" applyAlignment="1" applyProtection="1">
      <alignment horizontal="right" vertical="justify"/>
      <protection hidden="1"/>
    </xf>
    <xf numFmtId="0" fontId="22" fillId="2" borderId="13" xfId="0" applyFont="1" applyFill="1" applyBorder="1" applyAlignment="1" applyProtection="1">
      <alignment horizontal="left" vertical="justify"/>
      <protection hidden="1"/>
    </xf>
    <xf numFmtId="0" fontId="2" fillId="2" borderId="46" xfId="0" applyFont="1" applyFill="1" applyBorder="1" applyProtection="1">
      <protection hidden="1"/>
    </xf>
    <xf numFmtId="0" fontId="22" fillId="0" borderId="46" xfId="0" applyFont="1" applyBorder="1" applyAlignment="1" applyProtection="1">
      <alignment horizontal="left" vertical="justify"/>
      <protection hidden="1"/>
    </xf>
    <xf numFmtId="0" fontId="3" fillId="2" borderId="13" xfId="0" applyFont="1" applyFill="1" applyBorder="1" applyAlignment="1" applyProtection="1">
      <alignment horizontal="left" vertical="justify"/>
      <protection hidden="1"/>
    </xf>
    <xf numFmtId="2" fontId="22" fillId="2" borderId="46" xfId="0" applyNumberFormat="1" applyFont="1" applyFill="1" applyBorder="1" applyAlignment="1" applyProtection="1">
      <alignment horizontal="right" vertical="justify"/>
      <protection hidden="1"/>
    </xf>
    <xf numFmtId="0" fontId="3" fillId="2" borderId="57" xfId="0" applyFont="1" applyFill="1" applyBorder="1" applyAlignment="1" applyProtection="1">
      <alignment horizontal="left" vertical="justify"/>
      <protection hidden="1"/>
    </xf>
    <xf numFmtId="0" fontId="3" fillId="2" borderId="6" xfId="0" applyFont="1" applyFill="1" applyBorder="1" applyAlignment="1" applyProtection="1">
      <alignment horizontal="left" vertical="justify"/>
    </xf>
    <xf numFmtId="0" fontId="3" fillId="2" borderId="18" xfId="0" applyFont="1" applyFill="1" applyBorder="1" applyAlignment="1" applyProtection="1">
      <alignment horizontal="left" vertical="justify"/>
    </xf>
    <xf numFmtId="0" fontId="2" fillId="9" borderId="8" xfId="0" applyFont="1" applyFill="1" applyBorder="1" applyAlignment="1" applyProtection="1">
      <alignment horizontal="center" vertical="justify"/>
      <protection hidden="1"/>
    </xf>
    <xf numFmtId="0" fontId="2" fillId="9" borderId="8" xfId="0" applyFont="1" applyFill="1" applyBorder="1" applyProtection="1">
      <protection hidden="1"/>
    </xf>
    <xf numFmtId="0" fontId="3" fillId="9" borderId="9" xfId="0" applyFont="1" applyFill="1" applyBorder="1" applyAlignment="1" applyProtection="1">
      <alignment horizontal="left" vertical="justify"/>
      <protection hidden="1"/>
    </xf>
    <xf numFmtId="0" fontId="3" fillId="2" borderId="49" xfId="0" applyFont="1" applyFill="1" applyBorder="1" applyAlignment="1" applyProtection="1">
      <alignment horizontal="left" vertical="justify"/>
      <protection hidden="1"/>
    </xf>
    <xf numFmtId="2" fontId="3" fillId="2" borderId="50" xfId="0" applyNumberFormat="1" applyFont="1" applyFill="1" applyBorder="1" applyAlignment="1" applyProtection="1">
      <alignment horizontal="left" vertical="justify"/>
      <protection hidden="1"/>
    </xf>
    <xf numFmtId="2" fontId="3" fillId="11" borderId="58" xfId="0" applyNumberFormat="1" applyFont="1" applyFill="1" applyBorder="1" applyAlignment="1" applyProtection="1">
      <alignment horizontal="left" vertical="justify"/>
      <protection hidden="1"/>
    </xf>
    <xf numFmtId="2" fontId="3" fillId="2" borderId="13" xfId="0" applyNumberFormat="1" applyFont="1" applyFill="1" applyBorder="1" applyAlignment="1" applyProtection="1">
      <alignment horizontal="left" vertical="justify"/>
    </xf>
    <xf numFmtId="2" fontId="3" fillId="11" borderId="8" xfId="0" applyNumberFormat="1" applyFont="1" applyFill="1" applyBorder="1" applyAlignment="1" applyProtection="1">
      <alignment horizontal="left" vertical="justify"/>
      <protection hidden="1"/>
    </xf>
    <xf numFmtId="2" fontId="0" fillId="0" borderId="0" xfId="0" applyNumberFormat="1"/>
    <xf numFmtId="2" fontId="3" fillId="2" borderId="8" xfId="0" applyNumberFormat="1" applyFont="1" applyFill="1" applyBorder="1" applyAlignment="1" applyProtection="1">
      <alignment horizontal="left" vertical="justify"/>
      <protection hidden="1"/>
    </xf>
    <xf numFmtId="2" fontId="3" fillId="2" borderId="20" xfId="0" applyNumberFormat="1" applyFont="1" applyFill="1" applyBorder="1" applyAlignment="1" applyProtection="1">
      <alignment horizontal="left" vertical="justify"/>
      <protection hidden="1"/>
    </xf>
    <xf numFmtId="0" fontId="3" fillId="11" borderId="58" xfId="0" applyFont="1" applyFill="1" applyBorder="1" applyAlignment="1" applyProtection="1">
      <alignment horizontal="left" vertical="justify"/>
      <protection hidden="1"/>
    </xf>
    <xf numFmtId="0" fontId="3" fillId="11" borderId="8" xfId="0" applyFont="1" applyFill="1" applyBorder="1" applyAlignment="1" applyProtection="1">
      <alignment horizontal="left" vertical="justify"/>
      <protection hidden="1"/>
    </xf>
    <xf numFmtId="0" fontId="3" fillId="2" borderId="13" xfId="0" applyFont="1" applyFill="1" applyBorder="1" applyAlignment="1" applyProtection="1">
      <alignment horizontal="left" vertical="justify"/>
    </xf>
    <xf numFmtId="0" fontId="2" fillId="2" borderId="8" xfId="0" applyFont="1" applyFill="1" applyBorder="1" applyAlignment="1" applyProtection="1">
      <alignment horizontal="center" vertical="justify"/>
      <protection hidden="1"/>
    </xf>
    <xf numFmtId="0" fontId="2" fillId="2" borderId="8" xfId="0" applyFont="1" applyFill="1" applyBorder="1" applyProtection="1">
      <protection hidden="1"/>
    </xf>
    <xf numFmtId="0" fontId="3" fillId="0" borderId="9" xfId="0" applyFont="1" applyBorder="1" applyAlignment="1" applyProtection="1">
      <alignment horizontal="left" vertical="justify"/>
      <protection hidden="1"/>
    </xf>
    <xf numFmtId="0" fontId="2" fillId="9" borderId="8" xfId="0" applyFont="1" applyFill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2" borderId="59" xfId="0" applyFont="1" applyFill="1" applyBorder="1" applyProtection="1">
      <protection hidden="1"/>
    </xf>
    <xf numFmtId="0" fontId="3" fillId="2" borderId="59" xfId="0" applyFont="1" applyFill="1" applyBorder="1" applyAlignment="1" applyProtection="1">
      <alignment horizontal="left" vertical="justify"/>
      <protection hidden="1"/>
    </xf>
    <xf numFmtId="2" fontId="3" fillId="2" borderId="59" xfId="0" applyNumberFormat="1" applyFont="1" applyFill="1" applyBorder="1" applyAlignment="1" applyProtection="1">
      <alignment horizontal="left" vertical="justify"/>
      <protection hidden="1"/>
    </xf>
    <xf numFmtId="2" fontId="25" fillId="2" borderId="60" xfId="0" applyNumberFormat="1" applyFont="1" applyFill="1" applyBorder="1" applyAlignment="1" applyProtection="1">
      <alignment horizontal="left" vertical="justify"/>
      <protection hidden="1"/>
    </xf>
    <xf numFmtId="2" fontId="0" fillId="0" borderId="60" xfId="0" applyNumberFormat="1" applyBorder="1" applyProtection="1">
      <protection hidden="1"/>
    </xf>
    <xf numFmtId="2" fontId="3" fillId="2" borderId="6" xfId="0" applyNumberFormat="1" applyFont="1" applyFill="1" applyBorder="1" applyAlignment="1" applyProtection="1">
      <alignment horizontal="left" vertical="justify"/>
    </xf>
    <xf numFmtId="2" fontId="3" fillId="2" borderId="48" xfId="0" applyNumberFormat="1" applyFont="1" applyFill="1" applyBorder="1" applyAlignment="1" applyProtection="1">
      <alignment horizontal="left" vertical="justify"/>
    </xf>
    <xf numFmtId="2" fontId="25" fillId="2" borderId="13" xfId="0" applyNumberFormat="1" applyFont="1" applyFill="1" applyBorder="1" applyAlignment="1" applyProtection="1">
      <alignment horizontal="left" vertical="justify"/>
      <protection hidden="1"/>
    </xf>
    <xf numFmtId="0" fontId="25" fillId="2" borderId="60" xfId="0" applyFont="1" applyFill="1" applyBorder="1" applyAlignment="1" applyProtection="1">
      <alignment horizontal="left" vertical="justify"/>
      <protection hidden="1"/>
    </xf>
    <xf numFmtId="0" fontId="0" fillId="0" borderId="60" xfId="0" applyBorder="1" applyProtection="1">
      <protection hidden="1"/>
    </xf>
    <xf numFmtId="0" fontId="3" fillId="2" borderId="48" xfId="0" applyFont="1" applyFill="1" applyBorder="1" applyAlignment="1" applyProtection="1">
      <alignment horizontal="left" vertical="justify"/>
    </xf>
    <xf numFmtId="0" fontId="2" fillId="0" borderId="18" xfId="0" applyFont="1" applyBorder="1" applyProtection="1"/>
    <xf numFmtId="0" fontId="3" fillId="0" borderId="18" xfId="0" applyFont="1" applyBorder="1" applyProtection="1"/>
    <xf numFmtId="2" fontId="22" fillId="2" borderId="5" xfId="0" applyNumberFormat="1" applyFont="1" applyFill="1" applyBorder="1" applyAlignment="1" applyProtection="1">
      <alignment horizontal="left" vertical="justify"/>
      <protection hidden="1"/>
    </xf>
    <xf numFmtId="2" fontId="0" fillId="0" borderId="5" xfId="0" applyNumberFormat="1" applyBorder="1" applyProtection="1">
      <protection hidden="1"/>
    </xf>
    <xf numFmtId="2" fontId="3" fillId="2" borderId="18" xfId="0" applyNumberFormat="1" applyFont="1" applyFill="1" applyBorder="1" applyAlignment="1" applyProtection="1">
      <alignment horizontal="left" vertical="justify"/>
    </xf>
    <xf numFmtId="2" fontId="3" fillId="0" borderId="18" xfId="0" applyNumberFormat="1" applyFont="1" applyBorder="1" applyProtection="1"/>
    <xf numFmtId="2" fontId="22" fillId="2" borderId="13" xfId="0" applyNumberFormat="1" applyFont="1" applyFill="1" applyBorder="1" applyAlignment="1" applyProtection="1">
      <alignment horizontal="left" vertical="justify"/>
      <protection hidden="1"/>
    </xf>
    <xf numFmtId="0" fontId="22" fillId="2" borderId="5" xfId="0" applyFont="1" applyFill="1" applyBorder="1" applyAlignment="1" applyProtection="1">
      <alignment horizontal="left" vertical="justify"/>
      <protection hidden="1"/>
    </xf>
    <xf numFmtId="0" fontId="0" fillId="0" borderId="5" xfId="0" applyBorder="1" applyProtection="1">
      <protection hidden="1"/>
    </xf>
    <xf numFmtId="0" fontId="2" fillId="0" borderId="8" xfId="0" applyFont="1" applyBorder="1" applyProtection="1">
      <protection hidden="1"/>
    </xf>
    <xf numFmtId="0" fontId="26" fillId="0" borderId="9" xfId="0" applyFont="1" applyBorder="1" applyAlignment="1" applyProtection="1">
      <alignment horizontal="center" vertical="justify"/>
      <protection hidden="1"/>
    </xf>
    <xf numFmtId="0" fontId="2" fillId="2" borderId="57" xfId="0" applyFont="1" applyFill="1" applyBorder="1" applyProtection="1">
      <protection hidden="1"/>
    </xf>
    <xf numFmtId="0" fontId="25" fillId="2" borderId="57" xfId="0" applyFont="1" applyFill="1" applyBorder="1" applyAlignment="1" applyProtection="1">
      <alignment horizontal="left" vertical="justify"/>
      <protection hidden="1"/>
    </xf>
    <xf numFmtId="2" fontId="25" fillId="2" borderId="57" xfId="0" applyNumberFormat="1" applyFont="1" applyFill="1" applyBorder="1" applyAlignment="1" applyProtection="1">
      <alignment horizontal="left" vertical="justify"/>
      <protection hidden="1"/>
    </xf>
    <xf numFmtId="2" fontId="25" fillId="2" borderId="5" xfId="0" applyNumberFormat="1" applyFont="1" applyFill="1" applyBorder="1" applyAlignment="1" applyProtection="1">
      <alignment horizontal="left" vertical="justify"/>
      <protection hidden="1"/>
    </xf>
    <xf numFmtId="0" fontId="25" fillId="9" borderId="9" xfId="0" applyFont="1" applyFill="1" applyBorder="1" applyAlignment="1" applyProtection="1">
      <alignment horizontal="left" vertical="justify"/>
      <protection hidden="1"/>
    </xf>
    <xf numFmtId="0" fontId="28" fillId="2" borderId="49" xfId="0" applyFont="1" applyFill="1" applyBorder="1" applyAlignment="1" applyProtection="1">
      <alignment horizontal="left" vertical="justify"/>
      <protection hidden="1"/>
    </xf>
    <xf numFmtId="2" fontId="25" fillId="2" borderId="50" xfId="0" applyNumberFormat="1" applyFont="1" applyFill="1" applyBorder="1" applyAlignment="1" applyProtection="1">
      <alignment horizontal="left" vertical="justify"/>
      <protection hidden="1"/>
    </xf>
    <xf numFmtId="0" fontId="28" fillId="2" borderId="51" xfId="0" applyFont="1" applyFill="1" applyBorder="1" applyAlignment="1" applyProtection="1">
      <alignment horizontal="left" vertical="justify"/>
      <protection hidden="1"/>
    </xf>
    <xf numFmtId="2" fontId="25" fillId="2" borderId="8" xfId="0" applyNumberFormat="1" applyFont="1" applyFill="1" applyBorder="1" applyAlignment="1" applyProtection="1">
      <alignment horizontal="left" vertical="justify"/>
      <protection hidden="1"/>
    </xf>
    <xf numFmtId="2" fontId="28" fillId="2" borderId="13" xfId="0" applyNumberFormat="1" applyFont="1" applyFill="1" applyBorder="1" applyAlignment="1" applyProtection="1">
      <alignment horizontal="left" vertical="justify"/>
      <protection hidden="1"/>
    </xf>
    <xf numFmtId="0" fontId="2" fillId="0" borderId="46" xfId="0" applyFont="1" applyBorder="1" applyProtection="1">
      <protection hidden="1"/>
    </xf>
    <xf numFmtId="0" fontId="28" fillId="0" borderId="46" xfId="0" applyFont="1" applyBorder="1" applyAlignment="1" applyProtection="1">
      <alignment horizontal="left" vertical="justify"/>
      <protection hidden="1"/>
    </xf>
    <xf numFmtId="0" fontId="3" fillId="2" borderId="5" xfId="0" applyFont="1" applyFill="1" applyBorder="1" applyAlignment="1" applyProtection="1">
      <alignment horizontal="left" vertical="justify"/>
      <protection hidden="1"/>
    </xf>
    <xf numFmtId="2" fontId="22" fillId="2" borderId="46" xfId="0" applyNumberFormat="1" applyFont="1" applyFill="1" applyBorder="1" applyAlignment="1" applyProtection="1">
      <alignment horizontal="left" vertical="justify"/>
      <protection hidden="1"/>
    </xf>
    <xf numFmtId="2" fontId="3" fillId="2" borderId="57" xfId="0" applyNumberFormat="1" applyFont="1" applyFill="1" applyBorder="1" applyAlignment="1" applyProtection="1">
      <alignment horizontal="left" vertical="justify"/>
      <protection hidden="1"/>
    </xf>
    <xf numFmtId="2" fontId="3" fillId="2" borderId="13" xfId="0" applyNumberFormat="1" applyFont="1" applyFill="1" applyBorder="1" applyAlignment="1" applyProtection="1">
      <alignment horizontal="left" vertical="justify"/>
      <protection hidden="1"/>
    </xf>
    <xf numFmtId="0" fontId="2" fillId="2" borderId="8" xfId="0" applyFont="1" applyFill="1" applyBorder="1" applyAlignment="1" applyProtection="1">
      <alignment horizontal="center"/>
      <protection hidden="1"/>
    </xf>
    <xf numFmtId="2" fontId="3" fillId="2" borderId="5" xfId="0" applyNumberFormat="1" applyFont="1" applyFill="1" applyBorder="1" applyAlignment="1" applyProtection="1">
      <alignment horizontal="left" vertical="justify"/>
    </xf>
    <xf numFmtId="0" fontId="3" fillId="2" borderId="5" xfId="0" applyFont="1" applyFill="1" applyBorder="1" applyAlignment="1" applyProtection="1">
      <alignment horizontal="left" vertical="justify"/>
    </xf>
    <xf numFmtId="0" fontId="3" fillId="9" borderId="8" xfId="0" applyFont="1" applyFill="1" applyBorder="1" applyAlignment="1" applyProtection="1">
      <alignment horizontal="center" vertical="justify"/>
      <protection hidden="1"/>
    </xf>
    <xf numFmtId="0" fontId="3" fillId="0" borderId="8" xfId="0" applyFont="1" applyBorder="1" applyAlignment="1" applyProtection="1">
      <alignment horizontal="center" vertical="justify"/>
      <protection hidden="1"/>
    </xf>
    <xf numFmtId="0" fontId="3" fillId="0" borderId="46" xfId="0" applyFont="1" applyBorder="1" applyAlignment="1" applyProtection="1">
      <alignment horizontal="left" vertical="justify"/>
      <protection hidden="1"/>
    </xf>
    <xf numFmtId="2" fontId="3" fillId="2" borderId="46" xfId="0" applyNumberFormat="1" applyFont="1" applyFill="1" applyBorder="1" applyAlignment="1" applyProtection="1">
      <alignment horizontal="left" vertical="justify"/>
      <protection hidden="1"/>
    </xf>
    <xf numFmtId="2" fontId="3" fillId="2" borderId="53" xfId="0" applyNumberFormat="1" applyFont="1" applyFill="1" applyBorder="1" applyAlignment="1" applyProtection="1">
      <alignment horizontal="left" vertical="justify"/>
    </xf>
    <xf numFmtId="0" fontId="3" fillId="2" borderId="46" xfId="0" applyFont="1" applyFill="1" applyBorder="1" applyAlignment="1" applyProtection="1">
      <alignment horizontal="left" vertical="justify"/>
      <protection hidden="1"/>
    </xf>
    <xf numFmtId="0" fontId="3" fillId="2" borderId="53" xfId="0" applyFont="1" applyFill="1" applyBorder="1" applyAlignment="1" applyProtection="1">
      <alignment horizontal="left" vertical="justify"/>
    </xf>
    <xf numFmtId="0" fontId="3" fillId="9" borderId="8" xfId="0" applyFont="1" applyFill="1" applyBorder="1" applyAlignment="1" applyProtection="1">
      <alignment horizontal="left" vertical="justify"/>
      <protection hidden="1"/>
    </xf>
    <xf numFmtId="0" fontId="2" fillId="0" borderId="59" xfId="0" applyFont="1" applyBorder="1" applyProtection="1">
      <protection hidden="1"/>
    </xf>
    <xf numFmtId="0" fontId="3" fillId="0" borderId="59" xfId="0" applyFont="1" applyBorder="1" applyAlignment="1" applyProtection="1">
      <alignment horizontal="left" vertical="justify"/>
      <protection hidden="1"/>
    </xf>
    <xf numFmtId="0" fontId="25" fillId="0" borderId="59" xfId="0" applyFont="1" applyBorder="1" applyAlignment="1" applyProtection="1">
      <alignment horizontal="left" vertical="justify"/>
      <protection hidden="1"/>
    </xf>
    <xf numFmtId="0" fontId="3" fillId="2" borderId="18" xfId="0" applyFont="1" applyFill="1" applyBorder="1" applyAlignment="1" applyProtection="1">
      <alignment horizontal="left" vertical="justify"/>
      <protection hidden="1"/>
    </xf>
    <xf numFmtId="2" fontId="3" fillId="2" borderId="60" xfId="0" applyNumberFormat="1" applyFont="1" applyFill="1" applyBorder="1" applyAlignment="1" applyProtection="1">
      <alignment horizontal="left" vertical="justify"/>
      <protection hidden="1"/>
    </xf>
    <xf numFmtId="2" fontId="0" fillId="2" borderId="60" xfId="0" applyNumberFormat="1" applyFill="1" applyBorder="1" applyProtection="1">
      <protection hidden="1"/>
    </xf>
    <xf numFmtId="0" fontId="3" fillId="2" borderId="60" xfId="0" applyFont="1" applyFill="1" applyBorder="1" applyAlignment="1" applyProtection="1">
      <alignment horizontal="left" vertical="justify"/>
      <protection hidden="1"/>
    </xf>
    <xf numFmtId="0" fontId="0" fillId="2" borderId="60" xfId="0" applyFill="1" applyBorder="1" applyProtection="1">
      <protection hidden="1"/>
    </xf>
    <xf numFmtId="2" fontId="3" fillId="2" borderId="5" xfId="0" applyNumberFormat="1" applyFont="1" applyFill="1" applyBorder="1" applyAlignment="1" applyProtection="1">
      <alignment horizontal="left" vertical="justify"/>
      <protection hidden="1"/>
    </xf>
    <xf numFmtId="0" fontId="26" fillId="9" borderId="9" xfId="0" applyFont="1" applyFill="1" applyBorder="1" applyAlignment="1" applyProtection="1">
      <alignment horizontal="center" vertical="justify"/>
      <protection hidden="1"/>
    </xf>
    <xf numFmtId="0" fontId="25" fillId="2" borderId="1" xfId="0" applyFont="1" applyFill="1" applyBorder="1" applyAlignment="1" applyProtection="1">
      <alignment horizontal="left" vertical="justify"/>
      <protection hidden="1"/>
    </xf>
    <xf numFmtId="2" fontId="27" fillId="2" borderId="61" xfId="0" applyNumberFormat="1" applyFont="1" applyFill="1" applyBorder="1" applyAlignment="1" applyProtection="1">
      <alignment horizontal="right" vertical="justify"/>
      <protection hidden="1"/>
    </xf>
    <xf numFmtId="0" fontId="3" fillId="0" borderId="8" xfId="0" applyFont="1" applyBorder="1" applyAlignment="1" applyProtection="1">
      <alignment horizontal="left" vertical="justify"/>
      <protection hidden="1"/>
    </xf>
    <xf numFmtId="0" fontId="29" fillId="0" borderId="9" xfId="0" applyFont="1" applyBorder="1" applyAlignment="1" applyProtection="1">
      <alignment horizontal="left" vertical="justify"/>
      <protection hidden="1"/>
    </xf>
    <xf numFmtId="0" fontId="25" fillId="2" borderId="49" xfId="0" applyFont="1" applyFill="1" applyBorder="1" applyAlignment="1" applyProtection="1">
      <alignment horizontal="left" vertical="justify"/>
      <protection hidden="1"/>
    </xf>
    <xf numFmtId="2" fontId="29" fillId="2" borderId="50" xfId="0" applyNumberFormat="1" applyFont="1" applyFill="1" applyBorder="1" applyAlignment="1" applyProtection="1">
      <alignment horizontal="left" vertical="justify"/>
      <protection hidden="1"/>
    </xf>
    <xf numFmtId="0" fontId="25" fillId="2" borderId="51" xfId="0" applyFont="1" applyFill="1" applyBorder="1" applyAlignment="1" applyProtection="1">
      <alignment horizontal="left" vertical="justify"/>
      <protection hidden="1"/>
    </xf>
    <xf numFmtId="2" fontId="29" fillId="2" borderId="8" xfId="0" applyNumberFormat="1" applyFont="1" applyFill="1" applyBorder="1" applyAlignment="1" applyProtection="1">
      <alignment horizontal="left" vertical="justify"/>
      <protection hidden="1"/>
    </xf>
    <xf numFmtId="0" fontId="28" fillId="2" borderId="46" xfId="0" applyFont="1" applyFill="1" applyBorder="1" applyAlignment="1" applyProtection="1">
      <alignment horizontal="left" vertical="justify"/>
      <protection hidden="1"/>
    </xf>
    <xf numFmtId="0" fontId="29" fillId="2" borderId="5" xfId="0" applyFont="1" applyFill="1" applyBorder="1" applyAlignment="1" applyProtection="1">
      <alignment horizontal="left" vertical="justify"/>
      <protection hidden="1"/>
    </xf>
    <xf numFmtId="0" fontId="29" fillId="2" borderId="13" xfId="0" applyFont="1" applyFill="1" applyBorder="1" applyAlignment="1" applyProtection="1">
      <alignment horizontal="left" vertical="justify"/>
      <protection hidden="1"/>
    </xf>
    <xf numFmtId="2" fontId="29" fillId="2" borderId="57" xfId="0" applyNumberFormat="1" applyFont="1" applyFill="1" applyBorder="1" applyAlignment="1" applyProtection="1">
      <alignment horizontal="left" vertical="justify"/>
      <protection hidden="1"/>
    </xf>
    <xf numFmtId="2" fontId="0" fillId="0" borderId="57" xfId="0" applyNumberFormat="1" applyBorder="1" applyProtection="1">
      <protection hidden="1"/>
    </xf>
    <xf numFmtId="2" fontId="29" fillId="2" borderId="13" xfId="0" applyNumberFormat="1" applyFont="1" applyFill="1" applyBorder="1" applyAlignment="1" applyProtection="1">
      <alignment horizontal="left" vertical="justify"/>
      <protection hidden="1"/>
    </xf>
    <xf numFmtId="0" fontId="29" fillId="2" borderId="57" xfId="0" applyFont="1" applyFill="1" applyBorder="1" applyAlignment="1" applyProtection="1">
      <alignment horizontal="left" vertical="justify"/>
      <protection hidden="1"/>
    </xf>
    <xf numFmtId="0" fontId="0" fillId="0" borderId="57" xfId="0" applyBorder="1" applyProtection="1">
      <protection hidden="1"/>
    </xf>
    <xf numFmtId="0" fontId="0" fillId="2" borderId="49" xfId="0" applyFill="1" applyBorder="1" applyProtection="1">
      <protection hidden="1"/>
    </xf>
    <xf numFmtId="0" fontId="25" fillId="0" borderId="46" xfId="0" applyFont="1" applyBorder="1" applyAlignment="1" applyProtection="1">
      <alignment horizontal="left" vertical="justify"/>
      <protection hidden="1"/>
    </xf>
    <xf numFmtId="2" fontId="25" fillId="2" borderId="46" xfId="0" applyNumberFormat="1" applyFont="1" applyFill="1" applyBorder="1" applyAlignment="1" applyProtection="1">
      <alignment horizontal="left" vertical="justify"/>
      <protection hidden="1"/>
    </xf>
    <xf numFmtId="0" fontId="29" fillId="9" borderId="9" xfId="0" applyFont="1" applyFill="1" applyBorder="1" applyAlignment="1" applyProtection="1">
      <alignment horizontal="left" vertical="justify"/>
      <protection hidden="1"/>
    </xf>
    <xf numFmtId="2" fontId="25" fillId="2" borderId="20" xfId="0" applyNumberFormat="1" applyFont="1" applyFill="1" applyBorder="1" applyAlignment="1" applyProtection="1">
      <alignment horizontal="left" vertical="justify"/>
      <protection hidden="1"/>
    </xf>
    <xf numFmtId="2" fontId="25" fillId="2" borderId="59" xfId="0" applyNumberFormat="1" applyFont="1" applyFill="1" applyBorder="1" applyAlignment="1" applyProtection="1">
      <alignment horizontal="left" vertical="justify"/>
      <protection hidden="1"/>
    </xf>
    <xf numFmtId="0" fontId="30" fillId="9" borderId="9" xfId="0" applyFont="1" applyFill="1" applyBorder="1" applyAlignment="1" applyProtection="1">
      <alignment horizontal="center" vertical="justify"/>
      <protection hidden="1"/>
    </xf>
    <xf numFmtId="2" fontId="31" fillId="2" borderId="8" xfId="0" applyNumberFormat="1" applyFont="1" applyFill="1" applyBorder="1" applyAlignment="1" applyProtection="1">
      <alignment horizontal="right" vertical="justify"/>
      <protection hidden="1"/>
    </xf>
    <xf numFmtId="0" fontId="22" fillId="2" borderId="57" xfId="0" applyFont="1" applyFill="1" applyBorder="1" applyAlignment="1" applyProtection="1">
      <alignment horizontal="left" vertical="justify"/>
      <protection hidden="1"/>
    </xf>
    <xf numFmtId="2" fontId="22" fillId="2" borderId="57" xfId="0" applyNumberFormat="1" applyFont="1" applyFill="1" applyBorder="1" applyAlignment="1" applyProtection="1">
      <alignment horizontal="right" vertical="justify"/>
      <protection hidden="1"/>
    </xf>
    <xf numFmtId="0" fontId="3" fillId="2" borderId="8" xfId="0" applyFont="1" applyFill="1" applyBorder="1" applyAlignment="1" applyProtection="1">
      <alignment horizontal="left" vertical="justify"/>
      <protection hidden="1"/>
    </xf>
    <xf numFmtId="0" fontId="25" fillId="2" borderId="9" xfId="0" applyFont="1" applyFill="1" applyBorder="1" applyAlignment="1" applyProtection="1">
      <alignment horizontal="left" vertical="justify"/>
      <protection hidden="1"/>
    </xf>
    <xf numFmtId="0" fontId="28" fillId="2" borderId="5" xfId="0" applyFont="1" applyFill="1" applyBorder="1" applyAlignment="1" applyProtection="1">
      <alignment horizontal="left" vertical="justify"/>
      <protection hidden="1"/>
    </xf>
    <xf numFmtId="0" fontId="28" fillId="2" borderId="13" xfId="0" applyFont="1" applyFill="1" applyBorder="1" applyAlignment="1" applyProtection="1">
      <alignment horizontal="left" vertical="justify"/>
      <protection hidden="1"/>
    </xf>
    <xf numFmtId="2" fontId="28" fillId="2" borderId="57" xfId="0" applyNumberFormat="1" applyFont="1" applyFill="1" applyBorder="1" applyAlignment="1" applyProtection="1">
      <alignment horizontal="left" vertical="justify"/>
      <protection hidden="1"/>
    </xf>
    <xf numFmtId="0" fontId="28" fillId="2" borderId="57" xfId="0" applyFont="1" applyFill="1" applyBorder="1" applyAlignment="1" applyProtection="1">
      <alignment horizontal="left" vertical="justify"/>
      <protection hidden="1"/>
    </xf>
    <xf numFmtId="0" fontId="3" fillId="2" borderId="8" xfId="0" applyFont="1" applyFill="1" applyBorder="1" applyAlignment="1" applyProtection="1">
      <alignment horizontal="center" vertical="justify"/>
      <protection hidden="1"/>
    </xf>
    <xf numFmtId="0" fontId="3" fillId="2" borderId="9" xfId="0" applyFont="1" applyFill="1" applyBorder="1" applyAlignment="1" applyProtection="1">
      <alignment horizontal="left" vertical="justify"/>
      <protection hidden="1"/>
    </xf>
    <xf numFmtId="0" fontId="25" fillId="2" borderId="46" xfId="0" applyFont="1" applyFill="1" applyBorder="1" applyAlignment="1" applyProtection="1">
      <alignment horizontal="left" vertical="justify"/>
      <protection hidden="1"/>
    </xf>
    <xf numFmtId="0" fontId="2" fillId="0" borderId="33" xfId="0" applyFont="1" applyBorder="1" applyProtection="1">
      <protection hidden="1"/>
    </xf>
    <xf numFmtId="0" fontId="3" fillId="2" borderId="33" xfId="0" applyFont="1" applyFill="1" applyBorder="1" applyAlignment="1" applyProtection="1">
      <alignment horizontal="left" vertical="justify"/>
      <protection hidden="1"/>
    </xf>
    <xf numFmtId="0" fontId="25" fillId="2" borderId="35" xfId="0" applyFont="1" applyFill="1" applyBorder="1" applyAlignment="1" applyProtection="1">
      <alignment horizontal="left" vertical="justify"/>
      <protection hidden="1"/>
    </xf>
    <xf numFmtId="0" fontId="25" fillId="2" borderId="62" xfId="0" applyFont="1" applyFill="1" applyBorder="1" applyAlignment="1" applyProtection="1">
      <alignment horizontal="left" vertical="justify"/>
      <protection hidden="1"/>
    </xf>
    <xf numFmtId="2" fontId="25" fillId="2" borderId="12" xfId="0" applyNumberFormat="1" applyFont="1" applyFill="1" applyBorder="1" applyAlignment="1" applyProtection="1">
      <alignment horizontal="left" vertical="justify"/>
      <protection hidden="1"/>
    </xf>
    <xf numFmtId="0" fontId="2" fillId="2" borderId="63" xfId="0" applyFont="1" applyFill="1" applyBorder="1" applyProtection="1">
      <protection hidden="1"/>
    </xf>
    <xf numFmtId="0" fontId="3" fillId="2" borderId="63" xfId="0" applyFont="1" applyFill="1" applyBorder="1" applyAlignment="1" applyProtection="1">
      <alignment horizontal="left" vertical="justify"/>
      <protection hidden="1"/>
    </xf>
    <xf numFmtId="0" fontId="25" fillId="2" borderId="63" xfId="0" applyFont="1" applyFill="1" applyBorder="1" applyAlignment="1" applyProtection="1">
      <alignment horizontal="left" vertical="justify"/>
      <protection hidden="1"/>
    </xf>
    <xf numFmtId="2" fontId="25" fillId="2" borderId="63" xfId="0" applyNumberFormat="1" applyFont="1" applyFill="1" applyBorder="1" applyAlignment="1" applyProtection="1">
      <alignment horizontal="left" vertical="justify"/>
      <protection hidden="1"/>
    </xf>
    <xf numFmtId="2" fontId="25" fillId="2" borderId="48" xfId="0" applyNumberFormat="1" applyFont="1" applyFill="1" applyBorder="1" applyAlignment="1" applyProtection="1">
      <alignment horizontal="left" vertical="justify"/>
      <protection hidden="1"/>
    </xf>
    <xf numFmtId="2" fontId="0" fillId="0" borderId="48" xfId="0" applyNumberFormat="1" applyBorder="1" applyProtection="1">
      <protection hidden="1"/>
    </xf>
    <xf numFmtId="0" fontId="25" fillId="2" borderId="48" xfId="0" applyFont="1" applyFill="1" applyBorder="1" applyAlignment="1" applyProtection="1">
      <alignment horizontal="left" vertical="justify"/>
      <protection hidden="1"/>
    </xf>
    <xf numFmtId="0" fontId="32" fillId="0" borderId="8" xfId="0" applyFont="1" applyBorder="1" applyProtection="1">
      <protection hidden="1"/>
    </xf>
    <xf numFmtId="0" fontId="33" fillId="2" borderId="8" xfId="0" applyFont="1" applyFill="1" applyBorder="1" applyAlignment="1" applyProtection="1">
      <alignment horizontal="left" vertical="justify"/>
      <protection hidden="1"/>
    </xf>
    <xf numFmtId="0" fontId="26" fillId="2" borderId="9" xfId="0" applyFont="1" applyFill="1" applyBorder="1" applyAlignment="1" applyProtection="1">
      <alignment horizontal="center" vertical="justify"/>
      <protection hidden="1"/>
    </xf>
    <xf numFmtId="0" fontId="27" fillId="2" borderId="49" xfId="0" applyFont="1" applyFill="1" applyBorder="1" applyAlignment="1" applyProtection="1">
      <alignment horizontal="left" vertical="justify"/>
      <protection hidden="1"/>
    </xf>
    <xf numFmtId="2" fontId="27" fillId="2" borderId="50" xfId="0" applyNumberFormat="1" applyFont="1" applyFill="1" applyBorder="1" applyAlignment="1" applyProtection="1">
      <alignment horizontal="right" vertical="justify"/>
      <protection hidden="1"/>
    </xf>
    <xf numFmtId="0" fontId="27" fillId="2" borderId="51" xfId="0" applyFont="1" applyFill="1" applyBorder="1" applyAlignment="1" applyProtection="1">
      <alignment horizontal="left" vertical="justify"/>
      <protection hidden="1"/>
    </xf>
    <xf numFmtId="2" fontId="33" fillId="2" borderId="13" xfId="0" applyNumberFormat="1" applyFont="1" applyFill="1" applyBorder="1" applyAlignment="1" applyProtection="1">
      <alignment horizontal="left" vertical="justify"/>
    </xf>
    <xf numFmtId="2" fontId="34" fillId="0" borderId="0" xfId="0" applyNumberFormat="1" applyFont="1"/>
    <xf numFmtId="2" fontId="27" fillId="2" borderId="13" xfId="0" applyNumberFormat="1" applyFont="1" applyFill="1" applyBorder="1" applyAlignment="1" applyProtection="1">
      <alignment horizontal="left" vertical="justify"/>
      <protection hidden="1"/>
    </xf>
    <xf numFmtId="2" fontId="25" fillId="2" borderId="8" xfId="0" applyNumberFormat="1" applyFont="1" applyFill="1" applyBorder="1" applyAlignment="1" applyProtection="1">
      <alignment horizontal="right" vertical="justify"/>
      <protection hidden="1"/>
    </xf>
    <xf numFmtId="0" fontId="34" fillId="0" borderId="0" xfId="0" applyFont="1"/>
    <xf numFmtId="0" fontId="22" fillId="2" borderId="46" xfId="0" applyFont="1" applyFill="1" applyBorder="1" applyAlignment="1" applyProtection="1">
      <alignment horizontal="left" vertical="justify"/>
      <protection hidden="1"/>
    </xf>
    <xf numFmtId="2" fontId="22" fillId="2" borderId="57" xfId="0" applyNumberFormat="1" applyFont="1" applyFill="1" applyBorder="1" applyAlignment="1" applyProtection="1">
      <alignment horizontal="left" vertical="justify"/>
      <protection hidden="1"/>
    </xf>
    <xf numFmtId="0" fontId="3" fillId="2" borderId="49" xfId="0" applyFont="1" applyFill="1" applyBorder="1" applyProtection="1">
      <protection hidden="1"/>
    </xf>
    <xf numFmtId="2" fontId="3" fillId="2" borderId="20" xfId="0" applyNumberFormat="1" applyFont="1" applyFill="1" applyBorder="1" applyProtection="1">
      <protection hidden="1"/>
    </xf>
    <xf numFmtId="0" fontId="3" fillId="9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8" xfId="0" applyFont="1" applyFill="1" applyBorder="1" applyProtection="1">
      <protection hidden="1"/>
    </xf>
    <xf numFmtId="0" fontId="3" fillId="2" borderId="46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2" fontId="3" fillId="2" borderId="46" xfId="0" applyNumberFormat="1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2" fontId="3" fillId="2" borderId="13" xfId="0" applyNumberFormat="1" applyFont="1" applyFill="1" applyBorder="1" applyProtection="1">
      <protection hidden="1"/>
    </xf>
    <xf numFmtId="0" fontId="26" fillId="2" borderId="9" xfId="0" applyFont="1" applyFill="1" applyBorder="1" applyAlignment="1" applyProtection="1">
      <alignment horizontal="center"/>
      <protection hidden="1"/>
    </xf>
    <xf numFmtId="0" fontId="25" fillId="2" borderId="49" xfId="0" applyFont="1" applyFill="1" applyBorder="1" applyProtection="1">
      <protection hidden="1"/>
    </xf>
    <xf numFmtId="2" fontId="25" fillId="2" borderId="50" xfId="0" applyNumberFormat="1" applyFont="1" applyFill="1" applyBorder="1" applyAlignment="1" applyProtection="1">
      <alignment horizontal="right"/>
      <protection hidden="1"/>
    </xf>
    <xf numFmtId="2" fontId="25" fillId="2" borderId="8" xfId="0" applyNumberFormat="1" applyFont="1" applyFill="1" applyBorder="1" applyAlignment="1" applyProtection="1">
      <alignment horizontal="right"/>
      <protection hidden="1"/>
    </xf>
    <xf numFmtId="2" fontId="25" fillId="2" borderId="20" xfId="0" applyNumberFormat="1" applyFont="1" applyFill="1" applyBorder="1" applyProtection="1">
      <protection hidden="1"/>
    </xf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25" fillId="0" borderId="8" xfId="0" applyFont="1" applyBorder="1" applyProtection="1">
      <protection hidden="1"/>
    </xf>
    <xf numFmtId="0" fontId="3" fillId="2" borderId="65" xfId="0" applyFont="1" applyFill="1" applyBorder="1" applyProtection="1">
      <protection hidden="1"/>
    </xf>
    <xf numFmtId="0" fontId="27" fillId="0" borderId="8" xfId="0" applyFont="1" applyBorder="1" applyProtection="1">
      <protection hidden="1"/>
    </xf>
    <xf numFmtId="0" fontId="3" fillId="0" borderId="13" xfId="0" applyFont="1" applyBorder="1" applyProtection="1">
      <protection hidden="1"/>
    </xf>
    <xf numFmtId="0" fontId="3" fillId="11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25" fillId="0" borderId="8" xfId="0" applyFont="1" applyBorder="1"/>
    <xf numFmtId="0" fontId="3" fillId="2" borderId="13" xfId="0" applyFont="1" applyFill="1" applyBorder="1"/>
    <xf numFmtId="0" fontId="3" fillId="11" borderId="8" xfId="0" applyFont="1" applyFill="1" applyBorder="1"/>
    <xf numFmtId="0" fontId="36" fillId="0" borderId="0" xfId="0" applyFont="1"/>
    <xf numFmtId="0" fontId="0" fillId="0" borderId="1" xfId="0" applyBorder="1" applyProtection="1">
      <protection locked="0"/>
    </xf>
    <xf numFmtId="2" fontId="36" fillId="2" borderId="48" xfId="0" applyNumberFormat="1" applyFont="1" applyFill="1" applyBorder="1" applyAlignment="1" applyProtection="1">
      <alignment horizontal="center" vertical="center"/>
      <protection locked="0"/>
    </xf>
    <xf numFmtId="1" fontId="36" fillId="2" borderId="48" xfId="0" applyNumberFormat="1" applyFont="1" applyFill="1" applyBorder="1" applyAlignment="1" applyProtection="1">
      <alignment vertical="center"/>
      <protection locked="0"/>
    </xf>
    <xf numFmtId="2" fontId="14" fillId="2" borderId="48" xfId="0" applyNumberFormat="1" applyFont="1" applyFill="1" applyBorder="1" applyAlignment="1" applyProtection="1">
      <alignment horizontal="center" vertical="center"/>
      <protection locked="0"/>
    </xf>
    <xf numFmtId="0" fontId="0" fillId="0" borderId="48" xfId="0" applyBorder="1" applyProtection="1">
      <protection locked="0"/>
    </xf>
    <xf numFmtId="0" fontId="0" fillId="0" borderId="0" xfId="0" applyProtection="1">
      <protection locked="0"/>
    </xf>
    <xf numFmtId="2" fontId="0" fillId="0" borderId="48" xfId="0" applyNumberFormat="1" applyBorder="1" applyProtection="1"/>
    <xf numFmtId="2" fontId="36" fillId="2" borderId="48" xfId="0" applyNumberFormat="1" applyFont="1" applyFill="1" applyBorder="1" applyAlignment="1" applyProtection="1">
      <alignment horizontal="right" vertical="center"/>
      <protection hidden="1"/>
    </xf>
    <xf numFmtId="2" fontId="36" fillId="2" borderId="5" xfId="0" applyNumberFormat="1" applyFont="1" applyFill="1" applyBorder="1" applyAlignment="1" applyProtection="1">
      <alignment horizontal="center" vertical="center"/>
      <protection locked="0"/>
    </xf>
    <xf numFmtId="1" fontId="36" fillId="2" borderId="5" xfId="0" applyNumberFormat="1" applyFont="1" applyFill="1" applyBorder="1" applyAlignment="1" applyProtection="1">
      <alignment vertical="center"/>
      <protection locked="0"/>
    </xf>
    <xf numFmtId="2" fontId="14" fillId="2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2" fontId="0" fillId="0" borderId="5" xfId="0" applyNumberFormat="1" applyBorder="1" applyProtection="1"/>
    <xf numFmtId="2" fontId="36" fillId="2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locked="0"/>
    </xf>
    <xf numFmtId="2" fontId="36" fillId="2" borderId="18" xfId="0" applyNumberFormat="1" applyFont="1" applyFill="1" applyBorder="1" applyAlignment="1" applyProtection="1">
      <alignment horizontal="center" vertical="center"/>
      <protection locked="0"/>
    </xf>
    <xf numFmtId="1" fontId="21" fillId="2" borderId="18" xfId="0" applyNumberFormat="1" applyFont="1" applyFill="1" applyBorder="1" applyAlignment="1" applyProtection="1">
      <alignment vertical="center"/>
      <protection locked="0"/>
    </xf>
    <xf numFmtId="2" fontId="14" fillId="2" borderId="18" xfId="0" applyNumberFormat="1" applyFont="1" applyFill="1" applyBorder="1" applyAlignment="1" applyProtection="1">
      <alignment horizontal="center" vertical="center"/>
      <protection locked="0"/>
    </xf>
    <xf numFmtId="0" fontId="0" fillId="0" borderId="18" xfId="0" applyBorder="1" applyProtection="1">
      <protection locked="0"/>
    </xf>
    <xf numFmtId="2" fontId="39" fillId="13" borderId="64" xfId="0" applyNumberFormat="1" applyFont="1" applyFill="1" applyBorder="1" applyAlignment="1" applyProtection="1">
      <alignment horizontal="center" vertical="center" wrapText="1"/>
      <protection hidden="1"/>
    </xf>
    <xf numFmtId="1" fontId="39" fillId="13" borderId="8" xfId="0" applyNumberFormat="1" applyFont="1" applyFill="1" applyBorder="1" applyAlignment="1" applyProtection="1">
      <alignment horizontal="center" vertical="center" wrapText="1"/>
      <protection hidden="1"/>
    </xf>
    <xf numFmtId="2" fontId="39" fillId="13" borderId="33" xfId="0" applyNumberFormat="1" applyFont="1" applyFill="1" applyBorder="1" applyAlignment="1" applyProtection="1">
      <alignment horizontal="center" vertical="center" wrapText="1"/>
      <protection hidden="1"/>
    </xf>
    <xf numFmtId="2" fontId="0" fillId="9" borderId="35" xfId="0" applyNumberFormat="1" applyFill="1" applyBorder="1" applyAlignment="1" applyProtection="1">
      <alignment horizontal="center"/>
      <protection hidden="1"/>
    </xf>
    <xf numFmtId="2" fontId="0" fillId="9" borderId="12" xfId="0" applyNumberFormat="1" applyFill="1" applyBorder="1" applyAlignment="1" applyProtection="1">
      <alignment horizontal="center"/>
      <protection hidden="1"/>
    </xf>
    <xf numFmtId="2" fontId="0" fillId="9" borderId="64" xfId="0" applyNumberFormat="1" applyFill="1" applyBorder="1" applyAlignment="1" applyProtection="1">
      <alignment horizontal="center"/>
      <protection hidden="1"/>
    </xf>
    <xf numFmtId="0" fontId="13" fillId="12" borderId="8" xfId="0" applyFont="1" applyFill="1" applyBorder="1" applyProtection="1">
      <protection hidden="1"/>
    </xf>
    <xf numFmtId="0" fontId="0" fillId="2" borderId="1" xfId="0" applyFill="1" applyBorder="1" applyProtection="1">
      <protection locked="0"/>
    </xf>
    <xf numFmtId="2" fontId="14" fillId="4" borderId="8" xfId="0" applyNumberFormat="1" applyFont="1" applyFill="1" applyBorder="1" applyAlignment="1" applyProtection="1">
      <alignment horizontal="center" vertical="center"/>
      <protection locked="0"/>
    </xf>
    <xf numFmtId="1" fontId="0" fillId="4" borderId="8" xfId="0" applyNumberFormat="1" applyFill="1" applyBorder="1" applyProtection="1">
      <protection locked="0"/>
    </xf>
    <xf numFmtId="1" fontId="14" fillId="4" borderId="8" xfId="0" applyNumberFormat="1" applyFont="1" applyFill="1" applyBorder="1" applyAlignment="1" applyProtection="1">
      <alignment horizontal="center" vertical="center"/>
      <protection locked="0"/>
    </xf>
    <xf numFmtId="43" fontId="40" fillId="4" borderId="8" xfId="1" applyFont="1" applyFill="1" applyBorder="1" applyProtection="1">
      <protection locked="0"/>
    </xf>
    <xf numFmtId="3" fontId="14" fillId="4" borderId="8" xfId="0" applyNumberFormat="1" applyFont="1" applyFill="1" applyBorder="1" applyAlignment="1" applyProtection="1">
      <alignment horizontal="right" vertical="center"/>
      <protection locked="0"/>
    </xf>
    <xf numFmtId="2" fontId="0" fillId="4" borderId="8" xfId="0" applyNumberFormat="1" applyFill="1" applyBorder="1" applyProtection="1"/>
    <xf numFmtId="2" fontId="14" fillId="4" borderId="8" xfId="0" applyNumberFormat="1" applyFont="1" applyFill="1" applyBorder="1" applyAlignment="1" applyProtection="1">
      <alignment horizontal="right"/>
      <protection hidden="1"/>
    </xf>
    <xf numFmtId="2" fontId="41" fillId="2" borderId="58" xfId="0" applyNumberFormat="1" applyFont="1" applyFill="1" applyBorder="1" applyAlignment="1" applyProtection="1">
      <alignment horizontal="center"/>
      <protection hidden="1"/>
    </xf>
    <xf numFmtId="0" fontId="7" fillId="2" borderId="8" xfId="0" applyFont="1" applyFill="1" applyBorder="1" applyAlignment="1" applyProtection="1">
      <alignment horizontal="center" vertical="center"/>
      <protection hidden="1"/>
    </xf>
    <xf numFmtId="0" fontId="21" fillId="0" borderId="8" xfId="0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/>
    </xf>
    <xf numFmtId="43" fontId="0" fillId="0" borderId="0" xfId="0" applyNumberFormat="1"/>
    <xf numFmtId="1" fontId="14" fillId="4" borderId="8" xfId="0" applyNumberFormat="1" applyFont="1" applyFill="1" applyBorder="1" applyAlignment="1" applyProtection="1">
      <alignment horizontal="center"/>
      <protection locked="0"/>
    </xf>
    <xf numFmtId="3" fontId="14" fillId="14" borderId="8" xfId="0" applyNumberFormat="1" applyFont="1" applyFill="1" applyBorder="1" applyAlignment="1" applyProtection="1">
      <alignment horizontal="right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4" fontId="14" fillId="4" borderId="8" xfId="0" applyNumberFormat="1" applyFont="1" applyFill="1" applyBorder="1" applyAlignment="1" applyProtection="1">
      <alignment horizontal="center" vertical="center"/>
      <protection locked="0"/>
    </xf>
    <xf numFmtId="3" fontId="40" fillId="4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right" vertical="justify"/>
      <protection hidden="1"/>
    </xf>
    <xf numFmtId="0" fontId="2" fillId="9" borderId="8" xfId="0" applyFont="1" applyFill="1" applyBorder="1" applyAlignment="1" applyProtection="1">
      <alignment horizontal="right" vertical="justify"/>
      <protection hidden="1"/>
    </xf>
    <xf numFmtId="2" fontId="25" fillId="2" borderId="50" xfId="0" applyNumberFormat="1" applyFont="1" applyFill="1" applyBorder="1" applyAlignment="1" applyProtection="1">
      <alignment horizontal="right" vertical="justify"/>
      <protection hidden="1"/>
    </xf>
    <xf numFmtId="0" fontId="3" fillId="9" borderId="8" xfId="0" applyFont="1" applyFill="1" applyBorder="1" applyProtection="1">
      <protection hidden="1"/>
    </xf>
    <xf numFmtId="0" fontId="0" fillId="4" borderId="8" xfId="0" applyFill="1" applyBorder="1" applyProtection="1">
      <protection locked="0"/>
    </xf>
    <xf numFmtId="3" fontId="0" fillId="4" borderId="8" xfId="0" applyNumberFormat="1" applyFill="1" applyBorder="1" applyProtection="1">
      <protection locked="0"/>
    </xf>
    <xf numFmtId="0" fontId="2" fillId="0" borderId="35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64" xfId="0" applyFont="1" applyBorder="1" applyAlignment="1" applyProtection="1">
      <alignment horizontal="center" vertical="center"/>
      <protection hidden="1"/>
    </xf>
    <xf numFmtId="0" fontId="2" fillId="0" borderId="66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67" xfId="0" applyFont="1" applyBorder="1" applyAlignment="1" applyProtection="1">
      <alignment horizontal="center" vertical="center"/>
      <protection hidden="1"/>
    </xf>
    <xf numFmtId="0" fontId="2" fillId="0" borderId="55" xfId="0" applyFont="1" applyBorder="1" applyAlignment="1" applyProtection="1">
      <alignment horizontal="center" vertical="center"/>
      <protection hidden="1"/>
    </xf>
    <xf numFmtId="0" fontId="2" fillId="0" borderId="56" xfId="0" applyFont="1" applyBorder="1" applyAlignment="1" applyProtection="1">
      <alignment horizontal="center" vertical="center"/>
      <protection hidden="1"/>
    </xf>
    <xf numFmtId="0" fontId="2" fillId="0" borderId="68" xfId="0" applyFont="1" applyBorder="1" applyAlignment="1" applyProtection="1">
      <alignment horizontal="center" vertical="center"/>
      <protection hidden="1"/>
    </xf>
    <xf numFmtId="0" fontId="14" fillId="10" borderId="34" xfId="0" applyFont="1" applyFill="1" applyBorder="1" applyAlignment="1" applyProtection="1">
      <alignment horizontal="center" vertical="justify" wrapText="1"/>
      <protection hidden="1"/>
    </xf>
    <xf numFmtId="0" fontId="0" fillId="10" borderId="42" xfId="0" applyFill="1" applyBorder="1" applyAlignment="1" applyProtection="1"/>
    <xf numFmtId="0" fontId="14" fillId="10" borderId="33" xfId="0" applyFont="1" applyFill="1" applyBorder="1" applyAlignment="1" applyProtection="1">
      <alignment horizontal="center" vertical="justify" wrapText="1"/>
      <protection hidden="1"/>
    </xf>
    <xf numFmtId="0" fontId="0" fillId="10" borderId="40" xfId="0" applyFill="1" applyBorder="1" applyAlignment="1" applyProtection="1"/>
    <xf numFmtId="0" fontId="14" fillId="10" borderId="35" xfId="0" applyFont="1" applyFill="1" applyBorder="1" applyAlignment="1" applyProtection="1">
      <alignment horizontal="center" vertical="justify" wrapText="1"/>
      <protection hidden="1"/>
    </xf>
    <xf numFmtId="0" fontId="0" fillId="10" borderId="44" xfId="0" applyFill="1" applyBorder="1" applyAlignment="1" applyProtection="1"/>
    <xf numFmtId="0" fontId="14" fillId="10" borderId="33" xfId="0" applyFont="1" applyFill="1" applyBorder="1" applyAlignment="1" applyProtection="1">
      <alignment horizontal="center" vertical="center" wrapText="1"/>
      <protection hidden="1"/>
    </xf>
    <xf numFmtId="0" fontId="14" fillId="9" borderId="33" xfId="0" applyFont="1" applyFill="1" applyBorder="1" applyAlignment="1" applyProtection="1">
      <alignment horizontal="center" vertical="justify" wrapText="1"/>
      <protection hidden="1"/>
    </xf>
    <xf numFmtId="0" fontId="0" fillId="0" borderId="40" xfId="0" applyBorder="1" applyAlignment="1" applyProtection="1"/>
    <xf numFmtId="0" fontId="14" fillId="9" borderId="34" xfId="0" applyFont="1" applyFill="1" applyBorder="1" applyAlignment="1" applyProtection="1">
      <alignment horizontal="center" vertical="justify" wrapText="1"/>
      <protection hidden="1"/>
    </xf>
    <xf numFmtId="0" fontId="0" fillId="0" borderId="42" xfId="0" applyBorder="1" applyAlignment="1" applyProtection="1"/>
    <xf numFmtId="0" fontId="14" fillId="9" borderId="35" xfId="0" applyFont="1" applyFill="1" applyBorder="1" applyAlignment="1" applyProtection="1">
      <alignment horizontal="center" vertical="justify" wrapText="1"/>
      <protection hidden="1"/>
    </xf>
    <xf numFmtId="0" fontId="0" fillId="0" borderId="44" xfId="0" applyBorder="1" applyAlignment="1" applyProtection="1"/>
    <xf numFmtId="0" fontId="8" fillId="8" borderId="29" xfId="0" applyFont="1" applyFill="1" applyBorder="1" applyAlignment="1" applyProtection="1">
      <alignment horizontal="center" vertical="justify"/>
    </xf>
    <xf numFmtId="0" fontId="8" fillId="8" borderId="36" xfId="0" applyFont="1" applyFill="1" applyBorder="1" applyAlignment="1" applyProtection="1">
      <alignment horizontal="center" vertical="justify"/>
    </xf>
    <xf numFmtId="0" fontId="8" fillId="8" borderId="45" xfId="0" applyFont="1" applyFill="1" applyBorder="1" applyAlignment="1" applyProtection="1">
      <alignment horizontal="center" vertical="justify"/>
    </xf>
    <xf numFmtId="0" fontId="14" fillId="9" borderId="33" xfId="0" applyFont="1" applyFill="1" applyBorder="1" applyAlignment="1" applyProtection="1">
      <alignment horizontal="center" vertical="center" wrapText="1"/>
      <protection hidden="1"/>
    </xf>
    <xf numFmtId="0" fontId="11" fillId="8" borderId="25" xfId="0" applyFont="1" applyFill="1" applyBorder="1" applyAlignment="1" applyProtection="1">
      <alignment horizontal="center" vertical="justify" wrapText="1"/>
      <protection hidden="1"/>
    </xf>
    <xf numFmtId="0" fontId="13" fillId="8" borderId="26" xfId="0" applyFont="1" applyFill="1" applyBorder="1" applyAlignment="1" applyProtection="1"/>
    <xf numFmtId="0" fontId="13" fillId="8" borderId="43" xfId="0" applyFont="1" applyFill="1" applyBorder="1" applyAlignment="1" applyProtection="1"/>
    <xf numFmtId="0" fontId="11" fillId="8" borderId="26" xfId="0" applyFont="1" applyFill="1" applyBorder="1" applyAlignment="1" applyProtection="1">
      <alignment horizontal="center" vertical="justify" wrapText="1"/>
      <protection hidden="1"/>
    </xf>
    <xf numFmtId="0" fontId="12" fillId="8" borderId="27" xfId="0" applyFont="1" applyFill="1" applyBorder="1" applyAlignment="1" applyProtection="1">
      <alignment horizontal="center" vertical="justify" wrapText="1"/>
      <protection hidden="1"/>
    </xf>
    <xf numFmtId="0" fontId="13" fillId="8" borderId="27" xfId="0" applyFont="1" applyFill="1" applyBorder="1" applyAlignment="1" applyProtection="1"/>
    <xf numFmtId="0" fontId="13" fillId="8" borderId="40" xfId="0" applyFont="1" applyFill="1" applyBorder="1" applyAlignment="1" applyProtection="1"/>
    <xf numFmtId="0" fontId="11" fillId="8" borderId="28" xfId="0" applyFont="1" applyFill="1" applyBorder="1" applyAlignment="1" applyProtection="1">
      <alignment horizontal="center" vertical="center" wrapText="1"/>
    </xf>
    <xf numFmtId="0" fontId="13" fillId="8" borderId="28" xfId="0" applyFont="1" applyFill="1" applyBorder="1" applyAlignment="1" applyProtection="1">
      <alignment horizontal="center" vertical="center"/>
    </xf>
    <xf numFmtId="0" fontId="13" fillId="8" borderId="42" xfId="0" applyFont="1" applyFill="1" applyBorder="1" applyAlignment="1" applyProtection="1">
      <alignment horizontal="center" vertical="center"/>
    </xf>
    <xf numFmtId="0" fontId="11" fillId="5" borderId="28" xfId="0" applyFont="1" applyFill="1" applyBorder="1" applyAlignment="1" applyProtection="1">
      <alignment horizontal="center" vertical="center" wrapText="1"/>
    </xf>
    <xf numFmtId="0" fontId="13" fillId="5" borderId="28" xfId="0" applyFont="1" applyFill="1" applyBorder="1" applyAlignment="1" applyProtection="1">
      <alignment horizontal="center" vertical="center"/>
    </xf>
    <xf numFmtId="0" fontId="13" fillId="5" borderId="42" xfId="0" applyFont="1" applyFill="1" applyBorder="1" applyAlignment="1" applyProtection="1">
      <alignment horizontal="center" vertical="center"/>
    </xf>
    <xf numFmtId="0" fontId="8" fillId="5" borderId="29" xfId="0" applyFont="1" applyFill="1" applyBorder="1" applyAlignment="1" applyProtection="1">
      <alignment horizontal="center" vertical="justify"/>
    </xf>
    <xf numFmtId="0" fontId="8" fillId="5" borderId="36" xfId="0" applyFont="1" applyFill="1" applyBorder="1" applyAlignment="1" applyProtection="1">
      <alignment horizontal="center" vertical="justify"/>
    </xf>
    <xf numFmtId="0" fontId="8" fillId="5" borderId="45" xfId="0" applyFont="1" applyFill="1" applyBorder="1" applyAlignment="1" applyProtection="1">
      <alignment horizontal="center" vertical="justify"/>
    </xf>
    <xf numFmtId="0" fontId="8" fillId="6" borderId="29" xfId="0" applyFont="1" applyFill="1" applyBorder="1" applyAlignment="1" applyProtection="1">
      <alignment horizontal="center" vertical="center"/>
      <protection hidden="1"/>
    </xf>
    <xf numFmtId="0" fontId="8" fillId="6" borderId="36" xfId="0" applyFont="1" applyFill="1" applyBorder="1" applyAlignment="1" applyProtection="1">
      <alignment horizontal="center" vertical="center"/>
      <protection hidden="1"/>
    </xf>
    <xf numFmtId="0" fontId="8" fillId="6" borderId="45" xfId="0" applyFont="1" applyFill="1" applyBorder="1" applyAlignment="1" applyProtection="1">
      <alignment horizontal="center" vertical="center"/>
      <protection hidden="1"/>
    </xf>
    <xf numFmtId="0" fontId="11" fillId="7" borderId="22" xfId="0" applyFont="1" applyFill="1" applyBorder="1" applyAlignment="1" applyProtection="1">
      <alignment horizontal="center" vertical="justify" wrapText="1"/>
      <protection hidden="1"/>
    </xf>
    <xf numFmtId="0" fontId="13" fillId="7" borderId="32" xfId="0" applyFont="1" applyFill="1" applyBorder="1" applyAlignment="1" applyProtection="1"/>
    <xf numFmtId="0" fontId="13" fillId="7" borderId="39" xfId="0" applyFont="1" applyFill="1" applyBorder="1" applyAlignment="1" applyProtection="1"/>
    <xf numFmtId="0" fontId="12" fillId="8" borderId="25" xfId="0" applyFont="1" applyFill="1" applyBorder="1" applyAlignment="1" applyProtection="1">
      <alignment horizontal="center" vertical="justify" wrapText="1"/>
      <protection hidden="1"/>
    </xf>
    <xf numFmtId="0" fontId="11" fillId="5" borderId="25" xfId="0" applyFont="1" applyFill="1" applyBorder="1" applyAlignment="1" applyProtection="1">
      <alignment horizontal="center" vertical="justify" wrapText="1"/>
      <protection hidden="1"/>
    </xf>
    <xf numFmtId="0" fontId="13" fillId="5" borderId="26" xfId="0" applyFont="1" applyFill="1" applyBorder="1" applyAlignment="1" applyProtection="1"/>
    <xf numFmtId="0" fontId="13" fillId="5" borderId="43" xfId="0" applyFont="1" applyFill="1" applyBorder="1" applyAlignment="1" applyProtection="1"/>
    <xf numFmtId="0" fontId="11" fillId="5" borderId="26" xfId="0" applyFont="1" applyFill="1" applyBorder="1" applyAlignment="1" applyProtection="1">
      <alignment horizontal="center" vertical="justify" wrapText="1"/>
      <protection hidden="1"/>
    </xf>
    <xf numFmtId="0" fontId="12" fillId="5" borderId="27" xfId="0" applyFont="1" applyFill="1" applyBorder="1" applyAlignment="1" applyProtection="1">
      <alignment horizontal="center" vertical="justify" wrapText="1"/>
      <protection hidden="1"/>
    </xf>
    <xf numFmtId="0" fontId="13" fillId="0" borderId="27" xfId="0" applyFont="1" applyBorder="1" applyAlignment="1" applyProtection="1"/>
    <xf numFmtId="0" fontId="13" fillId="0" borderId="40" xfId="0" applyFont="1" applyBorder="1" applyAlignment="1" applyProtection="1"/>
    <xf numFmtId="0" fontId="13" fillId="5" borderId="27" xfId="0" applyFont="1" applyFill="1" applyBorder="1" applyAlignment="1" applyProtection="1"/>
    <xf numFmtId="0" fontId="13" fillId="5" borderId="40" xfId="0" applyFont="1" applyFill="1" applyBorder="1" applyAlignment="1" applyProtection="1"/>
    <xf numFmtId="0" fontId="7" fillId="2" borderId="15" xfId="0" quotePrefix="1" applyFont="1" applyFill="1" applyBorder="1" applyAlignment="1" applyProtection="1">
      <alignment horizontal="center"/>
    </xf>
    <xf numFmtId="0" fontId="7" fillId="2" borderId="16" xfId="0" quotePrefix="1" applyFont="1" applyFill="1" applyBorder="1" applyAlignment="1" applyProtection="1">
      <alignment horizontal="center"/>
    </xf>
    <xf numFmtId="0" fontId="9" fillId="3" borderId="8" xfId="0" applyFont="1" applyFill="1" applyBorder="1" applyAlignment="1" applyProtection="1">
      <alignment horizontal="center" textRotation="90"/>
      <protection hidden="1"/>
    </xf>
    <xf numFmtId="0" fontId="10" fillId="3" borderId="19" xfId="0" applyFont="1" applyFill="1" applyBorder="1" applyAlignment="1" applyProtection="1">
      <alignment horizontal="left" vertical="justify" wrapText="1"/>
      <protection hidden="1"/>
    </xf>
    <xf numFmtId="0" fontId="10" fillId="3" borderId="30" xfId="0" applyFont="1" applyFill="1" applyBorder="1" applyAlignment="1" applyProtection="1">
      <alignment horizontal="left" vertical="justify"/>
      <protection hidden="1"/>
    </xf>
    <xf numFmtId="0" fontId="10" fillId="3" borderId="37" xfId="0" applyFont="1" applyFill="1" applyBorder="1" applyAlignment="1" applyProtection="1">
      <alignment horizontal="left" vertical="justify"/>
      <protection hidden="1"/>
    </xf>
    <xf numFmtId="0" fontId="8" fillId="3" borderId="21" xfId="0" applyFont="1" applyFill="1" applyBorder="1" applyAlignment="1" applyProtection="1">
      <alignment horizontal="center" vertical="center"/>
      <protection hidden="1"/>
    </xf>
    <xf numFmtId="0" fontId="8" fillId="3" borderId="31" xfId="0" applyFont="1" applyFill="1" applyBorder="1" applyAlignment="1" applyProtection="1">
      <alignment horizontal="center" vertical="center"/>
      <protection hidden="1"/>
    </xf>
    <xf numFmtId="0" fontId="8" fillId="3" borderId="38" xfId="0" applyFont="1" applyFill="1" applyBorder="1" applyAlignment="1" applyProtection="1">
      <alignment horizontal="center" vertical="center"/>
      <protection hidden="1"/>
    </xf>
    <xf numFmtId="0" fontId="11" fillId="5" borderId="22" xfId="0" applyFont="1" applyFill="1" applyBorder="1" applyAlignment="1" applyProtection="1">
      <alignment horizontal="center" vertical="justify" wrapText="1"/>
      <protection hidden="1"/>
    </xf>
    <xf numFmtId="0" fontId="13" fillId="5" borderId="32" xfId="0" applyFont="1" applyFill="1" applyBorder="1" applyAlignment="1" applyProtection="1"/>
    <xf numFmtId="0" fontId="13" fillId="5" borderId="39" xfId="0" applyFont="1" applyFill="1" applyBorder="1" applyAlignment="1" applyProtection="1"/>
    <xf numFmtId="0" fontId="12" fillId="5" borderId="25" xfId="0" applyFont="1" applyFill="1" applyBorder="1" applyAlignment="1" applyProtection="1">
      <alignment horizontal="center" vertical="justify" wrapText="1"/>
      <protection hidden="1"/>
    </xf>
    <xf numFmtId="0" fontId="4" fillId="3" borderId="8" xfId="0" applyFont="1" applyFill="1" applyBorder="1" applyAlignment="1" applyProtection="1">
      <alignment horizontal="center"/>
      <protection hidden="1"/>
    </xf>
    <xf numFmtId="0" fontId="4" fillId="3" borderId="9" xfId="0" applyFont="1" applyFill="1" applyBorder="1" applyAlignment="1" applyProtection="1">
      <alignment horizontal="center"/>
      <protection hidden="1"/>
    </xf>
    <xf numFmtId="0" fontId="5" fillId="3" borderId="8" xfId="0" applyFont="1" applyFill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 vertical="top"/>
      <protection locked="0"/>
    </xf>
    <xf numFmtId="2" fontId="6" fillId="2" borderId="9" xfId="0" applyNumberFormat="1" applyFont="1" applyFill="1" applyBorder="1" applyAlignment="1" applyProtection="1">
      <alignment horizontal="center" vertical="top"/>
      <protection locked="0"/>
    </xf>
    <xf numFmtId="0" fontId="0" fillId="4" borderId="8" xfId="0" applyFill="1" applyBorder="1" applyAlignment="1">
      <alignment horizontal="center"/>
    </xf>
    <xf numFmtId="2" fontId="38" fillId="12" borderId="2" xfId="0" applyNumberFormat="1" applyFont="1" applyFill="1" applyBorder="1" applyAlignment="1" applyProtection="1">
      <alignment horizontal="center"/>
    </xf>
    <xf numFmtId="2" fontId="38" fillId="12" borderId="3" xfId="0" applyNumberFormat="1" applyFont="1" applyFill="1" applyBorder="1" applyAlignment="1" applyProtection="1">
      <alignment horizontal="center"/>
    </xf>
    <xf numFmtId="2" fontId="38" fillId="12" borderId="4" xfId="0" applyNumberFormat="1" applyFont="1" applyFill="1" applyBorder="1" applyAlignment="1" applyProtection="1">
      <alignment horizontal="center"/>
    </xf>
    <xf numFmtId="2" fontId="6" fillId="0" borderId="8" xfId="0" applyNumberFormat="1" applyFont="1" applyBorder="1" applyAlignment="1" applyProtection="1">
      <alignment horizontal="center" vertical="top"/>
      <protection hidden="1"/>
    </xf>
    <xf numFmtId="2" fontId="6" fillId="0" borderId="9" xfId="0" applyNumberFormat="1" applyFont="1" applyBorder="1" applyAlignment="1" applyProtection="1">
      <alignment horizontal="center" vertical="top"/>
      <protection hidden="1"/>
    </xf>
    <xf numFmtId="0" fontId="8" fillId="2" borderId="16" xfId="0" applyFont="1" applyFill="1" applyBorder="1" applyAlignment="1" applyProtection="1">
      <alignment horizontal="center"/>
    </xf>
    <xf numFmtId="0" fontId="8" fillId="2" borderId="69" xfId="0" applyFont="1" applyFill="1" applyBorder="1" applyAlignment="1" applyProtection="1">
      <alignment horizontal="center"/>
    </xf>
    <xf numFmtId="0" fontId="10" fillId="3" borderId="33" xfId="0" applyFont="1" applyFill="1" applyBorder="1" applyAlignment="1" applyProtection="1">
      <alignment horizontal="left" vertical="justify" wrapText="1"/>
      <protection hidden="1"/>
    </xf>
    <xf numFmtId="0" fontId="10" fillId="3" borderId="27" xfId="0" applyFont="1" applyFill="1" applyBorder="1" applyAlignment="1" applyProtection="1">
      <alignment horizontal="left" vertical="justify"/>
      <protection hidden="1"/>
    </xf>
    <xf numFmtId="0" fontId="10" fillId="3" borderId="54" xfId="0" applyFont="1" applyFill="1" applyBorder="1" applyAlignment="1" applyProtection="1">
      <alignment horizontal="left" vertical="justify"/>
      <protection hidden="1"/>
    </xf>
    <xf numFmtId="0" fontId="37" fillId="3" borderId="21" xfId="0" applyFont="1" applyFill="1" applyBorder="1" applyAlignment="1" applyProtection="1">
      <alignment horizontal="center" vertical="center"/>
      <protection hidden="1"/>
    </xf>
    <xf numFmtId="0" fontId="37" fillId="3" borderId="31" xfId="0" applyFont="1" applyFill="1" applyBorder="1" applyAlignment="1" applyProtection="1">
      <alignment horizontal="center" vertical="center"/>
      <protection hidden="1"/>
    </xf>
    <xf numFmtId="0" fontId="37" fillId="3" borderId="38" xfId="0" applyFont="1" applyFill="1" applyBorder="1" applyAlignment="1" applyProtection="1">
      <alignment horizontal="center" vertical="center"/>
      <protection hidden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asc/Desktop/2.%20Tableau%20de%20Bord/111027%20TDB%202009%20APD%20FRANCAISE%20V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composition"/>
      <sheetName val="EUROPE"/>
      <sheetName val="FED"/>
      <sheetName val="FRPC"/>
      <sheetName val="IDA"/>
      <sheetName val="BAfD"/>
      <sheetName val="ONU"/>
      <sheetName val="PNUD"/>
      <sheetName val="UNDPKO"/>
      <sheetName val="OMS"/>
      <sheetName val="HCR"/>
      <sheetName val="UNICEF"/>
      <sheetName val="FAO"/>
      <sheetName val="F.TH"/>
      <sheetName val="FMSTP"/>
      <sheetName val="UnitAid"/>
      <sheetName val="FEM"/>
      <sheetName val="OIF"/>
      <sheetName val="GAVI"/>
      <sheetName val="AFD"/>
      <sheetName val="AFD410"/>
      <sheetName val="AFD R 410"/>
      <sheetName val="AFD dons"/>
      <sheetName val="AFD projets"/>
      <sheetName val="AFD C2D"/>
      <sheetName val="AFD aide B"/>
      <sheetName val="AFD F admin"/>
      <sheetName val="MAEE"/>
      <sheetName val="ECR"/>
      <sheetName val="Ass. tech"/>
      <sheetName val="Bourses"/>
      <sheetName val="AUF"/>
      <sheetName val="Crédits dép"/>
      <sheetName val="Crédits ambassades"/>
      <sheetName val="Appui ONG"/>
      <sheetName val="FSP"/>
      <sheetName val="MAEE Aide H"/>
      <sheetName val="MAEE Aide alim"/>
      <sheetName val="Sortie de crise"/>
      <sheetName val="MAEE F admin"/>
      <sheetName val="MEIE"/>
      <sheetName val="MEIE prêts"/>
      <sheetName val="MEIE R de prêts"/>
      <sheetName val="MEIE dons"/>
      <sheetName val="MEIE coop tech"/>
      <sheetName val="MEIE F admin"/>
      <sheetName val="Autres ministères"/>
      <sheetName val="MIIINDS"/>
      <sheetName val="Accueil aux réfugiés"/>
      <sheetName val="Outre mer"/>
      <sheetName val="MINRES"/>
      <sheetName val="Ecolage"/>
      <sheetName val="Recherche"/>
      <sheetName val="MAAP"/>
      <sheetName val="MEDDAT"/>
      <sheetName val="Travail rel sociales"/>
      <sheetName val="Min défense"/>
      <sheetName val="Coll T"/>
      <sheetName val="ANNULATIONS"/>
      <sheetName val="Europe Totale"/>
      <sheetName val="MULTI"/>
      <sheetName val="BI"/>
      <sheetName val="BIBRUT"/>
      <sheetName val="DONS"/>
      <sheetName val="DONSHE"/>
      <sheetName val="BINP"/>
      <sheetName val="NPHE"/>
      <sheetName val="PRETSB"/>
      <sheetName val="PRETSN"/>
      <sheetName val="Résultats"/>
      <sheetName val="Tableau ref bi"/>
      <sheetName val="Tableau ref multi"/>
      <sheetName val="INFOPAYS"/>
      <sheetName val="FICHEPAYS"/>
      <sheetName val="COMMANDE CICID"/>
      <sheetName val="Complémentarité de l'aide"/>
      <sheetName val="Sortie UE"/>
      <sheetName val="Sortie 2 UE"/>
      <sheetName val="Indicateur"/>
      <sheetName val="Classement bi"/>
      <sheetName val="Classement total"/>
      <sheetName val="Classement APD pr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5">
          <cell r="E5">
            <v>1</v>
          </cell>
          <cell r="F5">
            <v>0</v>
          </cell>
          <cell r="G5">
            <v>1</v>
          </cell>
        </row>
        <row r="6">
          <cell r="E6">
            <v>1</v>
          </cell>
          <cell r="F6">
            <v>0</v>
          </cell>
          <cell r="G6">
            <v>4</v>
          </cell>
        </row>
        <row r="7">
          <cell r="E7">
            <v>0</v>
          </cell>
          <cell r="F7">
            <v>0</v>
          </cell>
          <cell r="G7">
            <v>3</v>
          </cell>
        </row>
        <row r="8">
          <cell r="E8">
            <v>1</v>
          </cell>
          <cell r="F8">
            <v>0</v>
          </cell>
          <cell r="G8">
            <v>3</v>
          </cell>
        </row>
        <row r="9">
          <cell r="E9">
            <v>1</v>
          </cell>
          <cell r="F9">
            <v>0</v>
          </cell>
          <cell r="G9">
            <v>1</v>
          </cell>
        </row>
        <row r="10">
          <cell r="E10">
            <v>0</v>
          </cell>
          <cell r="F10">
            <v>0</v>
          </cell>
          <cell r="G10">
            <v>4</v>
          </cell>
        </row>
        <row r="11">
          <cell r="E11">
            <v>0</v>
          </cell>
          <cell r="F11">
            <v>0</v>
          </cell>
          <cell r="G11">
            <v>4</v>
          </cell>
        </row>
        <row r="12">
          <cell r="E12">
            <v>0</v>
          </cell>
          <cell r="F12">
            <v>0</v>
          </cell>
          <cell r="G12">
            <v>4</v>
          </cell>
        </row>
        <row r="13">
          <cell r="E13">
            <v>0</v>
          </cell>
          <cell r="F13">
            <v>0</v>
          </cell>
          <cell r="G13">
            <v>3</v>
          </cell>
        </row>
        <row r="14">
          <cell r="E14">
            <v>0</v>
          </cell>
          <cell r="F14">
            <v>0</v>
          </cell>
          <cell r="G14">
            <v>3</v>
          </cell>
        </row>
        <row r="15">
          <cell r="E15">
            <v>0</v>
          </cell>
          <cell r="F15">
            <v>0</v>
          </cell>
          <cell r="G15">
            <v>1</v>
          </cell>
        </row>
        <row r="16">
          <cell r="E16">
            <v>0</v>
          </cell>
          <cell r="F16">
            <v>0</v>
          </cell>
          <cell r="G16">
            <v>4</v>
          </cell>
        </row>
        <row r="17">
          <cell r="E17">
            <v>0</v>
          </cell>
          <cell r="F17">
            <v>0</v>
          </cell>
          <cell r="G17">
            <v>4</v>
          </cell>
        </row>
        <row r="18">
          <cell r="E18">
            <v>0</v>
          </cell>
          <cell r="F18">
            <v>0</v>
          </cell>
          <cell r="G18">
            <v>4</v>
          </cell>
        </row>
        <row r="19">
          <cell r="E19">
            <v>1</v>
          </cell>
          <cell r="F19">
            <v>1</v>
          </cell>
          <cell r="G19">
            <v>1</v>
          </cell>
        </row>
        <row r="20">
          <cell r="E20">
            <v>0</v>
          </cell>
          <cell r="F20">
            <v>0</v>
          </cell>
          <cell r="G20">
            <v>1</v>
          </cell>
        </row>
        <row r="21">
          <cell r="E21">
            <v>0</v>
          </cell>
          <cell r="F21">
            <v>0</v>
          </cell>
          <cell r="G21">
            <v>3</v>
          </cell>
        </row>
        <row r="22">
          <cell r="E22">
            <v>0</v>
          </cell>
          <cell r="F22">
            <v>0</v>
          </cell>
          <cell r="G22">
            <v>4</v>
          </cell>
        </row>
        <row r="23">
          <cell r="E23">
            <v>0</v>
          </cell>
          <cell r="F23">
            <v>0</v>
          </cell>
          <cell r="G23">
            <v>4</v>
          </cell>
        </row>
        <row r="24">
          <cell r="E24">
            <v>1</v>
          </cell>
          <cell r="F24">
            <v>1</v>
          </cell>
          <cell r="G24">
            <v>1</v>
          </cell>
        </row>
        <row r="25">
          <cell r="E25">
            <v>1</v>
          </cell>
          <cell r="F25">
            <v>0</v>
          </cell>
          <cell r="G25">
            <v>1</v>
          </cell>
        </row>
        <row r="26">
          <cell r="E26">
            <v>1</v>
          </cell>
          <cell r="F26">
            <v>0</v>
          </cell>
          <cell r="G26">
            <v>1</v>
          </cell>
        </row>
        <row r="27">
          <cell r="E27">
            <v>1</v>
          </cell>
          <cell r="F27">
            <v>0</v>
          </cell>
          <cell r="G27">
            <v>3</v>
          </cell>
        </row>
        <row r="28">
          <cell r="E28">
            <v>1</v>
          </cell>
          <cell r="F28">
            <v>0</v>
          </cell>
          <cell r="G28">
            <v>3</v>
          </cell>
        </row>
        <row r="29">
          <cell r="E29">
            <v>1</v>
          </cell>
          <cell r="F29">
            <v>1</v>
          </cell>
          <cell r="G29">
            <v>1</v>
          </cell>
        </row>
        <row r="30">
          <cell r="E30">
            <v>0</v>
          </cell>
          <cell r="F30">
            <v>0</v>
          </cell>
          <cell r="G30">
            <v>4</v>
          </cell>
        </row>
        <row r="31">
          <cell r="E31">
            <v>0</v>
          </cell>
          <cell r="F31">
            <v>0</v>
          </cell>
          <cell r="G31">
            <v>3</v>
          </cell>
        </row>
        <row r="32">
          <cell r="E32">
            <v>0</v>
          </cell>
          <cell r="F32">
            <v>0</v>
          </cell>
          <cell r="G32">
            <v>3</v>
          </cell>
        </row>
        <row r="33">
          <cell r="E33">
            <v>1</v>
          </cell>
          <cell r="F33">
            <v>1</v>
          </cell>
          <cell r="G33">
            <v>1</v>
          </cell>
        </row>
        <row r="34">
          <cell r="E34">
            <v>1</v>
          </cell>
          <cell r="F34">
            <v>0</v>
          </cell>
          <cell r="G34">
            <v>3</v>
          </cell>
        </row>
        <row r="35">
          <cell r="E35">
            <v>1</v>
          </cell>
          <cell r="F35">
            <v>1</v>
          </cell>
          <cell r="G35">
            <v>1</v>
          </cell>
        </row>
        <row r="36">
          <cell r="E36">
            <v>0</v>
          </cell>
          <cell r="F36">
            <v>0</v>
          </cell>
          <cell r="G36">
            <v>4</v>
          </cell>
        </row>
        <row r="37">
          <cell r="E37">
            <v>0</v>
          </cell>
          <cell r="F37">
            <v>0</v>
          </cell>
          <cell r="G37">
            <v>2</v>
          </cell>
        </row>
        <row r="38">
          <cell r="E38">
            <v>0</v>
          </cell>
          <cell r="F38">
            <v>0</v>
          </cell>
          <cell r="G38">
            <v>4</v>
          </cell>
        </row>
        <row r="39">
          <cell r="E39">
            <v>1</v>
          </cell>
          <cell r="F39">
            <v>0</v>
          </cell>
          <cell r="G39">
            <v>2</v>
          </cell>
        </row>
        <row r="40">
          <cell r="E40">
            <v>0</v>
          </cell>
          <cell r="F40">
            <v>0</v>
          </cell>
          <cell r="G40">
            <v>4</v>
          </cell>
        </row>
        <row r="41">
          <cell r="E41">
            <v>1</v>
          </cell>
          <cell r="F41">
            <v>0</v>
          </cell>
          <cell r="G41">
            <v>4</v>
          </cell>
        </row>
        <row r="42">
          <cell r="E42">
            <v>1</v>
          </cell>
          <cell r="F42">
            <v>0</v>
          </cell>
          <cell r="G42">
            <v>1</v>
          </cell>
        </row>
        <row r="43">
          <cell r="E43">
            <v>0</v>
          </cell>
          <cell r="F43">
            <v>0</v>
          </cell>
          <cell r="G43">
            <v>4</v>
          </cell>
        </row>
        <row r="44">
          <cell r="E44">
            <v>0</v>
          </cell>
          <cell r="F44">
            <v>0</v>
          </cell>
          <cell r="G44">
            <v>3</v>
          </cell>
        </row>
        <row r="45">
          <cell r="E45">
            <v>0</v>
          </cell>
          <cell r="F45">
            <v>0</v>
          </cell>
          <cell r="G45">
            <v>3</v>
          </cell>
        </row>
        <row r="46">
          <cell r="E46">
            <v>0</v>
          </cell>
          <cell r="F46">
            <v>0</v>
          </cell>
          <cell r="G46">
            <v>3</v>
          </cell>
        </row>
        <row r="47">
          <cell r="E47">
            <v>1</v>
          </cell>
          <cell r="F47">
            <v>0</v>
          </cell>
          <cell r="G47">
            <v>1</v>
          </cell>
        </row>
        <row r="48">
          <cell r="E48">
            <v>1</v>
          </cell>
          <cell r="F48">
            <v>0</v>
          </cell>
          <cell r="G48">
            <v>1</v>
          </cell>
        </row>
        <row r="49">
          <cell r="E49">
            <v>0</v>
          </cell>
          <cell r="F49">
            <v>0</v>
          </cell>
          <cell r="G49">
            <v>4</v>
          </cell>
        </row>
        <row r="50">
          <cell r="E50">
            <v>1</v>
          </cell>
          <cell r="F50">
            <v>0</v>
          </cell>
          <cell r="G50">
            <v>4</v>
          </cell>
        </row>
        <row r="51">
          <cell r="E51">
            <v>1</v>
          </cell>
          <cell r="F51">
            <v>0</v>
          </cell>
          <cell r="G51">
            <v>1</v>
          </cell>
        </row>
        <row r="52">
          <cell r="E52">
            <v>0</v>
          </cell>
          <cell r="F52">
            <v>0</v>
          </cell>
          <cell r="G52">
            <v>3</v>
          </cell>
        </row>
        <row r="53">
          <cell r="E53">
            <v>1</v>
          </cell>
          <cell r="F53">
            <v>1</v>
          </cell>
          <cell r="G53">
            <v>2</v>
          </cell>
        </row>
        <row r="54">
          <cell r="E54">
            <v>0</v>
          </cell>
          <cell r="F54">
            <v>0</v>
          </cell>
          <cell r="G54">
            <v>4</v>
          </cell>
        </row>
        <row r="55">
          <cell r="E55">
            <v>0</v>
          </cell>
          <cell r="F55">
            <v>0</v>
          </cell>
          <cell r="G55">
            <v>3</v>
          </cell>
        </row>
        <row r="56">
          <cell r="E56">
            <v>1</v>
          </cell>
          <cell r="F56">
            <v>1</v>
          </cell>
          <cell r="G56">
            <v>1</v>
          </cell>
        </row>
        <row r="57">
          <cell r="E57">
            <v>1</v>
          </cell>
          <cell r="F57">
            <v>0</v>
          </cell>
          <cell r="G57">
            <v>1</v>
          </cell>
        </row>
        <row r="58">
          <cell r="E58">
            <v>0</v>
          </cell>
          <cell r="F58">
            <v>0</v>
          </cell>
          <cell r="G58">
            <v>3</v>
          </cell>
        </row>
        <row r="59">
          <cell r="E59">
            <v>1</v>
          </cell>
          <cell r="F59">
            <v>0</v>
          </cell>
          <cell r="G59">
            <v>1</v>
          </cell>
        </row>
        <row r="60">
          <cell r="E60">
            <v>0</v>
          </cell>
          <cell r="F60">
            <v>0</v>
          </cell>
          <cell r="G60">
            <v>3</v>
          </cell>
        </row>
        <row r="61">
          <cell r="E61">
            <v>0</v>
          </cell>
          <cell r="F61">
            <v>0</v>
          </cell>
          <cell r="G61">
            <v>3</v>
          </cell>
        </row>
        <row r="62">
          <cell r="E62">
            <v>0</v>
          </cell>
          <cell r="F62">
            <v>0</v>
          </cell>
          <cell r="G62">
            <v>3</v>
          </cell>
        </row>
        <row r="63">
          <cell r="E63">
            <v>0</v>
          </cell>
          <cell r="F63">
            <v>0</v>
          </cell>
          <cell r="G63">
            <v>3</v>
          </cell>
        </row>
        <row r="64">
          <cell r="E64">
            <v>0</v>
          </cell>
          <cell r="F64">
            <v>0</v>
          </cell>
          <cell r="G64">
            <v>3</v>
          </cell>
        </row>
        <row r="65">
          <cell r="E65">
            <v>0</v>
          </cell>
          <cell r="F65">
            <v>0</v>
          </cell>
          <cell r="G65">
            <v>4</v>
          </cell>
        </row>
        <row r="66">
          <cell r="E66">
            <v>0</v>
          </cell>
          <cell r="F66">
            <v>0</v>
          </cell>
          <cell r="G66">
            <v>3</v>
          </cell>
        </row>
        <row r="67">
          <cell r="E67">
            <v>0</v>
          </cell>
          <cell r="F67">
            <v>0</v>
          </cell>
          <cell r="G67">
            <v>4</v>
          </cell>
        </row>
        <row r="68">
          <cell r="E68">
            <v>1</v>
          </cell>
          <cell r="F68">
            <v>0</v>
          </cell>
          <cell r="G68">
            <v>2</v>
          </cell>
        </row>
        <row r="69">
          <cell r="E69">
            <v>0</v>
          </cell>
          <cell r="F69">
            <v>0</v>
          </cell>
          <cell r="G69">
            <v>2</v>
          </cell>
        </row>
        <row r="70">
          <cell r="E70">
            <v>0</v>
          </cell>
          <cell r="F70">
            <v>0</v>
          </cell>
          <cell r="G70">
            <v>1</v>
          </cell>
        </row>
        <row r="72">
          <cell r="E72">
            <v>1</v>
          </cell>
          <cell r="F72">
            <v>0</v>
          </cell>
          <cell r="G72">
            <v>1</v>
          </cell>
        </row>
        <row r="73">
          <cell r="E73">
            <v>0</v>
          </cell>
          <cell r="F73">
            <v>0</v>
          </cell>
          <cell r="G73">
            <v>1</v>
          </cell>
        </row>
        <row r="74">
          <cell r="E74">
            <v>1</v>
          </cell>
          <cell r="F74">
            <v>0</v>
          </cell>
          <cell r="G74">
            <v>4</v>
          </cell>
        </row>
        <row r="75">
          <cell r="E75">
            <v>1</v>
          </cell>
          <cell r="F75">
            <v>0</v>
          </cell>
          <cell r="G75">
            <v>1</v>
          </cell>
        </row>
        <row r="76">
          <cell r="E76">
            <v>0</v>
          </cell>
          <cell r="F76">
            <v>0</v>
          </cell>
          <cell r="G76">
            <v>4</v>
          </cell>
        </row>
        <row r="77">
          <cell r="E77">
            <v>0</v>
          </cell>
          <cell r="F77">
            <v>0</v>
          </cell>
          <cell r="G77">
            <v>3</v>
          </cell>
        </row>
        <row r="78">
          <cell r="E78">
            <v>1</v>
          </cell>
          <cell r="F78">
            <v>1</v>
          </cell>
          <cell r="G78">
            <v>1</v>
          </cell>
        </row>
        <row r="79">
          <cell r="E79">
            <v>0</v>
          </cell>
          <cell r="F79">
            <v>0</v>
          </cell>
          <cell r="G79">
            <v>4</v>
          </cell>
        </row>
        <row r="80">
          <cell r="E80">
            <v>0</v>
          </cell>
          <cell r="F80">
            <v>0</v>
          </cell>
          <cell r="G80">
            <v>1</v>
          </cell>
        </row>
        <row r="81">
          <cell r="E81">
            <v>0</v>
          </cell>
          <cell r="F81">
            <v>0</v>
          </cell>
          <cell r="G81">
            <v>1</v>
          </cell>
        </row>
        <row r="82">
          <cell r="E82">
            <v>1</v>
          </cell>
          <cell r="F82">
            <v>1</v>
          </cell>
          <cell r="G82">
            <v>1</v>
          </cell>
        </row>
        <row r="83">
          <cell r="E83">
            <v>1</v>
          </cell>
          <cell r="F83">
            <v>0</v>
          </cell>
          <cell r="G83">
            <v>3</v>
          </cell>
        </row>
        <row r="84">
          <cell r="E84">
            <v>0</v>
          </cell>
          <cell r="F84">
            <v>0</v>
          </cell>
          <cell r="G84">
            <v>3</v>
          </cell>
        </row>
        <row r="85">
          <cell r="E85">
            <v>0</v>
          </cell>
          <cell r="F85">
            <v>0</v>
          </cell>
          <cell r="G85">
            <v>4</v>
          </cell>
        </row>
        <row r="86">
          <cell r="E86">
            <v>1</v>
          </cell>
          <cell r="F86">
            <v>1</v>
          </cell>
          <cell r="G86">
            <v>1</v>
          </cell>
        </row>
        <row r="87">
          <cell r="E87">
            <v>0</v>
          </cell>
          <cell r="F87">
            <v>0</v>
          </cell>
          <cell r="G87">
            <v>4</v>
          </cell>
        </row>
        <row r="88">
          <cell r="E88">
            <v>0</v>
          </cell>
          <cell r="F88">
            <v>0</v>
          </cell>
          <cell r="G88">
            <v>4</v>
          </cell>
        </row>
        <row r="89">
          <cell r="E89">
            <v>0</v>
          </cell>
          <cell r="F89">
            <v>0</v>
          </cell>
          <cell r="G89">
            <v>3</v>
          </cell>
        </row>
        <row r="90">
          <cell r="E90">
            <v>0</v>
          </cell>
          <cell r="F90">
            <v>0</v>
          </cell>
          <cell r="G90">
            <v>3</v>
          </cell>
        </row>
        <row r="91">
          <cell r="E91">
            <v>0</v>
          </cell>
          <cell r="F91">
            <v>0</v>
          </cell>
          <cell r="G91">
            <v>3</v>
          </cell>
        </row>
        <row r="92">
          <cell r="E92">
            <v>0</v>
          </cell>
          <cell r="F92">
            <v>0</v>
          </cell>
          <cell r="G92">
            <v>4</v>
          </cell>
        </row>
        <row r="93">
          <cell r="E93">
            <v>0</v>
          </cell>
          <cell r="F93">
            <v>0</v>
          </cell>
          <cell r="G93">
            <v>4</v>
          </cell>
        </row>
        <row r="94">
          <cell r="E94">
            <v>1</v>
          </cell>
          <cell r="F94">
            <v>0</v>
          </cell>
          <cell r="G94">
            <v>1</v>
          </cell>
        </row>
        <row r="95">
          <cell r="E95">
            <v>1</v>
          </cell>
          <cell r="F95">
            <v>0</v>
          </cell>
          <cell r="G95">
            <v>3</v>
          </cell>
        </row>
        <row r="96">
          <cell r="E96">
            <v>0</v>
          </cell>
          <cell r="F96">
            <v>0</v>
          </cell>
          <cell r="G96">
            <v>4</v>
          </cell>
        </row>
        <row r="97">
          <cell r="E97">
            <v>0</v>
          </cell>
          <cell r="F97">
            <v>0</v>
          </cell>
          <cell r="G97">
            <v>1</v>
          </cell>
        </row>
        <row r="98">
          <cell r="E98">
            <v>0</v>
          </cell>
          <cell r="F98">
            <v>0</v>
          </cell>
          <cell r="G98">
            <v>3</v>
          </cell>
        </row>
        <row r="99">
          <cell r="E99">
            <v>1</v>
          </cell>
          <cell r="F99">
            <v>1</v>
          </cell>
          <cell r="G99">
            <v>1</v>
          </cell>
        </row>
        <row r="100">
          <cell r="E100">
            <v>1</v>
          </cell>
          <cell r="F100">
            <v>0</v>
          </cell>
          <cell r="G100">
            <v>2</v>
          </cell>
        </row>
        <row r="101">
          <cell r="E101">
            <v>0</v>
          </cell>
          <cell r="F101">
            <v>0</v>
          </cell>
          <cell r="G101">
            <v>3</v>
          </cell>
        </row>
        <row r="102">
          <cell r="E102">
            <v>0</v>
          </cell>
          <cell r="F102">
            <v>0</v>
          </cell>
          <cell r="G102">
            <v>4</v>
          </cell>
        </row>
        <row r="103">
          <cell r="E103">
            <v>1</v>
          </cell>
          <cell r="F103">
            <v>0</v>
          </cell>
          <cell r="G103">
            <v>1</v>
          </cell>
        </row>
        <row r="104">
          <cell r="E104">
            <v>0</v>
          </cell>
          <cell r="F104">
            <v>0</v>
          </cell>
          <cell r="G104">
            <v>2</v>
          </cell>
        </row>
        <row r="105">
          <cell r="E105">
            <v>0</v>
          </cell>
          <cell r="F105">
            <v>0</v>
          </cell>
          <cell r="G105">
            <v>2</v>
          </cell>
        </row>
        <row r="106">
          <cell r="E106">
            <v>0</v>
          </cell>
          <cell r="F106">
            <v>0</v>
          </cell>
          <cell r="G106">
            <v>4</v>
          </cell>
        </row>
        <row r="107">
          <cell r="E107">
            <v>0</v>
          </cell>
          <cell r="F107">
            <v>0</v>
          </cell>
          <cell r="G107">
            <v>4</v>
          </cell>
        </row>
        <row r="108">
          <cell r="E108">
            <v>0</v>
          </cell>
          <cell r="F108">
            <v>0</v>
          </cell>
          <cell r="G108">
            <v>2</v>
          </cell>
        </row>
        <row r="109">
          <cell r="E109">
            <v>0</v>
          </cell>
          <cell r="F109">
            <v>0</v>
          </cell>
          <cell r="G109">
            <v>3</v>
          </cell>
        </row>
        <row r="110">
          <cell r="E110">
            <v>0</v>
          </cell>
          <cell r="F110">
            <v>0</v>
          </cell>
          <cell r="G110">
            <v>3</v>
          </cell>
        </row>
        <row r="111">
          <cell r="E111">
            <v>0</v>
          </cell>
          <cell r="F111">
            <v>0</v>
          </cell>
          <cell r="G111">
            <v>3</v>
          </cell>
        </row>
        <row r="112">
          <cell r="E112">
            <v>1</v>
          </cell>
          <cell r="F112">
            <v>0</v>
          </cell>
          <cell r="G112">
            <v>1</v>
          </cell>
        </row>
        <row r="113">
          <cell r="E113">
            <v>0</v>
          </cell>
          <cell r="F113">
            <v>0</v>
          </cell>
          <cell r="G113">
            <v>1</v>
          </cell>
        </row>
        <row r="114">
          <cell r="E114">
            <v>0</v>
          </cell>
          <cell r="F114">
            <v>0</v>
          </cell>
          <cell r="G114">
            <v>1</v>
          </cell>
        </row>
        <row r="115">
          <cell r="E115">
            <v>1</v>
          </cell>
          <cell r="F115">
            <v>1</v>
          </cell>
          <cell r="G115">
            <v>1</v>
          </cell>
        </row>
        <row r="116">
          <cell r="E116">
            <v>0</v>
          </cell>
          <cell r="F116">
            <v>0</v>
          </cell>
          <cell r="G116">
            <v>4</v>
          </cell>
        </row>
        <row r="117">
          <cell r="E117">
            <v>0</v>
          </cell>
          <cell r="F117">
            <v>0</v>
          </cell>
          <cell r="G117">
            <v>4</v>
          </cell>
        </row>
        <row r="118">
          <cell r="E118">
            <v>1</v>
          </cell>
          <cell r="F118">
            <v>0</v>
          </cell>
          <cell r="G118">
            <v>1</v>
          </cell>
        </row>
        <row r="119">
          <cell r="E119">
            <v>0</v>
          </cell>
          <cell r="F119">
            <v>0</v>
          </cell>
          <cell r="G119">
            <v>1</v>
          </cell>
        </row>
        <row r="120">
          <cell r="E120">
            <v>1</v>
          </cell>
          <cell r="F120">
            <v>0</v>
          </cell>
          <cell r="G120">
            <v>1</v>
          </cell>
        </row>
        <row r="121">
          <cell r="E121">
            <v>0</v>
          </cell>
          <cell r="F121">
            <v>0</v>
          </cell>
          <cell r="G121">
            <v>3</v>
          </cell>
        </row>
        <row r="122">
          <cell r="E122">
            <v>0</v>
          </cell>
          <cell r="F122">
            <v>0</v>
          </cell>
          <cell r="G122">
            <v>4</v>
          </cell>
        </row>
        <row r="123">
          <cell r="E123">
            <v>0</v>
          </cell>
          <cell r="F123">
            <v>0</v>
          </cell>
          <cell r="G123">
            <v>4</v>
          </cell>
        </row>
        <row r="124">
          <cell r="E124">
            <v>0</v>
          </cell>
          <cell r="F124">
            <v>0</v>
          </cell>
          <cell r="G124">
            <v>4</v>
          </cell>
        </row>
        <row r="125">
          <cell r="E125">
            <v>0</v>
          </cell>
          <cell r="F125">
            <v>0</v>
          </cell>
          <cell r="G125">
            <v>4</v>
          </cell>
        </row>
        <row r="126">
          <cell r="E126">
            <v>1</v>
          </cell>
          <cell r="F126">
            <v>0</v>
          </cell>
          <cell r="G126">
            <v>4</v>
          </cell>
        </row>
        <row r="127">
          <cell r="E127">
            <v>0</v>
          </cell>
          <cell r="F127">
            <v>0</v>
          </cell>
          <cell r="G127">
            <v>3</v>
          </cell>
        </row>
        <row r="128">
          <cell r="E128">
            <v>0</v>
          </cell>
          <cell r="F128">
            <v>0</v>
          </cell>
          <cell r="G128">
            <v>3</v>
          </cell>
        </row>
        <row r="129">
          <cell r="E129">
            <v>0</v>
          </cell>
          <cell r="F129">
            <v>0</v>
          </cell>
          <cell r="G129">
            <v>2</v>
          </cell>
        </row>
        <row r="130">
          <cell r="E130">
            <v>1</v>
          </cell>
          <cell r="F130">
            <v>0</v>
          </cell>
          <cell r="G130">
            <v>1</v>
          </cell>
        </row>
        <row r="131">
          <cell r="E131">
            <v>1</v>
          </cell>
          <cell r="F131">
            <v>1</v>
          </cell>
          <cell r="G131">
            <v>1</v>
          </cell>
        </row>
        <row r="132">
          <cell r="E132">
            <v>0</v>
          </cell>
          <cell r="F132">
            <v>0</v>
          </cell>
          <cell r="G132">
            <v>3</v>
          </cell>
        </row>
        <row r="133">
          <cell r="E133">
            <v>0</v>
          </cell>
          <cell r="F133">
            <v>0</v>
          </cell>
          <cell r="G133">
            <v>1</v>
          </cell>
        </row>
        <row r="134">
          <cell r="E134">
            <v>1</v>
          </cell>
          <cell r="F134">
            <v>1</v>
          </cell>
          <cell r="G134">
            <v>1</v>
          </cell>
        </row>
        <row r="135">
          <cell r="E135">
            <v>0</v>
          </cell>
          <cell r="F135">
            <v>0</v>
          </cell>
          <cell r="G135">
            <v>3</v>
          </cell>
        </row>
        <row r="136">
          <cell r="E136">
            <v>0</v>
          </cell>
          <cell r="F136">
            <v>0</v>
          </cell>
          <cell r="G136">
            <v>3</v>
          </cell>
        </row>
        <row r="137">
          <cell r="E137">
            <v>0</v>
          </cell>
          <cell r="F137">
            <v>0</v>
          </cell>
          <cell r="G137">
            <v>4</v>
          </cell>
        </row>
        <row r="138">
          <cell r="E138">
            <v>1</v>
          </cell>
          <cell r="F138">
            <v>0</v>
          </cell>
          <cell r="G138">
            <v>3</v>
          </cell>
        </row>
        <row r="139">
          <cell r="E139">
            <v>0</v>
          </cell>
          <cell r="F139">
            <v>0</v>
          </cell>
          <cell r="G139">
            <v>3</v>
          </cell>
        </row>
        <row r="140">
          <cell r="E140">
            <v>0</v>
          </cell>
          <cell r="F140">
            <v>0</v>
          </cell>
          <cell r="G140">
            <v>4</v>
          </cell>
        </row>
        <row r="141">
          <cell r="E141">
            <v>0</v>
          </cell>
          <cell r="F141">
            <v>0</v>
          </cell>
          <cell r="G141">
            <v>1</v>
          </cell>
        </row>
        <row r="142">
          <cell r="E142">
            <v>0</v>
          </cell>
          <cell r="F142">
            <v>0</v>
          </cell>
          <cell r="G142">
            <v>3</v>
          </cell>
        </row>
        <row r="143">
          <cell r="E143">
            <v>0</v>
          </cell>
          <cell r="F143">
            <v>0</v>
          </cell>
          <cell r="G143">
            <v>4</v>
          </cell>
        </row>
        <row r="144">
          <cell r="E144">
            <v>1</v>
          </cell>
          <cell r="F144">
            <v>0</v>
          </cell>
          <cell r="G144">
            <v>1</v>
          </cell>
        </row>
        <row r="145">
          <cell r="E145">
            <v>0</v>
          </cell>
          <cell r="F145">
            <v>0</v>
          </cell>
          <cell r="G145">
            <v>4</v>
          </cell>
        </row>
        <row r="146">
          <cell r="E146">
            <v>1</v>
          </cell>
          <cell r="F146">
            <v>0</v>
          </cell>
          <cell r="G146">
            <v>2</v>
          </cell>
        </row>
        <row r="147">
          <cell r="E147">
            <v>0</v>
          </cell>
          <cell r="F147">
            <v>0</v>
          </cell>
          <cell r="G147">
            <v>3</v>
          </cell>
        </row>
        <row r="148">
          <cell r="E148">
            <v>1</v>
          </cell>
          <cell r="F148">
            <v>0</v>
          </cell>
          <cell r="G148">
            <v>1</v>
          </cell>
        </row>
        <row r="149">
          <cell r="E149">
            <v>0</v>
          </cell>
          <cell r="F149">
            <v>0</v>
          </cell>
          <cell r="G149">
            <v>1</v>
          </cell>
        </row>
        <row r="150">
          <cell r="E150">
            <v>1</v>
          </cell>
          <cell r="F150">
            <v>0</v>
          </cell>
          <cell r="G150">
            <v>2</v>
          </cell>
        </row>
        <row r="151">
          <cell r="E151">
            <v>1</v>
          </cell>
          <cell r="F151">
            <v>0</v>
          </cell>
          <cell r="G151">
            <v>3</v>
          </cell>
        </row>
        <row r="152">
          <cell r="E152">
            <v>1</v>
          </cell>
          <cell r="F152">
            <v>0</v>
          </cell>
          <cell r="G152">
            <v>3</v>
          </cell>
        </row>
        <row r="153">
          <cell r="E153">
            <v>0</v>
          </cell>
          <cell r="F153">
            <v>0</v>
          </cell>
          <cell r="G153">
            <v>3</v>
          </cell>
        </row>
        <row r="154">
          <cell r="E154">
            <v>0</v>
          </cell>
          <cell r="F154">
            <v>0</v>
          </cell>
          <cell r="G154">
            <v>0</v>
          </cell>
        </row>
        <row r="155">
          <cell r="E155">
            <v>1</v>
          </cell>
          <cell r="F155">
            <v>0</v>
          </cell>
          <cell r="G155">
            <v>1</v>
          </cell>
        </row>
        <row r="156">
          <cell r="E156">
            <v>0</v>
          </cell>
          <cell r="F156">
            <v>0</v>
          </cell>
          <cell r="G156">
            <v>1</v>
          </cell>
        </row>
        <row r="157">
          <cell r="E157">
            <v>1</v>
          </cell>
          <cell r="F157">
            <v>0</v>
          </cell>
          <cell r="G157">
            <v>1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368"/>
  <sheetViews>
    <sheetView workbookViewId="0">
      <selection activeCell="E15" sqref="E15"/>
    </sheetView>
  </sheetViews>
  <sheetFormatPr baseColWidth="10" defaultRowHeight="15" x14ac:dyDescent="0.25"/>
  <cols>
    <col min="1" max="1" width="4.140625" style="239" bestFit="1" customWidth="1"/>
    <col min="2" max="2" width="3.140625" style="240" bestFit="1" customWidth="1"/>
    <col min="3" max="4" width="3.28515625" style="240" customWidth="1"/>
    <col min="5" max="5" width="43.5703125" style="240" bestFit="1" customWidth="1"/>
    <col min="6" max="6" width="2.7109375" style="241" customWidth="1"/>
    <col min="7" max="7" width="10.5703125" style="240" bestFit="1" customWidth="1"/>
    <col min="8" max="8" width="2.7109375" style="240" customWidth="1"/>
    <col min="9" max="9" width="15.5703125" style="240" customWidth="1"/>
    <col min="10" max="10" width="9.85546875" style="240" customWidth="1"/>
    <col min="11" max="11" width="8.5703125" style="240" hidden="1" customWidth="1"/>
    <col min="12" max="12" width="6.85546875" style="240" customWidth="1"/>
    <col min="13" max="13" width="11.28515625" style="240" hidden="1" customWidth="1"/>
    <col min="14" max="14" width="9.85546875" style="240" customWidth="1"/>
    <col min="15" max="15" width="11.28515625" style="240" bestFit="1" customWidth="1"/>
    <col min="16" max="16" width="11" style="240" bestFit="1" customWidth="1"/>
    <col min="17" max="17" width="8.7109375" style="240" hidden="1" customWidth="1"/>
    <col min="18" max="18" width="7.85546875" style="240" bestFit="1" customWidth="1"/>
    <col min="19" max="19" width="9.140625" style="240" bestFit="1" customWidth="1"/>
    <col min="20" max="20" width="10.85546875" style="240" customWidth="1"/>
    <col min="21" max="21" width="7.85546875" style="240" customWidth="1"/>
    <col min="22" max="22" width="8" style="240" bestFit="1" customWidth="1"/>
    <col min="23" max="23" width="9.5703125" style="240" bestFit="1" customWidth="1"/>
    <col min="24" max="24" width="10.7109375" style="240" bestFit="1" customWidth="1"/>
    <col min="25" max="25" width="11" style="240" bestFit="1" customWidth="1"/>
    <col min="26" max="26" width="12.140625" style="240" bestFit="1" customWidth="1"/>
    <col min="27" max="27" width="9.7109375" style="240" customWidth="1"/>
    <col min="28" max="28" width="8.140625" style="240" bestFit="1" customWidth="1"/>
    <col min="29" max="29" width="10.42578125" style="240" customWidth="1"/>
    <col min="30" max="30" width="11.140625" style="240" customWidth="1"/>
    <col min="31" max="31" width="10.28515625" style="240" hidden="1" customWidth="1"/>
    <col min="32" max="32" width="13.140625" style="240" hidden="1" customWidth="1"/>
    <col min="33" max="33" width="12.5703125" style="240" customWidth="1"/>
    <col min="34" max="34" width="13" style="240" bestFit="1" customWidth="1"/>
    <col min="35" max="35" width="0" style="240" hidden="1" customWidth="1"/>
    <col min="36" max="36" width="9" style="240" bestFit="1" customWidth="1"/>
    <col min="37" max="37" width="5.7109375" bestFit="1" customWidth="1"/>
    <col min="38" max="38" width="2.7109375" customWidth="1"/>
    <col min="39" max="39" width="15.7109375" customWidth="1"/>
    <col min="42" max="42" width="8" style="240" customWidth="1"/>
    <col min="43" max="43" width="2.7109375" style="240" customWidth="1"/>
    <col min="44" max="44" width="15.5703125" style="240" customWidth="1"/>
    <col min="45" max="45" width="9.85546875" style="240" customWidth="1"/>
    <col min="46" max="46" width="8.5703125" style="240" customWidth="1"/>
    <col min="47" max="47" width="5.85546875" style="240" customWidth="1"/>
    <col min="48" max="48" width="5.7109375" style="240" bestFit="1" customWidth="1"/>
    <col min="49" max="49" width="8.140625" style="240" bestFit="1" customWidth="1"/>
    <col min="50" max="50" width="8" style="240" bestFit="1" customWidth="1"/>
    <col min="51" max="51" width="7.42578125" style="240" bestFit="1" customWidth="1"/>
    <col min="52" max="52" width="8.7109375" style="240" bestFit="1" customWidth="1"/>
    <col min="53" max="53" width="7.85546875" style="240" bestFit="1" customWidth="1"/>
    <col min="54" max="54" width="9.140625" style="240" bestFit="1" customWidth="1"/>
    <col min="55" max="55" width="10.85546875" style="240" customWidth="1"/>
    <col min="56" max="56" width="7.85546875" style="240" customWidth="1"/>
    <col min="57" max="57" width="8" style="240" bestFit="1" customWidth="1"/>
    <col min="58" max="58" width="9.5703125" style="240" bestFit="1" customWidth="1"/>
    <col min="59" max="59" width="10.7109375" style="240" bestFit="1" customWidth="1"/>
    <col min="60" max="60" width="11" style="240" bestFit="1" customWidth="1"/>
    <col min="61" max="61" width="12.140625" style="240" bestFit="1" customWidth="1"/>
    <col min="62" max="62" width="9.7109375" style="240" customWidth="1"/>
    <col min="63" max="63" width="8.140625" style="240" bestFit="1" customWidth="1"/>
    <col min="64" max="64" width="10.42578125" style="240" customWidth="1"/>
    <col min="65" max="65" width="11.140625" style="240" customWidth="1"/>
    <col min="66" max="66" width="10.28515625" style="240" bestFit="1" customWidth="1"/>
    <col min="67" max="67" width="13.140625" style="240" customWidth="1"/>
    <col min="68" max="68" width="12.5703125" style="240" customWidth="1"/>
    <col min="69" max="69" width="13" style="240" bestFit="1" customWidth="1"/>
    <col min="70" max="70" width="11.42578125" style="240"/>
    <col min="71" max="71" width="9" style="240" bestFit="1" customWidth="1"/>
    <col min="72" max="72" width="8.7109375" customWidth="1"/>
    <col min="73" max="73" width="2.7109375" customWidth="1"/>
    <col min="74" max="74" width="15.7109375" customWidth="1"/>
    <col min="257" max="257" width="4.140625" bestFit="1" customWidth="1"/>
    <col min="258" max="258" width="3.140625" bestFit="1" customWidth="1"/>
    <col min="259" max="260" width="3.28515625" customWidth="1"/>
    <col min="261" max="261" width="43.5703125" bestFit="1" customWidth="1"/>
    <col min="262" max="262" width="2.7109375" customWidth="1"/>
    <col min="263" max="263" width="10.5703125" bestFit="1" customWidth="1"/>
    <col min="264" max="264" width="2.7109375" customWidth="1"/>
    <col min="265" max="265" width="15.5703125" customWidth="1"/>
    <col min="266" max="266" width="9.85546875" customWidth="1"/>
    <col min="267" max="267" width="0" hidden="1" customWidth="1"/>
    <col min="268" max="268" width="6.85546875" customWidth="1"/>
    <col min="269" max="269" width="0" hidden="1" customWidth="1"/>
    <col min="270" max="270" width="9.85546875" customWidth="1"/>
    <col min="271" max="271" width="11.28515625" bestFit="1" customWidth="1"/>
    <col min="272" max="272" width="11" bestFit="1" customWidth="1"/>
    <col min="273" max="273" width="0" hidden="1" customWidth="1"/>
    <col min="274" max="274" width="7.85546875" bestFit="1" customWidth="1"/>
    <col min="275" max="275" width="9.140625" bestFit="1" customWidth="1"/>
    <col min="276" max="276" width="10.85546875" customWidth="1"/>
    <col min="277" max="277" width="7.85546875" customWidth="1"/>
    <col min="278" max="278" width="8" bestFit="1" customWidth="1"/>
    <col min="279" max="279" width="9.5703125" bestFit="1" customWidth="1"/>
    <col min="280" max="280" width="10.7109375" bestFit="1" customWidth="1"/>
    <col min="281" max="281" width="11" bestFit="1" customWidth="1"/>
    <col min="282" max="282" width="12.140625" bestFit="1" customWidth="1"/>
    <col min="283" max="283" width="9.7109375" customWidth="1"/>
    <col min="284" max="284" width="8.140625" bestFit="1" customWidth="1"/>
    <col min="285" max="285" width="10.42578125" customWidth="1"/>
    <col min="286" max="286" width="11.140625" customWidth="1"/>
    <col min="287" max="288" width="0" hidden="1" customWidth="1"/>
    <col min="289" max="289" width="12.5703125" customWidth="1"/>
    <col min="290" max="290" width="13" bestFit="1" customWidth="1"/>
    <col min="291" max="291" width="0" hidden="1" customWidth="1"/>
    <col min="292" max="292" width="9" bestFit="1" customWidth="1"/>
    <col min="293" max="293" width="5.7109375" bestFit="1" customWidth="1"/>
    <col min="294" max="294" width="2.7109375" customWidth="1"/>
    <col min="295" max="295" width="15.7109375" customWidth="1"/>
    <col min="298" max="298" width="8" customWidth="1"/>
    <col min="299" max="299" width="2.7109375" customWidth="1"/>
    <col min="300" max="300" width="15.5703125" customWidth="1"/>
    <col min="301" max="301" width="9.85546875" customWidth="1"/>
    <col min="302" max="302" width="8.5703125" customWidth="1"/>
    <col min="303" max="303" width="5.85546875" customWidth="1"/>
    <col min="304" max="304" width="5.7109375" bestFit="1" customWidth="1"/>
    <col min="305" max="305" width="8.140625" bestFit="1" customWidth="1"/>
    <col min="306" max="306" width="8" bestFit="1" customWidth="1"/>
    <col min="307" max="307" width="7.42578125" bestFit="1" customWidth="1"/>
    <col min="308" max="308" width="8.7109375" bestFit="1" customWidth="1"/>
    <col min="309" max="309" width="7.85546875" bestFit="1" customWidth="1"/>
    <col min="310" max="310" width="9.140625" bestFit="1" customWidth="1"/>
    <col min="311" max="311" width="10.85546875" customWidth="1"/>
    <col min="312" max="312" width="7.85546875" customWidth="1"/>
    <col min="313" max="313" width="8" bestFit="1" customWidth="1"/>
    <col min="314" max="314" width="9.5703125" bestFit="1" customWidth="1"/>
    <col min="315" max="315" width="10.7109375" bestFit="1" customWidth="1"/>
    <col min="316" max="316" width="11" bestFit="1" customWidth="1"/>
    <col min="317" max="317" width="12.140625" bestFit="1" customWidth="1"/>
    <col min="318" max="318" width="9.7109375" customWidth="1"/>
    <col min="319" max="319" width="8.140625" bestFit="1" customWidth="1"/>
    <col min="320" max="320" width="10.42578125" customWidth="1"/>
    <col min="321" max="321" width="11.140625" customWidth="1"/>
    <col min="322" max="322" width="10.28515625" bestFit="1" customWidth="1"/>
    <col min="323" max="323" width="13.140625" customWidth="1"/>
    <col min="324" max="324" width="12.5703125" customWidth="1"/>
    <col min="325" max="325" width="13" bestFit="1" customWidth="1"/>
    <col min="327" max="327" width="9" bestFit="1" customWidth="1"/>
    <col min="328" max="328" width="8.7109375" customWidth="1"/>
    <col min="329" max="329" width="2.7109375" customWidth="1"/>
    <col min="330" max="330" width="15.7109375" customWidth="1"/>
    <col min="513" max="513" width="4.140625" bestFit="1" customWidth="1"/>
    <col min="514" max="514" width="3.140625" bestFit="1" customWidth="1"/>
    <col min="515" max="516" width="3.28515625" customWidth="1"/>
    <col min="517" max="517" width="43.5703125" bestFit="1" customWidth="1"/>
    <col min="518" max="518" width="2.7109375" customWidth="1"/>
    <col min="519" max="519" width="10.5703125" bestFit="1" customWidth="1"/>
    <col min="520" max="520" width="2.7109375" customWidth="1"/>
    <col min="521" max="521" width="15.5703125" customWidth="1"/>
    <col min="522" max="522" width="9.85546875" customWidth="1"/>
    <col min="523" max="523" width="0" hidden="1" customWidth="1"/>
    <col min="524" max="524" width="6.85546875" customWidth="1"/>
    <col min="525" max="525" width="0" hidden="1" customWidth="1"/>
    <col min="526" max="526" width="9.85546875" customWidth="1"/>
    <col min="527" max="527" width="11.28515625" bestFit="1" customWidth="1"/>
    <col min="528" max="528" width="11" bestFit="1" customWidth="1"/>
    <col min="529" max="529" width="0" hidden="1" customWidth="1"/>
    <col min="530" max="530" width="7.85546875" bestFit="1" customWidth="1"/>
    <col min="531" max="531" width="9.140625" bestFit="1" customWidth="1"/>
    <col min="532" max="532" width="10.85546875" customWidth="1"/>
    <col min="533" max="533" width="7.85546875" customWidth="1"/>
    <col min="534" max="534" width="8" bestFit="1" customWidth="1"/>
    <col min="535" max="535" width="9.5703125" bestFit="1" customWidth="1"/>
    <col min="536" max="536" width="10.7109375" bestFit="1" customWidth="1"/>
    <col min="537" max="537" width="11" bestFit="1" customWidth="1"/>
    <col min="538" max="538" width="12.140625" bestFit="1" customWidth="1"/>
    <col min="539" max="539" width="9.7109375" customWidth="1"/>
    <col min="540" max="540" width="8.140625" bestFit="1" customWidth="1"/>
    <col min="541" max="541" width="10.42578125" customWidth="1"/>
    <col min="542" max="542" width="11.140625" customWidth="1"/>
    <col min="543" max="544" width="0" hidden="1" customWidth="1"/>
    <col min="545" max="545" width="12.5703125" customWidth="1"/>
    <col min="546" max="546" width="13" bestFit="1" customWidth="1"/>
    <col min="547" max="547" width="0" hidden="1" customWidth="1"/>
    <col min="548" max="548" width="9" bestFit="1" customWidth="1"/>
    <col min="549" max="549" width="5.7109375" bestFit="1" customWidth="1"/>
    <col min="550" max="550" width="2.7109375" customWidth="1"/>
    <col min="551" max="551" width="15.7109375" customWidth="1"/>
    <col min="554" max="554" width="8" customWidth="1"/>
    <col min="555" max="555" width="2.7109375" customWidth="1"/>
    <col min="556" max="556" width="15.5703125" customWidth="1"/>
    <col min="557" max="557" width="9.85546875" customWidth="1"/>
    <col min="558" max="558" width="8.5703125" customWidth="1"/>
    <col min="559" max="559" width="5.85546875" customWidth="1"/>
    <col min="560" max="560" width="5.7109375" bestFit="1" customWidth="1"/>
    <col min="561" max="561" width="8.140625" bestFit="1" customWidth="1"/>
    <col min="562" max="562" width="8" bestFit="1" customWidth="1"/>
    <col min="563" max="563" width="7.42578125" bestFit="1" customWidth="1"/>
    <col min="564" max="564" width="8.7109375" bestFit="1" customWidth="1"/>
    <col min="565" max="565" width="7.85546875" bestFit="1" customWidth="1"/>
    <col min="566" max="566" width="9.140625" bestFit="1" customWidth="1"/>
    <col min="567" max="567" width="10.85546875" customWidth="1"/>
    <col min="568" max="568" width="7.85546875" customWidth="1"/>
    <col min="569" max="569" width="8" bestFit="1" customWidth="1"/>
    <col min="570" max="570" width="9.5703125" bestFit="1" customWidth="1"/>
    <col min="571" max="571" width="10.7109375" bestFit="1" customWidth="1"/>
    <col min="572" max="572" width="11" bestFit="1" customWidth="1"/>
    <col min="573" max="573" width="12.140625" bestFit="1" customWidth="1"/>
    <col min="574" max="574" width="9.7109375" customWidth="1"/>
    <col min="575" max="575" width="8.140625" bestFit="1" customWidth="1"/>
    <col min="576" max="576" width="10.42578125" customWidth="1"/>
    <col min="577" max="577" width="11.140625" customWidth="1"/>
    <col min="578" max="578" width="10.28515625" bestFit="1" customWidth="1"/>
    <col min="579" max="579" width="13.140625" customWidth="1"/>
    <col min="580" max="580" width="12.5703125" customWidth="1"/>
    <col min="581" max="581" width="13" bestFit="1" customWidth="1"/>
    <col min="583" max="583" width="9" bestFit="1" customWidth="1"/>
    <col min="584" max="584" width="8.7109375" customWidth="1"/>
    <col min="585" max="585" width="2.7109375" customWidth="1"/>
    <col min="586" max="586" width="15.7109375" customWidth="1"/>
    <col min="769" max="769" width="4.140625" bestFit="1" customWidth="1"/>
    <col min="770" max="770" width="3.140625" bestFit="1" customWidth="1"/>
    <col min="771" max="772" width="3.28515625" customWidth="1"/>
    <col min="773" max="773" width="43.5703125" bestFit="1" customWidth="1"/>
    <col min="774" max="774" width="2.7109375" customWidth="1"/>
    <col min="775" max="775" width="10.5703125" bestFit="1" customWidth="1"/>
    <col min="776" max="776" width="2.7109375" customWidth="1"/>
    <col min="777" max="777" width="15.5703125" customWidth="1"/>
    <col min="778" max="778" width="9.85546875" customWidth="1"/>
    <col min="779" max="779" width="0" hidden="1" customWidth="1"/>
    <col min="780" max="780" width="6.85546875" customWidth="1"/>
    <col min="781" max="781" width="0" hidden="1" customWidth="1"/>
    <col min="782" max="782" width="9.85546875" customWidth="1"/>
    <col min="783" max="783" width="11.28515625" bestFit="1" customWidth="1"/>
    <col min="784" max="784" width="11" bestFit="1" customWidth="1"/>
    <col min="785" max="785" width="0" hidden="1" customWidth="1"/>
    <col min="786" max="786" width="7.85546875" bestFit="1" customWidth="1"/>
    <col min="787" max="787" width="9.140625" bestFit="1" customWidth="1"/>
    <col min="788" max="788" width="10.85546875" customWidth="1"/>
    <col min="789" max="789" width="7.85546875" customWidth="1"/>
    <col min="790" max="790" width="8" bestFit="1" customWidth="1"/>
    <col min="791" max="791" width="9.5703125" bestFit="1" customWidth="1"/>
    <col min="792" max="792" width="10.7109375" bestFit="1" customWidth="1"/>
    <col min="793" max="793" width="11" bestFit="1" customWidth="1"/>
    <col min="794" max="794" width="12.140625" bestFit="1" customWidth="1"/>
    <col min="795" max="795" width="9.7109375" customWidth="1"/>
    <col min="796" max="796" width="8.140625" bestFit="1" customWidth="1"/>
    <col min="797" max="797" width="10.42578125" customWidth="1"/>
    <col min="798" max="798" width="11.140625" customWidth="1"/>
    <col min="799" max="800" width="0" hidden="1" customWidth="1"/>
    <col min="801" max="801" width="12.5703125" customWidth="1"/>
    <col min="802" max="802" width="13" bestFit="1" customWidth="1"/>
    <col min="803" max="803" width="0" hidden="1" customWidth="1"/>
    <col min="804" max="804" width="9" bestFit="1" customWidth="1"/>
    <col min="805" max="805" width="5.7109375" bestFit="1" customWidth="1"/>
    <col min="806" max="806" width="2.7109375" customWidth="1"/>
    <col min="807" max="807" width="15.7109375" customWidth="1"/>
    <col min="810" max="810" width="8" customWidth="1"/>
    <col min="811" max="811" width="2.7109375" customWidth="1"/>
    <col min="812" max="812" width="15.5703125" customWidth="1"/>
    <col min="813" max="813" width="9.85546875" customWidth="1"/>
    <col min="814" max="814" width="8.5703125" customWidth="1"/>
    <col min="815" max="815" width="5.85546875" customWidth="1"/>
    <col min="816" max="816" width="5.7109375" bestFit="1" customWidth="1"/>
    <col min="817" max="817" width="8.140625" bestFit="1" customWidth="1"/>
    <col min="818" max="818" width="8" bestFit="1" customWidth="1"/>
    <col min="819" max="819" width="7.42578125" bestFit="1" customWidth="1"/>
    <col min="820" max="820" width="8.7109375" bestFit="1" customWidth="1"/>
    <col min="821" max="821" width="7.85546875" bestFit="1" customWidth="1"/>
    <col min="822" max="822" width="9.140625" bestFit="1" customWidth="1"/>
    <col min="823" max="823" width="10.85546875" customWidth="1"/>
    <col min="824" max="824" width="7.85546875" customWidth="1"/>
    <col min="825" max="825" width="8" bestFit="1" customWidth="1"/>
    <col min="826" max="826" width="9.5703125" bestFit="1" customWidth="1"/>
    <col min="827" max="827" width="10.7109375" bestFit="1" customWidth="1"/>
    <col min="828" max="828" width="11" bestFit="1" customWidth="1"/>
    <col min="829" max="829" width="12.140625" bestFit="1" customWidth="1"/>
    <col min="830" max="830" width="9.7109375" customWidth="1"/>
    <col min="831" max="831" width="8.140625" bestFit="1" customWidth="1"/>
    <col min="832" max="832" width="10.42578125" customWidth="1"/>
    <col min="833" max="833" width="11.140625" customWidth="1"/>
    <col min="834" max="834" width="10.28515625" bestFit="1" customWidth="1"/>
    <col min="835" max="835" width="13.140625" customWidth="1"/>
    <col min="836" max="836" width="12.5703125" customWidth="1"/>
    <col min="837" max="837" width="13" bestFit="1" customWidth="1"/>
    <col min="839" max="839" width="9" bestFit="1" customWidth="1"/>
    <col min="840" max="840" width="8.7109375" customWidth="1"/>
    <col min="841" max="841" width="2.7109375" customWidth="1"/>
    <col min="842" max="842" width="15.7109375" customWidth="1"/>
    <col min="1025" max="1025" width="4.140625" bestFit="1" customWidth="1"/>
    <col min="1026" max="1026" width="3.140625" bestFit="1" customWidth="1"/>
    <col min="1027" max="1028" width="3.28515625" customWidth="1"/>
    <col min="1029" max="1029" width="43.5703125" bestFit="1" customWidth="1"/>
    <col min="1030" max="1030" width="2.7109375" customWidth="1"/>
    <col min="1031" max="1031" width="10.5703125" bestFit="1" customWidth="1"/>
    <col min="1032" max="1032" width="2.7109375" customWidth="1"/>
    <col min="1033" max="1033" width="15.5703125" customWidth="1"/>
    <col min="1034" max="1034" width="9.85546875" customWidth="1"/>
    <col min="1035" max="1035" width="0" hidden="1" customWidth="1"/>
    <col min="1036" max="1036" width="6.85546875" customWidth="1"/>
    <col min="1037" max="1037" width="0" hidden="1" customWidth="1"/>
    <col min="1038" max="1038" width="9.85546875" customWidth="1"/>
    <col min="1039" max="1039" width="11.28515625" bestFit="1" customWidth="1"/>
    <col min="1040" max="1040" width="11" bestFit="1" customWidth="1"/>
    <col min="1041" max="1041" width="0" hidden="1" customWidth="1"/>
    <col min="1042" max="1042" width="7.85546875" bestFit="1" customWidth="1"/>
    <col min="1043" max="1043" width="9.140625" bestFit="1" customWidth="1"/>
    <col min="1044" max="1044" width="10.85546875" customWidth="1"/>
    <col min="1045" max="1045" width="7.85546875" customWidth="1"/>
    <col min="1046" max="1046" width="8" bestFit="1" customWidth="1"/>
    <col min="1047" max="1047" width="9.5703125" bestFit="1" customWidth="1"/>
    <col min="1048" max="1048" width="10.7109375" bestFit="1" customWidth="1"/>
    <col min="1049" max="1049" width="11" bestFit="1" customWidth="1"/>
    <col min="1050" max="1050" width="12.140625" bestFit="1" customWidth="1"/>
    <col min="1051" max="1051" width="9.7109375" customWidth="1"/>
    <col min="1052" max="1052" width="8.140625" bestFit="1" customWidth="1"/>
    <col min="1053" max="1053" width="10.42578125" customWidth="1"/>
    <col min="1054" max="1054" width="11.140625" customWidth="1"/>
    <col min="1055" max="1056" width="0" hidden="1" customWidth="1"/>
    <col min="1057" max="1057" width="12.5703125" customWidth="1"/>
    <col min="1058" max="1058" width="13" bestFit="1" customWidth="1"/>
    <col min="1059" max="1059" width="0" hidden="1" customWidth="1"/>
    <col min="1060" max="1060" width="9" bestFit="1" customWidth="1"/>
    <col min="1061" max="1061" width="5.7109375" bestFit="1" customWidth="1"/>
    <col min="1062" max="1062" width="2.7109375" customWidth="1"/>
    <col min="1063" max="1063" width="15.7109375" customWidth="1"/>
    <col min="1066" max="1066" width="8" customWidth="1"/>
    <col min="1067" max="1067" width="2.7109375" customWidth="1"/>
    <col min="1068" max="1068" width="15.5703125" customWidth="1"/>
    <col min="1069" max="1069" width="9.85546875" customWidth="1"/>
    <col min="1070" max="1070" width="8.5703125" customWidth="1"/>
    <col min="1071" max="1071" width="5.85546875" customWidth="1"/>
    <col min="1072" max="1072" width="5.7109375" bestFit="1" customWidth="1"/>
    <col min="1073" max="1073" width="8.140625" bestFit="1" customWidth="1"/>
    <col min="1074" max="1074" width="8" bestFit="1" customWidth="1"/>
    <col min="1075" max="1075" width="7.42578125" bestFit="1" customWidth="1"/>
    <col min="1076" max="1076" width="8.7109375" bestFit="1" customWidth="1"/>
    <col min="1077" max="1077" width="7.85546875" bestFit="1" customWidth="1"/>
    <col min="1078" max="1078" width="9.140625" bestFit="1" customWidth="1"/>
    <col min="1079" max="1079" width="10.85546875" customWidth="1"/>
    <col min="1080" max="1080" width="7.85546875" customWidth="1"/>
    <col min="1081" max="1081" width="8" bestFit="1" customWidth="1"/>
    <col min="1082" max="1082" width="9.5703125" bestFit="1" customWidth="1"/>
    <col min="1083" max="1083" width="10.7109375" bestFit="1" customWidth="1"/>
    <col min="1084" max="1084" width="11" bestFit="1" customWidth="1"/>
    <col min="1085" max="1085" width="12.140625" bestFit="1" customWidth="1"/>
    <col min="1086" max="1086" width="9.7109375" customWidth="1"/>
    <col min="1087" max="1087" width="8.140625" bestFit="1" customWidth="1"/>
    <col min="1088" max="1088" width="10.42578125" customWidth="1"/>
    <col min="1089" max="1089" width="11.140625" customWidth="1"/>
    <col min="1090" max="1090" width="10.28515625" bestFit="1" customWidth="1"/>
    <col min="1091" max="1091" width="13.140625" customWidth="1"/>
    <col min="1092" max="1092" width="12.5703125" customWidth="1"/>
    <col min="1093" max="1093" width="13" bestFit="1" customWidth="1"/>
    <col min="1095" max="1095" width="9" bestFit="1" customWidth="1"/>
    <col min="1096" max="1096" width="8.7109375" customWidth="1"/>
    <col min="1097" max="1097" width="2.7109375" customWidth="1"/>
    <col min="1098" max="1098" width="15.7109375" customWidth="1"/>
    <col min="1281" max="1281" width="4.140625" bestFit="1" customWidth="1"/>
    <col min="1282" max="1282" width="3.140625" bestFit="1" customWidth="1"/>
    <col min="1283" max="1284" width="3.28515625" customWidth="1"/>
    <col min="1285" max="1285" width="43.5703125" bestFit="1" customWidth="1"/>
    <col min="1286" max="1286" width="2.7109375" customWidth="1"/>
    <col min="1287" max="1287" width="10.5703125" bestFit="1" customWidth="1"/>
    <col min="1288" max="1288" width="2.7109375" customWidth="1"/>
    <col min="1289" max="1289" width="15.5703125" customWidth="1"/>
    <col min="1290" max="1290" width="9.85546875" customWidth="1"/>
    <col min="1291" max="1291" width="0" hidden="1" customWidth="1"/>
    <col min="1292" max="1292" width="6.85546875" customWidth="1"/>
    <col min="1293" max="1293" width="0" hidden="1" customWidth="1"/>
    <col min="1294" max="1294" width="9.85546875" customWidth="1"/>
    <col min="1295" max="1295" width="11.28515625" bestFit="1" customWidth="1"/>
    <col min="1296" max="1296" width="11" bestFit="1" customWidth="1"/>
    <col min="1297" max="1297" width="0" hidden="1" customWidth="1"/>
    <col min="1298" max="1298" width="7.85546875" bestFit="1" customWidth="1"/>
    <col min="1299" max="1299" width="9.140625" bestFit="1" customWidth="1"/>
    <col min="1300" max="1300" width="10.85546875" customWidth="1"/>
    <col min="1301" max="1301" width="7.85546875" customWidth="1"/>
    <col min="1302" max="1302" width="8" bestFit="1" customWidth="1"/>
    <col min="1303" max="1303" width="9.5703125" bestFit="1" customWidth="1"/>
    <col min="1304" max="1304" width="10.7109375" bestFit="1" customWidth="1"/>
    <col min="1305" max="1305" width="11" bestFit="1" customWidth="1"/>
    <col min="1306" max="1306" width="12.140625" bestFit="1" customWidth="1"/>
    <col min="1307" max="1307" width="9.7109375" customWidth="1"/>
    <col min="1308" max="1308" width="8.140625" bestFit="1" customWidth="1"/>
    <col min="1309" max="1309" width="10.42578125" customWidth="1"/>
    <col min="1310" max="1310" width="11.140625" customWidth="1"/>
    <col min="1311" max="1312" width="0" hidden="1" customWidth="1"/>
    <col min="1313" max="1313" width="12.5703125" customWidth="1"/>
    <col min="1314" max="1314" width="13" bestFit="1" customWidth="1"/>
    <col min="1315" max="1315" width="0" hidden="1" customWidth="1"/>
    <col min="1316" max="1316" width="9" bestFit="1" customWidth="1"/>
    <col min="1317" max="1317" width="5.7109375" bestFit="1" customWidth="1"/>
    <col min="1318" max="1318" width="2.7109375" customWidth="1"/>
    <col min="1319" max="1319" width="15.7109375" customWidth="1"/>
    <col min="1322" max="1322" width="8" customWidth="1"/>
    <col min="1323" max="1323" width="2.7109375" customWidth="1"/>
    <col min="1324" max="1324" width="15.5703125" customWidth="1"/>
    <col min="1325" max="1325" width="9.85546875" customWidth="1"/>
    <col min="1326" max="1326" width="8.5703125" customWidth="1"/>
    <col min="1327" max="1327" width="5.85546875" customWidth="1"/>
    <col min="1328" max="1328" width="5.7109375" bestFit="1" customWidth="1"/>
    <col min="1329" max="1329" width="8.140625" bestFit="1" customWidth="1"/>
    <col min="1330" max="1330" width="8" bestFit="1" customWidth="1"/>
    <col min="1331" max="1331" width="7.42578125" bestFit="1" customWidth="1"/>
    <col min="1332" max="1332" width="8.7109375" bestFit="1" customWidth="1"/>
    <col min="1333" max="1333" width="7.85546875" bestFit="1" customWidth="1"/>
    <col min="1334" max="1334" width="9.140625" bestFit="1" customWidth="1"/>
    <col min="1335" max="1335" width="10.85546875" customWidth="1"/>
    <col min="1336" max="1336" width="7.85546875" customWidth="1"/>
    <col min="1337" max="1337" width="8" bestFit="1" customWidth="1"/>
    <col min="1338" max="1338" width="9.5703125" bestFit="1" customWidth="1"/>
    <col min="1339" max="1339" width="10.7109375" bestFit="1" customWidth="1"/>
    <col min="1340" max="1340" width="11" bestFit="1" customWidth="1"/>
    <col min="1341" max="1341" width="12.140625" bestFit="1" customWidth="1"/>
    <col min="1342" max="1342" width="9.7109375" customWidth="1"/>
    <col min="1343" max="1343" width="8.140625" bestFit="1" customWidth="1"/>
    <col min="1344" max="1344" width="10.42578125" customWidth="1"/>
    <col min="1345" max="1345" width="11.140625" customWidth="1"/>
    <col min="1346" max="1346" width="10.28515625" bestFit="1" customWidth="1"/>
    <col min="1347" max="1347" width="13.140625" customWidth="1"/>
    <col min="1348" max="1348" width="12.5703125" customWidth="1"/>
    <col min="1349" max="1349" width="13" bestFit="1" customWidth="1"/>
    <col min="1351" max="1351" width="9" bestFit="1" customWidth="1"/>
    <col min="1352" max="1352" width="8.7109375" customWidth="1"/>
    <col min="1353" max="1353" width="2.7109375" customWidth="1"/>
    <col min="1354" max="1354" width="15.7109375" customWidth="1"/>
    <col min="1537" max="1537" width="4.140625" bestFit="1" customWidth="1"/>
    <col min="1538" max="1538" width="3.140625" bestFit="1" customWidth="1"/>
    <col min="1539" max="1540" width="3.28515625" customWidth="1"/>
    <col min="1541" max="1541" width="43.5703125" bestFit="1" customWidth="1"/>
    <col min="1542" max="1542" width="2.7109375" customWidth="1"/>
    <col min="1543" max="1543" width="10.5703125" bestFit="1" customWidth="1"/>
    <col min="1544" max="1544" width="2.7109375" customWidth="1"/>
    <col min="1545" max="1545" width="15.5703125" customWidth="1"/>
    <col min="1546" max="1546" width="9.85546875" customWidth="1"/>
    <col min="1547" max="1547" width="0" hidden="1" customWidth="1"/>
    <col min="1548" max="1548" width="6.85546875" customWidth="1"/>
    <col min="1549" max="1549" width="0" hidden="1" customWidth="1"/>
    <col min="1550" max="1550" width="9.85546875" customWidth="1"/>
    <col min="1551" max="1551" width="11.28515625" bestFit="1" customWidth="1"/>
    <col min="1552" max="1552" width="11" bestFit="1" customWidth="1"/>
    <col min="1553" max="1553" width="0" hidden="1" customWidth="1"/>
    <col min="1554" max="1554" width="7.85546875" bestFit="1" customWidth="1"/>
    <col min="1555" max="1555" width="9.140625" bestFit="1" customWidth="1"/>
    <col min="1556" max="1556" width="10.85546875" customWidth="1"/>
    <col min="1557" max="1557" width="7.85546875" customWidth="1"/>
    <col min="1558" max="1558" width="8" bestFit="1" customWidth="1"/>
    <col min="1559" max="1559" width="9.5703125" bestFit="1" customWidth="1"/>
    <col min="1560" max="1560" width="10.7109375" bestFit="1" customWidth="1"/>
    <col min="1561" max="1561" width="11" bestFit="1" customWidth="1"/>
    <col min="1562" max="1562" width="12.140625" bestFit="1" customWidth="1"/>
    <col min="1563" max="1563" width="9.7109375" customWidth="1"/>
    <col min="1564" max="1564" width="8.140625" bestFit="1" customWidth="1"/>
    <col min="1565" max="1565" width="10.42578125" customWidth="1"/>
    <col min="1566" max="1566" width="11.140625" customWidth="1"/>
    <col min="1567" max="1568" width="0" hidden="1" customWidth="1"/>
    <col min="1569" max="1569" width="12.5703125" customWidth="1"/>
    <col min="1570" max="1570" width="13" bestFit="1" customWidth="1"/>
    <col min="1571" max="1571" width="0" hidden="1" customWidth="1"/>
    <col min="1572" max="1572" width="9" bestFit="1" customWidth="1"/>
    <col min="1573" max="1573" width="5.7109375" bestFit="1" customWidth="1"/>
    <col min="1574" max="1574" width="2.7109375" customWidth="1"/>
    <col min="1575" max="1575" width="15.7109375" customWidth="1"/>
    <col min="1578" max="1578" width="8" customWidth="1"/>
    <col min="1579" max="1579" width="2.7109375" customWidth="1"/>
    <col min="1580" max="1580" width="15.5703125" customWidth="1"/>
    <col min="1581" max="1581" width="9.85546875" customWidth="1"/>
    <col min="1582" max="1582" width="8.5703125" customWidth="1"/>
    <col min="1583" max="1583" width="5.85546875" customWidth="1"/>
    <col min="1584" max="1584" width="5.7109375" bestFit="1" customWidth="1"/>
    <col min="1585" max="1585" width="8.140625" bestFit="1" customWidth="1"/>
    <col min="1586" max="1586" width="8" bestFit="1" customWidth="1"/>
    <col min="1587" max="1587" width="7.42578125" bestFit="1" customWidth="1"/>
    <col min="1588" max="1588" width="8.7109375" bestFit="1" customWidth="1"/>
    <col min="1589" max="1589" width="7.85546875" bestFit="1" customWidth="1"/>
    <col min="1590" max="1590" width="9.140625" bestFit="1" customWidth="1"/>
    <col min="1591" max="1591" width="10.85546875" customWidth="1"/>
    <col min="1592" max="1592" width="7.85546875" customWidth="1"/>
    <col min="1593" max="1593" width="8" bestFit="1" customWidth="1"/>
    <col min="1594" max="1594" width="9.5703125" bestFit="1" customWidth="1"/>
    <col min="1595" max="1595" width="10.7109375" bestFit="1" customWidth="1"/>
    <col min="1596" max="1596" width="11" bestFit="1" customWidth="1"/>
    <col min="1597" max="1597" width="12.140625" bestFit="1" customWidth="1"/>
    <col min="1598" max="1598" width="9.7109375" customWidth="1"/>
    <col min="1599" max="1599" width="8.140625" bestFit="1" customWidth="1"/>
    <col min="1600" max="1600" width="10.42578125" customWidth="1"/>
    <col min="1601" max="1601" width="11.140625" customWidth="1"/>
    <col min="1602" max="1602" width="10.28515625" bestFit="1" customWidth="1"/>
    <col min="1603" max="1603" width="13.140625" customWidth="1"/>
    <col min="1604" max="1604" width="12.5703125" customWidth="1"/>
    <col min="1605" max="1605" width="13" bestFit="1" customWidth="1"/>
    <col min="1607" max="1607" width="9" bestFit="1" customWidth="1"/>
    <col min="1608" max="1608" width="8.7109375" customWidth="1"/>
    <col min="1609" max="1609" width="2.7109375" customWidth="1"/>
    <col min="1610" max="1610" width="15.7109375" customWidth="1"/>
    <col min="1793" max="1793" width="4.140625" bestFit="1" customWidth="1"/>
    <col min="1794" max="1794" width="3.140625" bestFit="1" customWidth="1"/>
    <col min="1795" max="1796" width="3.28515625" customWidth="1"/>
    <col min="1797" max="1797" width="43.5703125" bestFit="1" customWidth="1"/>
    <col min="1798" max="1798" width="2.7109375" customWidth="1"/>
    <col min="1799" max="1799" width="10.5703125" bestFit="1" customWidth="1"/>
    <col min="1800" max="1800" width="2.7109375" customWidth="1"/>
    <col min="1801" max="1801" width="15.5703125" customWidth="1"/>
    <col min="1802" max="1802" width="9.85546875" customWidth="1"/>
    <col min="1803" max="1803" width="0" hidden="1" customWidth="1"/>
    <col min="1804" max="1804" width="6.85546875" customWidth="1"/>
    <col min="1805" max="1805" width="0" hidden="1" customWidth="1"/>
    <col min="1806" max="1806" width="9.85546875" customWidth="1"/>
    <col min="1807" max="1807" width="11.28515625" bestFit="1" customWidth="1"/>
    <col min="1808" max="1808" width="11" bestFit="1" customWidth="1"/>
    <col min="1809" max="1809" width="0" hidden="1" customWidth="1"/>
    <col min="1810" max="1810" width="7.85546875" bestFit="1" customWidth="1"/>
    <col min="1811" max="1811" width="9.140625" bestFit="1" customWidth="1"/>
    <col min="1812" max="1812" width="10.85546875" customWidth="1"/>
    <col min="1813" max="1813" width="7.85546875" customWidth="1"/>
    <col min="1814" max="1814" width="8" bestFit="1" customWidth="1"/>
    <col min="1815" max="1815" width="9.5703125" bestFit="1" customWidth="1"/>
    <col min="1816" max="1816" width="10.7109375" bestFit="1" customWidth="1"/>
    <col min="1817" max="1817" width="11" bestFit="1" customWidth="1"/>
    <col min="1818" max="1818" width="12.140625" bestFit="1" customWidth="1"/>
    <col min="1819" max="1819" width="9.7109375" customWidth="1"/>
    <col min="1820" max="1820" width="8.140625" bestFit="1" customWidth="1"/>
    <col min="1821" max="1821" width="10.42578125" customWidth="1"/>
    <col min="1822" max="1822" width="11.140625" customWidth="1"/>
    <col min="1823" max="1824" width="0" hidden="1" customWidth="1"/>
    <col min="1825" max="1825" width="12.5703125" customWidth="1"/>
    <col min="1826" max="1826" width="13" bestFit="1" customWidth="1"/>
    <col min="1827" max="1827" width="0" hidden="1" customWidth="1"/>
    <col min="1828" max="1828" width="9" bestFit="1" customWidth="1"/>
    <col min="1829" max="1829" width="5.7109375" bestFit="1" customWidth="1"/>
    <col min="1830" max="1830" width="2.7109375" customWidth="1"/>
    <col min="1831" max="1831" width="15.7109375" customWidth="1"/>
    <col min="1834" max="1834" width="8" customWidth="1"/>
    <col min="1835" max="1835" width="2.7109375" customWidth="1"/>
    <col min="1836" max="1836" width="15.5703125" customWidth="1"/>
    <col min="1837" max="1837" width="9.85546875" customWidth="1"/>
    <col min="1838" max="1838" width="8.5703125" customWidth="1"/>
    <col min="1839" max="1839" width="5.85546875" customWidth="1"/>
    <col min="1840" max="1840" width="5.7109375" bestFit="1" customWidth="1"/>
    <col min="1841" max="1841" width="8.140625" bestFit="1" customWidth="1"/>
    <col min="1842" max="1842" width="8" bestFit="1" customWidth="1"/>
    <col min="1843" max="1843" width="7.42578125" bestFit="1" customWidth="1"/>
    <col min="1844" max="1844" width="8.7109375" bestFit="1" customWidth="1"/>
    <col min="1845" max="1845" width="7.85546875" bestFit="1" customWidth="1"/>
    <col min="1846" max="1846" width="9.140625" bestFit="1" customWidth="1"/>
    <col min="1847" max="1847" width="10.85546875" customWidth="1"/>
    <col min="1848" max="1848" width="7.85546875" customWidth="1"/>
    <col min="1849" max="1849" width="8" bestFit="1" customWidth="1"/>
    <col min="1850" max="1850" width="9.5703125" bestFit="1" customWidth="1"/>
    <col min="1851" max="1851" width="10.7109375" bestFit="1" customWidth="1"/>
    <col min="1852" max="1852" width="11" bestFit="1" customWidth="1"/>
    <col min="1853" max="1853" width="12.140625" bestFit="1" customWidth="1"/>
    <col min="1854" max="1854" width="9.7109375" customWidth="1"/>
    <col min="1855" max="1855" width="8.140625" bestFit="1" customWidth="1"/>
    <col min="1856" max="1856" width="10.42578125" customWidth="1"/>
    <col min="1857" max="1857" width="11.140625" customWidth="1"/>
    <col min="1858" max="1858" width="10.28515625" bestFit="1" customWidth="1"/>
    <col min="1859" max="1859" width="13.140625" customWidth="1"/>
    <col min="1860" max="1860" width="12.5703125" customWidth="1"/>
    <col min="1861" max="1861" width="13" bestFit="1" customWidth="1"/>
    <col min="1863" max="1863" width="9" bestFit="1" customWidth="1"/>
    <col min="1864" max="1864" width="8.7109375" customWidth="1"/>
    <col min="1865" max="1865" width="2.7109375" customWidth="1"/>
    <col min="1866" max="1866" width="15.7109375" customWidth="1"/>
    <col min="2049" max="2049" width="4.140625" bestFit="1" customWidth="1"/>
    <col min="2050" max="2050" width="3.140625" bestFit="1" customWidth="1"/>
    <col min="2051" max="2052" width="3.28515625" customWidth="1"/>
    <col min="2053" max="2053" width="43.5703125" bestFit="1" customWidth="1"/>
    <col min="2054" max="2054" width="2.7109375" customWidth="1"/>
    <col min="2055" max="2055" width="10.5703125" bestFit="1" customWidth="1"/>
    <col min="2056" max="2056" width="2.7109375" customWidth="1"/>
    <col min="2057" max="2057" width="15.5703125" customWidth="1"/>
    <col min="2058" max="2058" width="9.85546875" customWidth="1"/>
    <col min="2059" max="2059" width="0" hidden="1" customWidth="1"/>
    <col min="2060" max="2060" width="6.85546875" customWidth="1"/>
    <col min="2061" max="2061" width="0" hidden="1" customWidth="1"/>
    <col min="2062" max="2062" width="9.85546875" customWidth="1"/>
    <col min="2063" max="2063" width="11.28515625" bestFit="1" customWidth="1"/>
    <col min="2064" max="2064" width="11" bestFit="1" customWidth="1"/>
    <col min="2065" max="2065" width="0" hidden="1" customWidth="1"/>
    <col min="2066" max="2066" width="7.85546875" bestFit="1" customWidth="1"/>
    <col min="2067" max="2067" width="9.140625" bestFit="1" customWidth="1"/>
    <col min="2068" max="2068" width="10.85546875" customWidth="1"/>
    <col min="2069" max="2069" width="7.85546875" customWidth="1"/>
    <col min="2070" max="2070" width="8" bestFit="1" customWidth="1"/>
    <col min="2071" max="2071" width="9.5703125" bestFit="1" customWidth="1"/>
    <col min="2072" max="2072" width="10.7109375" bestFit="1" customWidth="1"/>
    <col min="2073" max="2073" width="11" bestFit="1" customWidth="1"/>
    <col min="2074" max="2074" width="12.140625" bestFit="1" customWidth="1"/>
    <col min="2075" max="2075" width="9.7109375" customWidth="1"/>
    <col min="2076" max="2076" width="8.140625" bestFit="1" customWidth="1"/>
    <col min="2077" max="2077" width="10.42578125" customWidth="1"/>
    <col min="2078" max="2078" width="11.140625" customWidth="1"/>
    <col min="2079" max="2080" width="0" hidden="1" customWidth="1"/>
    <col min="2081" max="2081" width="12.5703125" customWidth="1"/>
    <col min="2082" max="2082" width="13" bestFit="1" customWidth="1"/>
    <col min="2083" max="2083" width="0" hidden="1" customWidth="1"/>
    <col min="2084" max="2084" width="9" bestFit="1" customWidth="1"/>
    <col min="2085" max="2085" width="5.7109375" bestFit="1" customWidth="1"/>
    <col min="2086" max="2086" width="2.7109375" customWidth="1"/>
    <col min="2087" max="2087" width="15.7109375" customWidth="1"/>
    <col min="2090" max="2090" width="8" customWidth="1"/>
    <col min="2091" max="2091" width="2.7109375" customWidth="1"/>
    <col min="2092" max="2092" width="15.5703125" customWidth="1"/>
    <col min="2093" max="2093" width="9.85546875" customWidth="1"/>
    <col min="2094" max="2094" width="8.5703125" customWidth="1"/>
    <col min="2095" max="2095" width="5.85546875" customWidth="1"/>
    <col min="2096" max="2096" width="5.7109375" bestFit="1" customWidth="1"/>
    <col min="2097" max="2097" width="8.140625" bestFit="1" customWidth="1"/>
    <col min="2098" max="2098" width="8" bestFit="1" customWidth="1"/>
    <col min="2099" max="2099" width="7.42578125" bestFit="1" customWidth="1"/>
    <col min="2100" max="2100" width="8.7109375" bestFit="1" customWidth="1"/>
    <col min="2101" max="2101" width="7.85546875" bestFit="1" customWidth="1"/>
    <col min="2102" max="2102" width="9.140625" bestFit="1" customWidth="1"/>
    <col min="2103" max="2103" width="10.85546875" customWidth="1"/>
    <col min="2104" max="2104" width="7.85546875" customWidth="1"/>
    <col min="2105" max="2105" width="8" bestFit="1" customWidth="1"/>
    <col min="2106" max="2106" width="9.5703125" bestFit="1" customWidth="1"/>
    <col min="2107" max="2107" width="10.7109375" bestFit="1" customWidth="1"/>
    <col min="2108" max="2108" width="11" bestFit="1" customWidth="1"/>
    <col min="2109" max="2109" width="12.140625" bestFit="1" customWidth="1"/>
    <col min="2110" max="2110" width="9.7109375" customWidth="1"/>
    <col min="2111" max="2111" width="8.140625" bestFit="1" customWidth="1"/>
    <col min="2112" max="2112" width="10.42578125" customWidth="1"/>
    <col min="2113" max="2113" width="11.140625" customWidth="1"/>
    <col min="2114" max="2114" width="10.28515625" bestFit="1" customWidth="1"/>
    <col min="2115" max="2115" width="13.140625" customWidth="1"/>
    <col min="2116" max="2116" width="12.5703125" customWidth="1"/>
    <col min="2117" max="2117" width="13" bestFit="1" customWidth="1"/>
    <col min="2119" max="2119" width="9" bestFit="1" customWidth="1"/>
    <col min="2120" max="2120" width="8.7109375" customWidth="1"/>
    <col min="2121" max="2121" width="2.7109375" customWidth="1"/>
    <col min="2122" max="2122" width="15.7109375" customWidth="1"/>
    <col min="2305" max="2305" width="4.140625" bestFit="1" customWidth="1"/>
    <col min="2306" max="2306" width="3.140625" bestFit="1" customWidth="1"/>
    <col min="2307" max="2308" width="3.28515625" customWidth="1"/>
    <col min="2309" max="2309" width="43.5703125" bestFit="1" customWidth="1"/>
    <col min="2310" max="2310" width="2.7109375" customWidth="1"/>
    <col min="2311" max="2311" width="10.5703125" bestFit="1" customWidth="1"/>
    <col min="2312" max="2312" width="2.7109375" customWidth="1"/>
    <col min="2313" max="2313" width="15.5703125" customWidth="1"/>
    <col min="2314" max="2314" width="9.85546875" customWidth="1"/>
    <col min="2315" max="2315" width="0" hidden="1" customWidth="1"/>
    <col min="2316" max="2316" width="6.85546875" customWidth="1"/>
    <col min="2317" max="2317" width="0" hidden="1" customWidth="1"/>
    <col min="2318" max="2318" width="9.85546875" customWidth="1"/>
    <col min="2319" max="2319" width="11.28515625" bestFit="1" customWidth="1"/>
    <col min="2320" max="2320" width="11" bestFit="1" customWidth="1"/>
    <col min="2321" max="2321" width="0" hidden="1" customWidth="1"/>
    <col min="2322" max="2322" width="7.85546875" bestFit="1" customWidth="1"/>
    <col min="2323" max="2323" width="9.140625" bestFit="1" customWidth="1"/>
    <col min="2324" max="2324" width="10.85546875" customWidth="1"/>
    <col min="2325" max="2325" width="7.85546875" customWidth="1"/>
    <col min="2326" max="2326" width="8" bestFit="1" customWidth="1"/>
    <col min="2327" max="2327" width="9.5703125" bestFit="1" customWidth="1"/>
    <col min="2328" max="2328" width="10.7109375" bestFit="1" customWidth="1"/>
    <col min="2329" max="2329" width="11" bestFit="1" customWidth="1"/>
    <col min="2330" max="2330" width="12.140625" bestFit="1" customWidth="1"/>
    <col min="2331" max="2331" width="9.7109375" customWidth="1"/>
    <col min="2332" max="2332" width="8.140625" bestFit="1" customWidth="1"/>
    <col min="2333" max="2333" width="10.42578125" customWidth="1"/>
    <col min="2334" max="2334" width="11.140625" customWidth="1"/>
    <col min="2335" max="2336" width="0" hidden="1" customWidth="1"/>
    <col min="2337" max="2337" width="12.5703125" customWidth="1"/>
    <col min="2338" max="2338" width="13" bestFit="1" customWidth="1"/>
    <col min="2339" max="2339" width="0" hidden="1" customWidth="1"/>
    <col min="2340" max="2340" width="9" bestFit="1" customWidth="1"/>
    <col min="2341" max="2341" width="5.7109375" bestFit="1" customWidth="1"/>
    <col min="2342" max="2342" width="2.7109375" customWidth="1"/>
    <col min="2343" max="2343" width="15.7109375" customWidth="1"/>
    <col min="2346" max="2346" width="8" customWidth="1"/>
    <col min="2347" max="2347" width="2.7109375" customWidth="1"/>
    <col min="2348" max="2348" width="15.5703125" customWidth="1"/>
    <col min="2349" max="2349" width="9.85546875" customWidth="1"/>
    <col min="2350" max="2350" width="8.5703125" customWidth="1"/>
    <col min="2351" max="2351" width="5.85546875" customWidth="1"/>
    <col min="2352" max="2352" width="5.7109375" bestFit="1" customWidth="1"/>
    <col min="2353" max="2353" width="8.140625" bestFit="1" customWidth="1"/>
    <col min="2354" max="2354" width="8" bestFit="1" customWidth="1"/>
    <col min="2355" max="2355" width="7.42578125" bestFit="1" customWidth="1"/>
    <col min="2356" max="2356" width="8.7109375" bestFit="1" customWidth="1"/>
    <col min="2357" max="2357" width="7.85546875" bestFit="1" customWidth="1"/>
    <col min="2358" max="2358" width="9.140625" bestFit="1" customWidth="1"/>
    <col min="2359" max="2359" width="10.85546875" customWidth="1"/>
    <col min="2360" max="2360" width="7.85546875" customWidth="1"/>
    <col min="2361" max="2361" width="8" bestFit="1" customWidth="1"/>
    <col min="2362" max="2362" width="9.5703125" bestFit="1" customWidth="1"/>
    <col min="2363" max="2363" width="10.7109375" bestFit="1" customWidth="1"/>
    <col min="2364" max="2364" width="11" bestFit="1" customWidth="1"/>
    <col min="2365" max="2365" width="12.140625" bestFit="1" customWidth="1"/>
    <col min="2366" max="2366" width="9.7109375" customWidth="1"/>
    <col min="2367" max="2367" width="8.140625" bestFit="1" customWidth="1"/>
    <col min="2368" max="2368" width="10.42578125" customWidth="1"/>
    <col min="2369" max="2369" width="11.140625" customWidth="1"/>
    <col min="2370" max="2370" width="10.28515625" bestFit="1" customWidth="1"/>
    <col min="2371" max="2371" width="13.140625" customWidth="1"/>
    <col min="2372" max="2372" width="12.5703125" customWidth="1"/>
    <col min="2373" max="2373" width="13" bestFit="1" customWidth="1"/>
    <col min="2375" max="2375" width="9" bestFit="1" customWidth="1"/>
    <col min="2376" max="2376" width="8.7109375" customWidth="1"/>
    <col min="2377" max="2377" width="2.7109375" customWidth="1"/>
    <col min="2378" max="2378" width="15.7109375" customWidth="1"/>
    <col min="2561" max="2561" width="4.140625" bestFit="1" customWidth="1"/>
    <col min="2562" max="2562" width="3.140625" bestFit="1" customWidth="1"/>
    <col min="2563" max="2564" width="3.28515625" customWidth="1"/>
    <col min="2565" max="2565" width="43.5703125" bestFit="1" customWidth="1"/>
    <col min="2566" max="2566" width="2.7109375" customWidth="1"/>
    <col min="2567" max="2567" width="10.5703125" bestFit="1" customWidth="1"/>
    <col min="2568" max="2568" width="2.7109375" customWidth="1"/>
    <col min="2569" max="2569" width="15.5703125" customWidth="1"/>
    <col min="2570" max="2570" width="9.85546875" customWidth="1"/>
    <col min="2571" max="2571" width="0" hidden="1" customWidth="1"/>
    <col min="2572" max="2572" width="6.85546875" customWidth="1"/>
    <col min="2573" max="2573" width="0" hidden="1" customWidth="1"/>
    <col min="2574" max="2574" width="9.85546875" customWidth="1"/>
    <col min="2575" max="2575" width="11.28515625" bestFit="1" customWidth="1"/>
    <col min="2576" max="2576" width="11" bestFit="1" customWidth="1"/>
    <col min="2577" max="2577" width="0" hidden="1" customWidth="1"/>
    <col min="2578" max="2578" width="7.85546875" bestFit="1" customWidth="1"/>
    <col min="2579" max="2579" width="9.140625" bestFit="1" customWidth="1"/>
    <col min="2580" max="2580" width="10.85546875" customWidth="1"/>
    <col min="2581" max="2581" width="7.85546875" customWidth="1"/>
    <col min="2582" max="2582" width="8" bestFit="1" customWidth="1"/>
    <col min="2583" max="2583" width="9.5703125" bestFit="1" customWidth="1"/>
    <col min="2584" max="2584" width="10.7109375" bestFit="1" customWidth="1"/>
    <col min="2585" max="2585" width="11" bestFit="1" customWidth="1"/>
    <col min="2586" max="2586" width="12.140625" bestFit="1" customWidth="1"/>
    <col min="2587" max="2587" width="9.7109375" customWidth="1"/>
    <col min="2588" max="2588" width="8.140625" bestFit="1" customWidth="1"/>
    <col min="2589" max="2589" width="10.42578125" customWidth="1"/>
    <col min="2590" max="2590" width="11.140625" customWidth="1"/>
    <col min="2591" max="2592" width="0" hidden="1" customWidth="1"/>
    <col min="2593" max="2593" width="12.5703125" customWidth="1"/>
    <col min="2594" max="2594" width="13" bestFit="1" customWidth="1"/>
    <col min="2595" max="2595" width="0" hidden="1" customWidth="1"/>
    <col min="2596" max="2596" width="9" bestFit="1" customWidth="1"/>
    <col min="2597" max="2597" width="5.7109375" bestFit="1" customWidth="1"/>
    <col min="2598" max="2598" width="2.7109375" customWidth="1"/>
    <col min="2599" max="2599" width="15.7109375" customWidth="1"/>
    <col min="2602" max="2602" width="8" customWidth="1"/>
    <col min="2603" max="2603" width="2.7109375" customWidth="1"/>
    <col min="2604" max="2604" width="15.5703125" customWidth="1"/>
    <col min="2605" max="2605" width="9.85546875" customWidth="1"/>
    <col min="2606" max="2606" width="8.5703125" customWidth="1"/>
    <col min="2607" max="2607" width="5.85546875" customWidth="1"/>
    <col min="2608" max="2608" width="5.7109375" bestFit="1" customWidth="1"/>
    <col min="2609" max="2609" width="8.140625" bestFit="1" customWidth="1"/>
    <col min="2610" max="2610" width="8" bestFit="1" customWidth="1"/>
    <col min="2611" max="2611" width="7.42578125" bestFit="1" customWidth="1"/>
    <col min="2612" max="2612" width="8.7109375" bestFit="1" customWidth="1"/>
    <col min="2613" max="2613" width="7.85546875" bestFit="1" customWidth="1"/>
    <col min="2614" max="2614" width="9.140625" bestFit="1" customWidth="1"/>
    <col min="2615" max="2615" width="10.85546875" customWidth="1"/>
    <col min="2616" max="2616" width="7.85546875" customWidth="1"/>
    <col min="2617" max="2617" width="8" bestFit="1" customWidth="1"/>
    <col min="2618" max="2618" width="9.5703125" bestFit="1" customWidth="1"/>
    <col min="2619" max="2619" width="10.7109375" bestFit="1" customWidth="1"/>
    <col min="2620" max="2620" width="11" bestFit="1" customWidth="1"/>
    <col min="2621" max="2621" width="12.140625" bestFit="1" customWidth="1"/>
    <col min="2622" max="2622" width="9.7109375" customWidth="1"/>
    <col min="2623" max="2623" width="8.140625" bestFit="1" customWidth="1"/>
    <col min="2624" max="2624" width="10.42578125" customWidth="1"/>
    <col min="2625" max="2625" width="11.140625" customWidth="1"/>
    <col min="2626" max="2626" width="10.28515625" bestFit="1" customWidth="1"/>
    <col min="2627" max="2627" width="13.140625" customWidth="1"/>
    <col min="2628" max="2628" width="12.5703125" customWidth="1"/>
    <col min="2629" max="2629" width="13" bestFit="1" customWidth="1"/>
    <col min="2631" max="2631" width="9" bestFit="1" customWidth="1"/>
    <col min="2632" max="2632" width="8.7109375" customWidth="1"/>
    <col min="2633" max="2633" width="2.7109375" customWidth="1"/>
    <col min="2634" max="2634" width="15.7109375" customWidth="1"/>
    <col min="2817" max="2817" width="4.140625" bestFit="1" customWidth="1"/>
    <col min="2818" max="2818" width="3.140625" bestFit="1" customWidth="1"/>
    <col min="2819" max="2820" width="3.28515625" customWidth="1"/>
    <col min="2821" max="2821" width="43.5703125" bestFit="1" customWidth="1"/>
    <col min="2822" max="2822" width="2.7109375" customWidth="1"/>
    <col min="2823" max="2823" width="10.5703125" bestFit="1" customWidth="1"/>
    <col min="2824" max="2824" width="2.7109375" customWidth="1"/>
    <col min="2825" max="2825" width="15.5703125" customWidth="1"/>
    <col min="2826" max="2826" width="9.85546875" customWidth="1"/>
    <col min="2827" max="2827" width="0" hidden="1" customWidth="1"/>
    <col min="2828" max="2828" width="6.85546875" customWidth="1"/>
    <col min="2829" max="2829" width="0" hidden="1" customWidth="1"/>
    <col min="2830" max="2830" width="9.85546875" customWidth="1"/>
    <col min="2831" max="2831" width="11.28515625" bestFit="1" customWidth="1"/>
    <col min="2832" max="2832" width="11" bestFit="1" customWidth="1"/>
    <col min="2833" max="2833" width="0" hidden="1" customWidth="1"/>
    <col min="2834" max="2834" width="7.85546875" bestFit="1" customWidth="1"/>
    <col min="2835" max="2835" width="9.140625" bestFit="1" customWidth="1"/>
    <col min="2836" max="2836" width="10.85546875" customWidth="1"/>
    <col min="2837" max="2837" width="7.85546875" customWidth="1"/>
    <col min="2838" max="2838" width="8" bestFit="1" customWidth="1"/>
    <col min="2839" max="2839" width="9.5703125" bestFit="1" customWidth="1"/>
    <col min="2840" max="2840" width="10.7109375" bestFit="1" customWidth="1"/>
    <col min="2841" max="2841" width="11" bestFit="1" customWidth="1"/>
    <col min="2842" max="2842" width="12.140625" bestFit="1" customWidth="1"/>
    <col min="2843" max="2843" width="9.7109375" customWidth="1"/>
    <col min="2844" max="2844" width="8.140625" bestFit="1" customWidth="1"/>
    <col min="2845" max="2845" width="10.42578125" customWidth="1"/>
    <col min="2846" max="2846" width="11.140625" customWidth="1"/>
    <col min="2847" max="2848" width="0" hidden="1" customWidth="1"/>
    <col min="2849" max="2849" width="12.5703125" customWidth="1"/>
    <col min="2850" max="2850" width="13" bestFit="1" customWidth="1"/>
    <col min="2851" max="2851" width="0" hidden="1" customWidth="1"/>
    <col min="2852" max="2852" width="9" bestFit="1" customWidth="1"/>
    <col min="2853" max="2853" width="5.7109375" bestFit="1" customWidth="1"/>
    <col min="2854" max="2854" width="2.7109375" customWidth="1"/>
    <col min="2855" max="2855" width="15.7109375" customWidth="1"/>
    <col min="2858" max="2858" width="8" customWidth="1"/>
    <col min="2859" max="2859" width="2.7109375" customWidth="1"/>
    <col min="2860" max="2860" width="15.5703125" customWidth="1"/>
    <col min="2861" max="2861" width="9.85546875" customWidth="1"/>
    <col min="2862" max="2862" width="8.5703125" customWidth="1"/>
    <col min="2863" max="2863" width="5.85546875" customWidth="1"/>
    <col min="2864" max="2864" width="5.7109375" bestFit="1" customWidth="1"/>
    <col min="2865" max="2865" width="8.140625" bestFit="1" customWidth="1"/>
    <col min="2866" max="2866" width="8" bestFit="1" customWidth="1"/>
    <col min="2867" max="2867" width="7.42578125" bestFit="1" customWidth="1"/>
    <col min="2868" max="2868" width="8.7109375" bestFit="1" customWidth="1"/>
    <col min="2869" max="2869" width="7.85546875" bestFit="1" customWidth="1"/>
    <col min="2870" max="2870" width="9.140625" bestFit="1" customWidth="1"/>
    <col min="2871" max="2871" width="10.85546875" customWidth="1"/>
    <col min="2872" max="2872" width="7.85546875" customWidth="1"/>
    <col min="2873" max="2873" width="8" bestFit="1" customWidth="1"/>
    <col min="2874" max="2874" width="9.5703125" bestFit="1" customWidth="1"/>
    <col min="2875" max="2875" width="10.7109375" bestFit="1" customWidth="1"/>
    <col min="2876" max="2876" width="11" bestFit="1" customWidth="1"/>
    <col min="2877" max="2877" width="12.140625" bestFit="1" customWidth="1"/>
    <col min="2878" max="2878" width="9.7109375" customWidth="1"/>
    <col min="2879" max="2879" width="8.140625" bestFit="1" customWidth="1"/>
    <col min="2880" max="2880" width="10.42578125" customWidth="1"/>
    <col min="2881" max="2881" width="11.140625" customWidth="1"/>
    <col min="2882" max="2882" width="10.28515625" bestFit="1" customWidth="1"/>
    <col min="2883" max="2883" width="13.140625" customWidth="1"/>
    <col min="2884" max="2884" width="12.5703125" customWidth="1"/>
    <col min="2885" max="2885" width="13" bestFit="1" customWidth="1"/>
    <col min="2887" max="2887" width="9" bestFit="1" customWidth="1"/>
    <col min="2888" max="2888" width="8.7109375" customWidth="1"/>
    <col min="2889" max="2889" width="2.7109375" customWidth="1"/>
    <col min="2890" max="2890" width="15.7109375" customWidth="1"/>
    <col min="3073" max="3073" width="4.140625" bestFit="1" customWidth="1"/>
    <col min="3074" max="3074" width="3.140625" bestFit="1" customWidth="1"/>
    <col min="3075" max="3076" width="3.28515625" customWidth="1"/>
    <col min="3077" max="3077" width="43.5703125" bestFit="1" customWidth="1"/>
    <col min="3078" max="3078" width="2.7109375" customWidth="1"/>
    <col min="3079" max="3079" width="10.5703125" bestFit="1" customWidth="1"/>
    <col min="3080" max="3080" width="2.7109375" customWidth="1"/>
    <col min="3081" max="3081" width="15.5703125" customWidth="1"/>
    <col min="3082" max="3082" width="9.85546875" customWidth="1"/>
    <col min="3083" max="3083" width="0" hidden="1" customWidth="1"/>
    <col min="3084" max="3084" width="6.85546875" customWidth="1"/>
    <col min="3085" max="3085" width="0" hidden="1" customWidth="1"/>
    <col min="3086" max="3086" width="9.85546875" customWidth="1"/>
    <col min="3087" max="3087" width="11.28515625" bestFit="1" customWidth="1"/>
    <col min="3088" max="3088" width="11" bestFit="1" customWidth="1"/>
    <col min="3089" max="3089" width="0" hidden="1" customWidth="1"/>
    <col min="3090" max="3090" width="7.85546875" bestFit="1" customWidth="1"/>
    <col min="3091" max="3091" width="9.140625" bestFit="1" customWidth="1"/>
    <col min="3092" max="3092" width="10.85546875" customWidth="1"/>
    <col min="3093" max="3093" width="7.85546875" customWidth="1"/>
    <col min="3094" max="3094" width="8" bestFit="1" customWidth="1"/>
    <col min="3095" max="3095" width="9.5703125" bestFit="1" customWidth="1"/>
    <col min="3096" max="3096" width="10.7109375" bestFit="1" customWidth="1"/>
    <col min="3097" max="3097" width="11" bestFit="1" customWidth="1"/>
    <col min="3098" max="3098" width="12.140625" bestFit="1" customWidth="1"/>
    <col min="3099" max="3099" width="9.7109375" customWidth="1"/>
    <col min="3100" max="3100" width="8.140625" bestFit="1" customWidth="1"/>
    <col min="3101" max="3101" width="10.42578125" customWidth="1"/>
    <col min="3102" max="3102" width="11.140625" customWidth="1"/>
    <col min="3103" max="3104" width="0" hidden="1" customWidth="1"/>
    <col min="3105" max="3105" width="12.5703125" customWidth="1"/>
    <col min="3106" max="3106" width="13" bestFit="1" customWidth="1"/>
    <col min="3107" max="3107" width="0" hidden="1" customWidth="1"/>
    <col min="3108" max="3108" width="9" bestFit="1" customWidth="1"/>
    <col min="3109" max="3109" width="5.7109375" bestFit="1" customWidth="1"/>
    <col min="3110" max="3110" width="2.7109375" customWidth="1"/>
    <col min="3111" max="3111" width="15.7109375" customWidth="1"/>
    <col min="3114" max="3114" width="8" customWidth="1"/>
    <col min="3115" max="3115" width="2.7109375" customWidth="1"/>
    <col min="3116" max="3116" width="15.5703125" customWidth="1"/>
    <col min="3117" max="3117" width="9.85546875" customWidth="1"/>
    <col min="3118" max="3118" width="8.5703125" customWidth="1"/>
    <col min="3119" max="3119" width="5.85546875" customWidth="1"/>
    <col min="3120" max="3120" width="5.7109375" bestFit="1" customWidth="1"/>
    <col min="3121" max="3121" width="8.140625" bestFit="1" customWidth="1"/>
    <col min="3122" max="3122" width="8" bestFit="1" customWidth="1"/>
    <col min="3123" max="3123" width="7.42578125" bestFit="1" customWidth="1"/>
    <col min="3124" max="3124" width="8.7109375" bestFit="1" customWidth="1"/>
    <col min="3125" max="3125" width="7.85546875" bestFit="1" customWidth="1"/>
    <col min="3126" max="3126" width="9.140625" bestFit="1" customWidth="1"/>
    <col min="3127" max="3127" width="10.85546875" customWidth="1"/>
    <col min="3128" max="3128" width="7.85546875" customWidth="1"/>
    <col min="3129" max="3129" width="8" bestFit="1" customWidth="1"/>
    <col min="3130" max="3130" width="9.5703125" bestFit="1" customWidth="1"/>
    <col min="3131" max="3131" width="10.7109375" bestFit="1" customWidth="1"/>
    <col min="3132" max="3132" width="11" bestFit="1" customWidth="1"/>
    <col min="3133" max="3133" width="12.140625" bestFit="1" customWidth="1"/>
    <col min="3134" max="3134" width="9.7109375" customWidth="1"/>
    <col min="3135" max="3135" width="8.140625" bestFit="1" customWidth="1"/>
    <col min="3136" max="3136" width="10.42578125" customWidth="1"/>
    <col min="3137" max="3137" width="11.140625" customWidth="1"/>
    <col min="3138" max="3138" width="10.28515625" bestFit="1" customWidth="1"/>
    <col min="3139" max="3139" width="13.140625" customWidth="1"/>
    <col min="3140" max="3140" width="12.5703125" customWidth="1"/>
    <col min="3141" max="3141" width="13" bestFit="1" customWidth="1"/>
    <col min="3143" max="3143" width="9" bestFit="1" customWidth="1"/>
    <col min="3144" max="3144" width="8.7109375" customWidth="1"/>
    <col min="3145" max="3145" width="2.7109375" customWidth="1"/>
    <col min="3146" max="3146" width="15.7109375" customWidth="1"/>
    <col min="3329" max="3329" width="4.140625" bestFit="1" customWidth="1"/>
    <col min="3330" max="3330" width="3.140625" bestFit="1" customWidth="1"/>
    <col min="3331" max="3332" width="3.28515625" customWidth="1"/>
    <col min="3333" max="3333" width="43.5703125" bestFit="1" customWidth="1"/>
    <col min="3334" max="3334" width="2.7109375" customWidth="1"/>
    <col min="3335" max="3335" width="10.5703125" bestFit="1" customWidth="1"/>
    <col min="3336" max="3336" width="2.7109375" customWidth="1"/>
    <col min="3337" max="3337" width="15.5703125" customWidth="1"/>
    <col min="3338" max="3338" width="9.85546875" customWidth="1"/>
    <col min="3339" max="3339" width="0" hidden="1" customWidth="1"/>
    <col min="3340" max="3340" width="6.85546875" customWidth="1"/>
    <col min="3341" max="3341" width="0" hidden="1" customWidth="1"/>
    <col min="3342" max="3342" width="9.85546875" customWidth="1"/>
    <col min="3343" max="3343" width="11.28515625" bestFit="1" customWidth="1"/>
    <col min="3344" max="3344" width="11" bestFit="1" customWidth="1"/>
    <col min="3345" max="3345" width="0" hidden="1" customWidth="1"/>
    <col min="3346" max="3346" width="7.85546875" bestFit="1" customWidth="1"/>
    <col min="3347" max="3347" width="9.140625" bestFit="1" customWidth="1"/>
    <col min="3348" max="3348" width="10.85546875" customWidth="1"/>
    <col min="3349" max="3349" width="7.85546875" customWidth="1"/>
    <col min="3350" max="3350" width="8" bestFit="1" customWidth="1"/>
    <col min="3351" max="3351" width="9.5703125" bestFit="1" customWidth="1"/>
    <col min="3352" max="3352" width="10.7109375" bestFit="1" customWidth="1"/>
    <col min="3353" max="3353" width="11" bestFit="1" customWidth="1"/>
    <col min="3354" max="3354" width="12.140625" bestFit="1" customWidth="1"/>
    <col min="3355" max="3355" width="9.7109375" customWidth="1"/>
    <col min="3356" max="3356" width="8.140625" bestFit="1" customWidth="1"/>
    <col min="3357" max="3357" width="10.42578125" customWidth="1"/>
    <col min="3358" max="3358" width="11.140625" customWidth="1"/>
    <col min="3359" max="3360" width="0" hidden="1" customWidth="1"/>
    <col min="3361" max="3361" width="12.5703125" customWidth="1"/>
    <col min="3362" max="3362" width="13" bestFit="1" customWidth="1"/>
    <col min="3363" max="3363" width="0" hidden="1" customWidth="1"/>
    <col min="3364" max="3364" width="9" bestFit="1" customWidth="1"/>
    <col min="3365" max="3365" width="5.7109375" bestFit="1" customWidth="1"/>
    <col min="3366" max="3366" width="2.7109375" customWidth="1"/>
    <col min="3367" max="3367" width="15.7109375" customWidth="1"/>
    <col min="3370" max="3370" width="8" customWidth="1"/>
    <col min="3371" max="3371" width="2.7109375" customWidth="1"/>
    <col min="3372" max="3372" width="15.5703125" customWidth="1"/>
    <col min="3373" max="3373" width="9.85546875" customWidth="1"/>
    <col min="3374" max="3374" width="8.5703125" customWidth="1"/>
    <col min="3375" max="3375" width="5.85546875" customWidth="1"/>
    <col min="3376" max="3376" width="5.7109375" bestFit="1" customWidth="1"/>
    <col min="3377" max="3377" width="8.140625" bestFit="1" customWidth="1"/>
    <col min="3378" max="3378" width="8" bestFit="1" customWidth="1"/>
    <col min="3379" max="3379" width="7.42578125" bestFit="1" customWidth="1"/>
    <col min="3380" max="3380" width="8.7109375" bestFit="1" customWidth="1"/>
    <col min="3381" max="3381" width="7.85546875" bestFit="1" customWidth="1"/>
    <col min="3382" max="3382" width="9.140625" bestFit="1" customWidth="1"/>
    <col min="3383" max="3383" width="10.85546875" customWidth="1"/>
    <col min="3384" max="3384" width="7.85546875" customWidth="1"/>
    <col min="3385" max="3385" width="8" bestFit="1" customWidth="1"/>
    <col min="3386" max="3386" width="9.5703125" bestFit="1" customWidth="1"/>
    <col min="3387" max="3387" width="10.7109375" bestFit="1" customWidth="1"/>
    <col min="3388" max="3388" width="11" bestFit="1" customWidth="1"/>
    <col min="3389" max="3389" width="12.140625" bestFit="1" customWidth="1"/>
    <col min="3390" max="3390" width="9.7109375" customWidth="1"/>
    <col min="3391" max="3391" width="8.140625" bestFit="1" customWidth="1"/>
    <col min="3392" max="3392" width="10.42578125" customWidth="1"/>
    <col min="3393" max="3393" width="11.140625" customWidth="1"/>
    <col min="3394" max="3394" width="10.28515625" bestFit="1" customWidth="1"/>
    <col min="3395" max="3395" width="13.140625" customWidth="1"/>
    <col min="3396" max="3396" width="12.5703125" customWidth="1"/>
    <col min="3397" max="3397" width="13" bestFit="1" customWidth="1"/>
    <col min="3399" max="3399" width="9" bestFit="1" customWidth="1"/>
    <col min="3400" max="3400" width="8.7109375" customWidth="1"/>
    <col min="3401" max="3401" width="2.7109375" customWidth="1"/>
    <col min="3402" max="3402" width="15.7109375" customWidth="1"/>
    <col min="3585" max="3585" width="4.140625" bestFit="1" customWidth="1"/>
    <col min="3586" max="3586" width="3.140625" bestFit="1" customWidth="1"/>
    <col min="3587" max="3588" width="3.28515625" customWidth="1"/>
    <col min="3589" max="3589" width="43.5703125" bestFit="1" customWidth="1"/>
    <col min="3590" max="3590" width="2.7109375" customWidth="1"/>
    <col min="3591" max="3591" width="10.5703125" bestFit="1" customWidth="1"/>
    <col min="3592" max="3592" width="2.7109375" customWidth="1"/>
    <col min="3593" max="3593" width="15.5703125" customWidth="1"/>
    <col min="3594" max="3594" width="9.85546875" customWidth="1"/>
    <col min="3595" max="3595" width="0" hidden="1" customWidth="1"/>
    <col min="3596" max="3596" width="6.85546875" customWidth="1"/>
    <col min="3597" max="3597" width="0" hidden="1" customWidth="1"/>
    <col min="3598" max="3598" width="9.85546875" customWidth="1"/>
    <col min="3599" max="3599" width="11.28515625" bestFit="1" customWidth="1"/>
    <col min="3600" max="3600" width="11" bestFit="1" customWidth="1"/>
    <col min="3601" max="3601" width="0" hidden="1" customWidth="1"/>
    <col min="3602" max="3602" width="7.85546875" bestFit="1" customWidth="1"/>
    <col min="3603" max="3603" width="9.140625" bestFit="1" customWidth="1"/>
    <col min="3604" max="3604" width="10.85546875" customWidth="1"/>
    <col min="3605" max="3605" width="7.85546875" customWidth="1"/>
    <col min="3606" max="3606" width="8" bestFit="1" customWidth="1"/>
    <col min="3607" max="3607" width="9.5703125" bestFit="1" customWidth="1"/>
    <col min="3608" max="3608" width="10.7109375" bestFit="1" customWidth="1"/>
    <col min="3609" max="3609" width="11" bestFit="1" customWidth="1"/>
    <col min="3610" max="3610" width="12.140625" bestFit="1" customWidth="1"/>
    <col min="3611" max="3611" width="9.7109375" customWidth="1"/>
    <col min="3612" max="3612" width="8.140625" bestFit="1" customWidth="1"/>
    <col min="3613" max="3613" width="10.42578125" customWidth="1"/>
    <col min="3614" max="3614" width="11.140625" customWidth="1"/>
    <col min="3615" max="3616" width="0" hidden="1" customWidth="1"/>
    <col min="3617" max="3617" width="12.5703125" customWidth="1"/>
    <col min="3618" max="3618" width="13" bestFit="1" customWidth="1"/>
    <col min="3619" max="3619" width="0" hidden="1" customWidth="1"/>
    <col min="3620" max="3620" width="9" bestFit="1" customWidth="1"/>
    <col min="3621" max="3621" width="5.7109375" bestFit="1" customWidth="1"/>
    <col min="3622" max="3622" width="2.7109375" customWidth="1"/>
    <col min="3623" max="3623" width="15.7109375" customWidth="1"/>
    <col min="3626" max="3626" width="8" customWidth="1"/>
    <col min="3627" max="3627" width="2.7109375" customWidth="1"/>
    <col min="3628" max="3628" width="15.5703125" customWidth="1"/>
    <col min="3629" max="3629" width="9.85546875" customWidth="1"/>
    <col min="3630" max="3630" width="8.5703125" customWidth="1"/>
    <col min="3631" max="3631" width="5.85546875" customWidth="1"/>
    <col min="3632" max="3632" width="5.7109375" bestFit="1" customWidth="1"/>
    <col min="3633" max="3633" width="8.140625" bestFit="1" customWidth="1"/>
    <col min="3634" max="3634" width="8" bestFit="1" customWidth="1"/>
    <col min="3635" max="3635" width="7.42578125" bestFit="1" customWidth="1"/>
    <col min="3636" max="3636" width="8.7109375" bestFit="1" customWidth="1"/>
    <col min="3637" max="3637" width="7.85546875" bestFit="1" customWidth="1"/>
    <col min="3638" max="3638" width="9.140625" bestFit="1" customWidth="1"/>
    <col min="3639" max="3639" width="10.85546875" customWidth="1"/>
    <col min="3640" max="3640" width="7.85546875" customWidth="1"/>
    <col min="3641" max="3641" width="8" bestFit="1" customWidth="1"/>
    <col min="3642" max="3642" width="9.5703125" bestFit="1" customWidth="1"/>
    <col min="3643" max="3643" width="10.7109375" bestFit="1" customWidth="1"/>
    <col min="3644" max="3644" width="11" bestFit="1" customWidth="1"/>
    <col min="3645" max="3645" width="12.140625" bestFit="1" customWidth="1"/>
    <col min="3646" max="3646" width="9.7109375" customWidth="1"/>
    <col min="3647" max="3647" width="8.140625" bestFit="1" customWidth="1"/>
    <col min="3648" max="3648" width="10.42578125" customWidth="1"/>
    <col min="3649" max="3649" width="11.140625" customWidth="1"/>
    <col min="3650" max="3650" width="10.28515625" bestFit="1" customWidth="1"/>
    <col min="3651" max="3651" width="13.140625" customWidth="1"/>
    <col min="3652" max="3652" width="12.5703125" customWidth="1"/>
    <col min="3653" max="3653" width="13" bestFit="1" customWidth="1"/>
    <col min="3655" max="3655" width="9" bestFit="1" customWidth="1"/>
    <col min="3656" max="3656" width="8.7109375" customWidth="1"/>
    <col min="3657" max="3657" width="2.7109375" customWidth="1"/>
    <col min="3658" max="3658" width="15.7109375" customWidth="1"/>
    <col min="3841" max="3841" width="4.140625" bestFit="1" customWidth="1"/>
    <col min="3842" max="3842" width="3.140625" bestFit="1" customWidth="1"/>
    <col min="3843" max="3844" width="3.28515625" customWidth="1"/>
    <col min="3845" max="3845" width="43.5703125" bestFit="1" customWidth="1"/>
    <col min="3846" max="3846" width="2.7109375" customWidth="1"/>
    <col min="3847" max="3847" width="10.5703125" bestFit="1" customWidth="1"/>
    <col min="3848" max="3848" width="2.7109375" customWidth="1"/>
    <col min="3849" max="3849" width="15.5703125" customWidth="1"/>
    <col min="3850" max="3850" width="9.85546875" customWidth="1"/>
    <col min="3851" max="3851" width="0" hidden="1" customWidth="1"/>
    <col min="3852" max="3852" width="6.85546875" customWidth="1"/>
    <col min="3853" max="3853" width="0" hidden="1" customWidth="1"/>
    <col min="3854" max="3854" width="9.85546875" customWidth="1"/>
    <col min="3855" max="3855" width="11.28515625" bestFit="1" customWidth="1"/>
    <col min="3856" max="3856" width="11" bestFit="1" customWidth="1"/>
    <col min="3857" max="3857" width="0" hidden="1" customWidth="1"/>
    <col min="3858" max="3858" width="7.85546875" bestFit="1" customWidth="1"/>
    <col min="3859" max="3859" width="9.140625" bestFit="1" customWidth="1"/>
    <col min="3860" max="3860" width="10.85546875" customWidth="1"/>
    <col min="3861" max="3861" width="7.85546875" customWidth="1"/>
    <col min="3862" max="3862" width="8" bestFit="1" customWidth="1"/>
    <col min="3863" max="3863" width="9.5703125" bestFit="1" customWidth="1"/>
    <col min="3864" max="3864" width="10.7109375" bestFit="1" customWidth="1"/>
    <col min="3865" max="3865" width="11" bestFit="1" customWidth="1"/>
    <col min="3866" max="3866" width="12.140625" bestFit="1" customWidth="1"/>
    <col min="3867" max="3867" width="9.7109375" customWidth="1"/>
    <col min="3868" max="3868" width="8.140625" bestFit="1" customWidth="1"/>
    <col min="3869" max="3869" width="10.42578125" customWidth="1"/>
    <col min="3870" max="3870" width="11.140625" customWidth="1"/>
    <col min="3871" max="3872" width="0" hidden="1" customWidth="1"/>
    <col min="3873" max="3873" width="12.5703125" customWidth="1"/>
    <col min="3874" max="3874" width="13" bestFit="1" customWidth="1"/>
    <col min="3875" max="3875" width="0" hidden="1" customWidth="1"/>
    <col min="3876" max="3876" width="9" bestFit="1" customWidth="1"/>
    <col min="3877" max="3877" width="5.7109375" bestFit="1" customWidth="1"/>
    <col min="3878" max="3878" width="2.7109375" customWidth="1"/>
    <col min="3879" max="3879" width="15.7109375" customWidth="1"/>
    <col min="3882" max="3882" width="8" customWidth="1"/>
    <col min="3883" max="3883" width="2.7109375" customWidth="1"/>
    <col min="3884" max="3884" width="15.5703125" customWidth="1"/>
    <col min="3885" max="3885" width="9.85546875" customWidth="1"/>
    <col min="3886" max="3886" width="8.5703125" customWidth="1"/>
    <col min="3887" max="3887" width="5.85546875" customWidth="1"/>
    <col min="3888" max="3888" width="5.7109375" bestFit="1" customWidth="1"/>
    <col min="3889" max="3889" width="8.140625" bestFit="1" customWidth="1"/>
    <col min="3890" max="3890" width="8" bestFit="1" customWidth="1"/>
    <col min="3891" max="3891" width="7.42578125" bestFit="1" customWidth="1"/>
    <col min="3892" max="3892" width="8.7109375" bestFit="1" customWidth="1"/>
    <col min="3893" max="3893" width="7.85546875" bestFit="1" customWidth="1"/>
    <col min="3894" max="3894" width="9.140625" bestFit="1" customWidth="1"/>
    <col min="3895" max="3895" width="10.85546875" customWidth="1"/>
    <col min="3896" max="3896" width="7.85546875" customWidth="1"/>
    <col min="3897" max="3897" width="8" bestFit="1" customWidth="1"/>
    <col min="3898" max="3898" width="9.5703125" bestFit="1" customWidth="1"/>
    <col min="3899" max="3899" width="10.7109375" bestFit="1" customWidth="1"/>
    <col min="3900" max="3900" width="11" bestFit="1" customWidth="1"/>
    <col min="3901" max="3901" width="12.140625" bestFit="1" customWidth="1"/>
    <col min="3902" max="3902" width="9.7109375" customWidth="1"/>
    <col min="3903" max="3903" width="8.140625" bestFit="1" customWidth="1"/>
    <col min="3904" max="3904" width="10.42578125" customWidth="1"/>
    <col min="3905" max="3905" width="11.140625" customWidth="1"/>
    <col min="3906" max="3906" width="10.28515625" bestFit="1" customWidth="1"/>
    <col min="3907" max="3907" width="13.140625" customWidth="1"/>
    <col min="3908" max="3908" width="12.5703125" customWidth="1"/>
    <col min="3909" max="3909" width="13" bestFit="1" customWidth="1"/>
    <col min="3911" max="3911" width="9" bestFit="1" customWidth="1"/>
    <col min="3912" max="3912" width="8.7109375" customWidth="1"/>
    <col min="3913" max="3913" width="2.7109375" customWidth="1"/>
    <col min="3914" max="3914" width="15.7109375" customWidth="1"/>
    <col min="4097" max="4097" width="4.140625" bestFit="1" customWidth="1"/>
    <col min="4098" max="4098" width="3.140625" bestFit="1" customWidth="1"/>
    <col min="4099" max="4100" width="3.28515625" customWidth="1"/>
    <col min="4101" max="4101" width="43.5703125" bestFit="1" customWidth="1"/>
    <col min="4102" max="4102" width="2.7109375" customWidth="1"/>
    <col min="4103" max="4103" width="10.5703125" bestFit="1" customWidth="1"/>
    <col min="4104" max="4104" width="2.7109375" customWidth="1"/>
    <col min="4105" max="4105" width="15.5703125" customWidth="1"/>
    <col min="4106" max="4106" width="9.85546875" customWidth="1"/>
    <col min="4107" max="4107" width="0" hidden="1" customWidth="1"/>
    <col min="4108" max="4108" width="6.85546875" customWidth="1"/>
    <col min="4109" max="4109" width="0" hidden="1" customWidth="1"/>
    <col min="4110" max="4110" width="9.85546875" customWidth="1"/>
    <col min="4111" max="4111" width="11.28515625" bestFit="1" customWidth="1"/>
    <col min="4112" max="4112" width="11" bestFit="1" customWidth="1"/>
    <col min="4113" max="4113" width="0" hidden="1" customWidth="1"/>
    <col min="4114" max="4114" width="7.85546875" bestFit="1" customWidth="1"/>
    <col min="4115" max="4115" width="9.140625" bestFit="1" customWidth="1"/>
    <col min="4116" max="4116" width="10.85546875" customWidth="1"/>
    <col min="4117" max="4117" width="7.85546875" customWidth="1"/>
    <col min="4118" max="4118" width="8" bestFit="1" customWidth="1"/>
    <col min="4119" max="4119" width="9.5703125" bestFit="1" customWidth="1"/>
    <col min="4120" max="4120" width="10.7109375" bestFit="1" customWidth="1"/>
    <col min="4121" max="4121" width="11" bestFit="1" customWidth="1"/>
    <col min="4122" max="4122" width="12.140625" bestFit="1" customWidth="1"/>
    <col min="4123" max="4123" width="9.7109375" customWidth="1"/>
    <col min="4124" max="4124" width="8.140625" bestFit="1" customWidth="1"/>
    <col min="4125" max="4125" width="10.42578125" customWidth="1"/>
    <col min="4126" max="4126" width="11.140625" customWidth="1"/>
    <col min="4127" max="4128" width="0" hidden="1" customWidth="1"/>
    <col min="4129" max="4129" width="12.5703125" customWidth="1"/>
    <col min="4130" max="4130" width="13" bestFit="1" customWidth="1"/>
    <col min="4131" max="4131" width="0" hidden="1" customWidth="1"/>
    <col min="4132" max="4132" width="9" bestFit="1" customWidth="1"/>
    <col min="4133" max="4133" width="5.7109375" bestFit="1" customWidth="1"/>
    <col min="4134" max="4134" width="2.7109375" customWidth="1"/>
    <col min="4135" max="4135" width="15.7109375" customWidth="1"/>
    <col min="4138" max="4138" width="8" customWidth="1"/>
    <col min="4139" max="4139" width="2.7109375" customWidth="1"/>
    <col min="4140" max="4140" width="15.5703125" customWidth="1"/>
    <col min="4141" max="4141" width="9.85546875" customWidth="1"/>
    <col min="4142" max="4142" width="8.5703125" customWidth="1"/>
    <col min="4143" max="4143" width="5.85546875" customWidth="1"/>
    <col min="4144" max="4144" width="5.7109375" bestFit="1" customWidth="1"/>
    <col min="4145" max="4145" width="8.140625" bestFit="1" customWidth="1"/>
    <col min="4146" max="4146" width="8" bestFit="1" customWidth="1"/>
    <col min="4147" max="4147" width="7.42578125" bestFit="1" customWidth="1"/>
    <col min="4148" max="4148" width="8.7109375" bestFit="1" customWidth="1"/>
    <col min="4149" max="4149" width="7.85546875" bestFit="1" customWidth="1"/>
    <col min="4150" max="4150" width="9.140625" bestFit="1" customWidth="1"/>
    <col min="4151" max="4151" width="10.85546875" customWidth="1"/>
    <col min="4152" max="4152" width="7.85546875" customWidth="1"/>
    <col min="4153" max="4153" width="8" bestFit="1" customWidth="1"/>
    <col min="4154" max="4154" width="9.5703125" bestFit="1" customWidth="1"/>
    <col min="4155" max="4155" width="10.7109375" bestFit="1" customWidth="1"/>
    <col min="4156" max="4156" width="11" bestFit="1" customWidth="1"/>
    <col min="4157" max="4157" width="12.140625" bestFit="1" customWidth="1"/>
    <col min="4158" max="4158" width="9.7109375" customWidth="1"/>
    <col min="4159" max="4159" width="8.140625" bestFit="1" customWidth="1"/>
    <col min="4160" max="4160" width="10.42578125" customWidth="1"/>
    <col min="4161" max="4161" width="11.140625" customWidth="1"/>
    <col min="4162" max="4162" width="10.28515625" bestFit="1" customWidth="1"/>
    <col min="4163" max="4163" width="13.140625" customWidth="1"/>
    <col min="4164" max="4164" width="12.5703125" customWidth="1"/>
    <col min="4165" max="4165" width="13" bestFit="1" customWidth="1"/>
    <col min="4167" max="4167" width="9" bestFit="1" customWidth="1"/>
    <col min="4168" max="4168" width="8.7109375" customWidth="1"/>
    <col min="4169" max="4169" width="2.7109375" customWidth="1"/>
    <col min="4170" max="4170" width="15.7109375" customWidth="1"/>
    <col min="4353" max="4353" width="4.140625" bestFit="1" customWidth="1"/>
    <col min="4354" max="4354" width="3.140625" bestFit="1" customWidth="1"/>
    <col min="4355" max="4356" width="3.28515625" customWidth="1"/>
    <col min="4357" max="4357" width="43.5703125" bestFit="1" customWidth="1"/>
    <col min="4358" max="4358" width="2.7109375" customWidth="1"/>
    <col min="4359" max="4359" width="10.5703125" bestFit="1" customWidth="1"/>
    <col min="4360" max="4360" width="2.7109375" customWidth="1"/>
    <col min="4361" max="4361" width="15.5703125" customWidth="1"/>
    <col min="4362" max="4362" width="9.85546875" customWidth="1"/>
    <col min="4363" max="4363" width="0" hidden="1" customWidth="1"/>
    <col min="4364" max="4364" width="6.85546875" customWidth="1"/>
    <col min="4365" max="4365" width="0" hidden="1" customWidth="1"/>
    <col min="4366" max="4366" width="9.85546875" customWidth="1"/>
    <col min="4367" max="4367" width="11.28515625" bestFit="1" customWidth="1"/>
    <col min="4368" max="4368" width="11" bestFit="1" customWidth="1"/>
    <col min="4369" max="4369" width="0" hidden="1" customWidth="1"/>
    <col min="4370" max="4370" width="7.85546875" bestFit="1" customWidth="1"/>
    <col min="4371" max="4371" width="9.140625" bestFit="1" customWidth="1"/>
    <col min="4372" max="4372" width="10.85546875" customWidth="1"/>
    <col min="4373" max="4373" width="7.85546875" customWidth="1"/>
    <col min="4374" max="4374" width="8" bestFit="1" customWidth="1"/>
    <col min="4375" max="4375" width="9.5703125" bestFit="1" customWidth="1"/>
    <col min="4376" max="4376" width="10.7109375" bestFit="1" customWidth="1"/>
    <col min="4377" max="4377" width="11" bestFit="1" customWidth="1"/>
    <col min="4378" max="4378" width="12.140625" bestFit="1" customWidth="1"/>
    <col min="4379" max="4379" width="9.7109375" customWidth="1"/>
    <col min="4380" max="4380" width="8.140625" bestFit="1" customWidth="1"/>
    <col min="4381" max="4381" width="10.42578125" customWidth="1"/>
    <col min="4382" max="4382" width="11.140625" customWidth="1"/>
    <col min="4383" max="4384" width="0" hidden="1" customWidth="1"/>
    <col min="4385" max="4385" width="12.5703125" customWidth="1"/>
    <col min="4386" max="4386" width="13" bestFit="1" customWidth="1"/>
    <col min="4387" max="4387" width="0" hidden="1" customWidth="1"/>
    <col min="4388" max="4388" width="9" bestFit="1" customWidth="1"/>
    <col min="4389" max="4389" width="5.7109375" bestFit="1" customWidth="1"/>
    <col min="4390" max="4390" width="2.7109375" customWidth="1"/>
    <col min="4391" max="4391" width="15.7109375" customWidth="1"/>
    <col min="4394" max="4394" width="8" customWidth="1"/>
    <col min="4395" max="4395" width="2.7109375" customWidth="1"/>
    <col min="4396" max="4396" width="15.5703125" customWidth="1"/>
    <col min="4397" max="4397" width="9.85546875" customWidth="1"/>
    <col min="4398" max="4398" width="8.5703125" customWidth="1"/>
    <col min="4399" max="4399" width="5.85546875" customWidth="1"/>
    <col min="4400" max="4400" width="5.7109375" bestFit="1" customWidth="1"/>
    <col min="4401" max="4401" width="8.140625" bestFit="1" customWidth="1"/>
    <col min="4402" max="4402" width="8" bestFit="1" customWidth="1"/>
    <col min="4403" max="4403" width="7.42578125" bestFit="1" customWidth="1"/>
    <col min="4404" max="4404" width="8.7109375" bestFit="1" customWidth="1"/>
    <col min="4405" max="4405" width="7.85546875" bestFit="1" customWidth="1"/>
    <col min="4406" max="4406" width="9.140625" bestFit="1" customWidth="1"/>
    <col min="4407" max="4407" width="10.85546875" customWidth="1"/>
    <col min="4408" max="4408" width="7.85546875" customWidth="1"/>
    <col min="4409" max="4409" width="8" bestFit="1" customWidth="1"/>
    <col min="4410" max="4410" width="9.5703125" bestFit="1" customWidth="1"/>
    <col min="4411" max="4411" width="10.7109375" bestFit="1" customWidth="1"/>
    <col min="4412" max="4412" width="11" bestFit="1" customWidth="1"/>
    <col min="4413" max="4413" width="12.140625" bestFit="1" customWidth="1"/>
    <col min="4414" max="4414" width="9.7109375" customWidth="1"/>
    <col min="4415" max="4415" width="8.140625" bestFit="1" customWidth="1"/>
    <col min="4416" max="4416" width="10.42578125" customWidth="1"/>
    <col min="4417" max="4417" width="11.140625" customWidth="1"/>
    <col min="4418" max="4418" width="10.28515625" bestFit="1" customWidth="1"/>
    <col min="4419" max="4419" width="13.140625" customWidth="1"/>
    <col min="4420" max="4420" width="12.5703125" customWidth="1"/>
    <col min="4421" max="4421" width="13" bestFit="1" customWidth="1"/>
    <col min="4423" max="4423" width="9" bestFit="1" customWidth="1"/>
    <col min="4424" max="4424" width="8.7109375" customWidth="1"/>
    <col min="4425" max="4425" width="2.7109375" customWidth="1"/>
    <col min="4426" max="4426" width="15.7109375" customWidth="1"/>
    <col min="4609" max="4609" width="4.140625" bestFit="1" customWidth="1"/>
    <col min="4610" max="4610" width="3.140625" bestFit="1" customWidth="1"/>
    <col min="4611" max="4612" width="3.28515625" customWidth="1"/>
    <col min="4613" max="4613" width="43.5703125" bestFit="1" customWidth="1"/>
    <col min="4614" max="4614" width="2.7109375" customWidth="1"/>
    <col min="4615" max="4615" width="10.5703125" bestFit="1" customWidth="1"/>
    <col min="4616" max="4616" width="2.7109375" customWidth="1"/>
    <col min="4617" max="4617" width="15.5703125" customWidth="1"/>
    <col min="4618" max="4618" width="9.85546875" customWidth="1"/>
    <col min="4619" max="4619" width="0" hidden="1" customWidth="1"/>
    <col min="4620" max="4620" width="6.85546875" customWidth="1"/>
    <col min="4621" max="4621" width="0" hidden="1" customWidth="1"/>
    <col min="4622" max="4622" width="9.85546875" customWidth="1"/>
    <col min="4623" max="4623" width="11.28515625" bestFit="1" customWidth="1"/>
    <col min="4624" max="4624" width="11" bestFit="1" customWidth="1"/>
    <col min="4625" max="4625" width="0" hidden="1" customWidth="1"/>
    <col min="4626" max="4626" width="7.85546875" bestFit="1" customWidth="1"/>
    <col min="4627" max="4627" width="9.140625" bestFit="1" customWidth="1"/>
    <col min="4628" max="4628" width="10.85546875" customWidth="1"/>
    <col min="4629" max="4629" width="7.85546875" customWidth="1"/>
    <col min="4630" max="4630" width="8" bestFit="1" customWidth="1"/>
    <col min="4631" max="4631" width="9.5703125" bestFit="1" customWidth="1"/>
    <col min="4632" max="4632" width="10.7109375" bestFit="1" customWidth="1"/>
    <col min="4633" max="4633" width="11" bestFit="1" customWidth="1"/>
    <col min="4634" max="4634" width="12.140625" bestFit="1" customWidth="1"/>
    <col min="4635" max="4635" width="9.7109375" customWidth="1"/>
    <col min="4636" max="4636" width="8.140625" bestFit="1" customWidth="1"/>
    <col min="4637" max="4637" width="10.42578125" customWidth="1"/>
    <col min="4638" max="4638" width="11.140625" customWidth="1"/>
    <col min="4639" max="4640" width="0" hidden="1" customWidth="1"/>
    <col min="4641" max="4641" width="12.5703125" customWidth="1"/>
    <col min="4642" max="4642" width="13" bestFit="1" customWidth="1"/>
    <col min="4643" max="4643" width="0" hidden="1" customWidth="1"/>
    <col min="4644" max="4644" width="9" bestFit="1" customWidth="1"/>
    <col min="4645" max="4645" width="5.7109375" bestFit="1" customWidth="1"/>
    <col min="4646" max="4646" width="2.7109375" customWidth="1"/>
    <col min="4647" max="4647" width="15.7109375" customWidth="1"/>
    <col min="4650" max="4650" width="8" customWidth="1"/>
    <col min="4651" max="4651" width="2.7109375" customWidth="1"/>
    <col min="4652" max="4652" width="15.5703125" customWidth="1"/>
    <col min="4653" max="4653" width="9.85546875" customWidth="1"/>
    <col min="4654" max="4654" width="8.5703125" customWidth="1"/>
    <col min="4655" max="4655" width="5.85546875" customWidth="1"/>
    <col min="4656" max="4656" width="5.7109375" bestFit="1" customWidth="1"/>
    <col min="4657" max="4657" width="8.140625" bestFit="1" customWidth="1"/>
    <col min="4658" max="4658" width="8" bestFit="1" customWidth="1"/>
    <col min="4659" max="4659" width="7.42578125" bestFit="1" customWidth="1"/>
    <col min="4660" max="4660" width="8.7109375" bestFit="1" customWidth="1"/>
    <col min="4661" max="4661" width="7.85546875" bestFit="1" customWidth="1"/>
    <col min="4662" max="4662" width="9.140625" bestFit="1" customWidth="1"/>
    <col min="4663" max="4663" width="10.85546875" customWidth="1"/>
    <col min="4664" max="4664" width="7.85546875" customWidth="1"/>
    <col min="4665" max="4665" width="8" bestFit="1" customWidth="1"/>
    <col min="4666" max="4666" width="9.5703125" bestFit="1" customWidth="1"/>
    <col min="4667" max="4667" width="10.7109375" bestFit="1" customWidth="1"/>
    <col min="4668" max="4668" width="11" bestFit="1" customWidth="1"/>
    <col min="4669" max="4669" width="12.140625" bestFit="1" customWidth="1"/>
    <col min="4670" max="4670" width="9.7109375" customWidth="1"/>
    <col min="4671" max="4671" width="8.140625" bestFit="1" customWidth="1"/>
    <col min="4672" max="4672" width="10.42578125" customWidth="1"/>
    <col min="4673" max="4673" width="11.140625" customWidth="1"/>
    <col min="4674" max="4674" width="10.28515625" bestFit="1" customWidth="1"/>
    <col min="4675" max="4675" width="13.140625" customWidth="1"/>
    <col min="4676" max="4676" width="12.5703125" customWidth="1"/>
    <col min="4677" max="4677" width="13" bestFit="1" customWidth="1"/>
    <col min="4679" max="4679" width="9" bestFit="1" customWidth="1"/>
    <col min="4680" max="4680" width="8.7109375" customWidth="1"/>
    <col min="4681" max="4681" width="2.7109375" customWidth="1"/>
    <col min="4682" max="4682" width="15.7109375" customWidth="1"/>
    <col min="4865" max="4865" width="4.140625" bestFit="1" customWidth="1"/>
    <col min="4866" max="4866" width="3.140625" bestFit="1" customWidth="1"/>
    <col min="4867" max="4868" width="3.28515625" customWidth="1"/>
    <col min="4869" max="4869" width="43.5703125" bestFit="1" customWidth="1"/>
    <col min="4870" max="4870" width="2.7109375" customWidth="1"/>
    <col min="4871" max="4871" width="10.5703125" bestFit="1" customWidth="1"/>
    <col min="4872" max="4872" width="2.7109375" customWidth="1"/>
    <col min="4873" max="4873" width="15.5703125" customWidth="1"/>
    <col min="4874" max="4874" width="9.85546875" customWidth="1"/>
    <col min="4875" max="4875" width="0" hidden="1" customWidth="1"/>
    <col min="4876" max="4876" width="6.85546875" customWidth="1"/>
    <col min="4877" max="4877" width="0" hidden="1" customWidth="1"/>
    <col min="4878" max="4878" width="9.85546875" customWidth="1"/>
    <col min="4879" max="4879" width="11.28515625" bestFit="1" customWidth="1"/>
    <col min="4880" max="4880" width="11" bestFit="1" customWidth="1"/>
    <col min="4881" max="4881" width="0" hidden="1" customWidth="1"/>
    <col min="4882" max="4882" width="7.85546875" bestFit="1" customWidth="1"/>
    <col min="4883" max="4883" width="9.140625" bestFit="1" customWidth="1"/>
    <col min="4884" max="4884" width="10.85546875" customWidth="1"/>
    <col min="4885" max="4885" width="7.85546875" customWidth="1"/>
    <col min="4886" max="4886" width="8" bestFit="1" customWidth="1"/>
    <col min="4887" max="4887" width="9.5703125" bestFit="1" customWidth="1"/>
    <col min="4888" max="4888" width="10.7109375" bestFit="1" customWidth="1"/>
    <col min="4889" max="4889" width="11" bestFit="1" customWidth="1"/>
    <col min="4890" max="4890" width="12.140625" bestFit="1" customWidth="1"/>
    <col min="4891" max="4891" width="9.7109375" customWidth="1"/>
    <col min="4892" max="4892" width="8.140625" bestFit="1" customWidth="1"/>
    <col min="4893" max="4893" width="10.42578125" customWidth="1"/>
    <col min="4894" max="4894" width="11.140625" customWidth="1"/>
    <col min="4895" max="4896" width="0" hidden="1" customWidth="1"/>
    <col min="4897" max="4897" width="12.5703125" customWidth="1"/>
    <col min="4898" max="4898" width="13" bestFit="1" customWidth="1"/>
    <col min="4899" max="4899" width="0" hidden="1" customWidth="1"/>
    <col min="4900" max="4900" width="9" bestFit="1" customWidth="1"/>
    <col min="4901" max="4901" width="5.7109375" bestFit="1" customWidth="1"/>
    <col min="4902" max="4902" width="2.7109375" customWidth="1"/>
    <col min="4903" max="4903" width="15.7109375" customWidth="1"/>
    <col min="4906" max="4906" width="8" customWidth="1"/>
    <col min="4907" max="4907" width="2.7109375" customWidth="1"/>
    <col min="4908" max="4908" width="15.5703125" customWidth="1"/>
    <col min="4909" max="4909" width="9.85546875" customWidth="1"/>
    <col min="4910" max="4910" width="8.5703125" customWidth="1"/>
    <col min="4911" max="4911" width="5.85546875" customWidth="1"/>
    <col min="4912" max="4912" width="5.7109375" bestFit="1" customWidth="1"/>
    <col min="4913" max="4913" width="8.140625" bestFit="1" customWidth="1"/>
    <col min="4914" max="4914" width="8" bestFit="1" customWidth="1"/>
    <col min="4915" max="4915" width="7.42578125" bestFit="1" customWidth="1"/>
    <col min="4916" max="4916" width="8.7109375" bestFit="1" customWidth="1"/>
    <col min="4917" max="4917" width="7.85546875" bestFit="1" customWidth="1"/>
    <col min="4918" max="4918" width="9.140625" bestFit="1" customWidth="1"/>
    <col min="4919" max="4919" width="10.85546875" customWidth="1"/>
    <col min="4920" max="4920" width="7.85546875" customWidth="1"/>
    <col min="4921" max="4921" width="8" bestFit="1" customWidth="1"/>
    <col min="4922" max="4922" width="9.5703125" bestFit="1" customWidth="1"/>
    <col min="4923" max="4923" width="10.7109375" bestFit="1" customWidth="1"/>
    <col min="4924" max="4924" width="11" bestFit="1" customWidth="1"/>
    <col min="4925" max="4925" width="12.140625" bestFit="1" customWidth="1"/>
    <col min="4926" max="4926" width="9.7109375" customWidth="1"/>
    <col min="4927" max="4927" width="8.140625" bestFit="1" customWidth="1"/>
    <col min="4928" max="4928" width="10.42578125" customWidth="1"/>
    <col min="4929" max="4929" width="11.140625" customWidth="1"/>
    <col min="4930" max="4930" width="10.28515625" bestFit="1" customWidth="1"/>
    <col min="4931" max="4931" width="13.140625" customWidth="1"/>
    <col min="4932" max="4932" width="12.5703125" customWidth="1"/>
    <col min="4933" max="4933" width="13" bestFit="1" customWidth="1"/>
    <col min="4935" max="4935" width="9" bestFit="1" customWidth="1"/>
    <col min="4936" max="4936" width="8.7109375" customWidth="1"/>
    <col min="4937" max="4937" width="2.7109375" customWidth="1"/>
    <col min="4938" max="4938" width="15.7109375" customWidth="1"/>
    <col min="5121" max="5121" width="4.140625" bestFit="1" customWidth="1"/>
    <col min="5122" max="5122" width="3.140625" bestFit="1" customWidth="1"/>
    <col min="5123" max="5124" width="3.28515625" customWidth="1"/>
    <col min="5125" max="5125" width="43.5703125" bestFit="1" customWidth="1"/>
    <col min="5126" max="5126" width="2.7109375" customWidth="1"/>
    <col min="5127" max="5127" width="10.5703125" bestFit="1" customWidth="1"/>
    <col min="5128" max="5128" width="2.7109375" customWidth="1"/>
    <col min="5129" max="5129" width="15.5703125" customWidth="1"/>
    <col min="5130" max="5130" width="9.85546875" customWidth="1"/>
    <col min="5131" max="5131" width="0" hidden="1" customWidth="1"/>
    <col min="5132" max="5132" width="6.85546875" customWidth="1"/>
    <col min="5133" max="5133" width="0" hidden="1" customWidth="1"/>
    <col min="5134" max="5134" width="9.85546875" customWidth="1"/>
    <col min="5135" max="5135" width="11.28515625" bestFit="1" customWidth="1"/>
    <col min="5136" max="5136" width="11" bestFit="1" customWidth="1"/>
    <col min="5137" max="5137" width="0" hidden="1" customWidth="1"/>
    <col min="5138" max="5138" width="7.85546875" bestFit="1" customWidth="1"/>
    <col min="5139" max="5139" width="9.140625" bestFit="1" customWidth="1"/>
    <col min="5140" max="5140" width="10.85546875" customWidth="1"/>
    <col min="5141" max="5141" width="7.85546875" customWidth="1"/>
    <col min="5142" max="5142" width="8" bestFit="1" customWidth="1"/>
    <col min="5143" max="5143" width="9.5703125" bestFit="1" customWidth="1"/>
    <col min="5144" max="5144" width="10.7109375" bestFit="1" customWidth="1"/>
    <col min="5145" max="5145" width="11" bestFit="1" customWidth="1"/>
    <col min="5146" max="5146" width="12.140625" bestFit="1" customWidth="1"/>
    <col min="5147" max="5147" width="9.7109375" customWidth="1"/>
    <col min="5148" max="5148" width="8.140625" bestFit="1" customWidth="1"/>
    <col min="5149" max="5149" width="10.42578125" customWidth="1"/>
    <col min="5150" max="5150" width="11.140625" customWidth="1"/>
    <col min="5151" max="5152" width="0" hidden="1" customWidth="1"/>
    <col min="5153" max="5153" width="12.5703125" customWidth="1"/>
    <col min="5154" max="5154" width="13" bestFit="1" customWidth="1"/>
    <col min="5155" max="5155" width="0" hidden="1" customWidth="1"/>
    <col min="5156" max="5156" width="9" bestFit="1" customWidth="1"/>
    <col min="5157" max="5157" width="5.7109375" bestFit="1" customWidth="1"/>
    <col min="5158" max="5158" width="2.7109375" customWidth="1"/>
    <col min="5159" max="5159" width="15.7109375" customWidth="1"/>
    <col min="5162" max="5162" width="8" customWidth="1"/>
    <col min="5163" max="5163" width="2.7109375" customWidth="1"/>
    <col min="5164" max="5164" width="15.5703125" customWidth="1"/>
    <col min="5165" max="5165" width="9.85546875" customWidth="1"/>
    <col min="5166" max="5166" width="8.5703125" customWidth="1"/>
    <col min="5167" max="5167" width="5.85546875" customWidth="1"/>
    <col min="5168" max="5168" width="5.7109375" bestFit="1" customWidth="1"/>
    <col min="5169" max="5169" width="8.140625" bestFit="1" customWidth="1"/>
    <col min="5170" max="5170" width="8" bestFit="1" customWidth="1"/>
    <col min="5171" max="5171" width="7.42578125" bestFit="1" customWidth="1"/>
    <col min="5172" max="5172" width="8.7109375" bestFit="1" customWidth="1"/>
    <col min="5173" max="5173" width="7.85546875" bestFit="1" customWidth="1"/>
    <col min="5174" max="5174" width="9.140625" bestFit="1" customWidth="1"/>
    <col min="5175" max="5175" width="10.85546875" customWidth="1"/>
    <col min="5176" max="5176" width="7.85546875" customWidth="1"/>
    <col min="5177" max="5177" width="8" bestFit="1" customWidth="1"/>
    <col min="5178" max="5178" width="9.5703125" bestFit="1" customWidth="1"/>
    <col min="5179" max="5179" width="10.7109375" bestFit="1" customWidth="1"/>
    <col min="5180" max="5180" width="11" bestFit="1" customWidth="1"/>
    <col min="5181" max="5181" width="12.140625" bestFit="1" customWidth="1"/>
    <col min="5182" max="5182" width="9.7109375" customWidth="1"/>
    <col min="5183" max="5183" width="8.140625" bestFit="1" customWidth="1"/>
    <col min="5184" max="5184" width="10.42578125" customWidth="1"/>
    <col min="5185" max="5185" width="11.140625" customWidth="1"/>
    <col min="5186" max="5186" width="10.28515625" bestFit="1" customWidth="1"/>
    <col min="5187" max="5187" width="13.140625" customWidth="1"/>
    <col min="5188" max="5188" width="12.5703125" customWidth="1"/>
    <col min="5189" max="5189" width="13" bestFit="1" customWidth="1"/>
    <col min="5191" max="5191" width="9" bestFit="1" customWidth="1"/>
    <col min="5192" max="5192" width="8.7109375" customWidth="1"/>
    <col min="5193" max="5193" width="2.7109375" customWidth="1"/>
    <col min="5194" max="5194" width="15.7109375" customWidth="1"/>
    <col min="5377" max="5377" width="4.140625" bestFit="1" customWidth="1"/>
    <col min="5378" max="5378" width="3.140625" bestFit="1" customWidth="1"/>
    <col min="5379" max="5380" width="3.28515625" customWidth="1"/>
    <col min="5381" max="5381" width="43.5703125" bestFit="1" customWidth="1"/>
    <col min="5382" max="5382" width="2.7109375" customWidth="1"/>
    <col min="5383" max="5383" width="10.5703125" bestFit="1" customWidth="1"/>
    <col min="5384" max="5384" width="2.7109375" customWidth="1"/>
    <col min="5385" max="5385" width="15.5703125" customWidth="1"/>
    <col min="5386" max="5386" width="9.85546875" customWidth="1"/>
    <col min="5387" max="5387" width="0" hidden="1" customWidth="1"/>
    <col min="5388" max="5388" width="6.85546875" customWidth="1"/>
    <col min="5389" max="5389" width="0" hidden="1" customWidth="1"/>
    <col min="5390" max="5390" width="9.85546875" customWidth="1"/>
    <col min="5391" max="5391" width="11.28515625" bestFit="1" customWidth="1"/>
    <col min="5392" max="5392" width="11" bestFit="1" customWidth="1"/>
    <col min="5393" max="5393" width="0" hidden="1" customWidth="1"/>
    <col min="5394" max="5394" width="7.85546875" bestFit="1" customWidth="1"/>
    <col min="5395" max="5395" width="9.140625" bestFit="1" customWidth="1"/>
    <col min="5396" max="5396" width="10.85546875" customWidth="1"/>
    <col min="5397" max="5397" width="7.85546875" customWidth="1"/>
    <col min="5398" max="5398" width="8" bestFit="1" customWidth="1"/>
    <col min="5399" max="5399" width="9.5703125" bestFit="1" customWidth="1"/>
    <col min="5400" max="5400" width="10.7109375" bestFit="1" customWidth="1"/>
    <col min="5401" max="5401" width="11" bestFit="1" customWidth="1"/>
    <col min="5402" max="5402" width="12.140625" bestFit="1" customWidth="1"/>
    <col min="5403" max="5403" width="9.7109375" customWidth="1"/>
    <col min="5404" max="5404" width="8.140625" bestFit="1" customWidth="1"/>
    <col min="5405" max="5405" width="10.42578125" customWidth="1"/>
    <col min="5406" max="5406" width="11.140625" customWidth="1"/>
    <col min="5407" max="5408" width="0" hidden="1" customWidth="1"/>
    <col min="5409" max="5409" width="12.5703125" customWidth="1"/>
    <col min="5410" max="5410" width="13" bestFit="1" customWidth="1"/>
    <col min="5411" max="5411" width="0" hidden="1" customWidth="1"/>
    <col min="5412" max="5412" width="9" bestFit="1" customWidth="1"/>
    <col min="5413" max="5413" width="5.7109375" bestFit="1" customWidth="1"/>
    <col min="5414" max="5414" width="2.7109375" customWidth="1"/>
    <col min="5415" max="5415" width="15.7109375" customWidth="1"/>
    <col min="5418" max="5418" width="8" customWidth="1"/>
    <col min="5419" max="5419" width="2.7109375" customWidth="1"/>
    <col min="5420" max="5420" width="15.5703125" customWidth="1"/>
    <col min="5421" max="5421" width="9.85546875" customWidth="1"/>
    <col min="5422" max="5422" width="8.5703125" customWidth="1"/>
    <col min="5423" max="5423" width="5.85546875" customWidth="1"/>
    <col min="5424" max="5424" width="5.7109375" bestFit="1" customWidth="1"/>
    <col min="5425" max="5425" width="8.140625" bestFit="1" customWidth="1"/>
    <col min="5426" max="5426" width="8" bestFit="1" customWidth="1"/>
    <col min="5427" max="5427" width="7.42578125" bestFit="1" customWidth="1"/>
    <col min="5428" max="5428" width="8.7109375" bestFit="1" customWidth="1"/>
    <col min="5429" max="5429" width="7.85546875" bestFit="1" customWidth="1"/>
    <col min="5430" max="5430" width="9.140625" bestFit="1" customWidth="1"/>
    <col min="5431" max="5431" width="10.85546875" customWidth="1"/>
    <col min="5432" max="5432" width="7.85546875" customWidth="1"/>
    <col min="5433" max="5433" width="8" bestFit="1" customWidth="1"/>
    <col min="5434" max="5434" width="9.5703125" bestFit="1" customWidth="1"/>
    <col min="5435" max="5435" width="10.7109375" bestFit="1" customWidth="1"/>
    <col min="5436" max="5436" width="11" bestFit="1" customWidth="1"/>
    <col min="5437" max="5437" width="12.140625" bestFit="1" customWidth="1"/>
    <col min="5438" max="5438" width="9.7109375" customWidth="1"/>
    <col min="5439" max="5439" width="8.140625" bestFit="1" customWidth="1"/>
    <col min="5440" max="5440" width="10.42578125" customWidth="1"/>
    <col min="5441" max="5441" width="11.140625" customWidth="1"/>
    <col min="5442" max="5442" width="10.28515625" bestFit="1" customWidth="1"/>
    <col min="5443" max="5443" width="13.140625" customWidth="1"/>
    <col min="5444" max="5444" width="12.5703125" customWidth="1"/>
    <col min="5445" max="5445" width="13" bestFit="1" customWidth="1"/>
    <col min="5447" max="5447" width="9" bestFit="1" customWidth="1"/>
    <col min="5448" max="5448" width="8.7109375" customWidth="1"/>
    <col min="5449" max="5449" width="2.7109375" customWidth="1"/>
    <col min="5450" max="5450" width="15.7109375" customWidth="1"/>
    <col min="5633" max="5633" width="4.140625" bestFit="1" customWidth="1"/>
    <col min="5634" max="5634" width="3.140625" bestFit="1" customWidth="1"/>
    <col min="5635" max="5636" width="3.28515625" customWidth="1"/>
    <col min="5637" max="5637" width="43.5703125" bestFit="1" customWidth="1"/>
    <col min="5638" max="5638" width="2.7109375" customWidth="1"/>
    <col min="5639" max="5639" width="10.5703125" bestFit="1" customWidth="1"/>
    <col min="5640" max="5640" width="2.7109375" customWidth="1"/>
    <col min="5641" max="5641" width="15.5703125" customWidth="1"/>
    <col min="5642" max="5642" width="9.85546875" customWidth="1"/>
    <col min="5643" max="5643" width="0" hidden="1" customWidth="1"/>
    <col min="5644" max="5644" width="6.85546875" customWidth="1"/>
    <col min="5645" max="5645" width="0" hidden="1" customWidth="1"/>
    <col min="5646" max="5646" width="9.85546875" customWidth="1"/>
    <col min="5647" max="5647" width="11.28515625" bestFit="1" customWidth="1"/>
    <col min="5648" max="5648" width="11" bestFit="1" customWidth="1"/>
    <col min="5649" max="5649" width="0" hidden="1" customWidth="1"/>
    <col min="5650" max="5650" width="7.85546875" bestFit="1" customWidth="1"/>
    <col min="5651" max="5651" width="9.140625" bestFit="1" customWidth="1"/>
    <col min="5652" max="5652" width="10.85546875" customWidth="1"/>
    <col min="5653" max="5653" width="7.85546875" customWidth="1"/>
    <col min="5654" max="5654" width="8" bestFit="1" customWidth="1"/>
    <col min="5655" max="5655" width="9.5703125" bestFit="1" customWidth="1"/>
    <col min="5656" max="5656" width="10.7109375" bestFit="1" customWidth="1"/>
    <col min="5657" max="5657" width="11" bestFit="1" customWidth="1"/>
    <col min="5658" max="5658" width="12.140625" bestFit="1" customWidth="1"/>
    <col min="5659" max="5659" width="9.7109375" customWidth="1"/>
    <col min="5660" max="5660" width="8.140625" bestFit="1" customWidth="1"/>
    <col min="5661" max="5661" width="10.42578125" customWidth="1"/>
    <col min="5662" max="5662" width="11.140625" customWidth="1"/>
    <col min="5663" max="5664" width="0" hidden="1" customWidth="1"/>
    <col min="5665" max="5665" width="12.5703125" customWidth="1"/>
    <col min="5666" max="5666" width="13" bestFit="1" customWidth="1"/>
    <col min="5667" max="5667" width="0" hidden="1" customWidth="1"/>
    <col min="5668" max="5668" width="9" bestFit="1" customWidth="1"/>
    <col min="5669" max="5669" width="5.7109375" bestFit="1" customWidth="1"/>
    <col min="5670" max="5670" width="2.7109375" customWidth="1"/>
    <col min="5671" max="5671" width="15.7109375" customWidth="1"/>
    <col min="5674" max="5674" width="8" customWidth="1"/>
    <col min="5675" max="5675" width="2.7109375" customWidth="1"/>
    <col min="5676" max="5676" width="15.5703125" customWidth="1"/>
    <col min="5677" max="5677" width="9.85546875" customWidth="1"/>
    <col min="5678" max="5678" width="8.5703125" customWidth="1"/>
    <col min="5679" max="5679" width="5.85546875" customWidth="1"/>
    <col min="5680" max="5680" width="5.7109375" bestFit="1" customWidth="1"/>
    <col min="5681" max="5681" width="8.140625" bestFit="1" customWidth="1"/>
    <col min="5682" max="5682" width="8" bestFit="1" customWidth="1"/>
    <col min="5683" max="5683" width="7.42578125" bestFit="1" customWidth="1"/>
    <col min="5684" max="5684" width="8.7109375" bestFit="1" customWidth="1"/>
    <col min="5685" max="5685" width="7.85546875" bestFit="1" customWidth="1"/>
    <col min="5686" max="5686" width="9.140625" bestFit="1" customWidth="1"/>
    <col min="5687" max="5687" width="10.85546875" customWidth="1"/>
    <col min="5688" max="5688" width="7.85546875" customWidth="1"/>
    <col min="5689" max="5689" width="8" bestFit="1" customWidth="1"/>
    <col min="5690" max="5690" width="9.5703125" bestFit="1" customWidth="1"/>
    <col min="5691" max="5691" width="10.7109375" bestFit="1" customWidth="1"/>
    <col min="5692" max="5692" width="11" bestFit="1" customWidth="1"/>
    <col min="5693" max="5693" width="12.140625" bestFit="1" customWidth="1"/>
    <col min="5694" max="5694" width="9.7109375" customWidth="1"/>
    <col min="5695" max="5695" width="8.140625" bestFit="1" customWidth="1"/>
    <col min="5696" max="5696" width="10.42578125" customWidth="1"/>
    <col min="5697" max="5697" width="11.140625" customWidth="1"/>
    <col min="5698" max="5698" width="10.28515625" bestFit="1" customWidth="1"/>
    <col min="5699" max="5699" width="13.140625" customWidth="1"/>
    <col min="5700" max="5700" width="12.5703125" customWidth="1"/>
    <col min="5701" max="5701" width="13" bestFit="1" customWidth="1"/>
    <col min="5703" max="5703" width="9" bestFit="1" customWidth="1"/>
    <col min="5704" max="5704" width="8.7109375" customWidth="1"/>
    <col min="5705" max="5705" width="2.7109375" customWidth="1"/>
    <col min="5706" max="5706" width="15.7109375" customWidth="1"/>
    <col min="5889" max="5889" width="4.140625" bestFit="1" customWidth="1"/>
    <col min="5890" max="5890" width="3.140625" bestFit="1" customWidth="1"/>
    <col min="5891" max="5892" width="3.28515625" customWidth="1"/>
    <col min="5893" max="5893" width="43.5703125" bestFit="1" customWidth="1"/>
    <col min="5894" max="5894" width="2.7109375" customWidth="1"/>
    <col min="5895" max="5895" width="10.5703125" bestFit="1" customWidth="1"/>
    <col min="5896" max="5896" width="2.7109375" customWidth="1"/>
    <col min="5897" max="5897" width="15.5703125" customWidth="1"/>
    <col min="5898" max="5898" width="9.85546875" customWidth="1"/>
    <col min="5899" max="5899" width="0" hidden="1" customWidth="1"/>
    <col min="5900" max="5900" width="6.85546875" customWidth="1"/>
    <col min="5901" max="5901" width="0" hidden="1" customWidth="1"/>
    <col min="5902" max="5902" width="9.85546875" customWidth="1"/>
    <col min="5903" max="5903" width="11.28515625" bestFit="1" customWidth="1"/>
    <col min="5904" max="5904" width="11" bestFit="1" customWidth="1"/>
    <col min="5905" max="5905" width="0" hidden="1" customWidth="1"/>
    <col min="5906" max="5906" width="7.85546875" bestFit="1" customWidth="1"/>
    <col min="5907" max="5907" width="9.140625" bestFit="1" customWidth="1"/>
    <col min="5908" max="5908" width="10.85546875" customWidth="1"/>
    <col min="5909" max="5909" width="7.85546875" customWidth="1"/>
    <col min="5910" max="5910" width="8" bestFit="1" customWidth="1"/>
    <col min="5911" max="5911" width="9.5703125" bestFit="1" customWidth="1"/>
    <col min="5912" max="5912" width="10.7109375" bestFit="1" customWidth="1"/>
    <col min="5913" max="5913" width="11" bestFit="1" customWidth="1"/>
    <col min="5914" max="5914" width="12.140625" bestFit="1" customWidth="1"/>
    <col min="5915" max="5915" width="9.7109375" customWidth="1"/>
    <col min="5916" max="5916" width="8.140625" bestFit="1" customWidth="1"/>
    <col min="5917" max="5917" width="10.42578125" customWidth="1"/>
    <col min="5918" max="5918" width="11.140625" customWidth="1"/>
    <col min="5919" max="5920" width="0" hidden="1" customWidth="1"/>
    <col min="5921" max="5921" width="12.5703125" customWidth="1"/>
    <col min="5922" max="5922" width="13" bestFit="1" customWidth="1"/>
    <col min="5923" max="5923" width="0" hidden="1" customWidth="1"/>
    <col min="5924" max="5924" width="9" bestFit="1" customWidth="1"/>
    <col min="5925" max="5925" width="5.7109375" bestFit="1" customWidth="1"/>
    <col min="5926" max="5926" width="2.7109375" customWidth="1"/>
    <col min="5927" max="5927" width="15.7109375" customWidth="1"/>
    <col min="5930" max="5930" width="8" customWidth="1"/>
    <col min="5931" max="5931" width="2.7109375" customWidth="1"/>
    <col min="5932" max="5932" width="15.5703125" customWidth="1"/>
    <col min="5933" max="5933" width="9.85546875" customWidth="1"/>
    <col min="5934" max="5934" width="8.5703125" customWidth="1"/>
    <col min="5935" max="5935" width="5.85546875" customWidth="1"/>
    <col min="5936" max="5936" width="5.7109375" bestFit="1" customWidth="1"/>
    <col min="5937" max="5937" width="8.140625" bestFit="1" customWidth="1"/>
    <col min="5938" max="5938" width="8" bestFit="1" customWidth="1"/>
    <col min="5939" max="5939" width="7.42578125" bestFit="1" customWidth="1"/>
    <col min="5940" max="5940" width="8.7109375" bestFit="1" customWidth="1"/>
    <col min="5941" max="5941" width="7.85546875" bestFit="1" customWidth="1"/>
    <col min="5942" max="5942" width="9.140625" bestFit="1" customWidth="1"/>
    <col min="5943" max="5943" width="10.85546875" customWidth="1"/>
    <col min="5944" max="5944" width="7.85546875" customWidth="1"/>
    <col min="5945" max="5945" width="8" bestFit="1" customWidth="1"/>
    <col min="5946" max="5946" width="9.5703125" bestFit="1" customWidth="1"/>
    <col min="5947" max="5947" width="10.7109375" bestFit="1" customWidth="1"/>
    <col min="5948" max="5948" width="11" bestFit="1" customWidth="1"/>
    <col min="5949" max="5949" width="12.140625" bestFit="1" customWidth="1"/>
    <col min="5950" max="5950" width="9.7109375" customWidth="1"/>
    <col min="5951" max="5951" width="8.140625" bestFit="1" customWidth="1"/>
    <col min="5952" max="5952" width="10.42578125" customWidth="1"/>
    <col min="5953" max="5953" width="11.140625" customWidth="1"/>
    <col min="5954" max="5954" width="10.28515625" bestFit="1" customWidth="1"/>
    <col min="5955" max="5955" width="13.140625" customWidth="1"/>
    <col min="5956" max="5956" width="12.5703125" customWidth="1"/>
    <col min="5957" max="5957" width="13" bestFit="1" customWidth="1"/>
    <col min="5959" max="5959" width="9" bestFit="1" customWidth="1"/>
    <col min="5960" max="5960" width="8.7109375" customWidth="1"/>
    <col min="5961" max="5961" width="2.7109375" customWidth="1"/>
    <col min="5962" max="5962" width="15.7109375" customWidth="1"/>
    <col min="6145" max="6145" width="4.140625" bestFit="1" customWidth="1"/>
    <col min="6146" max="6146" width="3.140625" bestFit="1" customWidth="1"/>
    <col min="6147" max="6148" width="3.28515625" customWidth="1"/>
    <col min="6149" max="6149" width="43.5703125" bestFit="1" customWidth="1"/>
    <col min="6150" max="6150" width="2.7109375" customWidth="1"/>
    <col min="6151" max="6151" width="10.5703125" bestFit="1" customWidth="1"/>
    <col min="6152" max="6152" width="2.7109375" customWidth="1"/>
    <col min="6153" max="6153" width="15.5703125" customWidth="1"/>
    <col min="6154" max="6154" width="9.85546875" customWidth="1"/>
    <col min="6155" max="6155" width="0" hidden="1" customWidth="1"/>
    <col min="6156" max="6156" width="6.85546875" customWidth="1"/>
    <col min="6157" max="6157" width="0" hidden="1" customWidth="1"/>
    <col min="6158" max="6158" width="9.85546875" customWidth="1"/>
    <col min="6159" max="6159" width="11.28515625" bestFit="1" customWidth="1"/>
    <col min="6160" max="6160" width="11" bestFit="1" customWidth="1"/>
    <col min="6161" max="6161" width="0" hidden="1" customWidth="1"/>
    <col min="6162" max="6162" width="7.85546875" bestFit="1" customWidth="1"/>
    <col min="6163" max="6163" width="9.140625" bestFit="1" customWidth="1"/>
    <col min="6164" max="6164" width="10.85546875" customWidth="1"/>
    <col min="6165" max="6165" width="7.85546875" customWidth="1"/>
    <col min="6166" max="6166" width="8" bestFit="1" customWidth="1"/>
    <col min="6167" max="6167" width="9.5703125" bestFit="1" customWidth="1"/>
    <col min="6168" max="6168" width="10.7109375" bestFit="1" customWidth="1"/>
    <col min="6169" max="6169" width="11" bestFit="1" customWidth="1"/>
    <col min="6170" max="6170" width="12.140625" bestFit="1" customWidth="1"/>
    <col min="6171" max="6171" width="9.7109375" customWidth="1"/>
    <col min="6172" max="6172" width="8.140625" bestFit="1" customWidth="1"/>
    <col min="6173" max="6173" width="10.42578125" customWidth="1"/>
    <col min="6174" max="6174" width="11.140625" customWidth="1"/>
    <col min="6175" max="6176" width="0" hidden="1" customWidth="1"/>
    <col min="6177" max="6177" width="12.5703125" customWidth="1"/>
    <col min="6178" max="6178" width="13" bestFit="1" customWidth="1"/>
    <col min="6179" max="6179" width="0" hidden="1" customWidth="1"/>
    <col min="6180" max="6180" width="9" bestFit="1" customWidth="1"/>
    <col min="6181" max="6181" width="5.7109375" bestFit="1" customWidth="1"/>
    <col min="6182" max="6182" width="2.7109375" customWidth="1"/>
    <col min="6183" max="6183" width="15.7109375" customWidth="1"/>
    <col min="6186" max="6186" width="8" customWidth="1"/>
    <col min="6187" max="6187" width="2.7109375" customWidth="1"/>
    <col min="6188" max="6188" width="15.5703125" customWidth="1"/>
    <col min="6189" max="6189" width="9.85546875" customWidth="1"/>
    <col min="6190" max="6190" width="8.5703125" customWidth="1"/>
    <col min="6191" max="6191" width="5.85546875" customWidth="1"/>
    <col min="6192" max="6192" width="5.7109375" bestFit="1" customWidth="1"/>
    <col min="6193" max="6193" width="8.140625" bestFit="1" customWidth="1"/>
    <col min="6194" max="6194" width="8" bestFit="1" customWidth="1"/>
    <col min="6195" max="6195" width="7.42578125" bestFit="1" customWidth="1"/>
    <col min="6196" max="6196" width="8.7109375" bestFit="1" customWidth="1"/>
    <col min="6197" max="6197" width="7.85546875" bestFit="1" customWidth="1"/>
    <col min="6198" max="6198" width="9.140625" bestFit="1" customWidth="1"/>
    <col min="6199" max="6199" width="10.85546875" customWidth="1"/>
    <col min="6200" max="6200" width="7.85546875" customWidth="1"/>
    <col min="6201" max="6201" width="8" bestFit="1" customWidth="1"/>
    <col min="6202" max="6202" width="9.5703125" bestFit="1" customWidth="1"/>
    <col min="6203" max="6203" width="10.7109375" bestFit="1" customWidth="1"/>
    <col min="6204" max="6204" width="11" bestFit="1" customWidth="1"/>
    <col min="6205" max="6205" width="12.140625" bestFit="1" customWidth="1"/>
    <col min="6206" max="6206" width="9.7109375" customWidth="1"/>
    <col min="6207" max="6207" width="8.140625" bestFit="1" customWidth="1"/>
    <col min="6208" max="6208" width="10.42578125" customWidth="1"/>
    <col min="6209" max="6209" width="11.140625" customWidth="1"/>
    <col min="6210" max="6210" width="10.28515625" bestFit="1" customWidth="1"/>
    <col min="6211" max="6211" width="13.140625" customWidth="1"/>
    <col min="6212" max="6212" width="12.5703125" customWidth="1"/>
    <col min="6213" max="6213" width="13" bestFit="1" customWidth="1"/>
    <col min="6215" max="6215" width="9" bestFit="1" customWidth="1"/>
    <col min="6216" max="6216" width="8.7109375" customWidth="1"/>
    <col min="6217" max="6217" width="2.7109375" customWidth="1"/>
    <col min="6218" max="6218" width="15.7109375" customWidth="1"/>
    <col min="6401" max="6401" width="4.140625" bestFit="1" customWidth="1"/>
    <col min="6402" max="6402" width="3.140625" bestFit="1" customWidth="1"/>
    <col min="6403" max="6404" width="3.28515625" customWidth="1"/>
    <col min="6405" max="6405" width="43.5703125" bestFit="1" customWidth="1"/>
    <col min="6406" max="6406" width="2.7109375" customWidth="1"/>
    <col min="6407" max="6407" width="10.5703125" bestFit="1" customWidth="1"/>
    <col min="6408" max="6408" width="2.7109375" customWidth="1"/>
    <col min="6409" max="6409" width="15.5703125" customWidth="1"/>
    <col min="6410" max="6410" width="9.85546875" customWidth="1"/>
    <col min="6411" max="6411" width="0" hidden="1" customWidth="1"/>
    <col min="6412" max="6412" width="6.85546875" customWidth="1"/>
    <col min="6413" max="6413" width="0" hidden="1" customWidth="1"/>
    <col min="6414" max="6414" width="9.85546875" customWidth="1"/>
    <col min="6415" max="6415" width="11.28515625" bestFit="1" customWidth="1"/>
    <col min="6416" max="6416" width="11" bestFit="1" customWidth="1"/>
    <col min="6417" max="6417" width="0" hidden="1" customWidth="1"/>
    <col min="6418" max="6418" width="7.85546875" bestFit="1" customWidth="1"/>
    <col min="6419" max="6419" width="9.140625" bestFit="1" customWidth="1"/>
    <col min="6420" max="6420" width="10.85546875" customWidth="1"/>
    <col min="6421" max="6421" width="7.85546875" customWidth="1"/>
    <col min="6422" max="6422" width="8" bestFit="1" customWidth="1"/>
    <col min="6423" max="6423" width="9.5703125" bestFit="1" customWidth="1"/>
    <col min="6424" max="6424" width="10.7109375" bestFit="1" customWidth="1"/>
    <col min="6425" max="6425" width="11" bestFit="1" customWidth="1"/>
    <col min="6426" max="6426" width="12.140625" bestFit="1" customWidth="1"/>
    <col min="6427" max="6427" width="9.7109375" customWidth="1"/>
    <col min="6428" max="6428" width="8.140625" bestFit="1" customWidth="1"/>
    <col min="6429" max="6429" width="10.42578125" customWidth="1"/>
    <col min="6430" max="6430" width="11.140625" customWidth="1"/>
    <col min="6431" max="6432" width="0" hidden="1" customWidth="1"/>
    <col min="6433" max="6433" width="12.5703125" customWidth="1"/>
    <col min="6434" max="6434" width="13" bestFit="1" customWidth="1"/>
    <col min="6435" max="6435" width="0" hidden="1" customWidth="1"/>
    <col min="6436" max="6436" width="9" bestFit="1" customWidth="1"/>
    <col min="6437" max="6437" width="5.7109375" bestFit="1" customWidth="1"/>
    <col min="6438" max="6438" width="2.7109375" customWidth="1"/>
    <col min="6439" max="6439" width="15.7109375" customWidth="1"/>
    <col min="6442" max="6442" width="8" customWidth="1"/>
    <col min="6443" max="6443" width="2.7109375" customWidth="1"/>
    <col min="6444" max="6444" width="15.5703125" customWidth="1"/>
    <col min="6445" max="6445" width="9.85546875" customWidth="1"/>
    <col min="6446" max="6446" width="8.5703125" customWidth="1"/>
    <col min="6447" max="6447" width="5.85546875" customWidth="1"/>
    <col min="6448" max="6448" width="5.7109375" bestFit="1" customWidth="1"/>
    <col min="6449" max="6449" width="8.140625" bestFit="1" customWidth="1"/>
    <col min="6450" max="6450" width="8" bestFit="1" customWidth="1"/>
    <col min="6451" max="6451" width="7.42578125" bestFit="1" customWidth="1"/>
    <col min="6452" max="6452" width="8.7109375" bestFit="1" customWidth="1"/>
    <col min="6453" max="6453" width="7.85546875" bestFit="1" customWidth="1"/>
    <col min="6454" max="6454" width="9.140625" bestFit="1" customWidth="1"/>
    <col min="6455" max="6455" width="10.85546875" customWidth="1"/>
    <col min="6456" max="6456" width="7.85546875" customWidth="1"/>
    <col min="6457" max="6457" width="8" bestFit="1" customWidth="1"/>
    <col min="6458" max="6458" width="9.5703125" bestFit="1" customWidth="1"/>
    <col min="6459" max="6459" width="10.7109375" bestFit="1" customWidth="1"/>
    <col min="6460" max="6460" width="11" bestFit="1" customWidth="1"/>
    <col min="6461" max="6461" width="12.140625" bestFit="1" customWidth="1"/>
    <col min="6462" max="6462" width="9.7109375" customWidth="1"/>
    <col min="6463" max="6463" width="8.140625" bestFit="1" customWidth="1"/>
    <col min="6464" max="6464" width="10.42578125" customWidth="1"/>
    <col min="6465" max="6465" width="11.140625" customWidth="1"/>
    <col min="6466" max="6466" width="10.28515625" bestFit="1" customWidth="1"/>
    <col min="6467" max="6467" width="13.140625" customWidth="1"/>
    <col min="6468" max="6468" width="12.5703125" customWidth="1"/>
    <col min="6469" max="6469" width="13" bestFit="1" customWidth="1"/>
    <col min="6471" max="6471" width="9" bestFit="1" customWidth="1"/>
    <col min="6472" max="6472" width="8.7109375" customWidth="1"/>
    <col min="6473" max="6473" width="2.7109375" customWidth="1"/>
    <col min="6474" max="6474" width="15.7109375" customWidth="1"/>
    <col min="6657" max="6657" width="4.140625" bestFit="1" customWidth="1"/>
    <col min="6658" max="6658" width="3.140625" bestFit="1" customWidth="1"/>
    <col min="6659" max="6660" width="3.28515625" customWidth="1"/>
    <col min="6661" max="6661" width="43.5703125" bestFit="1" customWidth="1"/>
    <col min="6662" max="6662" width="2.7109375" customWidth="1"/>
    <col min="6663" max="6663" width="10.5703125" bestFit="1" customWidth="1"/>
    <col min="6664" max="6664" width="2.7109375" customWidth="1"/>
    <col min="6665" max="6665" width="15.5703125" customWidth="1"/>
    <col min="6666" max="6666" width="9.85546875" customWidth="1"/>
    <col min="6667" max="6667" width="0" hidden="1" customWidth="1"/>
    <col min="6668" max="6668" width="6.85546875" customWidth="1"/>
    <col min="6669" max="6669" width="0" hidden="1" customWidth="1"/>
    <col min="6670" max="6670" width="9.85546875" customWidth="1"/>
    <col min="6671" max="6671" width="11.28515625" bestFit="1" customWidth="1"/>
    <col min="6672" max="6672" width="11" bestFit="1" customWidth="1"/>
    <col min="6673" max="6673" width="0" hidden="1" customWidth="1"/>
    <col min="6674" max="6674" width="7.85546875" bestFit="1" customWidth="1"/>
    <col min="6675" max="6675" width="9.140625" bestFit="1" customWidth="1"/>
    <col min="6676" max="6676" width="10.85546875" customWidth="1"/>
    <col min="6677" max="6677" width="7.85546875" customWidth="1"/>
    <col min="6678" max="6678" width="8" bestFit="1" customWidth="1"/>
    <col min="6679" max="6679" width="9.5703125" bestFit="1" customWidth="1"/>
    <col min="6680" max="6680" width="10.7109375" bestFit="1" customWidth="1"/>
    <col min="6681" max="6681" width="11" bestFit="1" customWidth="1"/>
    <col min="6682" max="6682" width="12.140625" bestFit="1" customWidth="1"/>
    <col min="6683" max="6683" width="9.7109375" customWidth="1"/>
    <col min="6684" max="6684" width="8.140625" bestFit="1" customWidth="1"/>
    <col min="6685" max="6685" width="10.42578125" customWidth="1"/>
    <col min="6686" max="6686" width="11.140625" customWidth="1"/>
    <col min="6687" max="6688" width="0" hidden="1" customWidth="1"/>
    <col min="6689" max="6689" width="12.5703125" customWidth="1"/>
    <col min="6690" max="6690" width="13" bestFit="1" customWidth="1"/>
    <col min="6691" max="6691" width="0" hidden="1" customWidth="1"/>
    <col min="6692" max="6692" width="9" bestFit="1" customWidth="1"/>
    <col min="6693" max="6693" width="5.7109375" bestFit="1" customWidth="1"/>
    <col min="6694" max="6694" width="2.7109375" customWidth="1"/>
    <col min="6695" max="6695" width="15.7109375" customWidth="1"/>
    <col min="6698" max="6698" width="8" customWidth="1"/>
    <col min="6699" max="6699" width="2.7109375" customWidth="1"/>
    <col min="6700" max="6700" width="15.5703125" customWidth="1"/>
    <col min="6701" max="6701" width="9.85546875" customWidth="1"/>
    <col min="6702" max="6702" width="8.5703125" customWidth="1"/>
    <col min="6703" max="6703" width="5.85546875" customWidth="1"/>
    <col min="6704" max="6704" width="5.7109375" bestFit="1" customWidth="1"/>
    <col min="6705" max="6705" width="8.140625" bestFit="1" customWidth="1"/>
    <col min="6706" max="6706" width="8" bestFit="1" customWidth="1"/>
    <col min="6707" max="6707" width="7.42578125" bestFit="1" customWidth="1"/>
    <col min="6708" max="6708" width="8.7109375" bestFit="1" customWidth="1"/>
    <col min="6709" max="6709" width="7.85546875" bestFit="1" customWidth="1"/>
    <col min="6710" max="6710" width="9.140625" bestFit="1" customWidth="1"/>
    <col min="6711" max="6711" width="10.85546875" customWidth="1"/>
    <col min="6712" max="6712" width="7.85546875" customWidth="1"/>
    <col min="6713" max="6713" width="8" bestFit="1" customWidth="1"/>
    <col min="6714" max="6714" width="9.5703125" bestFit="1" customWidth="1"/>
    <col min="6715" max="6715" width="10.7109375" bestFit="1" customWidth="1"/>
    <col min="6716" max="6716" width="11" bestFit="1" customWidth="1"/>
    <col min="6717" max="6717" width="12.140625" bestFit="1" customWidth="1"/>
    <col min="6718" max="6718" width="9.7109375" customWidth="1"/>
    <col min="6719" max="6719" width="8.140625" bestFit="1" customWidth="1"/>
    <col min="6720" max="6720" width="10.42578125" customWidth="1"/>
    <col min="6721" max="6721" width="11.140625" customWidth="1"/>
    <col min="6722" max="6722" width="10.28515625" bestFit="1" customWidth="1"/>
    <col min="6723" max="6723" width="13.140625" customWidth="1"/>
    <col min="6724" max="6724" width="12.5703125" customWidth="1"/>
    <col min="6725" max="6725" width="13" bestFit="1" customWidth="1"/>
    <col min="6727" max="6727" width="9" bestFit="1" customWidth="1"/>
    <col min="6728" max="6728" width="8.7109375" customWidth="1"/>
    <col min="6729" max="6729" width="2.7109375" customWidth="1"/>
    <col min="6730" max="6730" width="15.7109375" customWidth="1"/>
    <col min="6913" max="6913" width="4.140625" bestFit="1" customWidth="1"/>
    <col min="6914" max="6914" width="3.140625" bestFit="1" customWidth="1"/>
    <col min="6915" max="6916" width="3.28515625" customWidth="1"/>
    <col min="6917" max="6917" width="43.5703125" bestFit="1" customWidth="1"/>
    <col min="6918" max="6918" width="2.7109375" customWidth="1"/>
    <col min="6919" max="6919" width="10.5703125" bestFit="1" customWidth="1"/>
    <col min="6920" max="6920" width="2.7109375" customWidth="1"/>
    <col min="6921" max="6921" width="15.5703125" customWidth="1"/>
    <col min="6922" max="6922" width="9.85546875" customWidth="1"/>
    <col min="6923" max="6923" width="0" hidden="1" customWidth="1"/>
    <col min="6924" max="6924" width="6.85546875" customWidth="1"/>
    <col min="6925" max="6925" width="0" hidden="1" customWidth="1"/>
    <col min="6926" max="6926" width="9.85546875" customWidth="1"/>
    <col min="6927" max="6927" width="11.28515625" bestFit="1" customWidth="1"/>
    <col min="6928" max="6928" width="11" bestFit="1" customWidth="1"/>
    <col min="6929" max="6929" width="0" hidden="1" customWidth="1"/>
    <col min="6930" max="6930" width="7.85546875" bestFit="1" customWidth="1"/>
    <col min="6931" max="6931" width="9.140625" bestFit="1" customWidth="1"/>
    <col min="6932" max="6932" width="10.85546875" customWidth="1"/>
    <col min="6933" max="6933" width="7.85546875" customWidth="1"/>
    <col min="6934" max="6934" width="8" bestFit="1" customWidth="1"/>
    <col min="6935" max="6935" width="9.5703125" bestFit="1" customWidth="1"/>
    <col min="6936" max="6936" width="10.7109375" bestFit="1" customWidth="1"/>
    <col min="6937" max="6937" width="11" bestFit="1" customWidth="1"/>
    <col min="6938" max="6938" width="12.140625" bestFit="1" customWidth="1"/>
    <col min="6939" max="6939" width="9.7109375" customWidth="1"/>
    <col min="6940" max="6940" width="8.140625" bestFit="1" customWidth="1"/>
    <col min="6941" max="6941" width="10.42578125" customWidth="1"/>
    <col min="6942" max="6942" width="11.140625" customWidth="1"/>
    <col min="6943" max="6944" width="0" hidden="1" customWidth="1"/>
    <col min="6945" max="6945" width="12.5703125" customWidth="1"/>
    <col min="6946" max="6946" width="13" bestFit="1" customWidth="1"/>
    <col min="6947" max="6947" width="0" hidden="1" customWidth="1"/>
    <col min="6948" max="6948" width="9" bestFit="1" customWidth="1"/>
    <col min="6949" max="6949" width="5.7109375" bestFit="1" customWidth="1"/>
    <col min="6950" max="6950" width="2.7109375" customWidth="1"/>
    <col min="6951" max="6951" width="15.7109375" customWidth="1"/>
    <col min="6954" max="6954" width="8" customWidth="1"/>
    <col min="6955" max="6955" width="2.7109375" customWidth="1"/>
    <col min="6956" max="6956" width="15.5703125" customWidth="1"/>
    <col min="6957" max="6957" width="9.85546875" customWidth="1"/>
    <col min="6958" max="6958" width="8.5703125" customWidth="1"/>
    <col min="6959" max="6959" width="5.85546875" customWidth="1"/>
    <col min="6960" max="6960" width="5.7109375" bestFit="1" customWidth="1"/>
    <col min="6961" max="6961" width="8.140625" bestFit="1" customWidth="1"/>
    <col min="6962" max="6962" width="8" bestFit="1" customWidth="1"/>
    <col min="6963" max="6963" width="7.42578125" bestFit="1" customWidth="1"/>
    <col min="6964" max="6964" width="8.7109375" bestFit="1" customWidth="1"/>
    <col min="6965" max="6965" width="7.85546875" bestFit="1" customWidth="1"/>
    <col min="6966" max="6966" width="9.140625" bestFit="1" customWidth="1"/>
    <col min="6967" max="6967" width="10.85546875" customWidth="1"/>
    <col min="6968" max="6968" width="7.85546875" customWidth="1"/>
    <col min="6969" max="6969" width="8" bestFit="1" customWidth="1"/>
    <col min="6970" max="6970" width="9.5703125" bestFit="1" customWidth="1"/>
    <col min="6971" max="6971" width="10.7109375" bestFit="1" customWidth="1"/>
    <col min="6972" max="6972" width="11" bestFit="1" customWidth="1"/>
    <col min="6973" max="6973" width="12.140625" bestFit="1" customWidth="1"/>
    <col min="6974" max="6974" width="9.7109375" customWidth="1"/>
    <col min="6975" max="6975" width="8.140625" bestFit="1" customWidth="1"/>
    <col min="6976" max="6976" width="10.42578125" customWidth="1"/>
    <col min="6977" max="6977" width="11.140625" customWidth="1"/>
    <col min="6978" max="6978" width="10.28515625" bestFit="1" customWidth="1"/>
    <col min="6979" max="6979" width="13.140625" customWidth="1"/>
    <col min="6980" max="6980" width="12.5703125" customWidth="1"/>
    <col min="6981" max="6981" width="13" bestFit="1" customWidth="1"/>
    <col min="6983" max="6983" width="9" bestFit="1" customWidth="1"/>
    <col min="6984" max="6984" width="8.7109375" customWidth="1"/>
    <col min="6985" max="6985" width="2.7109375" customWidth="1"/>
    <col min="6986" max="6986" width="15.7109375" customWidth="1"/>
    <col min="7169" max="7169" width="4.140625" bestFit="1" customWidth="1"/>
    <col min="7170" max="7170" width="3.140625" bestFit="1" customWidth="1"/>
    <col min="7171" max="7172" width="3.28515625" customWidth="1"/>
    <col min="7173" max="7173" width="43.5703125" bestFit="1" customWidth="1"/>
    <col min="7174" max="7174" width="2.7109375" customWidth="1"/>
    <col min="7175" max="7175" width="10.5703125" bestFit="1" customWidth="1"/>
    <col min="7176" max="7176" width="2.7109375" customWidth="1"/>
    <col min="7177" max="7177" width="15.5703125" customWidth="1"/>
    <col min="7178" max="7178" width="9.85546875" customWidth="1"/>
    <col min="7179" max="7179" width="0" hidden="1" customWidth="1"/>
    <col min="7180" max="7180" width="6.85546875" customWidth="1"/>
    <col min="7181" max="7181" width="0" hidden="1" customWidth="1"/>
    <col min="7182" max="7182" width="9.85546875" customWidth="1"/>
    <col min="7183" max="7183" width="11.28515625" bestFit="1" customWidth="1"/>
    <col min="7184" max="7184" width="11" bestFit="1" customWidth="1"/>
    <col min="7185" max="7185" width="0" hidden="1" customWidth="1"/>
    <col min="7186" max="7186" width="7.85546875" bestFit="1" customWidth="1"/>
    <col min="7187" max="7187" width="9.140625" bestFit="1" customWidth="1"/>
    <col min="7188" max="7188" width="10.85546875" customWidth="1"/>
    <col min="7189" max="7189" width="7.85546875" customWidth="1"/>
    <col min="7190" max="7190" width="8" bestFit="1" customWidth="1"/>
    <col min="7191" max="7191" width="9.5703125" bestFit="1" customWidth="1"/>
    <col min="7192" max="7192" width="10.7109375" bestFit="1" customWidth="1"/>
    <col min="7193" max="7193" width="11" bestFit="1" customWidth="1"/>
    <col min="7194" max="7194" width="12.140625" bestFit="1" customWidth="1"/>
    <col min="7195" max="7195" width="9.7109375" customWidth="1"/>
    <col min="7196" max="7196" width="8.140625" bestFit="1" customWidth="1"/>
    <col min="7197" max="7197" width="10.42578125" customWidth="1"/>
    <col min="7198" max="7198" width="11.140625" customWidth="1"/>
    <col min="7199" max="7200" width="0" hidden="1" customWidth="1"/>
    <col min="7201" max="7201" width="12.5703125" customWidth="1"/>
    <col min="7202" max="7202" width="13" bestFit="1" customWidth="1"/>
    <col min="7203" max="7203" width="0" hidden="1" customWidth="1"/>
    <col min="7204" max="7204" width="9" bestFit="1" customWidth="1"/>
    <col min="7205" max="7205" width="5.7109375" bestFit="1" customWidth="1"/>
    <col min="7206" max="7206" width="2.7109375" customWidth="1"/>
    <col min="7207" max="7207" width="15.7109375" customWidth="1"/>
    <col min="7210" max="7210" width="8" customWidth="1"/>
    <col min="7211" max="7211" width="2.7109375" customWidth="1"/>
    <col min="7212" max="7212" width="15.5703125" customWidth="1"/>
    <col min="7213" max="7213" width="9.85546875" customWidth="1"/>
    <col min="7214" max="7214" width="8.5703125" customWidth="1"/>
    <col min="7215" max="7215" width="5.85546875" customWidth="1"/>
    <col min="7216" max="7216" width="5.7109375" bestFit="1" customWidth="1"/>
    <col min="7217" max="7217" width="8.140625" bestFit="1" customWidth="1"/>
    <col min="7218" max="7218" width="8" bestFit="1" customWidth="1"/>
    <col min="7219" max="7219" width="7.42578125" bestFit="1" customWidth="1"/>
    <col min="7220" max="7220" width="8.7109375" bestFit="1" customWidth="1"/>
    <col min="7221" max="7221" width="7.85546875" bestFit="1" customWidth="1"/>
    <col min="7222" max="7222" width="9.140625" bestFit="1" customWidth="1"/>
    <col min="7223" max="7223" width="10.85546875" customWidth="1"/>
    <col min="7224" max="7224" width="7.85546875" customWidth="1"/>
    <col min="7225" max="7225" width="8" bestFit="1" customWidth="1"/>
    <col min="7226" max="7226" width="9.5703125" bestFit="1" customWidth="1"/>
    <col min="7227" max="7227" width="10.7109375" bestFit="1" customWidth="1"/>
    <col min="7228" max="7228" width="11" bestFit="1" customWidth="1"/>
    <col min="7229" max="7229" width="12.140625" bestFit="1" customWidth="1"/>
    <col min="7230" max="7230" width="9.7109375" customWidth="1"/>
    <col min="7231" max="7231" width="8.140625" bestFit="1" customWidth="1"/>
    <col min="7232" max="7232" width="10.42578125" customWidth="1"/>
    <col min="7233" max="7233" width="11.140625" customWidth="1"/>
    <col min="7234" max="7234" width="10.28515625" bestFit="1" customWidth="1"/>
    <col min="7235" max="7235" width="13.140625" customWidth="1"/>
    <col min="7236" max="7236" width="12.5703125" customWidth="1"/>
    <col min="7237" max="7237" width="13" bestFit="1" customWidth="1"/>
    <col min="7239" max="7239" width="9" bestFit="1" customWidth="1"/>
    <col min="7240" max="7240" width="8.7109375" customWidth="1"/>
    <col min="7241" max="7241" width="2.7109375" customWidth="1"/>
    <col min="7242" max="7242" width="15.7109375" customWidth="1"/>
    <col min="7425" max="7425" width="4.140625" bestFit="1" customWidth="1"/>
    <col min="7426" max="7426" width="3.140625" bestFit="1" customWidth="1"/>
    <col min="7427" max="7428" width="3.28515625" customWidth="1"/>
    <col min="7429" max="7429" width="43.5703125" bestFit="1" customWidth="1"/>
    <col min="7430" max="7430" width="2.7109375" customWidth="1"/>
    <col min="7431" max="7431" width="10.5703125" bestFit="1" customWidth="1"/>
    <col min="7432" max="7432" width="2.7109375" customWidth="1"/>
    <col min="7433" max="7433" width="15.5703125" customWidth="1"/>
    <col min="7434" max="7434" width="9.85546875" customWidth="1"/>
    <col min="7435" max="7435" width="0" hidden="1" customWidth="1"/>
    <col min="7436" max="7436" width="6.85546875" customWidth="1"/>
    <col min="7437" max="7437" width="0" hidden="1" customWidth="1"/>
    <col min="7438" max="7438" width="9.85546875" customWidth="1"/>
    <col min="7439" max="7439" width="11.28515625" bestFit="1" customWidth="1"/>
    <col min="7440" max="7440" width="11" bestFit="1" customWidth="1"/>
    <col min="7441" max="7441" width="0" hidden="1" customWidth="1"/>
    <col min="7442" max="7442" width="7.85546875" bestFit="1" customWidth="1"/>
    <col min="7443" max="7443" width="9.140625" bestFit="1" customWidth="1"/>
    <col min="7444" max="7444" width="10.85546875" customWidth="1"/>
    <col min="7445" max="7445" width="7.85546875" customWidth="1"/>
    <col min="7446" max="7446" width="8" bestFit="1" customWidth="1"/>
    <col min="7447" max="7447" width="9.5703125" bestFit="1" customWidth="1"/>
    <col min="7448" max="7448" width="10.7109375" bestFit="1" customWidth="1"/>
    <col min="7449" max="7449" width="11" bestFit="1" customWidth="1"/>
    <col min="7450" max="7450" width="12.140625" bestFit="1" customWidth="1"/>
    <col min="7451" max="7451" width="9.7109375" customWidth="1"/>
    <col min="7452" max="7452" width="8.140625" bestFit="1" customWidth="1"/>
    <col min="7453" max="7453" width="10.42578125" customWidth="1"/>
    <col min="7454" max="7454" width="11.140625" customWidth="1"/>
    <col min="7455" max="7456" width="0" hidden="1" customWidth="1"/>
    <col min="7457" max="7457" width="12.5703125" customWidth="1"/>
    <col min="7458" max="7458" width="13" bestFit="1" customWidth="1"/>
    <col min="7459" max="7459" width="0" hidden="1" customWidth="1"/>
    <col min="7460" max="7460" width="9" bestFit="1" customWidth="1"/>
    <col min="7461" max="7461" width="5.7109375" bestFit="1" customWidth="1"/>
    <col min="7462" max="7462" width="2.7109375" customWidth="1"/>
    <col min="7463" max="7463" width="15.7109375" customWidth="1"/>
    <col min="7466" max="7466" width="8" customWidth="1"/>
    <col min="7467" max="7467" width="2.7109375" customWidth="1"/>
    <col min="7468" max="7468" width="15.5703125" customWidth="1"/>
    <col min="7469" max="7469" width="9.85546875" customWidth="1"/>
    <col min="7470" max="7470" width="8.5703125" customWidth="1"/>
    <col min="7471" max="7471" width="5.85546875" customWidth="1"/>
    <col min="7472" max="7472" width="5.7109375" bestFit="1" customWidth="1"/>
    <col min="7473" max="7473" width="8.140625" bestFit="1" customWidth="1"/>
    <col min="7474" max="7474" width="8" bestFit="1" customWidth="1"/>
    <col min="7475" max="7475" width="7.42578125" bestFit="1" customWidth="1"/>
    <col min="7476" max="7476" width="8.7109375" bestFit="1" customWidth="1"/>
    <col min="7477" max="7477" width="7.85546875" bestFit="1" customWidth="1"/>
    <col min="7478" max="7478" width="9.140625" bestFit="1" customWidth="1"/>
    <col min="7479" max="7479" width="10.85546875" customWidth="1"/>
    <col min="7480" max="7480" width="7.85546875" customWidth="1"/>
    <col min="7481" max="7481" width="8" bestFit="1" customWidth="1"/>
    <col min="7482" max="7482" width="9.5703125" bestFit="1" customWidth="1"/>
    <col min="7483" max="7483" width="10.7109375" bestFit="1" customWidth="1"/>
    <col min="7484" max="7484" width="11" bestFit="1" customWidth="1"/>
    <col min="7485" max="7485" width="12.140625" bestFit="1" customWidth="1"/>
    <col min="7486" max="7486" width="9.7109375" customWidth="1"/>
    <col min="7487" max="7487" width="8.140625" bestFit="1" customWidth="1"/>
    <col min="7488" max="7488" width="10.42578125" customWidth="1"/>
    <col min="7489" max="7489" width="11.140625" customWidth="1"/>
    <col min="7490" max="7490" width="10.28515625" bestFit="1" customWidth="1"/>
    <col min="7491" max="7491" width="13.140625" customWidth="1"/>
    <col min="7492" max="7492" width="12.5703125" customWidth="1"/>
    <col min="7493" max="7493" width="13" bestFit="1" customWidth="1"/>
    <col min="7495" max="7495" width="9" bestFit="1" customWidth="1"/>
    <col min="7496" max="7496" width="8.7109375" customWidth="1"/>
    <col min="7497" max="7497" width="2.7109375" customWidth="1"/>
    <col min="7498" max="7498" width="15.7109375" customWidth="1"/>
    <col min="7681" max="7681" width="4.140625" bestFit="1" customWidth="1"/>
    <col min="7682" max="7682" width="3.140625" bestFit="1" customWidth="1"/>
    <col min="7683" max="7684" width="3.28515625" customWidth="1"/>
    <col min="7685" max="7685" width="43.5703125" bestFit="1" customWidth="1"/>
    <col min="7686" max="7686" width="2.7109375" customWidth="1"/>
    <col min="7687" max="7687" width="10.5703125" bestFit="1" customWidth="1"/>
    <col min="7688" max="7688" width="2.7109375" customWidth="1"/>
    <col min="7689" max="7689" width="15.5703125" customWidth="1"/>
    <col min="7690" max="7690" width="9.85546875" customWidth="1"/>
    <col min="7691" max="7691" width="0" hidden="1" customWidth="1"/>
    <col min="7692" max="7692" width="6.85546875" customWidth="1"/>
    <col min="7693" max="7693" width="0" hidden="1" customWidth="1"/>
    <col min="7694" max="7694" width="9.85546875" customWidth="1"/>
    <col min="7695" max="7695" width="11.28515625" bestFit="1" customWidth="1"/>
    <col min="7696" max="7696" width="11" bestFit="1" customWidth="1"/>
    <col min="7697" max="7697" width="0" hidden="1" customWidth="1"/>
    <col min="7698" max="7698" width="7.85546875" bestFit="1" customWidth="1"/>
    <col min="7699" max="7699" width="9.140625" bestFit="1" customWidth="1"/>
    <col min="7700" max="7700" width="10.85546875" customWidth="1"/>
    <col min="7701" max="7701" width="7.85546875" customWidth="1"/>
    <col min="7702" max="7702" width="8" bestFit="1" customWidth="1"/>
    <col min="7703" max="7703" width="9.5703125" bestFit="1" customWidth="1"/>
    <col min="7704" max="7704" width="10.7109375" bestFit="1" customWidth="1"/>
    <col min="7705" max="7705" width="11" bestFit="1" customWidth="1"/>
    <col min="7706" max="7706" width="12.140625" bestFit="1" customWidth="1"/>
    <col min="7707" max="7707" width="9.7109375" customWidth="1"/>
    <col min="7708" max="7708" width="8.140625" bestFit="1" customWidth="1"/>
    <col min="7709" max="7709" width="10.42578125" customWidth="1"/>
    <col min="7710" max="7710" width="11.140625" customWidth="1"/>
    <col min="7711" max="7712" width="0" hidden="1" customWidth="1"/>
    <col min="7713" max="7713" width="12.5703125" customWidth="1"/>
    <col min="7714" max="7714" width="13" bestFit="1" customWidth="1"/>
    <col min="7715" max="7715" width="0" hidden="1" customWidth="1"/>
    <col min="7716" max="7716" width="9" bestFit="1" customWidth="1"/>
    <col min="7717" max="7717" width="5.7109375" bestFit="1" customWidth="1"/>
    <col min="7718" max="7718" width="2.7109375" customWidth="1"/>
    <col min="7719" max="7719" width="15.7109375" customWidth="1"/>
    <col min="7722" max="7722" width="8" customWidth="1"/>
    <col min="7723" max="7723" width="2.7109375" customWidth="1"/>
    <col min="7724" max="7724" width="15.5703125" customWidth="1"/>
    <col min="7725" max="7725" width="9.85546875" customWidth="1"/>
    <col min="7726" max="7726" width="8.5703125" customWidth="1"/>
    <col min="7727" max="7727" width="5.85546875" customWidth="1"/>
    <col min="7728" max="7728" width="5.7109375" bestFit="1" customWidth="1"/>
    <col min="7729" max="7729" width="8.140625" bestFit="1" customWidth="1"/>
    <col min="7730" max="7730" width="8" bestFit="1" customWidth="1"/>
    <col min="7731" max="7731" width="7.42578125" bestFit="1" customWidth="1"/>
    <col min="7732" max="7732" width="8.7109375" bestFit="1" customWidth="1"/>
    <col min="7733" max="7733" width="7.85546875" bestFit="1" customWidth="1"/>
    <col min="7734" max="7734" width="9.140625" bestFit="1" customWidth="1"/>
    <col min="7735" max="7735" width="10.85546875" customWidth="1"/>
    <col min="7736" max="7736" width="7.85546875" customWidth="1"/>
    <col min="7737" max="7737" width="8" bestFit="1" customWidth="1"/>
    <col min="7738" max="7738" width="9.5703125" bestFit="1" customWidth="1"/>
    <col min="7739" max="7739" width="10.7109375" bestFit="1" customWidth="1"/>
    <col min="7740" max="7740" width="11" bestFit="1" customWidth="1"/>
    <col min="7741" max="7741" width="12.140625" bestFit="1" customWidth="1"/>
    <col min="7742" max="7742" width="9.7109375" customWidth="1"/>
    <col min="7743" max="7743" width="8.140625" bestFit="1" customWidth="1"/>
    <col min="7744" max="7744" width="10.42578125" customWidth="1"/>
    <col min="7745" max="7745" width="11.140625" customWidth="1"/>
    <col min="7746" max="7746" width="10.28515625" bestFit="1" customWidth="1"/>
    <col min="7747" max="7747" width="13.140625" customWidth="1"/>
    <col min="7748" max="7748" width="12.5703125" customWidth="1"/>
    <col min="7749" max="7749" width="13" bestFit="1" customWidth="1"/>
    <col min="7751" max="7751" width="9" bestFit="1" customWidth="1"/>
    <col min="7752" max="7752" width="8.7109375" customWidth="1"/>
    <col min="7753" max="7753" width="2.7109375" customWidth="1"/>
    <col min="7754" max="7754" width="15.7109375" customWidth="1"/>
    <col min="7937" max="7937" width="4.140625" bestFit="1" customWidth="1"/>
    <col min="7938" max="7938" width="3.140625" bestFit="1" customWidth="1"/>
    <col min="7939" max="7940" width="3.28515625" customWidth="1"/>
    <col min="7941" max="7941" width="43.5703125" bestFit="1" customWidth="1"/>
    <col min="7942" max="7942" width="2.7109375" customWidth="1"/>
    <col min="7943" max="7943" width="10.5703125" bestFit="1" customWidth="1"/>
    <col min="7944" max="7944" width="2.7109375" customWidth="1"/>
    <col min="7945" max="7945" width="15.5703125" customWidth="1"/>
    <col min="7946" max="7946" width="9.85546875" customWidth="1"/>
    <col min="7947" max="7947" width="0" hidden="1" customWidth="1"/>
    <col min="7948" max="7948" width="6.85546875" customWidth="1"/>
    <col min="7949" max="7949" width="0" hidden="1" customWidth="1"/>
    <col min="7950" max="7950" width="9.85546875" customWidth="1"/>
    <col min="7951" max="7951" width="11.28515625" bestFit="1" customWidth="1"/>
    <col min="7952" max="7952" width="11" bestFit="1" customWidth="1"/>
    <col min="7953" max="7953" width="0" hidden="1" customWidth="1"/>
    <col min="7954" max="7954" width="7.85546875" bestFit="1" customWidth="1"/>
    <col min="7955" max="7955" width="9.140625" bestFit="1" customWidth="1"/>
    <col min="7956" max="7956" width="10.85546875" customWidth="1"/>
    <col min="7957" max="7957" width="7.85546875" customWidth="1"/>
    <col min="7958" max="7958" width="8" bestFit="1" customWidth="1"/>
    <col min="7959" max="7959" width="9.5703125" bestFit="1" customWidth="1"/>
    <col min="7960" max="7960" width="10.7109375" bestFit="1" customWidth="1"/>
    <col min="7961" max="7961" width="11" bestFit="1" customWidth="1"/>
    <col min="7962" max="7962" width="12.140625" bestFit="1" customWidth="1"/>
    <col min="7963" max="7963" width="9.7109375" customWidth="1"/>
    <col min="7964" max="7964" width="8.140625" bestFit="1" customWidth="1"/>
    <col min="7965" max="7965" width="10.42578125" customWidth="1"/>
    <col min="7966" max="7966" width="11.140625" customWidth="1"/>
    <col min="7967" max="7968" width="0" hidden="1" customWidth="1"/>
    <col min="7969" max="7969" width="12.5703125" customWidth="1"/>
    <col min="7970" max="7970" width="13" bestFit="1" customWidth="1"/>
    <col min="7971" max="7971" width="0" hidden="1" customWidth="1"/>
    <col min="7972" max="7972" width="9" bestFit="1" customWidth="1"/>
    <col min="7973" max="7973" width="5.7109375" bestFit="1" customWidth="1"/>
    <col min="7974" max="7974" width="2.7109375" customWidth="1"/>
    <col min="7975" max="7975" width="15.7109375" customWidth="1"/>
    <col min="7978" max="7978" width="8" customWidth="1"/>
    <col min="7979" max="7979" width="2.7109375" customWidth="1"/>
    <col min="7980" max="7980" width="15.5703125" customWidth="1"/>
    <col min="7981" max="7981" width="9.85546875" customWidth="1"/>
    <col min="7982" max="7982" width="8.5703125" customWidth="1"/>
    <col min="7983" max="7983" width="5.85546875" customWidth="1"/>
    <col min="7984" max="7984" width="5.7109375" bestFit="1" customWidth="1"/>
    <col min="7985" max="7985" width="8.140625" bestFit="1" customWidth="1"/>
    <col min="7986" max="7986" width="8" bestFit="1" customWidth="1"/>
    <col min="7987" max="7987" width="7.42578125" bestFit="1" customWidth="1"/>
    <col min="7988" max="7988" width="8.7109375" bestFit="1" customWidth="1"/>
    <col min="7989" max="7989" width="7.85546875" bestFit="1" customWidth="1"/>
    <col min="7990" max="7990" width="9.140625" bestFit="1" customWidth="1"/>
    <col min="7991" max="7991" width="10.85546875" customWidth="1"/>
    <col min="7992" max="7992" width="7.85546875" customWidth="1"/>
    <col min="7993" max="7993" width="8" bestFit="1" customWidth="1"/>
    <col min="7994" max="7994" width="9.5703125" bestFit="1" customWidth="1"/>
    <col min="7995" max="7995" width="10.7109375" bestFit="1" customWidth="1"/>
    <col min="7996" max="7996" width="11" bestFit="1" customWidth="1"/>
    <col min="7997" max="7997" width="12.140625" bestFit="1" customWidth="1"/>
    <col min="7998" max="7998" width="9.7109375" customWidth="1"/>
    <col min="7999" max="7999" width="8.140625" bestFit="1" customWidth="1"/>
    <col min="8000" max="8000" width="10.42578125" customWidth="1"/>
    <col min="8001" max="8001" width="11.140625" customWidth="1"/>
    <col min="8002" max="8002" width="10.28515625" bestFit="1" customWidth="1"/>
    <col min="8003" max="8003" width="13.140625" customWidth="1"/>
    <col min="8004" max="8004" width="12.5703125" customWidth="1"/>
    <col min="8005" max="8005" width="13" bestFit="1" customWidth="1"/>
    <col min="8007" max="8007" width="9" bestFit="1" customWidth="1"/>
    <col min="8008" max="8008" width="8.7109375" customWidth="1"/>
    <col min="8009" max="8009" width="2.7109375" customWidth="1"/>
    <col min="8010" max="8010" width="15.7109375" customWidth="1"/>
    <col min="8193" max="8193" width="4.140625" bestFit="1" customWidth="1"/>
    <col min="8194" max="8194" width="3.140625" bestFit="1" customWidth="1"/>
    <col min="8195" max="8196" width="3.28515625" customWidth="1"/>
    <col min="8197" max="8197" width="43.5703125" bestFit="1" customWidth="1"/>
    <col min="8198" max="8198" width="2.7109375" customWidth="1"/>
    <col min="8199" max="8199" width="10.5703125" bestFit="1" customWidth="1"/>
    <col min="8200" max="8200" width="2.7109375" customWidth="1"/>
    <col min="8201" max="8201" width="15.5703125" customWidth="1"/>
    <col min="8202" max="8202" width="9.85546875" customWidth="1"/>
    <col min="8203" max="8203" width="0" hidden="1" customWidth="1"/>
    <col min="8204" max="8204" width="6.85546875" customWidth="1"/>
    <col min="8205" max="8205" width="0" hidden="1" customWidth="1"/>
    <col min="8206" max="8206" width="9.85546875" customWidth="1"/>
    <col min="8207" max="8207" width="11.28515625" bestFit="1" customWidth="1"/>
    <col min="8208" max="8208" width="11" bestFit="1" customWidth="1"/>
    <col min="8209" max="8209" width="0" hidden="1" customWidth="1"/>
    <col min="8210" max="8210" width="7.85546875" bestFit="1" customWidth="1"/>
    <col min="8211" max="8211" width="9.140625" bestFit="1" customWidth="1"/>
    <col min="8212" max="8212" width="10.85546875" customWidth="1"/>
    <col min="8213" max="8213" width="7.85546875" customWidth="1"/>
    <col min="8214" max="8214" width="8" bestFit="1" customWidth="1"/>
    <col min="8215" max="8215" width="9.5703125" bestFit="1" customWidth="1"/>
    <col min="8216" max="8216" width="10.7109375" bestFit="1" customWidth="1"/>
    <col min="8217" max="8217" width="11" bestFit="1" customWidth="1"/>
    <col min="8218" max="8218" width="12.140625" bestFit="1" customWidth="1"/>
    <col min="8219" max="8219" width="9.7109375" customWidth="1"/>
    <col min="8220" max="8220" width="8.140625" bestFit="1" customWidth="1"/>
    <col min="8221" max="8221" width="10.42578125" customWidth="1"/>
    <col min="8222" max="8222" width="11.140625" customWidth="1"/>
    <col min="8223" max="8224" width="0" hidden="1" customWidth="1"/>
    <col min="8225" max="8225" width="12.5703125" customWidth="1"/>
    <col min="8226" max="8226" width="13" bestFit="1" customWidth="1"/>
    <col min="8227" max="8227" width="0" hidden="1" customWidth="1"/>
    <col min="8228" max="8228" width="9" bestFit="1" customWidth="1"/>
    <col min="8229" max="8229" width="5.7109375" bestFit="1" customWidth="1"/>
    <col min="8230" max="8230" width="2.7109375" customWidth="1"/>
    <col min="8231" max="8231" width="15.7109375" customWidth="1"/>
    <col min="8234" max="8234" width="8" customWidth="1"/>
    <col min="8235" max="8235" width="2.7109375" customWidth="1"/>
    <col min="8236" max="8236" width="15.5703125" customWidth="1"/>
    <col min="8237" max="8237" width="9.85546875" customWidth="1"/>
    <col min="8238" max="8238" width="8.5703125" customWidth="1"/>
    <col min="8239" max="8239" width="5.85546875" customWidth="1"/>
    <col min="8240" max="8240" width="5.7109375" bestFit="1" customWidth="1"/>
    <col min="8241" max="8241" width="8.140625" bestFit="1" customWidth="1"/>
    <col min="8242" max="8242" width="8" bestFit="1" customWidth="1"/>
    <col min="8243" max="8243" width="7.42578125" bestFit="1" customWidth="1"/>
    <col min="8244" max="8244" width="8.7109375" bestFit="1" customWidth="1"/>
    <col min="8245" max="8245" width="7.85546875" bestFit="1" customWidth="1"/>
    <col min="8246" max="8246" width="9.140625" bestFit="1" customWidth="1"/>
    <col min="8247" max="8247" width="10.85546875" customWidth="1"/>
    <col min="8248" max="8248" width="7.85546875" customWidth="1"/>
    <col min="8249" max="8249" width="8" bestFit="1" customWidth="1"/>
    <col min="8250" max="8250" width="9.5703125" bestFit="1" customWidth="1"/>
    <col min="8251" max="8251" width="10.7109375" bestFit="1" customWidth="1"/>
    <col min="8252" max="8252" width="11" bestFit="1" customWidth="1"/>
    <col min="8253" max="8253" width="12.140625" bestFit="1" customWidth="1"/>
    <col min="8254" max="8254" width="9.7109375" customWidth="1"/>
    <col min="8255" max="8255" width="8.140625" bestFit="1" customWidth="1"/>
    <col min="8256" max="8256" width="10.42578125" customWidth="1"/>
    <col min="8257" max="8257" width="11.140625" customWidth="1"/>
    <col min="8258" max="8258" width="10.28515625" bestFit="1" customWidth="1"/>
    <col min="8259" max="8259" width="13.140625" customWidth="1"/>
    <col min="8260" max="8260" width="12.5703125" customWidth="1"/>
    <col min="8261" max="8261" width="13" bestFit="1" customWidth="1"/>
    <col min="8263" max="8263" width="9" bestFit="1" customWidth="1"/>
    <col min="8264" max="8264" width="8.7109375" customWidth="1"/>
    <col min="8265" max="8265" width="2.7109375" customWidth="1"/>
    <col min="8266" max="8266" width="15.7109375" customWidth="1"/>
    <col min="8449" max="8449" width="4.140625" bestFit="1" customWidth="1"/>
    <col min="8450" max="8450" width="3.140625" bestFit="1" customWidth="1"/>
    <col min="8451" max="8452" width="3.28515625" customWidth="1"/>
    <col min="8453" max="8453" width="43.5703125" bestFit="1" customWidth="1"/>
    <col min="8454" max="8454" width="2.7109375" customWidth="1"/>
    <col min="8455" max="8455" width="10.5703125" bestFit="1" customWidth="1"/>
    <col min="8456" max="8456" width="2.7109375" customWidth="1"/>
    <col min="8457" max="8457" width="15.5703125" customWidth="1"/>
    <col min="8458" max="8458" width="9.85546875" customWidth="1"/>
    <col min="8459" max="8459" width="0" hidden="1" customWidth="1"/>
    <col min="8460" max="8460" width="6.85546875" customWidth="1"/>
    <col min="8461" max="8461" width="0" hidden="1" customWidth="1"/>
    <col min="8462" max="8462" width="9.85546875" customWidth="1"/>
    <col min="8463" max="8463" width="11.28515625" bestFit="1" customWidth="1"/>
    <col min="8464" max="8464" width="11" bestFit="1" customWidth="1"/>
    <col min="8465" max="8465" width="0" hidden="1" customWidth="1"/>
    <col min="8466" max="8466" width="7.85546875" bestFit="1" customWidth="1"/>
    <col min="8467" max="8467" width="9.140625" bestFit="1" customWidth="1"/>
    <col min="8468" max="8468" width="10.85546875" customWidth="1"/>
    <col min="8469" max="8469" width="7.85546875" customWidth="1"/>
    <col min="8470" max="8470" width="8" bestFit="1" customWidth="1"/>
    <col min="8471" max="8471" width="9.5703125" bestFit="1" customWidth="1"/>
    <col min="8472" max="8472" width="10.7109375" bestFit="1" customWidth="1"/>
    <col min="8473" max="8473" width="11" bestFit="1" customWidth="1"/>
    <col min="8474" max="8474" width="12.140625" bestFit="1" customWidth="1"/>
    <col min="8475" max="8475" width="9.7109375" customWidth="1"/>
    <col min="8476" max="8476" width="8.140625" bestFit="1" customWidth="1"/>
    <col min="8477" max="8477" width="10.42578125" customWidth="1"/>
    <col min="8478" max="8478" width="11.140625" customWidth="1"/>
    <col min="8479" max="8480" width="0" hidden="1" customWidth="1"/>
    <col min="8481" max="8481" width="12.5703125" customWidth="1"/>
    <col min="8482" max="8482" width="13" bestFit="1" customWidth="1"/>
    <col min="8483" max="8483" width="0" hidden="1" customWidth="1"/>
    <col min="8484" max="8484" width="9" bestFit="1" customWidth="1"/>
    <col min="8485" max="8485" width="5.7109375" bestFit="1" customWidth="1"/>
    <col min="8486" max="8486" width="2.7109375" customWidth="1"/>
    <col min="8487" max="8487" width="15.7109375" customWidth="1"/>
    <col min="8490" max="8490" width="8" customWidth="1"/>
    <col min="8491" max="8491" width="2.7109375" customWidth="1"/>
    <col min="8492" max="8492" width="15.5703125" customWidth="1"/>
    <col min="8493" max="8493" width="9.85546875" customWidth="1"/>
    <col min="8494" max="8494" width="8.5703125" customWidth="1"/>
    <col min="8495" max="8495" width="5.85546875" customWidth="1"/>
    <col min="8496" max="8496" width="5.7109375" bestFit="1" customWidth="1"/>
    <col min="8497" max="8497" width="8.140625" bestFit="1" customWidth="1"/>
    <col min="8498" max="8498" width="8" bestFit="1" customWidth="1"/>
    <col min="8499" max="8499" width="7.42578125" bestFit="1" customWidth="1"/>
    <col min="8500" max="8500" width="8.7109375" bestFit="1" customWidth="1"/>
    <col min="8501" max="8501" width="7.85546875" bestFit="1" customWidth="1"/>
    <col min="8502" max="8502" width="9.140625" bestFit="1" customWidth="1"/>
    <col min="8503" max="8503" width="10.85546875" customWidth="1"/>
    <col min="8504" max="8504" width="7.85546875" customWidth="1"/>
    <col min="8505" max="8505" width="8" bestFit="1" customWidth="1"/>
    <col min="8506" max="8506" width="9.5703125" bestFit="1" customWidth="1"/>
    <col min="8507" max="8507" width="10.7109375" bestFit="1" customWidth="1"/>
    <col min="8508" max="8508" width="11" bestFit="1" customWidth="1"/>
    <col min="8509" max="8509" width="12.140625" bestFit="1" customWidth="1"/>
    <col min="8510" max="8510" width="9.7109375" customWidth="1"/>
    <col min="8511" max="8511" width="8.140625" bestFit="1" customWidth="1"/>
    <col min="8512" max="8512" width="10.42578125" customWidth="1"/>
    <col min="8513" max="8513" width="11.140625" customWidth="1"/>
    <col min="8514" max="8514" width="10.28515625" bestFit="1" customWidth="1"/>
    <col min="8515" max="8515" width="13.140625" customWidth="1"/>
    <col min="8516" max="8516" width="12.5703125" customWidth="1"/>
    <col min="8517" max="8517" width="13" bestFit="1" customWidth="1"/>
    <col min="8519" max="8519" width="9" bestFit="1" customWidth="1"/>
    <col min="8520" max="8520" width="8.7109375" customWidth="1"/>
    <col min="8521" max="8521" width="2.7109375" customWidth="1"/>
    <col min="8522" max="8522" width="15.7109375" customWidth="1"/>
    <col min="8705" max="8705" width="4.140625" bestFit="1" customWidth="1"/>
    <col min="8706" max="8706" width="3.140625" bestFit="1" customWidth="1"/>
    <col min="8707" max="8708" width="3.28515625" customWidth="1"/>
    <col min="8709" max="8709" width="43.5703125" bestFit="1" customWidth="1"/>
    <col min="8710" max="8710" width="2.7109375" customWidth="1"/>
    <col min="8711" max="8711" width="10.5703125" bestFit="1" customWidth="1"/>
    <col min="8712" max="8712" width="2.7109375" customWidth="1"/>
    <col min="8713" max="8713" width="15.5703125" customWidth="1"/>
    <col min="8714" max="8714" width="9.85546875" customWidth="1"/>
    <col min="8715" max="8715" width="0" hidden="1" customWidth="1"/>
    <col min="8716" max="8716" width="6.85546875" customWidth="1"/>
    <col min="8717" max="8717" width="0" hidden="1" customWidth="1"/>
    <col min="8718" max="8718" width="9.85546875" customWidth="1"/>
    <col min="8719" max="8719" width="11.28515625" bestFit="1" customWidth="1"/>
    <col min="8720" max="8720" width="11" bestFit="1" customWidth="1"/>
    <col min="8721" max="8721" width="0" hidden="1" customWidth="1"/>
    <col min="8722" max="8722" width="7.85546875" bestFit="1" customWidth="1"/>
    <col min="8723" max="8723" width="9.140625" bestFit="1" customWidth="1"/>
    <col min="8724" max="8724" width="10.85546875" customWidth="1"/>
    <col min="8725" max="8725" width="7.85546875" customWidth="1"/>
    <col min="8726" max="8726" width="8" bestFit="1" customWidth="1"/>
    <col min="8727" max="8727" width="9.5703125" bestFit="1" customWidth="1"/>
    <col min="8728" max="8728" width="10.7109375" bestFit="1" customWidth="1"/>
    <col min="8729" max="8729" width="11" bestFit="1" customWidth="1"/>
    <col min="8730" max="8730" width="12.140625" bestFit="1" customWidth="1"/>
    <col min="8731" max="8731" width="9.7109375" customWidth="1"/>
    <col min="8732" max="8732" width="8.140625" bestFit="1" customWidth="1"/>
    <col min="8733" max="8733" width="10.42578125" customWidth="1"/>
    <col min="8734" max="8734" width="11.140625" customWidth="1"/>
    <col min="8735" max="8736" width="0" hidden="1" customWidth="1"/>
    <col min="8737" max="8737" width="12.5703125" customWidth="1"/>
    <col min="8738" max="8738" width="13" bestFit="1" customWidth="1"/>
    <col min="8739" max="8739" width="0" hidden="1" customWidth="1"/>
    <col min="8740" max="8740" width="9" bestFit="1" customWidth="1"/>
    <col min="8741" max="8741" width="5.7109375" bestFit="1" customWidth="1"/>
    <col min="8742" max="8742" width="2.7109375" customWidth="1"/>
    <col min="8743" max="8743" width="15.7109375" customWidth="1"/>
    <col min="8746" max="8746" width="8" customWidth="1"/>
    <col min="8747" max="8747" width="2.7109375" customWidth="1"/>
    <col min="8748" max="8748" width="15.5703125" customWidth="1"/>
    <col min="8749" max="8749" width="9.85546875" customWidth="1"/>
    <col min="8750" max="8750" width="8.5703125" customWidth="1"/>
    <col min="8751" max="8751" width="5.85546875" customWidth="1"/>
    <col min="8752" max="8752" width="5.7109375" bestFit="1" customWidth="1"/>
    <col min="8753" max="8753" width="8.140625" bestFit="1" customWidth="1"/>
    <col min="8754" max="8754" width="8" bestFit="1" customWidth="1"/>
    <col min="8755" max="8755" width="7.42578125" bestFit="1" customWidth="1"/>
    <col min="8756" max="8756" width="8.7109375" bestFit="1" customWidth="1"/>
    <col min="8757" max="8757" width="7.85546875" bestFit="1" customWidth="1"/>
    <col min="8758" max="8758" width="9.140625" bestFit="1" customWidth="1"/>
    <col min="8759" max="8759" width="10.85546875" customWidth="1"/>
    <col min="8760" max="8760" width="7.85546875" customWidth="1"/>
    <col min="8761" max="8761" width="8" bestFit="1" customWidth="1"/>
    <col min="8762" max="8762" width="9.5703125" bestFit="1" customWidth="1"/>
    <col min="8763" max="8763" width="10.7109375" bestFit="1" customWidth="1"/>
    <col min="8764" max="8764" width="11" bestFit="1" customWidth="1"/>
    <col min="8765" max="8765" width="12.140625" bestFit="1" customWidth="1"/>
    <col min="8766" max="8766" width="9.7109375" customWidth="1"/>
    <col min="8767" max="8767" width="8.140625" bestFit="1" customWidth="1"/>
    <col min="8768" max="8768" width="10.42578125" customWidth="1"/>
    <col min="8769" max="8769" width="11.140625" customWidth="1"/>
    <col min="8770" max="8770" width="10.28515625" bestFit="1" customWidth="1"/>
    <col min="8771" max="8771" width="13.140625" customWidth="1"/>
    <col min="8772" max="8772" width="12.5703125" customWidth="1"/>
    <col min="8773" max="8773" width="13" bestFit="1" customWidth="1"/>
    <col min="8775" max="8775" width="9" bestFit="1" customWidth="1"/>
    <col min="8776" max="8776" width="8.7109375" customWidth="1"/>
    <col min="8777" max="8777" width="2.7109375" customWidth="1"/>
    <col min="8778" max="8778" width="15.7109375" customWidth="1"/>
    <col min="8961" max="8961" width="4.140625" bestFit="1" customWidth="1"/>
    <col min="8962" max="8962" width="3.140625" bestFit="1" customWidth="1"/>
    <col min="8963" max="8964" width="3.28515625" customWidth="1"/>
    <col min="8965" max="8965" width="43.5703125" bestFit="1" customWidth="1"/>
    <col min="8966" max="8966" width="2.7109375" customWidth="1"/>
    <col min="8967" max="8967" width="10.5703125" bestFit="1" customWidth="1"/>
    <col min="8968" max="8968" width="2.7109375" customWidth="1"/>
    <col min="8969" max="8969" width="15.5703125" customWidth="1"/>
    <col min="8970" max="8970" width="9.85546875" customWidth="1"/>
    <col min="8971" max="8971" width="0" hidden="1" customWidth="1"/>
    <col min="8972" max="8972" width="6.85546875" customWidth="1"/>
    <col min="8973" max="8973" width="0" hidden="1" customWidth="1"/>
    <col min="8974" max="8974" width="9.85546875" customWidth="1"/>
    <col min="8975" max="8975" width="11.28515625" bestFit="1" customWidth="1"/>
    <col min="8976" max="8976" width="11" bestFit="1" customWidth="1"/>
    <col min="8977" max="8977" width="0" hidden="1" customWidth="1"/>
    <col min="8978" max="8978" width="7.85546875" bestFit="1" customWidth="1"/>
    <col min="8979" max="8979" width="9.140625" bestFit="1" customWidth="1"/>
    <col min="8980" max="8980" width="10.85546875" customWidth="1"/>
    <col min="8981" max="8981" width="7.85546875" customWidth="1"/>
    <col min="8982" max="8982" width="8" bestFit="1" customWidth="1"/>
    <col min="8983" max="8983" width="9.5703125" bestFit="1" customWidth="1"/>
    <col min="8984" max="8984" width="10.7109375" bestFit="1" customWidth="1"/>
    <col min="8985" max="8985" width="11" bestFit="1" customWidth="1"/>
    <col min="8986" max="8986" width="12.140625" bestFit="1" customWidth="1"/>
    <col min="8987" max="8987" width="9.7109375" customWidth="1"/>
    <col min="8988" max="8988" width="8.140625" bestFit="1" customWidth="1"/>
    <col min="8989" max="8989" width="10.42578125" customWidth="1"/>
    <col min="8990" max="8990" width="11.140625" customWidth="1"/>
    <col min="8991" max="8992" width="0" hidden="1" customWidth="1"/>
    <col min="8993" max="8993" width="12.5703125" customWidth="1"/>
    <col min="8994" max="8994" width="13" bestFit="1" customWidth="1"/>
    <col min="8995" max="8995" width="0" hidden="1" customWidth="1"/>
    <col min="8996" max="8996" width="9" bestFit="1" customWidth="1"/>
    <col min="8997" max="8997" width="5.7109375" bestFit="1" customWidth="1"/>
    <col min="8998" max="8998" width="2.7109375" customWidth="1"/>
    <col min="8999" max="8999" width="15.7109375" customWidth="1"/>
    <col min="9002" max="9002" width="8" customWidth="1"/>
    <col min="9003" max="9003" width="2.7109375" customWidth="1"/>
    <col min="9004" max="9004" width="15.5703125" customWidth="1"/>
    <col min="9005" max="9005" width="9.85546875" customWidth="1"/>
    <col min="9006" max="9006" width="8.5703125" customWidth="1"/>
    <col min="9007" max="9007" width="5.85546875" customWidth="1"/>
    <col min="9008" max="9008" width="5.7109375" bestFit="1" customWidth="1"/>
    <col min="9009" max="9009" width="8.140625" bestFit="1" customWidth="1"/>
    <col min="9010" max="9010" width="8" bestFit="1" customWidth="1"/>
    <col min="9011" max="9011" width="7.42578125" bestFit="1" customWidth="1"/>
    <col min="9012" max="9012" width="8.7109375" bestFit="1" customWidth="1"/>
    <col min="9013" max="9013" width="7.85546875" bestFit="1" customWidth="1"/>
    <col min="9014" max="9014" width="9.140625" bestFit="1" customWidth="1"/>
    <col min="9015" max="9015" width="10.85546875" customWidth="1"/>
    <col min="9016" max="9016" width="7.85546875" customWidth="1"/>
    <col min="9017" max="9017" width="8" bestFit="1" customWidth="1"/>
    <col min="9018" max="9018" width="9.5703125" bestFit="1" customWidth="1"/>
    <col min="9019" max="9019" width="10.7109375" bestFit="1" customWidth="1"/>
    <col min="9020" max="9020" width="11" bestFit="1" customWidth="1"/>
    <col min="9021" max="9021" width="12.140625" bestFit="1" customWidth="1"/>
    <col min="9022" max="9022" width="9.7109375" customWidth="1"/>
    <col min="9023" max="9023" width="8.140625" bestFit="1" customWidth="1"/>
    <col min="9024" max="9024" width="10.42578125" customWidth="1"/>
    <col min="9025" max="9025" width="11.140625" customWidth="1"/>
    <col min="9026" max="9026" width="10.28515625" bestFit="1" customWidth="1"/>
    <col min="9027" max="9027" width="13.140625" customWidth="1"/>
    <col min="9028" max="9028" width="12.5703125" customWidth="1"/>
    <col min="9029" max="9029" width="13" bestFit="1" customWidth="1"/>
    <col min="9031" max="9031" width="9" bestFit="1" customWidth="1"/>
    <col min="9032" max="9032" width="8.7109375" customWidth="1"/>
    <col min="9033" max="9033" width="2.7109375" customWidth="1"/>
    <col min="9034" max="9034" width="15.7109375" customWidth="1"/>
    <col min="9217" max="9217" width="4.140625" bestFit="1" customWidth="1"/>
    <col min="9218" max="9218" width="3.140625" bestFit="1" customWidth="1"/>
    <col min="9219" max="9220" width="3.28515625" customWidth="1"/>
    <col min="9221" max="9221" width="43.5703125" bestFit="1" customWidth="1"/>
    <col min="9222" max="9222" width="2.7109375" customWidth="1"/>
    <col min="9223" max="9223" width="10.5703125" bestFit="1" customWidth="1"/>
    <col min="9224" max="9224" width="2.7109375" customWidth="1"/>
    <col min="9225" max="9225" width="15.5703125" customWidth="1"/>
    <col min="9226" max="9226" width="9.85546875" customWidth="1"/>
    <col min="9227" max="9227" width="0" hidden="1" customWidth="1"/>
    <col min="9228" max="9228" width="6.85546875" customWidth="1"/>
    <col min="9229" max="9229" width="0" hidden="1" customWidth="1"/>
    <col min="9230" max="9230" width="9.85546875" customWidth="1"/>
    <col min="9231" max="9231" width="11.28515625" bestFit="1" customWidth="1"/>
    <col min="9232" max="9232" width="11" bestFit="1" customWidth="1"/>
    <col min="9233" max="9233" width="0" hidden="1" customWidth="1"/>
    <col min="9234" max="9234" width="7.85546875" bestFit="1" customWidth="1"/>
    <col min="9235" max="9235" width="9.140625" bestFit="1" customWidth="1"/>
    <col min="9236" max="9236" width="10.85546875" customWidth="1"/>
    <col min="9237" max="9237" width="7.85546875" customWidth="1"/>
    <col min="9238" max="9238" width="8" bestFit="1" customWidth="1"/>
    <col min="9239" max="9239" width="9.5703125" bestFit="1" customWidth="1"/>
    <col min="9240" max="9240" width="10.7109375" bestFit="1" customWidth="1"/>
    <col min="9241" max="9241" width="11" bestFit="1" customWidth="1"/>
    <col min="9242" max="9242" width="12.140625" bestFit="1" customWidth="1"/>
    <col min="9243" max="9243" width="9.7109375" customWidth="1"/>
    <col min="9244" max="9244" width="8.140625" bestFit="1" customWidth="1"/>
    <col min="9245" max="9245" width="10.42578125" customWidth="1"/>
    <col min="9246" max="9246" width="11.140625" customWidth="1"/>
    <col min="9247" max="9248" width="0" hidden="1" customWidth="1"/>
    <col min="9249" max="9249" width="12.5703125" customWidth="1"/>
    <col min="9250" max="9250" width="13" bestFit="1" customWidth="1"/>
    <col min="9251" max="9251" width="0" hidden="1" customWidth="1"/>
    <col min="9252" max="9252" width="9" bestFit="1" customWidth="1"/>
    <col min="9253" max="9253" width="5.7109375" bestFit="1" customWidth="1"/>
    <col min="9254" max="9254" width="2.7109375" customWidth="1"/>
    <col min="9255" max="9255" width="15.7109375" customWidth="1"/>
    <col min="9258" max="9258" width="8" customWidth="1"/>
    <col min="9259" max="9259" width="2.7109375" customWidth="1"/>
    <col min="9260" max="9260" width="15.5703125" customWidth="1"/>
    <col min="9261" max="9261" width="9.85546875" customWidth="1"/>
    <col min="9262" max="9262" width="8.5703125" customWidth="1"/>
    <col min="9263" max="9263" width="5.85546875" customWidth="1"/>
    <col min="9264" max="9264" width="5.7109375" bestFit="1" customWidth="1"/>
    <col min="9265" max="9265" width="8.140625" bestFit="1" customWidth="1"/>
    <col min="9266" max="9266" width="8" bestFit="1" customWidth="1"/>
    <col min="9267" max="9267" width="7.42578125" bestFit="1" customWidth="1"/>
    <col min="9268" max="9268" width="8.7109375" bestFit="1" customWidth="1"/>
    <col min="9269" max="9269" width="7.85546875" bestFit="1" customWidth="1"/>
    <col min="9270" max="9270" width="9.140625" bestFit="1" customWidth="1"/>
    <col min="9271" max="9271" width="10.85546875" customWidth="1"/>
    <col min="9272" max="9272" width="7.85546875" customWidth="1"/>
    <col min="9273" max="9273" width="8" bestFit="1" customWidth="1"/>
    <col min="9274" max="9274" width="9.5703125" bestFit="1" customWidth="1"/>
    <col min="9275" max="9275" width="10.7109375" bestFit="1" customWidth="1"/>
    <col min="9276" max="9276" width="11" bestFit="1" customWidth="1"/>
    <col min="9277" max="9277" width="12.140625" bestFit="1" customWidth="1"/>
    <col min="9278" max="9278" width="9.7109375" customWidth="1"/>
    <col min="9279" max="9279" width="8.140625" bestFit="1" customWidth="1"/>
    <col min="9280" max="9280" width="10.42578125" customWidth="1"/>
    <col min="9281" max="9281" width="11.140625" customWidth="1"/>
    <col min="9282" max="9282" width="10.28515625" bestFit="1" customWidth="1"/>
    <col min="9283" max="9283" width="13.140625" customWidth="1"/>
    <col min="9284" max="9284" width="12.5703125" customWidth="1"/>
    <col min="9285" max="9285" width="13" bestFit="1" customWidth="1"/>
    <col min="9287" max="9287" width="9" bestFit="1" customWidth="1"/>
    <col min="9288" max="9288" width="8.7109375" customWidth="1"/>
    <col min="9289" max="9289" width="2.7109375" customWidth="1"/>
    <col min="9290" max="9290" width="15.7109375" customWidth="1"/>
    <col min="9473" max="9473" width="4.140625" bestFit="1" customWidth="1"/>
    <col min="9474" max="9474" width="3.140625" bestFit="1" customWidth="1"/>
    <col min="9475" max="9476" width="3.28515625" customWidth="1"/>
    <col min="9477" max="9477" width="43.5703125" bestFit="1" customWidth="1"/>
    <col min="9478" max="9478" width="2.7109375" customWidth="1"/>
    <col min="9479" max="9479" width="10.5703125" bestFit="1" customWidth="1"/>
    <col min="9480" max="9480" width="2.7109375" customWidth="1"/>
    <col min="9481" max="9481" width="15.5703125" customWidth="1"/>
    <col min="9482" max="9482" width="9.85546875" customWidth="1"/>
    <col min="9483" max="9483" width="0" hidden="1" customWidth="1"/>
    <col min="9484" max="9484" width="6.85546875" customWidth="1"/>
    <col min="9485" max="9485" width="0" hidden="1" customWidth="1"/>
    <col min="9486" max="9486" width="9.85546875" customWidth="1"/>
    <col min="9487" max="9487" width="11.28515625" bestFit="1" customWidth="1"/>
    <col min="9488" max="9488" width="11" bestFit="1" customWidth="1"/>
    <col min="9489" max="9489" width="0" hidden="1" customWidth="1"/>
    <col min="9490" max="9490" width="7.85546875" bestFit="1" customWidth="1"/>
    <col min="9491" max="9491" width="9.140625" bestFit="1" customWidth="1"/>
    <col min="9492" max="9492" width="10.85546875" customWidth="1"/>
    <col min="9493" max="9493" width="7.85546875" customWidth="1"/>
    <col min="9494" max="9494" width="8" bestFit="1" customWidth="1"/>
    <col min="9495" max="9495" width="9.5703125" bestFit="1" customWidth="1"/>
    <col min="9496" max="9496" width="10.7109375" bestFit="1" customWidth="1"/>
    <col min="9497" max="9497" width="11" bestFit="1" customWidth="1"/>
    <col min="9498" max="9498" width="12.140625" bestFit="1" customWidth="1"/>
    <col min="9499" max="9499" width="9.7109375" customWidth="1"/>
    <col min="9500" max="9500" width="8.140625" bestFit="1" customWidth="1"/>
    <col min="9501" max="9501" width="10.42578125" customWidth="1"/>
    <col min="9502" max="9502" width="11.140625" customWidth="1"/>
    <col min="9503" max="9504" width="0" hidden="1" customWidth="1"/>
    <col min="9505" max="9505" width="12.5703125" customWidth="1"/>
    <col min="9506" max="9506" width="13" bestFit="1" customWidth="1"/>
    <col min="9507" max="9507" width="0" hidden="1" customWidth="1"/>
    <col min="9508" max="9508" width="9" bestFit="1" customWidth="1"/>
    <col min="9509" max="9509" width="5.7109375" bestFit="1" customWidth="1"/>
    <col min="9510" max="9510" width="2.7109375" customWidth="1"/>
    <col min="9511" max="9511" width="15.7109375" customWidth="1"/>
    <col min="9514" max="9514" width="8" customWidth="1"/>
    <col min="9515" max="9515" width="2.7109375" customWidth="1"/>
    <col min="9516" max="9516" width="15.5703125" customWidth="1"/>
    <col min="9517" max="9517" width="9.85546875" customWidth="1"/>
    <col min="9518" max="9518" width="8.5703125" customWidth="1"/>
    <col min="9519" max="9519" width="5.85546875" customWidth="1"/>
    <col min="9520" max="9520" width="5.7109375" bestFit="1" customWidth="1"/>
    <col min="9521" max="9521" width="8.140625" bestFit="1" customWidth="1"/>
    <col min="9522" max="9522" width="8" bestFit="1" customWidth="1"/>
    <col min="9523" max="9523" width="7.42578125" bestFit="1" customWidth="1"/>
    <col min="9524" max="9524" width="8.7109375" bestFit="1" customWidth="1"/>
    <col min="9525" max="9525" width="7.85546875" bestFit="1" customWidth="1"/>
    <col min="9526" max="9526" width="9.140625" bestFit="1" customWidth="1"/>
    <col min="9527" max="9527" width="10.85546875" customWidth="1"/>
    <col min="9528" max="9528" width="7.85546875" customWidth="1"/>
    <col min="9529" max="9529" width="8" bestFit="1" customWidth="1"/>
    <col min="9530" max="9530" width="9.5703125" bestFit="1" customWidth="1"/>
    <col min="9531" max="9531" width="10.7109375" bestFit="1" customWidth="1"/>
    <col min="9532" max="9532" width="11" bestFit="1" customWidth="1"/>
    <col min="9533" max="9533" width="12.140625" bestFit="1" customWidth="1"/>
    <col min="9534" max="9534" width="9.7109375" customWidth="1"/>
    <col min="9535" max="9535" width="8.140625" bestFit="1" customWidth="1"/>
    <col min="9536" max="9536" width="10.42578125" customWidth="1"/>
    <col min="9537" max="9537" width="11.140625" customWidth="1"/>
    <col min="9538" max="9538" width="10.28515625" bestFit="1" customWidth="1"/>
    <col min="9539" max="9539" width="13.140625" customWidth="1"/>
    <col min="9540" max="9540" width="12.5703125" customWidth="1"/>
    <col min="9541" max="9541" width="13" bestFit="1" customWidth="1"/>
    <col min="9543" max="9543" width="9" bestFit="1" customWidth="1"/>
    <col min="9544" max="9544" width="8.7109375" customWidth="1"/>
    <col min="9545" max="9545" width="2.7109375" customWidth="1"/>
    <col min="9546" max="9546" width="15.7109375" customWidth="1"/>
    <col min="9729" max="9729" width="4.140625" bestFit="1" customWidth="1"/>
    <col min="9730" max="9730" width="3.140625" bestFit="1" customWidth="1"/>
    <col min="9731" max="9732" width="3.28515625" customWidth="1"/>
    <col min="9733" max="9733" width="43.5703125" bestFit="1" customWidth="1"/>
    <col min="9734" max="9734" width="2.7109375" customWidth="1"/>
    <col min="9735" max="9735" width="10.5703125" bestFit="1" customWidth="1"/>
    <col min="9736" max="9736" width="2.7109375" customWidth="1"/>
    <col min="9737" max="9737" width="15.5703125" customWidth="1"/>
    <col min="9738" max="9738" width="9.85546875" customWidth="1"/>
    <col min="9739" max="9739" width="0" hidden="1" customWidth="1"/>
    <col min="9740" max="9740" width="6.85546875" customWidth="1"/>
    <col min="9741" max="9741" width="0" hidden="1" customWidth="1"/>
    <col min="9742" max="9742" width="9.85546875" customWidth="1"/>
    <col min="9743" max="9743" width="11.28515625" bestFit="1" customWidth="1"/>
    <col min="9744" max="9744" width="11" bestFit="1" customWidth="1"/>
    <col min="9745" max="9745" width="0" hidden="1" customWidth="1"/>
    <col min="9746" max="9746" width="7.85546875" bestFit="1" customWidth="1"/>
    <col min="9747" max="9747" width="9.140625" bestFit="1" customWidth="1"/>
    <col min="9748" max="9748" width="10.85546875" customWidth="1"/>
    <col min="9749" max="9749" width="7.85546875" customWidth="1"/>
    <col min="9750" max="9750" width="8" bestFit="1" customWidth="1"/>
    <col min="9751" max="9751" width="9.5703125" bestFit="1" customWidth="1"/>
    <col min="9752" max="9752" width="10.7109375" bestFit="1" customWidth="1"/>
    <col min="9753" max="9753" width="11" bestFit="1" customWidth="1"/>
    <col min="9754" max="9754" width="12.140625" bestFit="1" customWidth="1"/>
    <col min="9755" max="9755" width="9.7109375" customWidth="1"/>
    <col min="9756" max="9756" width="8.140625" bestFit="1" customWidth="1"/>
    <col min="9757" max="9757" width="10.42578125" customWidth="1"/>
    <col min="9758" max="9758" width="11.140625" customWidth="1"/>
    <col min="9759" max="9760" width="0" hidden="1" customWidth="1"/>
    <col min="9761" max="9761" width="12.5703125" customWidth="1"/>
    <col min="9762" max="9762" width="13" bestFit="1" customWidth="1"/>
    <col min="9763" max="9763" width="0" hidden="1" customWidth="1"/>
    <col min="9764" max="9764" width="9" bestFit="1" customWidth="1"/>
    <col min="9765" max="9765" width="5.7109375" bestFit="1" customWidth="1"/>
    <col min="9766" max="9766" width="2.7109375" customWidth="1"/>
    <col min="9767" max="9767" width="15.7109375" customWidth="1"/>
    <col min="9770" max="9770" width="8" customWidth="1"/>
    <col min="9771" max="9771" width="2.7109375" customWidth="1"/>
    <col min="9772" max="9772" width="15.5703125" customWidth="1"/>
    <col min="9773" max="9773" width="9.85546875" customWidth="1"/>
    <col min="9774" max="9774" width="8.5703125" customWidth="1"/>
    <col min="9775" max="9775" width="5.85546875" customWidth="1"/>
    <col min="9776" max="9776" width="5.7109375" bestFit="1" customWidth="1"/>
    <col min="9777" max="9777" width="8.140625" bestFit="1" customWidth="1"/>
    <col min="9778" max="9778" width="8" bestFit="1" customWidth="1"/>
    <col min="9779" max="9779" width="7.42578125" bestFit="1" customWidth="1"/>
    <col min="9780" max="9780" width="8.7109375" bestFit="1" customWidth="1"/>
    <col min="9781" max="9781" width="7.85546875" bestFit="1" customWidth="1"/>
    <col min="9782" max="9782" width="9.140625" bestFit="1" customWidth="1"/>
    <col min="9783" max="9783" width="10.85546875" customWidth="1"/>
    <col min="9784" max="9784" width="7.85546875" customWidth="1"/>
    <col min="9785" max="9785" width="8" bestFit="1" customWidth="1"/>
    <col min="9786" max="9786" width="9.5703125" bestFit="1" customWidth="1"/>
    <col min="9787" max="9787" width="10.7109375" bestFit="1" customWidth="1"/>
    <col min="9788" max="9788" width="11" bestFit="1" customWidth="1"/>
    <col min="9789" max="9789" width="12.140625" bestFit="1" customWidth="1"/>
    <col min="9790" max="9790" width="9.7109375" customWidth="1"/>
    <col min="9791" max="9791" width="8.140625" bestFit="1" customWidth="1"/>
    <col min="9792" max="9792" width="10.42578125" customWidth="1"/>
    <col min="9793" max="9793" width="11.140625" customWidth="1"/>
    <col min="9794" max="9794" width="10.28515625" bestFit="1" customWidth="1"/>
    <col min="9795" max="9795" width="13.140625" customWidth="1"/>
    <col min="9796" max="9796" width="12.5703125" customWidth="1"/>
    <col min="9797" max="9797" width="13" bestFit="1" customWidth="1"/>
    <col min="9799" max="9799" width="9" bestFit="1" customWidth="1"/>
    <col min="9800" max="9800" width="8.7109375" customWidth="1"/>
    <col min="9801" max="9801" width="2.7109375" customWidth="1"/>
    <col min="9802" max="9802" width="15.7109375" customWidth="1"/>
    <col min="9985" max="9985" width="4.140625" bestFit="1" customWidth="1"/>
    <col min="9986" max="9986" width="3.140625" bestFit="1" customWidth="1"/>
    <col min="9987" max="9988" width="3.28515625" customWidth="1"/>
    <col min="9989" max="9989" width="43.5703125" bestFit="1" customWidth="1"/>
    <col min="9990" max="9990" width="2.7109375" customWidth="1"/>
    <col min="9991" max="9991" width="10.5703125" bestFit="1" customWidth="1"/>
    <col min="9992" max="9992" width="2.7109375" customWidth="1"/>
    <col min="9993" max="9993" width="15.5703125" customWidth="1"/>
    <col min="9994" max="9994" width="9.85546875" customWidth="1"/>
    <col min="9995" max="9995" width="0" hidden="1" customWidth="1"/>
    <col min="9996" max="9996" width="6.85546875" customWidth="1"/>
    <col min="9997" max="9997" width="0" hidden="1" customWidth="1"/>
    <col min="9998" max="9998" width="9.85546875" customWidth="1"/>
    <col min="9999" max="9999" width="11.28515625" bestFit="1" customWidth="1"/>
    <col min="10000" max="10000" width="11" bestFit="1" customWidth="1"/>
    <col min="10001" max="10001" width="0" hidden="1" customWidth="1"/>
    <col min="10002" max="10002" width="7.85546875" bestFit="1" customWidth="1"/>
    <col min="10003" max="10003" width="9.140625" bestFit="1" customWidth="1"/>
    <col min="10004" max="10004" width="10.85546875" customWidth="1"/>
    <col min="10005" max="10005" width="7.85546875" customWidth="1"/>
    <col min="10006" max="10006" width="8" bestFit="1" customWidth="1"/>
    <col min="10007" max="10007" width="9.5703125" bestFit="1" customWidth="1"/>
    <col min="10008" max="10008" width="10.7109375" bestFit="1" customWidth="1"/>
    <col min="10009" max="10009" width="11" bestFit="1" customWidth="1"/>
    <col min="10010" max="10010" width="12.140625" bestFit="1" customWidth="1"/>
    <col min="10011" max="10011" width="9.7109375" customWidth="1"/>
    <col min="10012" max="10012" width="8.140625" bestFit="1" customWidth="1"/>
    <col min="10013" max="10013" width="10.42578125" customWidth="1"/>
    <col min="10014" max="10014" width="11.140625" customWidth="1"/>
    <col min="10015" max="10016" width="0" hidden="1" customWidth="1"/>
    <col min="10017" max="10017" width="12.5703125" customWidth="1"/>
    <col min="10018" max="10018" width="13" bestFit="1" customWidth="1"/>
    <col min="10019" max="10019" width="0" hidden="1" customWidth="1"/>
    <col min="10020" max="10020" width="9" bestFit="1" customWidth="1"/>
    <col min="10021" max="10021" width="5.7109375" bestFit="1" customWidth="1"/>
    <col min="10022" max="10022" width="2.7109375" customWidth="1"/>
    <col min="10023" max="10023" width="15.7109375" customWidth="1"/>
    <col min="10026" max="10026" width="8" customWidth="1"/>
    <col min="10027" max="10027" width="2.7109375" customWidth="1"/>
    <col min="10028" max="10028" width="15.5703125" customWidth="1"/>
    <col min="10029" max="10029" width="9.85546875" customWidth="1"/>
    <col min="10030" max="10030" width="8.5703125" customWidth="1"/>
    <col min="10031" max="10031" width="5.85546875" customWidth="1"/>
    <col min="10032" max="10032" width="5.7109375" bestFit="1" customWidth="1"/>
    <col min="10033" max="10033" width="8.140625" bestFit="1" customWidth="1"/>
    <col min="10034" max="10034" width="8" bestFit="1" customWidth="1"/>
    <col min="10035" max="10035" width="7.42578125" bestFit="1" customWidth="1"/>
    <col min="10036" max="10036" width="8.7109375" bestFit="1" customWidth="1"/>
    <col min="10037" max="10037" width="7.85546875" bestFit="1" customWidth="1"/>
    <col min="10038" max="10038" width="9.140625" bestFit="1" customWidth="1"/>
    <col min="10039" max="10039" width="10.85546875" customWidth="1"/>
    <col min="10040" max="10040" width="7.85546875" customWidth="1"/>
    <col min="10041" max="10041" width="8" bestFit="1" customWidth="1"/>
    <col min="10042" max="10042" width="9.5703125" bestFit="1" customWidth="1"/>
    <col min="10043" max="10043" width="10.7109375" bestFit="1" customWidth="1"/>
    <col min="10044" max="10044" width="11" bestFit="1" customWidth="1"/>
    <col min="10045" max="10045" width="12.140625" bestFit="1" customWidth="1"/>
    <col min="10046" max="10046" width="9.7109375" customWidth="1"/>
    <col min="10047" max="10047" width="8.140625" bestFit="1" customWidth="1"/>
    <col min="10048" max="10048" width="10.42578125" customWidth="1"/>
    <col min="10049" max="10049" width="11.140625" customWidth="1"/>
    <col min="10050" max="10050" width="10.28515625" bestFit="1" customWidth="1"/>
    <col min="10051" max="10051" width="13.140625" customWidth="1"/>
    <col min="10052" max="10052" width="12.5703125" customWidth="1"/>
    <col min="10053" max="10053" width="13" bestFit="1" customWidth="1"/>
    <col min="10055" max="10055" width="9" bestFit="1" customWidth="1"/>
    <col min="10056" max="10056" width="8.7109375" customWidth="1"/>
    <col min="10057" max="10057" width="2.7109375" customWidth="1"/>
    <col min="10058" max="10058" width="15.7109375" customWidth="1"/>
    <col min="10241" max="10241" width="4.140625" bestFit="1" customWidth="1"/>
    <col min="10242" max="10242" width="3.140625" bestFit="1" customWidth="1"/>
    <col min="10243" max="10244" width="3.28515625" customWidth="1"/>
    <col min="10245" max="10245" width="43.5703125" bestFit="1" customWidth="1"/>
    <col min="10246" max="10246" width="2.7109375" customWidth="1"/>
    <col min="10247" max="10247" width="10.5703125" bestFit="1" customWidth="1"/>
    <col min="10248" max="10248" width="2.7109375" customWidth="1"/>
    <col min="10249" max="10249" width="15.5703125" customWidth="1"/>
    <col min="10250" max="10250" width="9.85546875" customWidth="1"/>
    <col min="10251" max="10251" width="0" hidden="1" customWidth="1"/>
    <col min="10252" max="10252" width="6.85546875" customWidth="1"/>
    <col min="10253" max="10253" width="0" hidden="1" customWidth="1"/>
    <col min="10254" max="10254" width="9.85546875" customWidth="1"/>
    <col min="10255" max="10255" width="11.28515625" bestFit="1" customWidth="1"/>
    <col min="10256" max="10256" width="11" bestFit="1" customWidth="1"/>
    <col min="10257" max="10257" width="0" hidden="1" customWidth="1"/>
    <col min="10258" max="10258" width="7.85546875" bestFit="1" customWidth="1"/>
    <col min="10259" max="10259" width="9.140625" bestFit="1" customWidth="1"/>
    <col min="10260" max="10260" width="10.85546875" customWidth="1"/>
    <col min="10261" max="10261" width="7.85546875" customWidth="1"/>
    <col min="10262" max="10262" width="8" bestFit="1" customWidth="1"/>
    <col min="10263" max="10263" width="9.5703125" bestFit="1" customWidth="1"/>
    <col min="10264" max="10264" width="10.7109375" bestFit="1" customWidth="1"/>
    <col min="10265" max="10265" width="11" bestFit="1" customWidth="1"/>
    <col min="10266" max="10266" width="12.140625" bestFit="1" customWidth="1"/>
    <col min="10267" max="10267" width="9.7109375" customWidth="1"/>
    <col min="10268" max="10268" width="8.140625" bestFit="1" customWidth="1"/>
    <col min="10269" max="10269" width="10.42578125" customWidth="1"/>
    <col min="10270" max="10270" width="11.140625" customWidth="1"/>
    <col min="10271" max="10272" width="0" hidden="1" customWidth="1"/>
    <col min="10273" max="10273" width="12.5703125" customWidth="1"/>
    <col min="10274" max="10274" width="13" bestFit="1" customWidth="1"/>
    <col min="10275" max="10275" width="0" hidden="1" customWidth="1"/>
    <col min="10276" max="10276" width="9" bestFit="1" customWidth="1"/>
    <col min="10277" max="10277" width="5.7109375" bestFit="1" customWidth="1"/>
    <col min="10278" max="10278" width="2.7109375" customWidth="1"/>
    <col min="10279" max="10279" width="15.7109375" customWidth="1"/>
    <col min="10282" max="10282" width="8" customWidth="1"/>
    <col min="10283" max="10283" width="2.7109375" customWidth="1"/>
    <col min="10284" max="10284" width="15.5703125" customWidth="1"/>
    <col min="10285" max="10285" width="9.85546875" customWidth="1"/>
    <col min="10286" max="10286" width="8.5703125" customWidth="1"/>
    <col min="10287" max="10287" width="5.85546875" customWidth="1"/>
    <col min="10288" max="10288" width="5.7109375" bestFit="1" customWidth="1"/>
    <col min="10289" max="10289" width="8.140625" bestFit="1" customWidth="1"/>
    <col min="10290" max="10290" width="8" bestFit="1" customWidth="1"/>
    <col min="10291" max="10291" width="7.42578125" bestFit="1" customWidth="1"/>
    <col min="10292" max="10292" width="8.7109375" bestFit="1" customWidth="1"/>
    <col min="10293" max="10293" width="7.85546875" bestFit="1" customWidth="1"/>
    <col min="10294" max="10294" width="9.140625" bestFit="1" customWidth="1"/>
    <col min="10295" max="10295" width="10.85546875" customWidth="1"/>
    <col min="10296" max="10296" width="7.85546875" customWidth="1"/>
    <col min="10297" max="10297" width="8" bestFit="1" customWidth="1"/>
    <col min="10298" max="10298" width="9.5703125" bestFit="1" customWidth="1"/>
    <col min="10299" max="10299" width="10.7109375" bestFit="1" customWidth="1"/>
    <col min="10300" max="10300" width="11" bestFit="1" customWidth="1"/>
    <col min="10301" max="10301" width="12.140625" bestFit="1" customWidth="1"/>
    <col min="10302" max="10302" width="9.7109375" customWidth="1"/>
    <col min="10303" max="10303" width="8.140625" bestFit="1" customWidth="1"/>
    <col min="10304" max="10304" width="10.42578125" customWidth="1"/>
    <col min="10305" max="10305" width="11.140625" customWidth="1"/>
    <col min="10306" max="10306" width="10.28515625" bestFit="1" customWidth="1"/>
    <col min="10307" max="10307" width="13.140625" customWidth="1"/>
    <col min="10308" max="10308" width="12.5703125" customWidth="1"/>
    <col min="10309" max="10309" width="13" bestFit="1" customWidth="1"/>
    <col min="10311" max="10311" width="9" bestFit="1" customWidth="1"/>
    <col min="10312" max="10312" width="8.7109375" customWidth="1"/>
    <col min="10313" max="10313" width="2.7109375" customWidth="1"/>
    <col min="10314" max="10314" width="15.7109375" customWidth="1"/>
    <col min="10497" max="10497" width="4.140625" bestFit="1" customWidth="1"/>
    <col min="10498" max="10498" width="3.140625" bestFit="1" customWidth="1"/>
    <col min="10499" max="10500" width="3.28515625" customWidth="1"/>
    <col min="10501" max="10501" width="43.5703125" bestFit="1" customWidth="1"/>
    <col min="10502" max="10502" width="2.7109375" customWidth="1"/>
    <col min="10503" max="10503" width="10.5703125" bestFit="1" customWidth="1"/>
    <col min="10504" max="10504" width="2.7109375" customWidth="1"/>
    <col min="10505" max="10505" width="15.5703125" customWidth="1"/>
    <col min="10506" max="10506" width="9.85546875" customWidth="1"/>
    <col min="10507" max="10507" width="0" hidden="1" customWidth="1"/>
    <col min="10508" max="10508" width="6.85546875" customWidth="1"/>
    <col min="10509" max="10509" width="0" hidden="1" customWidth="1"/>
    <col min="10510" max="10510" width="9.85546875" customWidth="1"/>
    <col min="10511" max="10511" width="11.28515625" bestFit="1" customWidth="1"/>
    <col min="10512" max="10512" width="11" bestFit="1" customWidth="1"/>
    <col min="10513" max="10513" width="0" hidden="1" customWidth="1"/>
    <col min="10514" max="10514" width="7.85546875" bestFit="1" customWidth="1"/>
    <col min="10515" max="10515" width="9.140625" bestFit="1" customWidth="1"/>
    <col min="10516" max="10516" width="10.85546875" customWidth="1"/>
    <col min="10517" max="10517" width="7.85546875" customWidth="1"/>
    <col min="10518" max="10518" width="8" bestFit="1" customWidth="1"/>
    <col min="10519" max="10519" width="9.5703125" bestFit="1" customWidth="1"/>
    <col min="10520" max="10520" width="10.7109375" bestFit="1" customWidth="1"/>
    <col min="10521" max="10521" width="11" bestFit="1" customWidth="1"/>
    <col min="10522" max="10522" width="12.140625" bestFit="1" customWidth="1"/>
    <col min="10523" max="10523" width="9.7109375" customWidth="1"/>
    <col min="10524" max="10524" width="8.140625" bestFit="1" customWidth="1"/>
    <col min="10525" max="10525" width="10.42578125" customWidth="1"/>
    <col min="10526" max="10526" width="11.140625" customWidth="1"/>
    <col min="10527" max="10528" width="0" hidden="1" customWidth="1"/>
    <col min="10529" max="10529" width="12.5703125" customWidth="1"/>
    <col min="10530" max="10530" width="13" bestFit="1" customWidth="1"/>
    <col min="10531" max="10531" width="0" hidden="1" customWidth="1"/>
    <col min="10532" max="10532" width="9" bestFit="1" customWidth="1"/>
    <col min="10533" max="10533" width="5.7109375" bestFit="1" customWidth="1"/>
    <col min="10534" max="10534" width="2.7109375" customWidth="1"/>
    <col min="10535" max="10535" width="15.7109375" customWidth="1"/>
    <col min="10538" max="10538" width="8" customWidth="1"/>
    <col min="10539" max="10539" width="2.7109375" customWidth="1"/>
    <col min="10540" max="10540" width="15.5703125" customWidth="1"/>
    <col min="10541" max="10541" width="9.85546875" customWidth="1"/>
    <col min="10542" max="10542" width="8.5703125" customWidth="1"/>
    <col min="10543" max="10543" width="5.85546875" customWidth="1"/>
    <col min="10544" max="10544" width="5.7109375" bestFit="1" customWidth="1"/>
    <col min="10545" max="10545" width="8.140625" bestFit="1" customWidth="1"/>
    <col min="10546" max="10546" width="8" bestFit="1" customWidth="1"/>
    <col min="10547" max="10547" width="7.42578125" bestFit="1" customWidth="1"/>
    <col min="10548" max="10548" width="8.7109375" bestFit="1" customWidth="1"/>
    <col min="10549" max="10549" width="7.85546875" bestFit="1" customWidth="1"/>
    <col min="10550" max="10550" width="9.140625" bestFit="1" customWidth="1"/>
    <col min="10551" max="10551" width="10.85546875" customWidth="1"/>
    <col min="10552" max="10552" width="7.85546875" customWidth="1"/>
    <col min="10553" max="10553" width="8" bestFit="1" customWidth="1"/>
    <col min="10554" max="10554" width="9.5703125" bestFit="1" customWidth="1"/>
    <col min="10555" max="10555" width="10.7109375" bestFit="1" customWidth="1"/>
    <col min="10556" max="10556" width="11" bestFit="1" customWidth="1"/>
    <col min="10557" max="10557" width="12.140625" bestFit="1" customWidth="1"/>
    <col min="10558" max="10558" width="9.7109375" customWidth="1"/>
    <col min="10559" max="10559" width="8.140625" bestFit="1" customWidth="1"/>
    <col min="10560" max="10560" width="10.42578125" customWidth="1"/>
    <col min="10561" max="10561" width="11.140625" customWidth="1"/>
    <col min="10562" max="10562" width="10.28515625" bestFit="1" customWidth="1"/>
    <col min="10563" max="10563" width="13.140625" customWidth="1"/>
    <col min="10564" max="10564" width="12.5703125" customWidth="1"/>
    <col min="10565" max="10565" width="13" bestFit="1" customWidth="1"/>
    <col min="10567" max="10567" width="9" bestFit="1" customWidth="1"/>
    <col min="10568" max="10568" width="8.7109375" customWidth="1"/>
    <col min="10569" max="10569" width="2.7109375" customWidth="1"/>
    <col min="10570" max="10570" width="15.7109375" customWidth="1"/>
    <col min="10753" max="10753" width="4.140625" bestFit="1" customWidth="1"/>
    <col min="10754" max="10754" width="3.140625" bestFit="1" customWidth="1"/>
    <col min="10755" max="10756" width="3.28515625" customWidth="1"/>
    <col min="10757" max="10757" width="43.5703125" bestFit="1" customWidth="1"/>
    <col min="10758" max="10758" width="2.7109375" customWidth="1"/>
    <col min="10759" max="10759" width="10.5703125" bestFit="1" customWidth="1"/>
    <col min="10760" max="10760" width="2.7109375" customWidth="1"/>
    <col min="10761" max="10761" width="15.5703125" customWidth="1"/>
    <col min="10762" max="10762" width="9.85546875" customWidth="1"/>
    <col min="10763" max="10763" width="0" hidden="1" customWidth="1"/>
    <col min="10764" max="10764" width="6.85546875" customWidth="1"/>
    <col min="10765" max="10765" width="0" hidden="1" customWidth="1"/>
    <col min="10766" max="10766" width="9.85546875" customWidth="1"/>
    <col min="10767" max="10767" width="11.28515625" bestFit="1" customWidth="1"/>
    <col min="10768" max="10768" width="11" bestFit="1" customWidth="1"/>
    <col min="10769" max="10769" width="0" hidden="1" customWidth="1"/>
    <col min="10770" max="10770" width="7.85546875" bestFit="1" customWidth="1"/>
    <col min="10771" max="10771" width="9.140625" bestFit="1" customWidth="1"/>
    <col min="10772" max="10772" width="10.85546875" customWidth="1"/>
    <col min="10773" max="10773" width="7.85546875" customWidth="1"/>
    <col min="10774" max="10774" width="8" bestFit="1" customWidth="1"/>
    <col min="10775" max="10775" width="9.5703125" bestFit="1" customWidth="1"/>
    <col min="10776" max="10776" width="10.7109375" bestFit="1" customWidth="1"/>
    <col min="10777" max="10777" width="11" bestFit="1" customWidth="1"/>
    <col min="10778" max="10778" width="12.140625" bestFit="1" customWidth="1"/>
    <col min="10779" max="10779" width="9.7109375" customWidth="1"/>
    <col min="10780" max="10780" width="8.140625" bestFit="1" customWidth="1"/>
    <col min="10781" max="10781" width="10.42578125" customWidth="1"/>
    <col min="10782" max="10782" width="11.140625" customWidth="1"/>
    <col min="10783" max="10784" width="0" hidden="1" customWidth="1"/>
    <col min="10785" max="10785" width="12.5703125" customWidth="1"/>
    <col min="10786" max="10786" width="13" bestFit="1" customWidth="1"/>
    <col min="10787" max="10787" width="0" hidden="1" customWidth="1"/>
    <col min="10788" max="10788" width="9" bestFit="1" customWidth="1"/>
    <col min="10789" max="10789" width="5.7109375" bestFit="1" customWidth="1"/>
    <col min="10790" max="10790" width="2.7109375" customWidth="1"/>
    <col min="10791" max="10791" width="15.7109375" customWidth="1"/>
    <col min="10794" max="10794" width="8" customWidth="1"/>
    <col min="10795" max="10795" width="2.7109375" customWidth="1"/>
    <col min="10796" max="10796" width="15.5703125" customWidth="1"/>
    <col min="10797" max="10797" width="9.85546875" customWidth="1"/>
    <col min="10798" max="10798" width="8.5703125" customWidth="1"/>
    <col min="10799" max="10799" width="5.85546875" customWidth="1"/>
    <col min="10800" max="10800" width="5.7109375" bestFit="1" customWidth="1"/>
    <col min="10801" max="10801" width="8.140625" bestFit="1" customWidth="1"/>
    <col min="10802" max="10802" width="8" bestFit="1" customWidth="1"/>
    <col min="10803" max="10803" width="7.42578125" bestFit="1" customWidth="1"/>
    <col min="10804" max="10804" width="8.7109375" bestFit="1" customWidth="1"/>
    <col min="10805" max="10805" width="7.85546875" bestFit="1" customWidth="1"/>
    <col min="10806" max="10806" width="9.140625" bestFit="1" customWidth="1"/>
    <col min="10807" max="10807" width="10.85546875" customWidth="1"/>
    <col min="10808" max="10808" width="7.85546875" customWidth="1"/>
    <col min="10809" max="10809" width="8" bestFit="1" customWidth="1"/>
    <col min="10810" max="10810" width="9.5703125" bestFit="1" customWidth="1"/>
    <col min="10811" max="10811" width="10.7109375" bestFit="1" customWidth="1"/>
    <col min="10812" max="10812" width="11" bestFit="1" customWidth="1"/>
    <col min="10813" max="10813" width="12.140625" bestFit="1" customWidth="1"/>
    <col min="10814" max="10814" width="9.7109375" customWidth="1"/>
    <col min="10815" max="10815" width="8.140625" bestFit="1" customWidth="1"/>
    <col min="10816" max="10816" width="10.42578125" customWidth="1"/>
    <col min="10817" max="10817" width="11.140625" customWidth="1"/>
    <col min="10818" max="10818" width="10.28515625" bestFit="1" customWidth="1"/>
    <col min="10819" max="10819" width="13.140625" customWidth="1"/>
    <col min="10820" max="10820" width="12.5703125" customWidth="1"/>
    <col min="10821" max="10821" width="13" bestFit="1" customWidth="1"/>
    <col min="10823" max="10823" width="9" bestFit="1" customWidth="1"/>
    <col min="10824" max="10824" width="8.7109375" customWidth="1"/>
    <col min="10825" max="10825" width="2.7109375" customWidth="1"/>
    <col min="10826" max="10826" width="15.7109375" customWidth="1"/>
    <col min="11009" max="11009" width="4.140625" bestFit="1" customWidth="1"/>
    <col min="11010" max="11010" width="3.140625" bestFit="1" customWidth="1"/>
    <col min="11011" max="11012" width="3.28515625" customWidth="1"/>
    <col min="11013" max="11013" width="43.5703125" bestFit="1" customWidth="1"/>
    <col min="11014" max="11014" width="2.7109375" customWidth="1"/>
    <col min="11015" max="11015" width="10.5703125" bestFit="1" customWidth="1"/>
    <col min="11016" max="11016" width="2.7109375" customWidth="1"/>
    <col min="11017" max="11017" width="15.5703125" customWidth="1"/>
    <col min="11018" max="11018" width="9.85546875" customWidth="1"/>
    <col min="11019" max="11019" width="0" hidden="1" customWidth="1"/>
    <col min="11020" max="11020" width="6.85546875" customWidth="1"/>
    <col min="11021" max="11021" width="0" hidden="1" customWidth="1"/>
    <col min="11022" max="11022" width="9.85546875" customWidth="1"/>
    <col min="11023" max="11023" width="11.28515625" bestFit="1" customWidth="1"/>
    <col min="11024" max="11024" width="11" bestFit="1" customWidth="1"/>
    <col min="11025" max="11025" width="0" hidden="1" customWidth="1"/>
    <col min="11026" max="11026" width="7.85546875" bestFit="1" customWidth="1"/>
    <col min="11027" max="11027" width="9.140625" bestFit="1" customWidth="1"/>
    <col min="11028" max="11028" width="10.85546875" customWidth="1"/>
    <col min="11029" max="11029" width="7.85546875" customWidth="1"/>
    <col min="11030" max="11030" width="8" bestFit="1" customWidth="1"/>
    <col min="11031" max="11031" width="9.5703125" bestFit="1" customWidth="1"/>
    <col min="11032" max="11032" width="10.7109375" bestFit="1" customWidth="1"/>
    <col min="11033" max="11033" width="11" bestFit="1" customWidth="1"/>
    <col min="11034" max="11034" width="12.140625" bestFit="1" customWidth="1"/>
    <col min="11035" max="11035" width="9.7109375" customWidth="1"/>
    <col min="11036" max="11036" width="8.140625" bestFit="1" customWidth="1"/>
    <col min="11037" max="11037" width="10.42578125" customWidth="1"/>
    <col min="11038" max="11038" width="11.140625" customWidth="1"/>
    <col min="11039" max="11040" width="0" hidden="1" customWidth="1"/>
    <col min="11041" max="11041" width="12.5703125" customWidth="1"/>
    <col min="11042" max="11042" width="13" bestFit="1" customWidth="1"/>
    <col min="11043" max="11043" width="0" hidden="1" customWidth="1"/>
    <col min="11044" max="11044" width="9" bestFit="1" customWidth="1"/>
    <col min="11045" max="11045" width="5.7109375" bestFit="1" customWidth="1"/>
    <col min="11046" max="11046" width="2.7109375" customWidth="1"/>
    <col min="11047" max="11047" width="15.7109375" customWidth="1"/>
    <col min="11050" max="11050" width="8" customWidth="1"/>
    <col min="11051" max="11051" width="2.7109375" customWidth="1"/>
    <col min="11052" max="11052" width="15.5703125" customWidth="1"/>
    <col min="11053" max="11053" width="9.85546875" customWidth="1"/>
    <col min="11054" max="11054" width="8.5703125" customWidth="1"/>
    <col min="11055" max="11055" width="5.85546875" customWidth="1"/>
    <col min="11056" max="11056" width="5.7109375" bestFit="1" customWidth="1"/>
    <col min="11057" max="11057" width="8.140625" bestFit="1" customWidth="1"/>
    <col min="11058" max="11058" width="8" bestFit="1" customWidth="1"/>
    <col min="11059" max="11059" width="7.42578125" bestFit="1" customWidth="1"/>
    <col min="11060" max="11060" width="8.7109375" bestFit="1" customWidth="1"/>
    <col min="11061" max="11061" width="7.85546875" bestFit="1" customWidth="1"/>
    <col min="11062" max="11062" width="9.140625" bestFit="1" customWidth="1"/>
    <col min="11063" max="11063" width="10.85546875" customWidth="1"/>
    <col min="11064" max="11064" width="7.85546875" customWidth="1"/>
    <col min="11065" max="11065" width="8" bestFit="1" customWidth="1"/>
    <col min="11066" max="11066" width="9.5703125" bestFit="1" customWidth="1"/>
    <col min="11067" max="11067" width="10.7109375" bestFit="1" customWidth="1"/>
    <col min="11068" max="11068" width="11" bestFit="1" customWidth="1"/>
    <col min="11069" max="11069" width="12.140625" bestFit="1" customWidth="1"/>
    <col min="11070" max="11070" width="9.7109375" customWidth="1"/>
    <col min="11071" max="11071" width="8.140625" bestFit="1" customWidth="1"/>
    <col min="11072" max="11072" width="10.42578125" customWidth="1"/>
    <col min="11073" max="11073" width="11.140625" customWidth="1"/>
    <col min="11074" max="11074" width="10.28515625" bestFit="1" customWidth="1"/>
    <col min="11075" max="11075" width="13.140625" customWidth="1"/>
    <col min="11076" max="11076" width="12.5703125" customWidth="1"/>
    <col min="11077" max="11077" width="13" bestFit="1" customWidth="1"/>
    <col min="11079" max="11079" width="9" bestFit="1" customWidth="1"/>
    <col min="11080" max="11080" width="8.7109375" customWidth="1"/>
    <col min="11081" max="11081" width="2.7109375" customWidth="1"/>
    <col min="11082" max="11082" width="15.7109375" customWidth="1"/>
    <col min="11265" max="11265" width="4.140625" bestFit="1" customWidth="1"/>
    <col min="11266" max="11266" width="3.140625" bestFit="1" customWidth="1"/>
    <col min="11267" max="11268" width="3.28515625" customWidth="1"/>
    <col min="11269" max="11269" width="43.5703125" bestFit="1" customWidth="1"/>
    <col min="11270" max="11270" width="2.7109375" customWidth="1"/>
    <col min="11271" max="11271" width="10.5703125" bestFit="1" customWidth="1"/>
    <col min="11272" max="11272" width="2.7109375" customWidth="1"/>
    <col min="11273" max="11273" width="15.5703125" customWidth="1"/>
    <col min="11274" max="11274" width="9.85546875" customWidth="1"/>
    <col min="11275" max="11275" width="0" hidden="1" customWidth="1"/>
    <col min="11276" max="11276" width="6.85546875" customWidth="1"/>
    <col min="11277" max="11277" width="0" hidden="1" customWidth="1"/>
    <col min="11278" max="11278" width="9.85546875" customWidth="1"/>
    <col min="11279" max="11279" width="11.28515625" bestFit="1" customWidth="1"/>
    <col min="11280" max="11280" width="11" bestFit="1" customWidth="1"/>
    <col min="11281" max="11281" width="0" hidden="1" customWidth="1"/>
    <col min="11282" max="11282" width="7.85546875" bestFit="1" customWidth="1"/>
    <col min="11283" max="11283" width="9.140625" bestFit="1" customWidth="1"/>
    <col min="11284" max="11284" width="10.85546875" customWidth="1"/>
    <col min="11285" max="11285" width="7.85546875" customWidth="1"/>
    <col min="11286" max="11286" width="8" bestFit="1" customWidth="1"/>
    <col min="11287" max="11287" width="9.5703125" bestFit="1" customWidth="1"/>
    <col min="11288" max="11288" width="10.7109375" bestFit="1" customWidth="1"/>
    <col min="11289" max="11289" width="11" bestFit="1" customWidth="1"/>
    <col min="11290" max="11290" width="12.140625" bestFit="1" customWidth="1"/>
    <col min="11291" max="11291" width="9.7109375" customWidth="1"/>
    <col min="11292" max="11292" width="8.140625" bestFit="1" customWidth="1"/>
    <col min="11293" max="11293" width="10.42578125" customWidth="1"/>
    <col min="11294" max="11294" width="11.140625" customWidth="1"/>
    <col min="11295" max="11296" width="0" hidden="1" customWidth="1"/>
    <col min="11297" max="11297" width="12.5703125" customWidth="1"/>
    <col min="11298" max="11298" width="13" bestFit="1" customWidth="1"/>
    <col min="11299" max="11299" width="0" hidden="1" customWidth="1"/>
    <col min="11300" max="11300" width="9" bestFit="1" customWidth="1"/>
    <col min="11301" max="11301" width="5.7109375" bestFit="1" customWidth="1"/>
    <col min="11302" max="11302" width="2.7109375" customWidth="1"/>
    <col min="11303" max="11303" width="15.7109375" customWidth="1"/>
    <col min="11306" max="11306" width="8" customWidth="1"/>
    <col min="11307" max="11307" width="2.7109375" customWidth="1"/>
    <col min="11308" max="11308" width="15.5703125" customWidth="1"/>
    <col min="11309" max="11309" width="9.85546875" customWidth="1"/>
    <col min="11310" max="11310" width="8.5703125" customWidth="1"/>
    <col min="11311" max="11311" width="5.85546875" customWidth="1"/>
    <col min="11312" max="11312" width="5.7109375" bestFit="1" customWidth="1"/>
    <col min="11313" max="11313" width="8.140625" bestFit="1" customWidth="1"/>
    <col min="11314" max="11314" width="8" bestFit="1" customWidth="1"/>
    <col min="11315" max="11315" width="7.42578125" bestFit="1" customWidth="1"/>
    <col min="11316" max="11316" width="8.7109375" bestFit="1" customWidth="1"/>
    <col min="11317" max="11317" width="7.85546875" bestFit="1" customWidth="1"/>
    <col min="11318" max="11318" width="9.140625" bestFit="1" customWidth="1"/>
    <col min="11319" max="11319" width="10.85546875" customWidth="1"/>
    <col min="11320" max="11320" width="7.85546875" customWidth="1"/>
    <col min="11321" max="11321" width="8" bestFit="1" customWidth="1"/>
    <col min="11322" max="11322" width="9.5703125" bestFit="1" customWidth="1"/>
    <col min="11323" max="11323" width="10.7109375" bestFit="1" customWidth="1"/>
    <col min="11324" max="11324" width="11" bestFit="1" customWidth="1"/>
    <col min="11325" max="11325" width="12.140625" bestFit="1" customWidth="1"/>
    <col min="11326" max="11326" width="9.7109375" customWidth="1"/>
    <col min="11327" max="11327" width="8.140625" bestFit="1" customWidth="1"/>
    <col min="11328" max="11328" width="10.42578125" customWidth="1"/>
    <col min="11329" max="11329" width="11.140625" customWidth="1"/>
    <col min="11330" max="11330" width="10.28515625" bestFit="1" customWidth="1"/>
    <col min="11331" max="11331" width="13.140625" customWidth="1"/>
    <col min="11332" max="11332" width="12.5703125" customWidth="1"/>
    <col min="11333" max="11333" width="13" bestFit="1" customWidth="1"/>
    <col min="11335" max="11335" width="9" bestFit="1" customWidth="1"/>
    <col min="11336" max="11336" width="8.7109375" customWidth="1"/>
    <col min="11337" max="11337" width="2.7109375" customWidth="1"/>
    <col min="11338" max="11338" width="15.7109375" customWidth="1"/>
    <col min="11521" max="11521" width="4.140625" bestFit="1" customWidth="1"/>
    <col min="11522" max="11522" width="3.140625" bestFit="1" customWidth="1"/>
    <col min="11523" max="11524" width="3.28515625" customWidth="1"/>
    <col min="11525" max="11525" width="43.5703125" bestFit="1" customWidth="1"/>
    <col min="11526" max="11526" width="2.7109375" customWidth="1"/>
    <col min="11527" max="11527" width="10.5703125" bestFit="1" customWidth="1"/>
    <col min="11528" max="11528" width="2.7109375" customWidth="1"/>
    <col min="11529" max="11529" width="15.5703125" customWidth="1"/>
    <col min="11530" max="11530" width="9.85546875" customWidth="1"/>
    <col min="11531" max="11531" width="0" hidden="1" customWidth="1"/>
    <col min="11532" max="11532" width="6.85546875" customWidth="1"/>
    <col min="11533" max="11533" width="0" hidden="1" customWidth="1"/>
    <col min="11534" max="11534" width="9.85546875" customWidth="1"/>
    <col min="11535" max="11535" width="11.28515625" bestFit="1" customWidth="1"/>
    <col min="11536" max="11536" width="11" bestFit="1" customWidth="1"/>
    <col min="11537" max="11537" width="0" hidden="1" customWidth="1"/>
    <col min="11538" max="11538" width="7.85546875" bestFit="1" customWidth="1"/>
    <col min="11539" max="11539" width="9.140625" bestFit="1" customWidth="1"/>
    <col min="11540" max="11540" width="10.85546875" customWidth="1"/>
    <col min="11541" max="11541" width="7.85546875" customWidth="1"/>
    <col min="11542" max="11542" width="8" bestFit="1" customWidth="1"/>
    <col min="11543" max="11543" width="9.5703125" bestFit="1" customWidth="1"/>
    <col min="11544" max="11544" width="10.7109375" bestFit="1" customWidth="1"/>
    <col min="11545" max="11545" width="11" bestFit="1" customWidth="1"/>
    <col min="11546" max="11546" width="12.140625" bestFit="1" customWidth="1"/>
    <col min="11547" max="11547" width="9.7109375" customWidth="1"/>
    <col min="11548" max="11548" width="8.140625" bestFit="1" customWidth="1"/>
    <col min="11549" max="11549" width="10.42578125" customWidth="1"/>
    <col min="11550" max="11550" width="11.140625" customWidth="1"/>
    <col min="11551" max="11552" width="0" hidden="1" customWidth="1"/>
    <col min="11553" max="11553" width="12.5703125" customWidth="1"/>
    <col min="11554" max="11554" width="13" bestFit="1" customWidth="1"/>
    <col min="11555" max="11555" width="0" hidden="1" customWidth="1"/>
    <col min="11556" max="11556" width="9" bestFit="1" customWidth="1"/>
    <col min="11557" max="11557" width="5.7109375" bestFit="1" customWidth="1"/>
    <col min="11558" max="11558" width="2.7109375" customWidth="1"/>
    <col min="11559" max="11559" width="15.7109375" customWidth="1"/>
    <col min="11562" max="11562" width="8" customWidth="1"/>
    <col min="11563" max="11563" width="2.7109375" customWidth="1"/>
    <col min="11564" max="11564" width="15.5703125" customWidth="1"/>
    <col min="11565" max="11565" width="9.85546875" customWidth="1"/>
    <col min="11566" max="11566" width="8.5703125" customWidth="1"/>
    <col min="11567" max="11567" width="5.85546875" customWidth="1"/>
    <col min="11568" max="11568" width="5.7109375" bestFit="1" customWidth="1"/>
    <col min="11569" max="11569" width="8.140625" bestFit="1" customWidth="1"/>
    <col min="11570" max="11570" width="8" bestFit="1" customWidth="1"/>
    <col min="11571" max="11571" width="7.42578125" bestFit="1" customWidth="1"/>
    <col min="11572" max="11572" width="8.7109375" bestFit="1" customWidth="1"/>
    <col min="11573" max="11573" width="7.85546875" bestFit="1" customWidth="1"/>
    <col min="11574" max="11574" width="9.140625" bestFit="1" customWidth="1"/>
    <col min="11575" max="11575" width="10.85546875" customWidth="1"/>
    <col min="11576" max="11576" width="7.85546875" customWidth="1"/>
    <col min="11577" max="11577" width="8" bestFit="1" customWidth="1"/>
    <col min="11578" max="11578" width="9.5703125" bestFit="1" customWidth="1"/>
    <col min="11579" max="11579" width="10.7109375" bestFit="1" customWidth="1"/>
    <col min="11580" max="11580" width="11" bestFit="1" customWidth="1"/>
    <col min="11581" max="11581" width="12.140625" bestFit="1" customWidth="1"/>
    <col min="11582" max="11582" width="9.7109375" customWidth="1"/>
    <col min="11583" max="11583" width="8.140625" bestFit="1" customWidth="1"/>
    <col min="11584" max="11584" width="10.42578125" customWidth="1"/>
    <col min="11585" max="11585" width="11.140625" customWidth="1"/>
    <col min="11586" max="11586" width="10.28515625" bestFit="1" customWidth="1"/>
    <col min="11587" max="11587" width="13.140625" customWidth="1"/>
    <col min="11588" max="11588" width="12.5703125" customWidth="1"/>
    <col min="11589" max="11589" width="13" bestFit="1" customWidth="1"/>
    <col min="11591" max="11591" width="9" bestFit="1" customWidth="1"/>
    <col min="11592" max="11592" width="8.7109375" customWidth="1"/>
    <col min="11593" max="11593" width="2.7109375" customWidth="1"/>
    <col min="11594" max="11594" width="15.7109375" customWidth="1"/>
    <col min="11777" max="11777" width="4.140625" bestFit="1" customWidth="1"/>
    <col min="11778" max="11778" width="3.140625" bestFit="1" customWidth="1"/>
    <col min="11779" max="11780" width="3.28515625" customWidth="1"/>
    <col min="11781" max="11781" width="43.5703125" bestFit="1" customWidth="1"/>
    <col min="11782" max="11782" width="2.7109375" customWidth="1"/>
    <col min="11783" max="11783" width="10.5703125" bestFit="1" customWidth="1"/>
    <col min="11784" max="11784" width="2.7109375" customWidth="1"/>
    <col min="11785" max="11785" width="15.5703125" customWidth="1"/>
    <col min="11786" max="11786" width="9.85546875" customWidth="1"/>
    <col min="11787" max="11787" width="0" hidden="1" customWidth="1"/>
    <col min="11788" max="11788" width="6.85546875" customWidth="1"/>
    <col min="11789" max="11789" width="0" hidden="1" customWidth="1"/>
    <col min="11790" max="11790" width="9.85546875" customWidth="1"/>
    <col min="11791" max="11791" width="11.28515625" bestFit="1" customWidth="1"/>
    <col min="11792" max="11792" width="11" bestFit="1" customWidth="1"/>
    <col min="11793" max="11793" width="0" hidden="1" customWidth="1"/>
    <col min="11794" max="11794" width="7.85546875" bestFit="1" customWidth="1"/>
    <col min="11795" max="11795" width="9.140625" bestFit="1" customWidth="1"/>
    <col min="11796" max="11796" width="10.85546875" customWidth="1"/>
    <col min="11797" max="11797" width="7.85546875" customWidth="1"/>
    <col min="11798" max="11798" width="8" bestFit="1" customWidth="1"/>
    <col min="11799" max="11799" width="9.5703125" bestFit="1" customWidth="1"/>
    <col min="11800" max="11800" width="10.7109375" bestFit="1" customWidth="1"/>
    <col min="11801" max="11801" width="11" bestFit="1" customWidth="1"/>
    <col min="11802" max="11802" width="12.140625" bestFit="1" customWidth="1"/>
    <col min="11803" max="11803" width="9.7109375" customWidth="1"/>
    <col min="11804" max="11804" width="8.140625" bestFit="1" customWidth="1"/>
    <col min="11805" max="11805" width="10.42578125" customWidth="1"/>
    <col min="11806" max="11806" width="11.140625" customWidth="1"/>
    <col min="11807" max="11808" width="0" hidden="1" customWidth="1"/>
    <col min="11809" max="11809" width="12.5703125" customWidth="1"/>
    <col min="11810" max="11810" width="13" bestFit="1" customWidth="1"/>
    <col min="11811" max="11811" width="0" hidden="1" customWidth="1"/>
    <col min="11812" max="11812" width="9" bestFit="1" customWidth="1"/>
    <col min="11813" max="11813" width="5.7109375" bestFit="1" customWidth="1"/>
    <col min="11814" max="11814" width="2.7109375" customWidth="1"/>
    <col min="11815" max="11815" width="15.7109375" customWidth="1"/>
    <col min="11818" max="11818" width="8" customWidth="1"/>
    <col min="11819" max="11819" width="2.7109375" customWidth="1"/>
    <col min="11820" max="11820" width="15.5703125" customWidth="1"/>
    <col min="11821" max="11821" width="9.85546875" customWidth="1"/>
    <col min="11822" max="11822" width="8.5703125" customWidth="1"/>
    <col min="11823" max="11823" width="5.85546875" customWidth="1"/>
    <col min="11824" max="11824" width="5.7109375" bestFit="1" customWidth="1"/>
    <col min="11825" max="11825" width="8.140625" bestFit="1" customWidth="1"/>
    <col min="11826" max="11826" width="8" bestFit="1" customWidth="1"/>
    <col min="11827" max="11827" width="7.42578125" bestFit="1" customWidth="1"/>
    <col min="11828" max="11828" width="8.7109375" bestFit="1" customWidth="1"/>
    <col min="11829" max="11829" width="7.85546875" bestFit="1" customWidth="1"/>
    <col min="11830" max="11830" width="9.140625" bestFit="1" customWidth="1"/>
    <col min="11831" max="11831" width="10.85546875" customWidth="1"/>
    <col min="11832" max="11832" width="7.85546875" customWidth="1"/>
    <col min="11833" max="11833" width="8" bestFit="1" customWidth="1"/>
    <col min="11834" max="11834" width="9.5703125" bestFit="1" customWidth="1"/>
    <col min="11835" max="11835" width="10.7109375" bestFit="1" customWidth="1"/>
    <col min="11836" max="11836" width="11" bestFit="1" customWidth="1"/>
    <col min="11837" max="11837" width="12.140625" bestFit="1" customWidth="1"/>
    <col min="11838" max="11838" width="9.7109375" customWidth="1"/>
    <col min="11839" max="11839" width="8.140625" bestFit="1" customWidth="1"/>
    <col min="11840" max="11840" width="10.42578125" customWidth="1"/>
    <col min="11841" max="11841" width="11.140625" customWidth="1"/>
    <col min="11842" max="11842" width="10.28515625" bestFit="1" customWidth="1"/>
    <col min="11843" max="11843" width="13.140625" customWidth="1"/>
    <col min="11844" max="11844" width="12.5703125" customWidth="1"/>
    <col min="11845" max="11845" width="13" bestFit="1" customWidth="1"/>
    <col min="11847" max="11847" width="9" bestFit="1" customWidth="1"/>
    <col min="11848" max="11848" width="8.7109375" customWidth="1"/>
    <col min="11849" max="11849" width="2.7109375" customWidth="1"/>
    <col min="11850" max="11850" width="15.7109375" customWidth="1"/>
    <col min="12033" max="12033" width="4.140625" bestFit="1" customWidth="1"/>
    <col min="12034" max="12034" width="3.140625" bestFit="1" customWidth="1"/>
    <col min="12035" max="12036" width="3.28515625" customWidth="1"/>
    <col min="12037" max="12037" width="43.5703125" bestFit="1" customWidth="1"/>
    <col min="12038" max="12038" width="2.7109375" customWidth="1"/>
    <col min="12039" max="12039" width="10.5703125" bestFit="1" customWidth="1"/>
    <col min="12040" max="12040" width="2.7109375" customWidth="1"/>
    <col min="12041" max="12041" width="15.5703125" customWidth="1"/>
    <col min="12042" max="12042" width="9.85546875" customWidth="1"/>
    <col min="12043" max="12043" width="0" hidden="1" customWidth="1"/>
    <col min="12044" max="12044" width="6.85546875" customWidth="1"/>
    <col min="12045" max="12045" width="0" hidden="1" customWidth="1"/>
    <col min="12046" max="12046" width="9.85546875" customWidth="1"/>
    <col min="12047" max="12047" width="11.28515625" bestFit="1" customWidth="1"/>
    <col min="12048" max="12048" width="11" bestFit="1" customWidth="1"/>
    <col min="12049" max="12049" width="0" hidden="1" customWidth="1"/>
    <col min="12050" max="12050" width="7.85546875" bestFit="1" customWidth="1"/>
    <col min="12051" max="12051" width="9.140625" bestFit="1" customWidth="1"/>
    <col min="12052" max="12052" width="10.85546875" customWidth="1"/>
    <col min="12053" max="12053" width="7.85546875" customWidth="1"/>
    <col min="12054" max="12054" width="8" bestFit="1" customWidth="1"/>
    <col min="12055" max="12055" width="9.5703125" bestFit="1" customWidth="1"/>
    <col min="12056" max="12056" width="10.7109375" bestFit="1" customWidth="1"/>
    <col min="12057" max="12057" width="11" bestFit="1" customWidth="1"/>
    <col min="12058" max="12058" width="12.140625" bestFit="1" customWidth="1"/>
    <col min="12059" max="12059" width="9.7109375" customWidth="1"/>
    <col min="12060" max="12060" width="8.140625" bestFit="1" customWidth="1"/>
    <col min="12061" max="12061" width="10.42578125" customWidth="1"/>
    <col min="12062" max="12062" width="11.140625" customWidth="1"/>
    <col min="12063" max="12064" width="0" hidden="1" customWidth="1"/>
    <col min="12065" max="12065" width="12.5703125" customWidth="1"/>
    <col min="12066" max="12066" width="13" bestFit="1" customWidth="1"/>
    <col min="12067" max="12067" width="0" hidden="1" customWidth="1"/>
    <col min="12068" max="12068" width="9" bestFit="1" customWidth="1"/>
    <col min="12069" max="12069" width="5.7109375" bestFit="1" customWidth="1"/>
    <col min="12070" max="12070" width="2.7109375" customWidth="1"/>
    <col min="12071" max="12071" width="15.7109375" customWidth="1"/>
    <col min="12074" max="12074" width="8" customWidth="1"/>
    <col min="12075" max="12075" width="2.7109375" customWidth="1"/>
    <col min="12076" max="12076" width="15.5703125" customWidth="1"/>
    <col min="12077" max="12077" width="9.85546875" customWidth="1"/>
    <col min="12078" max="12078" width="8.5703125" customWidth="1"/>
    <col min="12079" max="12079" width="5.85546875" customWidth="1"/>
    <col min="12080" max="12080" width="5.7109375" bestFit="1" customWidth="1"/>
    <col min="12081" max="12081" width="8.140625" bestFit="1" customWidth="1"/>
    <col min="12082" max="12082" width="8" bestFit="1" customWidth="1"/>
    <col min="12083" max="12083" width="7.42578125" bestFit="1" customWidth="1"/>
    <col min="12084" max="12084" width="8.7109375" bestFit="1" customWidth="1"/>
    <col min="12085" max="12085" width="7.85546875" bestFit="1" customWidth="1"/>
    <col min="12086" max="12086" width="9.140625" bestFit="1" customWidth="1"/>
    <col min="12087" max="12087" width="10.85546875" customWidth="1"/>
    <col min="12088" max="12088" width="7.85546875" customWidth="1"/>
    <col min="12089" max="12089" width="8" bestFit="1" customWidth="1"/>
    <col min="12090" max="12090" width="9.5703125" bestFit="1" customWidth="1"/>
    <col min="12091" max="12091" width="10.7109375" bestFit="1" customWidth="1"/>
    <col min="12092" max="12092" width="11" bestFit="1" customWidth="1"/>
    <col min="12093" max="12093" width="12.140625" bestFit="1" customWidth="1"/>
    <col min="12094" max="12094" width="9.7109375" customWidth="1"/>
    <col min="12095" max="12095" width="8.140625" bestFit="1" customWidth="1"/>
    <col min="12096" max="12096" width="10.42578125" customWidth="1"/>
    <col min="12097" max="12097" width="11.140625" customWidth="1"/>
    <col min="12098" max="12098" width="10.28515625" bestFit="1" customWidth="1"/>
    <col min="12099" max="12099" width="13.140625" customWidth="1"/>
    <col min="12100" max="12100" width="12.5703125" customWidth="1"/>
    <col min="12101" max="12101" width="13" bestFit="1" customWidth="1"/>
    <col min="12103" max="12103" width="9" bestFit="1" customWidth="1"/>
    <col min="12104" max="12104" width="8.7109375" customWidth="1"/>
    <col min="12105" max="12105" width="2.7109375" customWidth="1"/>
    <col min="12106" max="12106" width="15.7109375" customWidth="1"/>
    <col min="12289" max="12289" width="4.140625" bestFit="1" customWidth="1"/>
    <col min="12290" max="12290" width="3.140625" bestFit="1" customWidth="1"/>
    <col min="12291" max="12292" width="3.28515625" customWidth="1"/>
    <col min="12293" max="12293" width="43.5703125" bestFit="1" customWidth="1"/>
    <col min="12294" max="12294" width="2.7109375" customWidth="1"/>
    <col min="12295" max="12295" width="10.5703125" bestFit="1" customWidth="1"/>
    <col min="12296" max="12296" width="2.7109375" customWidth="1"/>
    <col min="12297" max="12297" width="15.5703125" customWidth="1"/>
    <col min="12298" max="12298" width="9.85546875" customWidth="1"/>
    <col min="12299" max="12299" width="0" hidden="1" customWidth="1"/>
    <col min="12300" max="12300" width="6.85546875" customWidth="1"/>
    <col min="12301" max="12301" width="0" hidden="1" customWidth="1"/>
    <col min="12302" max="12302" width="9.85546875" customWidth="1"/>
    <col min="12303" max="12303" width="11.28515625" bestFit="1" customWidth="1"/>
    <col min="12304" max="12304" width="11" bestFit="1" customWidth="1"/>
    <col min="12305" max="12305" width="0" hidden="1" customWidth="1"/>
    <col min="12306" max="12306" width="7.85546875" bestFit="1" customWidth="1"/>
    <col min="12307" max="12307" width="9.140625" bestFit="1" customWidth="1"/>
    <col min="12308" max="12308" width="10.85546875" customWidth="1"/>
    <col min="12309" max="12309" width="7.85546875" customWidth="1"/>
    <col min="12310" max="12310" width="8" bestFit="1" customWidth="1"/>
    <col min="12311" max="12311" width="9.5703125" bestFit="1" customWidth="1"/>
    <col min="12312" max="12312" width="10.7109375" bestFit="1" customWidth="1"/>
    <col min="12313" max="12313" width="11" bestFit="1" customWidth="1"/>
    <col min="12314" max="12314" width="12.140625" bestFit="1" customWidth="1"/>
    <col min="12315" max="12315" width="9.7109375" customWidth="1"/>
    <col min="12316" max="12316" width="8.140625" bestFit="1" customWidth="1"/>
    <col min="12317" max="12317" width="10.42578125" customWidth="1"/>
    <col min="12318" max="12318" width="11.140625" customWidth="1"/>
    <col min="12319" max="12320" width="0" hidden="1" customWidth="1"/>
    <col min="12321" max="12321" width="12.5703125" customWidth="1"/>
    <col min="12322" max="12322" width="13" bestFit="1" customWidth="1"/>
    <col min="12323" max="12323" width="0" hidden="1" customWidth="1"/>
    <col min="12324" max="12324" width="9" bestFit="1" customWidth="1"/>
    <col min="12325" max="12325" width="5.7109375" bestFit="1" customWidth="1"/>
    <col min="12326" max="12326" width="2.7109375" customWidth="1"/>
    <col min="12327" max="12327" width="15.7109375" customWidth="1"/>
    <col min="12330" max="12330" width="8" customWidth="1"/>
    <col min="12331" max="12331" width="2.7109375" customWidth="1"/>
    <col min="12332" max="12332" width="15.5703125" customWidth="1"/>
    <col min="12333" max="12333" width="9.85546875" customWidth="1"/>
    <col min="12334" max="12334" width="8.5703125" customWidth="1"/>
    <col min="12335" max="12335" width="5.85546875" customWidth="1"/>
    <col min="12336" max="12336" width="5.7109375" bestFit="1" customWidth="1"/>
    <col min="12337" max="12337" width="8.140625" bestFit="1" customWidth="1"/>
    <col min="12338" max="12338" width="8" bestFit="1" customWidth="1"/>
    <col min="12339" max="12339" width="7.42578125" bestFit="1" customWidth="1"/>
    <col min="12340" max="12340" width="8.7109375" bestFit="1" customWidth="1"/>
    <col min="12341" max="12341" width="7.85546875" bestFit="1" customWidth="1"/>
    <col min="12342" max="12342" width="9.140625" bestFit="1" customWidth="1"/>
    <col min="12343" max="12343" width="10.85546875" customWidth="1"/>
    <col min="12344" max="12344" width="7.85546875" customWidth="1"/>
    <col min="12345" max="12345" width="8" bestFit="1" customWidth="1"/>
    <col min="12346" max="12346" width="9.5703125" bestFit="1" customWidth="1"/>
    <col min="12347" max="12347" width="10.7109375" bestFit="1" customWidth="1"/>
    <col min="12348" max="12348" width="11" bestFit="1" customWidth="1"/>
    <col min="12349" max="12349" width="12.140625" bestFit="1" customWidth="1"/>
    <col min="12350" max="12350" width="9.7109375" customWidth="1"/>
    <col min="12351" max="12351" width="8.140625" bestFit="1" customWidth="1"/>
    <col min="12352" max="12352" width="10.42578125" customWidth="1"/>
    <col min="12353" max="12353" width="11.140625" customWidth="1"/>
    <col min="12354" max="12354" width="10.28515625" bestFit="1" customWidth="1"/>
    <col min="12355" max="12355" width="13.140625" customWidth="1"/>
    <col min="12356" max="12356" width="12.5703125" customWidth="1"/>
    <col min="12357" max="12357" width="13" bestFit="1" customWidth="1"/>
    <col min="12359" max="12359" width="9" bestFit="1" customWidth="1"/>
    <col min="12360" max="12360" width="8.7109375" customWidth="1"/>
    <col min="12361" max="12361" width="2.7109375" customWidth="1"/>
    <col min="12362" max="12362" width="15.7109375" customWidth="1"/>
    <col min="12545" max="12545" width="4.140625" bestFit="1" customWidth="1"/>
    <col min="12546" max="12546" width="3.140625" bestFit="1" customWidth="1"/>
    <col min="12547" max="12548" width="3.28515625" customWidth="1"/>
    <col min="12549" max="12549" width="43.5703125" bestFit="1" customWidth="1"/>
    <col min="12550" max="12550" width="2.7109375" customWidth="1"/>
    <col min="12551" max="12551" width="10.5703125" bestFit="1" customWidth="1"/>
    <col min="12552" max="12552" width="2.7109375" customWidth="1"/>
    <col min="12553" max="12553" width="15.5703125" customWidth="1"/>
    <col min="12554" max="12554" width="9.85546875" customWidth="1"/>
    <col min="12555" max="12555" width="0" hidden="1" customWidth="1"/>
    <col min="12556" max="12556" width="6.85546875" customWidth="1"/>
    <col min="12557" max="12557" width="0" hidden="1" customWidth="1"/>
    <col min="12558" max="12558" width="9.85546875" customWidth="1"/>
    <col min="12559" max="12559" width="11.28515625" bestFit="1" customWidth="1"/>
    <col min="12560" max="12560" width="11" bestFit="1" customWidth="1"/>
    <col min="12561" max="12561" width="0" hidden="1" customWidth="1"/>
    <col min="12562" max="12562" width="7.85546875" bestFit="1" customWidth="1"/>
    <col min="12563" max="12563" width="9.140625" bestFit="1" customWidth="1"/>
    <col min="12564" max="12564" width="10.85546875" customWidth="1"/>
    <col min="12565" max="12565" width="7.85546875" customWidth="1"/>
    <col min="12566" max="12566" width="8" bestFit="1" customWidth="1"/>
    <col min="12567" max="12567" width="9.5703125" bestFit="1" customWidth="1"/>
    <col min="12568" max="12568" width="10.7109375" bestFit="1" customWidth="1"/>
    <col min="12569" max="12569" width="11" bestFit="1" customWidth="1"/>
    <col min="12570" max="12570" width="12.140625" bestFit="1" customWidth="1"/>
    <col min="12571" max="12571" width="9.7109375" customWidth="1"/>
    <col min="12572" max="12572" width="8.140625" bestFit="1" customWidth="1"/>
    <col min="12573" max="12573" width="10.42578125" customWidth="1"/>
    <col min="12574" max="12574" width="11.140625" customWidth="1"/>
    <col min="12575" max="12576" width="0" hidden="1" customWidth="1"/>
    <col min="12577" max="12577" width="12.5703125" customWidth="1"/>
    <col min="12578" max="12578" width="13" bestFit="1" customWidth="1"/>
    <col min="12579" max="12579" width="0" hidden="1" customWidth="1"/>
    <col min="12580" max="12580" width="9" bestFit="1" customWidth="1"/>
    <col min="12581" max="12581" width="5.7109375" bestFit="1" customWidth="1"/>
    <col min="12582" max="12582" width="2.7109375" customWidth="1"/>
    <col min="12583" max="12583" width="15.7109375" customWidth="1"/>
    <col min="12586" max="12586" width="8" customWidth="1"/>
    <col min="12587" max="12587" width="2.7109375" customWidth="1"/>
    <col min="12588" max="12588" width="15.5703125" customWidth="1"/>
    <col min="12589" max="12589" width="9.85546875" customWidth="1"/>
    <col min="12590" max="12590" width="8.5703125" customWidth="1"/>
    <col min="12591" max="12591" width="5.85546875" customWidth="1"/>
    <col min="12592" max="12592" width="5.7109375" bestFit="1" customWidth="1"/>
    <col min="12593" max="12593" width="8.140625" bestFit="1" customWidth="1"/>
    <col min="12594" max="12594" width="8" bestFit="1" customWidth="1"/>
    <col min="12595" max="12595" width="7.42578125" bestFit="1" customWidth="1"/>
    <col min="12596" max="12596" width="8.7109375" bestFit="1" customWidth="1"/>
    <col min="12597" max="12597" width="7.85546875" bestFit="1" customWidth="1"/>
    <col min="12598" max="12598" width="9.140625" bestFit="1" customWidth="1"/>
    <col min="12599" max="12599" width="10.85546875" customWidth="1"/>
    <col min="12600" max="12600" width="7.85546875" customWidth="1"/>
    <col min="12601" max="12601" width="8" bestFit="1" customWidth="1"/>
    <col min="12602" max="12602" width="9.5703125" bestFit="1" customWidth="1"/>
    <col min="12603" max="12603" width="10.7109375" bestFit="1" customWidth="1"/>
    <col min="12604" max="12604" width="11" bestFit="1" customWidth="1"/>
    <col min="12605" max="12605" width="12.140625" bestFit="1" customWidth="1"/>
    <col min="12606" max="12606" width="9.7109375" customWidth="1"/>
    <col min="12607" max="12607" width="8.140625" bestFit="1" customWidth="1"/>
    <col min="12608" max="12608" width="10.42578125" customWidth="1"/>
    <col min="12609" max="12609" width="11.140625" customWidth="1"/>
    <col min="12610" max="12610" width="10.28515625" bestFit="1" customWidth="1"/>
    <col min="12611" max="12611" width="13.140625" customWidth="1"/>
    <col min="12612" max="12612" width="12.5703125" customWidth="1"/>
    <col min="12613" max="12613" width="13" bestFit="1" customWidth="1"/>
    <col min="12615" max="12615" width="9" bestFit="1" customWidth="1"/>
    <col min="12616" max="12616" width="8.7109375" customWidth="1"/>
    <col min="12617" max="12617" width="2.7109375" customWidth="1"/>
    <col min="12618" max="12618" width="15.7109375" customWidth="1"/>
    <col min="12801" max="12801" width="4.140625" bestFit="1" customWidth="1"/>
    <col min="12802" max="12802" width="3.140625" bestFit="1" customWidth="1"/>
    <col min="12803" max="12804" width="3.28515625" customWidth="1"/>
    <col min="12805" max="12805" width="43.5703125" bestFit="1" customWidth="1"/>
    <col min="12806" max="12806" width="2.7109375" customWidth="1"/>
    <col min="12807" max="12807" width="10.5703125" bestFit="1" customWidth="1"/>
    <col min="12808" max="12808" width="2.7109375" customWidth="1"/>
    <col min="12809" max="12809" width="15.5703125" customWidth="1"/>
    <col min="12810" max="12810" width="9.85546875" customWidth="1"/>
    <col min="12811" max="12811" width="0" hidden="1" customWidth="1"/>
    <col min="12812" max="12812" width="6.85546875" customWidth="1"/>
    <col min="12813" max="12813" width="0" hidden="1" customWidth="1"/>
    <col min="12814" max="12814" width="9.85546875" customWidth="1"/>
    <col min="12815" max="12815" width="11.28515625" bestFit="1" customWidth="1"/>
    <col min="12816" max="12816" width="11" bestFit="1" customWidth="1"/>
    <col min="12817" max="12817" width="0" hidden="1" customWidth="1"/>
    <col min="12818" max="12818" width="7.85546875" bestFit="1" customWidth="1"/>
    <col min="12819" max="12819" width="9.140625" bestFit="1" customWidth="1"/>
    <col min="12820" max="12820" width="10.85546875" customWidth="1"/>
    <col min="12821" max="12821" width="7.85546875" customWidth="1"/>
    <col min="12822" max="12822" width="8" bestFit="1" customWidth="1"/>
    <col min="12823" max="12823" width="9.5703125" bestFit="1" customWidth="1"/>
    <col min="12824" max="12824" width="10.7109375" bestFit="1" customWidth="1"/>
    <col min="12825" max="12825" width="11" bestFit="1" customWidth="1"/>
    <col min="12826" max="12826" width="12.140625" bestFit="1" customWidth="1"/>
    <col min="12827" max="12827" width="9.7109375" customWidth="1"/>
    <col min="12828" max="12828" width="8.140625" bestFit="1" customWidth="1"/>
    <col min="12829" max="12829" width="10.42578125" customWidth="1"/>
    <col min="12830" max="12830" width="11.140625" customWidth="1"/>
    <col min="12831" max="12832" width="0" hidden="1" customWidth="1"/>
    <col min="12833" max="12833" width="12.5703125" customWidth="1"/>
    <col min="12834" max="12834" width="13" bestFit="1" customWidth="1"/>
    <col min="12835" max="12835" width="0" hidden="1" customWidth="1"/>
    <col min="12836" max="12836" width="9" bestFit="1" customWidth="1"/>
    <col min="12837" max="12837" width="5.7109375" bestFit="1" customWidth="1"/>
    <col min="12838" max="12838" width="2.7109375" customWidth="1"/>
    <col min="12839" max="12839" width="15.7109375" customWidth="1"/>
    <col min="12842" max="12842" width="8" customWidth="1"/>
    <col min="12843" max="12843" width="2.7109375" customWidth="1"/>
    <col min="12844" max="12844" width="15.5703125" customWidth="1"/>
    <col min="12845" max="12845" width="9.85546875" customWidth="1"/>
    <col min="12846" max="12846" width="8.5703125" customWidth="1"/>
    <col min="12847" max="12847" width="5.85546875" customWidth="1"/>
    <col min="12848" max="12848" width="5.7109375" bestFit="1" customWidth="1"/>
    <col min="12849" max="12849" width="8.140625" bestFit="1" customWidth="1"/>
    <col min="12850" max="12850" width="8" bestFit="1" customWidth="1"/>
    <col min="12851" max="12851" width="7.42578125" bestFit="1" customWidth="1"/>
    <col min="12852" max="12852" width="8.7109375" bestFit="1" customWidth="1"/>
    <col min="12853" max="12853" width="7.85546875" bestFit="1" customWidth="1"/>
    <col min="12854" max="12854" width="9.140625" bestFit="1" customWidth="1"/>
    <col min="12855" max="12855" width="10.85546875" customWidth="1"/>
    <col min="12856" max="12856" width="7.85546875" customWidth="1"/>
    <col min="12857" max="12857" width="8" bestFit="1" customWidth="1"/>
    <col min="12858" max="12858" width="9.5703125" bestFit="1" customWidth="1"/>
    <col min="12859" max="12859" width="10.7109375" bestFit="1" customWidth="1"/>
    <col min="12860" max="12860" width="11" bestFit="1" customWidth="1"/>
    <col min="12861" max="12861" width="12.140625" bestFit="1" customWidth="1"/>
    <col min="12862" max="12862" width="9.7109375" customWidth="1"/>
    <col min="12863" max="12863" width="8.140625" bestFit="1" customWidth="1"/>
    <col min="12864" max="12864" width="10.42578125" customWidth="1"/>
    <col min="12865" max="12865" width="11.140625" customWidth="1"/>
    <col min="12866" max="12866" width="10.28515625" bestFit="1" customWidth="1"/>
    <col min="12867" max="12867" width="13.140625" customWidth="1"/>
    <col min="12868" max="12868" width="12.5703125" customWidth="1"/>
    <col min="12869" max="12869" width="13" bestFit="1" customWidth="1"/>
    <col min="12871" max="12871" width="9" bestFit="1" customWidth="1"/>
    <col min="12872" max="12872" width="8.7109375" customWidth="1"/>
    <col min="12873" max="12873" width="2.7109375" customWidth="1"/>
    <col min="12874" max="12874" width="15.7109375" customWidth="1"/>
    <col min="13057" max="13057" width="4.140625" bestFit="1" customWidth="1"/>
    <col min="13058" max="13058" width="3.140625" bestFit="1" customWidth="1"/>
    <col min="13059" max="13060" width="3.28515625" customWidth="1"/>
    <col min="13061" max="13061" width="43.5703125" bestFit="1" customWidth="1"/>
    <col min="13062" max="13062" width="2.7109375" customWidth="1"/>
    <col min="13063" max="13063" width="10.5703125" bestFit="1" customWidth="1"/>
    <col min="13064" max="13064" width="2.7109375" customWidth="1"/>
    <col min="13065" max="13065" width="15.5703125" customWidth="1"/>
    <col min="13066" max="13066" width="9.85546875" customWidth="1"/>
    <col min="13067" max="13067" width="0" hidden="1" customWidth="1"/>
    <col min="13068" max="13068" width="6.85546875" customWidth="1"/>
    <col min="13069" max="13069" width="0" hidden="1" customWidth="1"/>
    <col min="13070" max="13070" width="9.85546875" customWidth="1"/>
    <col min="13071" max="13071" width="11.28515625" bestFit="1" customWidth="1"/>
    <col min="13072" max="13072" width="11" bestFit="1" customWidth="1"/>
    <col min="13073" max="13073" width="0" hidden="1" customWidth="1"/>
    <col min="13074" max="13074" width="7.85546875" bestFit="1" customWidth="1"/>
    <col min="13075" max="13075" width="9.140625" bestFit="1" customWidth="1"/>
    <col min="13076" max="13076" width="10.85546875" customWidth="1"/>
    <col min="13077" max="13077" width="7.85546875" customWidth="1"/>
    <col min="13078" max="13078" width="8" bestFit="1" customWidth="1"/>
    <col min="13079" max="13079" width="9.5703125" bestFit="1" customWidth="1"/>
    <col min="13080" max="13080" width="10.7109375" bestFit="1" customWidth="1"/>
    <col min="13081" max="13081" width="11" bestFit="1" customWidth="1"/>
    <col min="13082" max="13082" width="12.140625" bestFit="1" customWidth="1"/>
    <col min="13083" max="13083" width="9.7109375" customWidth="1"/>
    <col min="13084" max="13084" width="8.140625" bestFit="1" customWidth="1"/>
    <col min="13085" max="13085" width="10.42578125" customWidth="1"/>
    <col min="13086" max="13086" width="11.140625" customWidth="1"/>
    <col min="13087" max="13088" width="0" hidden="1" customWidth="1"/>
    <col min="13089" max="13089" width="12.5703125" customWidth="1"/>
    <col min="13090" max="13090" width="13" bestFit="1" customWidth="1"/>
    <col min="13091" max="13091" width="0" hidden="1" customWidth="1"/>
    <col min="13092" max="13092" width="9" bestFit="1" customWidth="1"/>
    <col min="13093" max="13093" width="5.7109375" bestFit="1" customWidth="1"/>
    <col min="13094" max="13094" width="2.7109375" customWidth="1"/>
    <col min="13095" max="13095" width="15.7109375" customWidth="1"/>
    <col min="13098" max="13098" width="8" customWidth="1"/>
    <col min="13099" max="13099" width="2.7109375" customWidth="1"/>
    <col min="13100" max="13100" width="15.5703125" customWidth="1"/>
    <col min="13101" max="13101" width="9.85546875" customWidth="1"/>
    <col min="13102" max="13102" width="8.5703125" customWidth="1"/>
    <col min="13103" max="13103" width="5.85546875" customWidth="1"/>
    <col min="13104" max="13104" width="5.7109375" bestFit="1" customWidth="1"/>
    <col min="13105" max="13105" width="8.140625" bestFit="1" customWidth="1"/>
    <col min="13106" max="13106" width="8" bestFit="1" customWidth="1"/>
    <col min="13107" max="13107" width="7.42578125" bestFit="1" customWidth="1"/>
    <col min="13108" max="13108" width="8.7109375" bestFit="1" customWidth="1"/>
    <col min="13109" max="13109" width="7.85546875" bestFit="1" customWidth="1"/>
    <col min="13110" max="13110" width="9.140625" bestFit="1" customWidth="1"/>
    <col min="13111" max="13111" width="10.85546875" customWidth="1"/>
    <col min="13112" max="13112" width="7.85546875" customWidth="1"/>
    <col min="13113" max="13113" width="8" bestFit="1" customWidth="1"/>
    <col min="13114" max="13114" width="9.5703125" bestFit="1" customWidth="1"/>
    <col min="13115" max="13115" width="10.7109375" bestFit="1" customWidth="1"/>
    <col min="13116" max="13116" width="11" bestFit="1" customWidth="1"/>
    <col min="13117" max="13117" width="12.140625" bestFit="1" customWidth="1"/>
    <col min="13118" max="13118" width="9.7109375" customWidth="1"/>
    <col min="13119" max="13119" width="8.140625" bestFit="1" customWidth="1"/>
    <col min="13120" max="13120" width="10.42578125" customWidth="1"/>
    <col min="13121" max="13121" width="11.140625" customWidth="1"/>
    <col min="13122" max="13122" width="10.28515625" bestFit="1" customWidth="1"/>
    <col min="13123" max="13123" width="13.140625" customWidth="1"/>
    <col min="13124" max="13124" width="12.5703125" customWidth="1"/>
    <col min="13125" max="13125" width="13" bestFit="1" customWidth="1"/>
    <col min="13127" max="13127" width="9" bestFit="1" customWidth="1"/>
    <col min="13128" max="13128" width="8.7109375" customWidth="1"/>
    <col min="13129" max="13129" width="2.7109375" customWidth="1"/>
    <col min="13130" max="13130" width="15.7109375" customWidth="1"/>
    <col min="13313" max="13313" width="4.140625" bestFit="1" customWidth="1"/>
    <col min="13314" max="13314" width="3.140625" bestFit="1" customWidth="1"/>
    <col min="13315" max="13316" width="3.28515625" customWidth="1"/>
    <col min="13317" max="13317" width="43.5703125" bestFit="1" customWidth="1"/>
    <col min="13318" max="13318" width="2.7109375" customWidth="1"/>
    <col min="13319" max="13319" width="10.5703125" bestFit="1" customWidth="1"/>
    <col min="13320" max="13320" width="2.7109375" customWidth="1"/>
    <col min="13321" max="13321" width="15.5703125" customWidth="1"/>
    <col min="13322" max="13322" width="9.85546875" customWidth="1"/>
    <col min="13323" max="13323" width="0" hidden="1" customWidth="1"/>
    <col min="13324" max="13324" width="6.85546875" customWidth="1"/>
    <col min="13325" max="13325" width="0" hidden="1" customWidth="1"/>
    <col min="13326" max="13326" width="9.85546875" customWidth="1"/>
    <col min="13327" max="13327" width="11.28515625" bestFit="1" customWidth="1"/>
    <col min="13328" max="13328" width="11" bestFit="1" customWidth="1"/>
    <col min="13329" max="13329" width="0" hidden="1" customWidth="1"/>
    <col min="13330" max="13330" width="7.85546875" bestFit="1" customWidth="1"/>
    <col min="13331" max="13331" width="9.140625" bestFit="1" customWidth="1"/>
    <col min="13332" max="13332" width="10.85546875" customWidth="1"/>
    <col min="13333" max="13333" width="7.85546875" customWidth="1"/>
    <col min="13334" max="13334" width="8" bestFit="1" customWidth="1"/>
    <col min="13335" max="13335" width="9.5703125" bestFit="1" customWidth="1"/>
    <col min="13336" max="13336" width="10.7109375" bestFit="1" customWidth="1"/>
    <col min="13337" max="13337" width="11" bestFit="1" customWidth="1"/>
    <col min="13338" max="13338" width="12.140625" bestFit="1" customWidth="1"/>
    <col min="13339" max="13339" width="9.7109375" customWidth="1"/>
    <col min="13340" max="13340" width="8.140625" bestFit="1" customWidth="1"/>
    <col min="13341" max="13341" width="10.42578125" customWidth="1"/>
    <col min="13342" max="13342" width="11.140625" customWidth="1"/>
    <col min="13343" max="13344" width="0" hidden="1" customWidth="1"/>
    <col min="13345" max="13345" width="12.5703125" customWidth="1"/>
    <col min="13346" max="13346" width="13" bestFit="1" customWidth="1"/>
    <col min="13347" max="13347" width="0" hidden="1" customWidth="1"/>
    <col min="13348" max="13348" width="9" bestFit="1" customWidth="1"/>
    <col min="13349" max="13349" width="5.7109375" bestFit="1" customWidth="1"/>
    <col min="13350" max="13350" width="2.7109375" customWidth="1"/>
    <col min="13351" max="13351" width="15.7109375" customWidth="1"/>
    <col min="13354" max="13354" width="8" customWidth="1"/>
    <col min="13355" max="13355" width="2.7109375" customWidth="1"/>
    <col min="13356" max="13356" width="15.5703125" customWidth="1"/>
    <col min="13357" max="13357" width="9.85546875" customWidth="1"/>
    <col min="13358" max="13358" width="8.5703125" customWidth="1"/>
    <col min="13359" max="13359" width="5.85546875" customWidth="1"/>
    <col min="13360" max="13360" width="5.7109375" bestFit="1" customWidth="1"/>
    <col min="13361" max="13361" width="8.140625" bestFit="1" customWidth="1"/>
    <col min="13362" max="13362" width="8" bestFit="1" customWidth="1"/>
    <col min="13363" max="13363" width="7.42578125" bestFit="1" customWidth="1"/>
    <col min="13364" max="13364" width="8.7109375" bestFit="1" customWidth="1"/>
    <col min="13365" max="13365" width="7.85546875" bestFit="1" customWidth="1"/>
    <col min="13366" max="13366" width="9.140625" bestFit="1" customWidth="1"/>
    <col min="13367" max="13367" width="10.85546875" customWidth="1"/>
    <col min="13368" max="13368" width="7.85546875" customWidth="1"/>
    <col min="13369" max="13369" width="8" bestFit="1" customWidth="1"/>
    <col min="13370" max="13370" width="9.5703125" bestFit="1" customWidth="1"/>
    <col min="13371" max="13371" width="10.7109375" bestFit="1" customWidth="1"/>
    <col min="13372" max="13372" width="11" bestFit="1" customWidth="1"/>
    <col min="13373" max="13373" width="12.140625" bestFit="1" customWidth="1"/>
    <col min="13374" max="13374" width="9.7109375" customWidth="1"/>
    <col min="13375" max="13375" width="8.140625" bestFit="1" customWidth="1"/>
    <col min="13376" max="13376" width="10.42578125" customWidth="1"/>
    <col min="13377" max="13377" width="11.140625" customWidth="1"/>
    <col min="13378" max="13378" width="10.28515625" bestFit="1" customWidth="1"/>
    <col min="13379" max="13379" width="13.140625" customWidth="1"/>
    <col min="13380" max="13380" width="12.5703125" customWidth="1"/>
    <col min="13381" max="13381" width="13" bestFit="1" customWidth="1"/>
    <col min="13383" max="13383" width="9" bestFit="1" customWidth="1"/>
    <col min="13384" max="13384" width="8.7109375" customWidth="1"/>
    <col min="13385" max="13385" width="2.7109375" customWidth="1"/>
    <col min="13386" max="13386" width="15.7109375" customWidth="1"/>
    <col min="13569" max="13569" width="4.140625" bestFit="1" customWidth="1"/>
    <col min="13570" max="13570" width="3.140625" bestFit="1" customWidth="1"/>
    <col min="13571" max="13572" width="3.28515625" customWidth="1"/>
    <col min="13573" max="13573" width="43.5703125" bestFit="1" customWidth="1"/>
    <col min="13574" max="13574" width="2.7109375" customWidth="1"/>
    <col min="13575" max="13575" width="10.5703125" bestFit="1" customWidth="1"/>
    <col min="13576" max="13576" width="2.7109375" customWidth="1"/>
    <col min="13577" max="13577" width="15.5703125" customWidth="1"/>
    <col min="13578" max="13578" width="9.85546875" customWidth="1"/>
    <col min="13579" max="13579" width="0" hidden="1" customWidth="1"/>
    <col min="13580" max="13580" width="6.85546875" customWidth="1"/>
    <col min="13581" max="13581" width="0" hidden="1" customWidth="1"/>
    <col min="13582" max="13582" width="9.85546875" customWidth="1"/>
    <col min="13583" max="13583" width="11.28515625" bestFit="1" customWidth="1"/>
    <col min="13584" max="13584" width="11" bestFit="1" customWidth="1"/>
    <col min="13585" max="13585" width="0" hidden="1" customWidth="1"/>
    <col min="13586" max="13586" width="7.85546875" bestFit="1" customWidth="1"/>
    <col min="13587" max="13587" width="9.140625" bestFit="1" customWidth="1"/>
    <col min="13588" max="13588" width="10.85546875" customWidth="1"/>
    <col min="13589" max="13589" width="7.85546875" customWidth="1"/>
    <col min="13590" max="13590" width="8" bestFit="1" customWidth="1"/>
    <col min="13591" max="13591" width="9.5703125" bestFit="1" customWidth="1"/>
    <col min="13592" max="13592" width="10.7109375" bestFit="1" customWidth="1"/>
    <col min="13593" max="13593" width="11" bestFit="1" customWidth="1"/>
    <col min="13594" max="13594" width="12.140625" bestFit="1" customWidth="1"/>
    <col min="13595" max="13595" width="9.7109375" customWidth="1"/>
    <col min="13596" max="13596" width="8.140625" bestFit="1" customWidth="1"/>
    <col min="13597" max="13597" width="10.42578125" customWidth="1"/>
    <col min="13598" max="13598" width="11.140625" customWidth="1"/>
    <col min="13599" max="13600" width="0" hidden="1" customWidth="1"/>
    <col min="13601" max="13601" width="12.5703125" customWidth="1"/>
    <col min="13602" max="13602" width="13" bestFit="1" customWidth="1"/>
    <col min="13603" max="13603" width="0" hidden="1" customWidth="1"/>
    <col min="13604" max="13604" width="9" bestFit="1" customWidth="1"/>
    <col min="13605" max="13605" width="5.7109375" bestFit="1" customWidth="1"/>
    <col min="13606" max="13606" width="2.7109375" customWidth="1"/>
    <col min="13607" max="13607" width="15.7109375" customWidth="1"/>
    <col min="13610" max="13610" width="8" customWidth="1"/>
    <col min="13611" max="13611" width="2.7109375" customWidth="1"/>
    <col min="13612" max="13612" width="15.5703125" customWidth="1"/>
    <col min="13613" max="13613" width="9.85546875" customWidth="1"/>
    <col min="13614" max="13614" width="8.5703125" customWidth="1"/>
    <col min="13615" max="13615" width="5.85546875" customWidth="1"/>
    <col min="13616" max="13616" width="5.7109375" bestFit="1" customWidth="1"/>
    <col min="13617" max="13617" width="8.140625" bestFit="1" customWidth="1"/>
    <col min="13618" max="13618" width="8" bestFit="1" customWidth="1"/>
    <col min="13619" max="13619" width="7.42578125" bestFit="1" customWidth="1"/>
    <col min="13620" max="13620" width="8.7109375" bestFit="1" customWidth="1"/>
    <col min="13621" max="13621" width="7.85546875" bestFit="1" customWidth="1"/>
    <col min="13622" max="13622" width="9.140625" bestFit="1" customWidth="1"/>
    <col min="13623" max="13623" width="10.85546875" customWidth="1"/>
    <col min="13624" max="13624" width="7.85546875" customWidth="1"/>
    <col min="13625" max="13625" width="8" bestFit="1" customWidth="1"/>
    <col min="13626" max="13626" width="9.5703125" bestFit="1" customWidth="1"/>
    <col min="13627" max="13627" width="10.7109375" bestFit="1" customWidth="1"/>
    <col min="13628" max="13628" width="11" bestFit="1" customWidth="1"/>
    <col min="13629" max="13629" width="12.140625" bestFit="1" customWidth="1"/>
    <col min="13630" max="13630" width="9.7109375" customWidth="1"/>
    <col min="13631" max="13631" width="8.140625" bestFit="1" customWidth="1"/>
    <col min="13632" max="13632" width="10.42578125" customWidth="1"/>
    <col min="13633" max="13633" width="11.140625" customWidth="1"/>
    <col min="13634" max="13634" width="10.28515625" bestFit="1" customWidth="1"/>
    <col min="13635" max="13635" width="13.140625" customWidth="1"/>
    <col min="13636" max="13636" width="12.5703125" customWidth="1"/>
    <col min="13637" max="13637" width="13" bestFit="1" customWidth="1"/>
    <col min="13639" max="13639" width="9" bestFit="1" customWidth="1"/>
    <col min="13640" max="13640" width="8.7109375" customWidth="1"/>
    <col min="13641" max="13641" width="2.7109375" customWidth="1"/>
    <col min="13642" max="13642" width="15.7109375" customWidth="1"/>
    <col min="13825" max="13825" width="4.140625" bestFit="1" customWidth="1"/>
    <col min="13826" max="13826" width="3.140625" bestFit="1" customWidth="1"/>
    <col min="13827" max="13828" width="3.28515625" customWidth="1"/>
    <col min="13829" max="13829" width="43.5703125" bestFit="1" customWidth="1"/>
    <col min="13830" max="13830" width="2.7109375" customWidth="1"/>
    <col min="13831" max="13831" width="10.5703125" bestFit="1" customWidth="1"/>
    <col min="13832" max="13832" width="2.7109375" customWidth="1"/>
    <col min="13833" max="13833" width="15.5703125" customWidth="1"/>
    <col min="13834" max="13834" width="9.85546875" customWidth="1"/>
    <col min="13835" max="13835" width="0" hidden="1" customWidth="1"/>
    <col min="13836" max="13836" width="6.85546875" customWidth="1"/>
    <col min="13837" max="13837" width="0" hidden="1" customWidth="1"/>
    <col min="13838" max="13838" width="9.85546875" customWidth="1"/>
    <col min="13839" max="13839" width="11.28515625" bestFit="1" customWidth="1"/>
    <col min="13840" max="13840" width="11" bestFit="1" customWidth="1"/>
    <col min="13841" max="13841" width="0" hidden="1" customWidth="1"/>
    <col min="13842" max="13842" width="7.85546875" bestFit="1" customWidth="1"/>
    <col min="13843" max="13843" width="9.140625" bestFit="1" customWidth="1"/>
    <col min="13844" max="13844" width="10.85546875" customWidth="1"/>
    <col min="13845" max="13845" width="7.85546875" customWidth="1"/>
    <col min="13846" max="13846" width="8" bestFit="1" customWidth="1"/>
    <col min="13847" max="13847" width="9.5703125" bestFit="1" customWidth="1"/>
    <col min="13848" max="13848" width="10.7109375" bestFit="1" customWidth="1"/>
    <col min="13849" max="13849" width="11" bestFit="1" customWidth="1"/>
    <col min="13850" max="13850" width="12.140625" bestFit="1" customWidth="1"/>
    <col min="13851" max="13851" width="9.7109375" customWidth="1"/>
    <col min="13852" max="13852" width="8.140625" bestFit="1" customWidth="1"/>
    <col min="13853" max="13853" width="10.42578125" customWidth="1"/>
    <col min="13854" max="13854" width="11.140625" customWidth="1"/>
    <col min="13855" max="13856" width="0" hidden="1" customWidth="1"/>
    <col min="13857" max="13857" width="12.5703125" customWidth="1"/>
    <col min="13858" max="13858" width="13" bestFit="1" customWidth="1"/>
    <col min="13859" max="13859" width="0" hidden="1" customWidth="1"/>
    <col min="13860" max="13860" width="9" bestFit="1" customWidth="1"/>
    <col min="13861" max="13861" width="5.7109375" bestFit="1" customWidth="1"/>
    <col min="13862" max="13862" width="2.7109375" customWidth="1"/>
    <col min="13863" max="13863" width="15.7109375" customWidth="1"/>
    <col min="13866" max="13866" width="8" customWidth="1"/>
    <col min="13867" max="13867" width="2.7109375" customWidth="1"/>
    <col min="13868" max="13868" width="15.5703125" customWidth="1"/>
    <col min="13869" max="13869" width="9.85546875" customWidth="1"/>
    <col min="13870" max="13870" width="8.5703125" customWidth="1"/>
    <col min="13871" max="13871" width="5.85546875" customWidth="1"/>
    <col min="13872" max="13872" width="5.7109375" bestFit="1" customWidth="1"/>
    <col min="13873" max="13873" width="8.140625" bestFit="1" customWidth="1"/>
    <col min="13874" max="13874" width="8" bestFit="1" customWidth="1"/>
    <col min="13875" max="13875" width="7.42578125" bestFit="1" customWidth="1"/>
    <col min="13876" max="13876" width="8.7109375" bestFit="1" customWidth="1"/>
    <col min="13877" max="13877" width="7.85546875" bestFit="1" customWidth="1"/>
    <col min="13878" max="13878" width="9.140625" bestFit="1" customWidth="1"/>
    <col min="13879" max="13879" width="10.85546875" customWidth="1"/>
    <col min="13880" max="13880" width="7.85546875" customWidth="1"/>
    <col min="13881" max="13881" width="8" bestFit="1" customWidth="1"/>
    <col min="13882" max="13882" width="9.5703125" bestFit="1" customWidth="1"/>
    <col min="13883" max="13883" width="10.7109375" bestFit="1" customWidth="1"/>
    <col min="13884" max="13884" width="11" bestFit="1" customWidth="1"/>
    <col min="13885" max="13885" width="12.140625" bestFit="1" customWidth="1"/>
    <col min="13886" max="13886" width="9.7109375" customWidth="1"/>
    <col min="13887" max="13887" width="8.140625" bestFit="1" customWidth="1"/>
    <col min="13888" max="13888" width="10.42578125" customWidth="1"/>
    <col min="13889" max="13889" width="11.140625" customWidth="1"/>
    <col min="13890" max="13890" width="10.28515625" bestFit="1" customWidth="1"/>
    <col min="13891" max="13891" width="13.140625" customWidth="1"/>
    <col min="13892" max="13892" width="12.5703125" customWidth="1"/>
    <col min="13893" max="13893" width="13" bestFit="1" customWidth="1"/>
    <col min="13895" max="13895" width="9" bestFit="1" customWidth="1"/>
    <col min="13896" max="13896" width="8.7109375" customWidth="1"/>
    <col min="13897" max="13897" width="2.7109375" customWidth="1"/>
    <col min="13898" max="13898" width="15.7109375" customWidth="1"/>
    <col min="14081" max="14081" width="4.140625" bestFit="1" customWidth="1"/>
    <col min="14082" max="14082" width="3.140625" bestFit="1" customWidth="1"/>
    <col min="14083" max="14084" width="3.28515625" customWidth="1"/>
    <col min="14085" max="14085" width="43.5703125" bestFit="1" customWidth="1"/>
    <col min="14086" max="14086" width="2.7109375" customWidth="1"/>
    <col min="14087" max="14087" width="10.5703125" bestFit="1" customWidth="1"/>
    <col min="14088" max="14088" width="2.7109375" customWidth="1"/>
    <col min="14089" max="14089" width="15.5703125" customWidth="1"/>
    <col min="14090" max="14090" width="9.85546875" customWidth="1"/>
    <col min="14091" max="14091" width="0" hidden="1" customWidth="1"/>
    <col min="14092" max="14092" width="6.85546875" customWidth="1"/>
    <col min="14093" max="14093" width="0" hidden="1" customWidth="1"/>
    <col min="14094" max="14094" width="9.85546875" customWidth="1"/>
    <col min="14095" max="14095" width="11.28515625" bestFit="1" customWidth="1"/>
    <col min="14096" max="14096" width="11" bestFit="1" customWidth="1"/>
    <col min="14097" max="14097" width="0" hidden="1" customWidth="1"/>
    <col min="14098" max="14098" width="7.85546875" bestFit="1" customWidth="1"/>
    <col min="14099" max="14099" width="9.140625" bestFit="1" customWidth="1"/>
    <col min="14100" max="14100" width="10.85546875" customWidth="1"/>
    <col min="14101" max="14101" width="7.85546875" customWidth="1"/>
    <col min="14102" max="14102" width="8" bestFit="1" customWidth="1"/>
    <col min="14103" max="14103" width="9.5703125" bestFit="1" customWidth="1"/>
    <col min="14104" max="14104" width="10.7109375" bestFit="1" customWidth="1"/>
    <col min="14105" max="14105" width="11" bestFit="1" customWidth="1"/>
    <col min="14106" max="14106" width="12.140625" bestFit="1" customWidth="1"/>
    <col min="14107" max="14107" width="9.7109375" customWidth="1"/>
    <col min="14108" max="14108" width="8.140625" bestFit="1" customWidth="1"/>
    <col min="14109" max="14109" width="10.42578125" customWidth="1"/>
    <col min="14110" max="14110" width="11.140625" customWidth="1"/>
    <col min="14111" max="14112" width="0" hidden="1" customWidth="1"/>
    <col min="14113" max="14113" width="12.5703125" customWidth="1"/>
    <col min="14114" max="14114" width="13" bestFit="1" customWidth="1"/>
    <col min="14115" max="14115" width="0" hidden="1" customWidth="1"/>
    <col min="14116" max="14116" width="9" bestFit="1" customWidth="1"/>
    <col min="14117" max="14117" width="5.7109375" bestFit="1" customWidth="1"/>
    <col min="14118" max="14118" width="2.7109375" customWidth="1"/>
    <col min="14119" max="14119" width="15.7109375" customWidth="1"/>
    <col min="14122" max="14122" width="8" customWidth="1"/>
    <col min="14123" max="14123" width="2.7109375" customWidth="1"/>
    <col min="14124" max="14124" width="15.5703125" customWidth="1"/>
    <col min="14125" max="14125" width="9.85546875" customWidth="1"/>
    <col min="14126" max="14126" width="8.5703125" customWidth="1"/>
    <col min="14127" max="14127" width="5.85546875" customWidth="1"/>
    <col min="14128" max="14128" width="5.7109375" bestFit="1" customWidth="1"/>
    <col min="14129" max="14129" width="8.140625" bestFit="1" customWidth="1"/>
    <col min="14130" max="14130" width="8" bestFit="1" customWidth="1"/>
    <col min="14131" max="14131" width="7.42578125" bestFit="1" customWidth="1"/>
    <col min="14132" max="14132" width="8.7109375" bestFit="1" customWidth="1"/>
    <col min="14133" max="14133" width="7.85546875" bestFit="1" customWidth="1"/>
    <col min="14134" max="14134" width="9.140625" bestFit="1" customWidth="1"/>
    <col min="14135" max="14135" width="10.85546875" customWidth="1"/>
    <col min="14136" max="14136" width="7.85546875" customWidth="1"/>
    <col min="14137" max="14137" width="8" bestFit="1" customWidth="1"/>
    <col min="14138" max="14138" width="9.5703125" bestFit="1" customWidth="1"/>
    <col min="14139" max="14139" width="10.7109375" bestFit="1" customWidth="1"/>
    <col min="14140" max="14140" width="11" bestFit="1" customWidth="1"/>
    <col min="14141" max="14141" width="12.140625" bestFit="1" customWidth="1"/>
    <col min="14142" max="14142" width="9.7109375" customWidth="1"/>
    <col min="14143" max="14143" width="8.140625" bestFit="1" customWidth="1"/>
    <col min="14144" max="14144" width="10.42578125" customWidth="1"/>
    <col min="14145" max="14145" width="11.140625" customWidth="1"/>
    <col min="14146" max="14146" width="10.28515625" bestFit="1" customWidth="1"/>
    <col min="14147" max="14147" width="13.140625" customWidth="1"/>
    <col min="14148" max="14148" width="12.5703125" customWidth="1"/>
    <col min="14149" max="14149" width="13" bestFit="1" customWidth="1"/>
    <col min="14151" max="14151" width="9" bestFit="1" customWidth="1"/>
    <col min="14152" max="14152" width="8.7109375" customWidth="1"/>
    <col min="14153" max="14153" width="2.7109375" customWidth="1"/>
    <col min="14154" max="14154" width="15.7109375" customWidth="1"/>
    <col min="14337" max="14337" width="4.140625" bestFit="1" customWidth="1"/>
    <col min="14338" max="14338" width="3.140625" bestFit="1" customWidth="1"/>
    <col min="14339" max="14340" width="3.28515625" customWidth="1"/>
    <col min="14341" max="14341" width="43.5703125" bestFit="1" customWidth="1"/>
    <col min="14342" max="14342" width="2.7109375" customWidth="1"/>
    <col min="14343" max="14343" width="10.5703125" bestFit="1" customWidth="1"/>
    <col min="14344" max="14344" width="2.7109375" customWidth="1"/>
    <col min="14345" max="14345" width="15.5703125" customWidth="1"/>
    <col min="14346" max="14346" width="9.85546875" customWidth="1"/>
    <col min="14347" max="14347" width="0" hidden="1" customWidth="1"/>
    <col min="14348" max="14348" width="6.85546875" customWidth="1"/>
    <col min="14349" max="14349" width="0" hidden="1" customWidth="1"/>
    <col min="14350" max="14350" width="9.85546875" customWidth="1"/>
    <col min="14351" max="14351" width="11.28515625" bestFit="1" customWidth="1"/>
    <col min="14352" max="14352" width="11" bestFit="1" customWidth="1"/>
    <col min="14353" max="14353" width="0" hidden="1" customWidth="1"/>
    <col min="14354" max="14354" width="7.85546875" bestFit="1" customWidth="1"/>
    <col min="14355" max="14355" width="9.140625" bestFit="1" customWidth="1"/>
    <col min="14356" max="14356" width="10.85546875" customWidth="1"/>
    <col min="14357" max="14357" width="7.85546875" customWidth="1"/>
    <col min="14358" max="14358" width="8" bestFit="1" customWidth="1"/>
    <col min="14359" max="14359" width="9.5703125" bestFit="1" customWidth="1"/>
    <col min="14360" max="14360" width="10.7109375" bestFit="1" customWidth="1"/>
    <col min="14361" max="14361" width="11" bestFit="1" customWidth="1"/>
    <col min="14362" max="14362" width="12.140625" bestFit="1" customWidth="1"/>
    <col min="14363" max="14363" width="9.7109375" customWidth="1"/>
    <col min="14364" max="14364" width="8.140625" bestFit="1" customWidth="1"/>
    <col min="14365" max="14365" width="10.42578125" customWidth="1"/>
    <col min="14366" max="14366" width="11.140625" customWidth="1"/>
    <col min="14367" max="14368" width="0" hidden="1" customWidth="1"/>
    <col min="14369" max="14369" width="12.5703125" customWidth="1"/>
    <col min="14370" max="14370" width="13" bestFit="1" customWidth="1"/>
    <col min="14371" max="14371" width="0" hidden="1" customWidth="1"/>
    <col min="14372" max="14372" width="9" bestFit="1" customWidth="1"/>
    <col min="14373" max="14373" width="5.7109375" bestFit="1" customWidth="1"/>
    <col min="14374" max="14374" width="2.7109375" customWidth="1"/>
    <col min="14375" max="14375" width="15.7109375" customWidth="1"/>
    <col min="14378" max="14378" width="8" customWidth="1"/>
    <col min="14379" max="14379" width="2.7109375" customWidth="1"/>
    <col min="14380" max="14380" width="15.5703125" customWidth="1"/>
    <col min="14381" max="14381" width="9.85546875" customWidth="1"/>
    <col min="14382" max="14382" width="8.5703125" customWidth="1"/>
    <col min="14383" max="14383" width="5.85546875" customWidth="1"/>
    <col min="14384" max="14384" width="5.7109375" bestFit="1" customWidth="1"/>
    <col min="14385" max="14385" width="8.140625" bestFit="1" customWidth="1"/>
    <col min="14386" max="14386" width="8" bestFit="1" customWidth="1"/>
    <col min="14387" max="14387" width="7.42578125" bestFit="1" customWidth="1"/>
    <col min="14388" max="14388" width="8.7109375" bestFit="1" customWidth="1"/>
    <col min="14389" max="14389" width="7.85546875" bestFit="1" customWidth="1"/>
    <col min="14390" max="14390" width="9.140625" bestFit="1" customWidth="1"/>
    <col min="14391" max="14391" width="10.85546875" customWidth="1"/>
    <col min="14392" max="14392" width="7.85546875" customWidth="1"/>
    <col min="14393" max="14393" width="8" bestFit="1" customWidth="1"/>
    <col min="14394" max="14394" width="9.5703125" bestFit="1" customWidth="1"/>
    <col min="14395" max="14395" width="10.7109375" bestFit="1" customWidth="1"/>
    <col min="14396" max="14396" width="11" bestFit="1" customWidth="1"/>
    <col min="14397" max="14397" width="12.140625" bestFit="1" customWidth="1"/>
    <col min="14398" max="14398" width="9.7109375" customWidth="1"/>
    <col min="14399" max="14399" width="8.140625" bestFit="1" customWidth="1"/>
    <col min="14400" max="14400" width="10.42578125" customWidth="1"/>
    <col min="14401" max="14401" width="11.140625" customWidth="1"/>
    <col min="14402" max="14402" width="10.28515625" bestFit="1" customWidth="1"/>
    <col min="14403" max="14403" width="13.140625" customWidth="1"/>
    <col min="14404" max="14404" width="12.5703125" customWidth="1"/>
    <col min="14405" max="14405" width="13" bestFit="1" customWidth="1"/>
    <col min="14407" max="14407" width="9" bestFit="1" customWidth="1"/>
    <col min="14408" max="14408" width="8.7109375" customWidth="1"/>
    <col min="14409" max="14409" width="2.7109375" customWidth="1"/>
    <col min="14410" max="14410" width="15.7109375" customWidth="1"/>
    <col min="14593" max="14593" width="4.140625" bestFit="1" customWidth="1"/>
    <col min="14594" max="14594" width="3.140625" bestFit="1" customWidth="1"/>
    <col min="14595" max="14596" width="3.28515625" customWidth="1"/>
    <col min="14597" max="14597" width="43.5703125" bestFit="1" customWidth="1"/>
    <col min="14598" max="14598" width="2.7109375" customWidth="1"/>
    <col min="14599" max="14599" width="10.5703125" bestFit="1" customWidth="1"/>
    <col min="14600" max="14600" width="2.7109375" customWidth="1"/>
    <col min="14601" max="14601" width="15.5703125" customWidth="1"/>
    <col min="14602" max="14602" width="9.85546875" customWidth="1"/>
    <col min="14603" max="14603" width="0" hidden="1" customWidth="1"/>
    <col min="14604" max="14604" width="6.85546875" customWidth="1"/>
    <col min="14605" max="14605" width="0" hidden="1" customWidth="1"/>
    <col min="14606" max="14606" width="9.85546875" customWidth="1"/>
    <col min="14607" max="14607" width="11.28515625" bestFit="1" customWidth="1"/>
    <col min="14608" max="14608" width="11" bestFit="1" customWidth="1"/>
    <col min="14609" max="14609" width="0" hidden="1" customWidth="1"/>
    <col min="14610" max="14610" width="7.85546875" bestFit="1" customWidth="1"/>
    <col min="14611" max="14611" width="9.140625" bestFit="1" customWidth="1"/>
    <col min="14612" max="14612" width="10.85546875" customWidth="1"/>
    <col min="14613" max="14613" width="7.85546875" customWidth="1"/>
    <col min="14614" max="14614" width="8" bestFit="1" customWidth="1"/>
    <col min="14615" max="14615" width="9.5703125" bestFit="1" customWidth="1"/>
    <col min="14616" max="14616" width="10.7109375" bestFit="1" customWidth="1"/>
    <col min="14617" max="14617" width="11" bestFit="1" customWidth="1"/>
    <col min="14618" max="14618" width="12.140625" bestFit="1" customWidth="1"/>
    <col min="14619" max="14619" width="9.7109375" customWidth="1"/>
    <col min="14620" max="14620" width="8.140625" bestFit="1" customWidth="1"/>
    <col min="14621" max="14621" width="10.42578125" customWidth="1"/>
    <col min="14622" max="14622" width="11.140625" customWidth="1"/>
    <col min="14623" max="14624" width="0" hidden="1" customWidth="1"/>
    <col min="14625" max="14625" width="12.5703125" customWidth="1"/>
    <col min="14626" max="14626" width="13" bestFit="1" customWidth="1"/>
    <col min="14627" max="14627" width="0" hidden="1" customWidth="1"/>
    <col min="14628" max="14628" width="9" bestFit="1" customWidth="1"/>
    <col min="14629" max="14629" width="5.7109375" bestFit="1" customWidth="1"/>
    <col min="14630" max="14630" width="2.7109375" customWidth="1"/>
    <col min="14631" max="14631" width="15.7109375" customWidth="1"/>
    <col min="14634" max="14634" width="8" customWidth="1"/>
    <col min="14635" max="14635" width="2.7109375" customWidth="1"/>
    <col min="14636" max="14636" width="15.5703125" customWidth="1"/>
    <col min="14637" max="14637" width="9.85546875" customWidth="1"/>
    <col min="14638" max="14638" width="8.5703125" customWidth="1"/>
    <col min="14639" max="14639" width="5.85546875" customWidth="1"/>
    <col min="14640" max="14640" width="5.7109375" bestFit="1" customWidth="1"/>
    <col min="14641" max="14641" width="8.140625" bestFit="1" customWidth="1"/>
    <col min="14642" max="14642" width="8" bestFit="1" customWidth="1"/>
    <col min="14643" max="14643" width="7.42578125" bestFit="1" customWidth="1"/>
    <col min="14644" max="14644" width="8.7109375" bestFit="1" customWidth="1"/>
    <col min="14645" max="14645" width="7.85546875" bestFit="1" customWidth="1"/>
    <col min="14646" max="14646" width="9.140625" bestFit="1" customWidth="1"/>
    <col min="14647" max="14647" width="10.85546875" customWidth="1"/>
    <col min="14648" max="14648" width="7.85546875" customWidth="1"/>
    <col min="14649" max="14649" width="8" bestFit="1" customWidth="1"/>
    <col min="14650" max="14650" width="9.5703125" bestFit="1" customWidth="1"/>
    <col min="14651" max="14651" width="10.7109375" bestFit="1" customWidth="1"/>
    <col min="14652" max="14652" width="11" bestFit="1" customWidth="1"/>
    <col min="14653" max="14653" width="12.140625" bestFit="1" customWidth="1"/>
    <col min="14654" max="14654" width="9.7109375" customWidth="1"/>
    <col min="14655" max="14655" width="8.140625" bestFit="1" customWidth="1"/>
    <col min="14656" max="14656" width="10.42578125" customWidth="1"/>
    <col min="14657" max="14657" width="11.140625" customWidth="1"/>
    <col min="14658" max="14658" width="10.28515625" bestFit="1" customWidth="1"/>
    <col min="14659" max="14659" width="13.140625" customWidth="1"/>
    <col min="14660" max="14660" width="12.5703125" customWidth="1"/>
    <col min="14661" max="14661" width="13" bestFit="1" customWidth="1"/>
    <col min="14663" max="14663" width="9" bestFit="1" customWidth="1"/>
    <col min="14664" max="14664" width="8.7109375" customWidth="1"/>
    <col min="14665" max="14665" width="2.7109375" customWidth="1"/>
    <col min="14666" max="14666" width="15.7109375" customWidth="1"/>
    <col min="14849" max="14849" width="4.140625" bestFit="1" customWidth="1"/>
    <col min="14850" max="14850" width="3.140625" bestFit="1" customWidth="1"/>
    <col min="14851" max="14852" width="3.28515625" customWidth="1"/>
    <col min="14853" max="14853" width="43.5703125" bestFit="1" customWidth="1"/>
    <col min="14854" max="14854" width="2.7109375" customWidth="1"/>
    <col min="14855" max="14855" width="10.5703125" bestFit="1" customWidth="1"/>
    <col min="14856" max="14856" width="2.7109375" customWidth="1"/>
    <col min="14857" max="14857" width="15.5703125" customWidth="1"/>
    <col min="14858" max="14858" width="9.85546875" customWidth="1"/>
    <col min="14859" max="14859" width="0" hidden="1" customWidth="1"/>
    <col min="14860" max="14860" width="6.85546875" customWidth="1"/>
    <col min="14861" max="14861" width="0" hidden="1" customWidth="1"/>
    <col min="14862" max="14862" width="9.85546875" customWidth="1"/>
    <col min="14863" max="14863" width="11.28515625" bestFit="1" customWidth="1"/>
    <col min="14864" max="14864" width="11" bestFit="1" customWidth="1"/>
    <col min="14865" max="14865" width="0" hidden="1" customWidth="1"/>
    <col min="14866" max="14866" width="7.85546875" bestFit="1" customWidth="1"/>
    <col min="14867" max="14867" width="9.140625" bestFit="1" customWidth="1"/>
    <col min="14868" max="14868" width="10.85546875" customWidth="1"/>
    <col min="14869" max="14869" width="7.85546875" customWidth="1"/>
    <col min="14870" max="14870" width="8" bestFit="1" customWidth="1"/>
    <col min="14871" max="14871" width="9.5703125" bestFit="1" customWidth="1"/>
    <col min="14872" max="14872" width="10.7109375" bestFit="1" customWidth="1"/>
    <col min="14873" max="14873" width="11" bestFit="1" customWidth="1"/>
    <col min="14874" max="14874" width="12.140625" bestFit="1" customWidth="1"/>
    <col min="14875" max="14875" width="9.7109375" customWidth="1"/>
    <col min="14876" max="14876" width="8.140625" bestFit="1" customWidth="1"/>
    <col min="14877" max="14877" width="10.42578125" customWidth="1"/>
    <col min="14878" max="14878" width="11.140625" customWidth="1"/>
    <col min="14879" max="14880" width="0" hidden="1" customWidth="1"/>
    <col min="14881" max="14881" width="12.5703125" customWidth="1"/>
    <col min="14882" max="14882" width="13" bestFit="1" customWidth="1"/>
    <col min="14883" max="14883" width="0" hidden="1" customWidth="1"/>
    <col min="14884" max="14884" width="9" bestFit="1" customWidth="1"/>
    <col min="14885" max="14885" width="5.7109375" bestFit="1" customWidth="1"/>
    <col min="14886" max="14886" width="2.7109375" customWidth="1"/>
    <col min="14887" max="14887" width="15.7109375" customWidth="1"/>
    <col min="14890" max="14890" width="8" customWidth="1"/>
    <col min="14891" max="14891" width="2.7109375" customWidth="1"/>
    <col min="14892" max="14892" width="15.5703125" customWidth="1"/>
    <col min="14893" max="14893" width="9.85546875" customWidth="1"/>
    <col min="14894" max="14894" width="8.5703125" customWidth="1"/>
    <col min="14895" max="14895" width="5.85546875" customWidth="1"/>
    <col min="14896" max="14896" width="5.7109375" bestFit="1" customWidth="1"/>
    <col min="14897" max="14897" width="8.140625" bestFit="1" customWidth="1"/>
    <col min="14898" max="14898" width="8" bestFit="1" customWidth="1"/>
    <col min="14899" max="14899" width="7.42578125" bestFit="1" customWidth="1"/>
    <col min="14900" max="14900" width="8.7109375" bestFit="1" customWidth="1"/>
    <col min="14901" max="14901" width="7.85546875" bestFit="1" customWidth="1"/>
    <col min="14902" max="14902" width="9.140625" bestFit="1" customWidth="1"/>
    <col min="14903" max="14903" width="10.85546875" customWidth="1"/>
    <col min="14904" max="14904" width="7.85546875" customWidth="1"/>
    <col min="14905" max="14905" width="8" bestFit="1" customWidth="1"/>
    <col min="14906" max="14906" width="9.5703125" bestFit="1" customWidth="1"/>
    <col min="14907" max="14907" width="10.7109375" bestFit="1" customWidth="1"/>
    <col min="14908" max="14908" width="11" bestFit="1" customWidth="1"/>
    <col min="14909" max="14909" width="12.140625" bestFit="1" customWidth="1"/>
    <col min="14910" max="14910" width="9.7109375" customWidth="1"/>
    <col min="14911" max="14911" width="8.140625" bestFit="1" customWidth="1"/>
    <col min="14912" max="14912" width="10.42578125" customWidth="1"/>
    <col min="14913" max="14913" width="11.140625" customWidth="1"/>
    <col min="14914" max="14914" width="10.28515625" bestFit="1" customWidth="1"/>
    <col min="14915" max="14915" width="13.140625" customWidth="1"/>
    <col min="14916" max="14916" width="12.5703125" customWidth="1"/>
    <col min="14917" max="14917" width="13" bestFit="1" customWidth="1"/>
    <col min="14919" max="14919" width="9" bestFit="1" customWidth="1"/>
    <col min="14920" max="14920" width="8.7109375" customWidth="1"/>
    <col min="14921" max="14921" width="2.7109375" customWidth="1"/>
    <col min="14922" max="14922" width="15.7109375" customWidth="1"/>
    <col min="15105" max="15105" width="4.140625" bestFit="1" customWidth="1"/>
    <col min="15106" max="15106" width="3.140625" bestFit="1" customWidth="1"/>
    <col min="15107" max="15108" width="3.28515625" customWidth="1"/>
    <col min="15109" max="15109" width="43.5703125" bestFit="1" customWidth="1"/>
    <col min="15110" max="15110" width="2.7109375" customWidth="1"/>
    <col min="15111" max="15111" width="10.5703125" bestFit="1" customWidth="1"/>
    <col min="15112" max="15112" width="2.7109375" customWidth="1"/>
    <col min="15113" max="15113" width="15.5703125" customWidth="1"/>
    <col min="15114" max="15114" width="9.85546875" customWidth="1"/>
    <col min="15115" max="15115" width="0" hidden="1" customWidth="1"/>
    <col min="15116" max="15116" width="6.85546875" customWidth="1"/>
    <col min="15117" max="15117" width="0" hidden="1" customWidth="1"/>
    <col min="15118" max="15118" width="9.85546875" customWidth="1"/>
    <col min="15119" max="15119" width="11.28515625" bestFit="1" customWidth="1"/>
    <col min="15120" max="15120" width="11" bestFit="1" customWidth="1"/>
    <col min="15121" max="15121" width="0" hidden="1" customWidth="1"/>
    <col min="15122" max="15122" width="7.85546875" bestFit="1" customWidth="1"/>
    <col min="15123" max="15123" width="9.140625" bestFit="1" customWidth="1"/>
    <col min="15124" max="15124" width="10.85546875" customWidth="1"/>
    <col min="15125" max="15125" width="7.85546875" customWidth="1"/>
    <col min="15126" max="15126" width="8" bestFit="1" customWidth="1"/>
    <col min="15127" max="15127" width="9.5703125" bestFit="1" customWidth="1"/>
    <col min="15128" max="15128" width="10.7109375" bestFit="1" customWidth="1"/>
    <col min="15129" max="15129" width="11" bestFit="1" customWidth="1"/>
    <col min="15130" max="15130" width="12.140625" bestFit="1" customWidth="1"/>
    <col min="15131" max="15131" width="9.7109375" customWidth="1"/>
    <col min="15132" max="15132" width="8.140625" bestFit="1" customWidth="1"/>
    <col min="15133" max="15133" width="10.42578125" customWidth="1"/>
    <col min="15134" max="15134" width="11.140625" customWidth="1"/>
    <col min="15135" max="15136" width="0" hidden="1" customWidth="1"/>
    <col min="15137" max="15137" width="12.5703125" customWidth="1"/>
    <col min="15138" max="15138" width="13" bestFit="1" customWidth="1"/>
    <col min="15139" max="15139" width="0" hidden="1" customWidth="1"/>
    <col min="15140" max="15140" width="9" bestFit="1" customWidth="1"/>
    <col min="15141" max="15141" width="5.7109375" bestFit="1" customWidth="1"/>
    <col min="15142" max="15142" width="2.7109375" customWidth="1"/>
    <col min="15143" max="15143" width="15.7109375" customWidth="1"/>
    <col min="15146" max="15146" width="8" customWidth="1"/>
    <col min="15147" max="15147" width="2.7109375" customWidth="1"/>
    <col min="15148" max="15148" width="15.5703125" customWidth="1"/>
    <col min="15149" max="15149" width="9.85546875" customWidth="1"/>
    <col min="15150" max="15150" width="8.5703125" customWidth="1"/>
    <col min="15151" max="15151" width="5.85546875" customWidth="1"/>
    <col min="15152" max="15152" width="5.7109375" bestFit="1" customWidth="1"/>
    <col min="15153" max="15153" width="8.140625" bestFit="1" customWidth="1"/>
    <col min="15154" max="15154" width="8" bestFit="1" customWidth="1"/>
    <col min="15155" max="15155" width="7.42578125" bestFit="1" customWidth="1"/>
    <col min="15156" max="15156" width="8.7109375" bestFit="1" customWidth="1"/>
    <col min="15157" max="15157" width="7.85546875" bestFit="1" customWidth="1"/>
    <col min="15158" max="15158" width="9.140625" bestFit="1" customWidth="1"/>
    <col min="15159" max="15159" width="10.85546875" customWidth="1"/>
    <col min="15160" max="15160" width="7.85546875" customWidth="1"/>
    <col min="15161" max="15161" width="8" bestFit="1" customWidth="1"/>
    <col min="15162" max="15162" width="9.5703125" bestFit="1" customWidth="1"/>
    <col min="15163" max="15163" width="10.7109375" bestFit="1" customWidth="1"/>
    <col min="15164" max="15164" width="11" bestFit="1" customWidth="1"/>
    <col min="15165" max="15165" width="12.140625" bestFit="1" customWidth="1"/>
    <col min="15166" max="15166" width="9.7109375" customWidth="1"/>
    <col min="15167" max="15167" width="8.140625" bestFit="1" customWidth="1"/>
    <col min="15168" max="15168" width="10.42578125" customWidth="1"/>
    <col min="15169" max="15169" width="11.140625" customWidth="1"/>
    <col min="15170" max="15170" width="10.28515625" bestFit="1" customWidth="1"/>
    <col min="15171" max="15171" width="13.140625" customWidth="1"/>
    <col min="15172" max="15172" width="12.5703125" customWidth="1"/>
    <col min="15173" max="15173" width="13" bestFit="1" customWidth="1"/>
    <col min="15175" max="15175" width="9" bestFit="1" customWidth="1"/>
    <col min="15176" max="15176" width="8.7109375" customWidth="1"/>
    <col min="15177" max="15177" width="2.7109375" customWidth="1"/>
    <col min="15178" max="15178" width="15.7109375" customWidth="1"/>
    <col min="15361" max="15361" width="4.140625" bestFit="1" customWidth="1"/>
    <col min="15362" max="15362" width="3.140625" bestFit="1" customWidth="1"/>
    <col min="15363" max="15364" width="3.28515625" customWidth="1"/>
    <col min="15365" max="15365" width="43.5703125" bestFit="1" customWidth="1"/>
    <col min="15366" max="15366" width="2.7109375" customWidth="1"/>
    <col min="15367" max="15367" width="10.5703125" bestFit="1" customWidth="1"/>
    <col min="15368" max="15368" width="2.7109375" customWidth="1"/>
    <col min="15369" max="15369" width="15.5703125" customWidth="1"/>
    <col min="15370" max="15370" width="9.85546875" customWidth="1"/>
    <col min="15371" max="15371" width="0" hidden="1" customWidth="1"/>
    <col min="15372" max="15372" width="6.85546875" customWidth="1"/>
    <col min="15373" max="15373" width="0" hidden="1" customWidth="1"/>
    <col min="15374" max="15374" width="9.85546875" customWidth="1"/>
    <col min="15375" max="15375" width="11.28515625" bestFit="1" customWidth="1"/>
    <col min="15376" max="15376" width="11" bestFit="1" customWidth="1"/>
    <col min="15377" max="15377" width="0" hidden="1" customWidth="1"/>
    <col min="15378" max="15378" width="7.85546875" bestFit="1" customWidth="1"/>
    <col min="15379" max="15379" width="9.140625" bestFit="1" customWidth="1"/>
    <col min="15380" max="15380" width="10.85546875" customWidth="1"/>
    <col min="15381" max="15381" width="7.85546875" customWidth="1"/>
    <col min="15382" max="15382" width="8" bestFit="1" customWidth="1"/>
    <col min="15383" max="15383" width="9.5703125" bestFit="1" customWidth="1"/>
    <col min="15384" max="15384" width="10.7109375" bestFit="1" customWidth="1"/>
    <col min="15385" max="15385" width="11" bestFit="1" customWidth="1"/>
    <col min="15386" max="15386" width="12.140625" bestFit="1" customWidth="1"/>
    <col min="15387" max="15387" width="9.7109375" customWidth="1"/>
    <col min="15388" max="15388" width="8.140625" bestFit="1" customWidth="1"/>
    <col min="15389" max="15389" width="10.42578125" customWidth="1"/>
    <col min="15390" max="15390" width="11.140625" customWidth="1"/>
    <col min="15391" max="15392" width="0" hidden="1" customWidth="1"/>
    <col min="15393" max="15393" width="12.5703125" customWidth="1"/>
    <col min="15394" max="15394" width="13" bestFit="1" customWidth="1"/>
    <col min="15395" max="15395" width="0" hidden="1" customWidth="1"/>
    <col min="15396" max="15396" width="9" bestFit="1" customWidth="1"/>
    <col min="15397" max="15397" width="5.7109375" bestFit="1" customWidth="1"/>
    <col min="15398" max="15398" width="2.7109375" customWidth="1"/>
    <col min="15399" max="15399" width="15.7109375" customWidth="1"/>
    <col min="15402" max="15402" width="8" customWidth="1"/>
    <col min="15403" max="15403" width="2.7109375" customWidth="1"/>
    <col min="15404" max="15404" width="15.5703125" customWidth="1"/>
    <col min="15405" max="15405" width="9.85546875" customWidth="1"/>
    <col min="15406" max="15406" width="8.5703125" customWidth="1"/>
    <col min="15407" max="15407" width="5.85546875" customWidth="1"/>
    <col min="15408" max="15408" width="5.7109375" bestFit="1" customWidth="1"/>
    <col min="15409" max="15409" width="8.140625" bestFit="1" customWidth="1"/>
    <col min="15410" max="15410" width="8" bestFit="1" customWidth="1"/>
    <col min="15411" max="15411" width="7.42578125" bestFit="1" customWidth="1"/>
    <col min="15412" max="15412" width="8.7109375" bestFit="1" customWidth="1"/>
    <col min="15413" max="15413" width="7.85546875" bestFit="1" customWidth="1"/>
    <col min="15414" max="15414" width="9.140625" bestFit="1" customWidth="1"/>
    <col min="15415" max="15415" width="10.85546875" customWidth="1"/>
    <col min="15416" max="15416" width="7.85546875" customWidth="1"/>
    <col min="15417" max="15417" width="8" bestFit="1" customWidth="1"/>
    <col min="15418" max="15418" width="9.5703125" bestFit="1" customWidth="1"/>
    <col min="15419" max="15419" width="10.7109375" bestFit="1" customWidth="1"/>
    <col min="15420" max="15420" width="11" bestFit="1" customWidth="1"/>
    <col min="15421" max="15421" width="12.140625" bestFit="1" customWidth="1"/>
    <col min="15422" max="15422" width="9.7109375" customWidth="1"/>
    <col min="15423" max="15423" width="8.140625" bestFit="1" customWidth="1"/>
    <col min="15424" max="15424" width="10.42578125" customWidth="1"/>
    <col min="15425" max="15425" width="11.140625" customWidth="1"/>
    <col min="15426" max="15426" width="10.28515625" bestFit="1" customWidth="1"/>
    <col min="15427" max="15427" width="13.140625" customWidth="1"/>
    <col min="15428" max="15428" width="12.5703125" customWidth="1"/>
    <col min="15429" max="15429" width="13" bestFit="1" customWidth="1"/>
    <col min="15431" max="15431" width="9" bestFit="1" customWidth="1"/>
    <col min="15432" max="15432" width="8.7109375" customWidth="1"/>
    <col min="15433" max="15433" width="2.7109375" customWidth="1"/>
    <col min="15434" max="15434" width="15.7109375" customWidth="1"/>
    <col min="15617" max="15617" width="4.140625" bestFit="1" customWidth="1"/>
    <col min="15618" max="15618" width="3.140625" bestFit="1" customWidth="1"/>
    <col min="15619" max="15620" width="3.28515625" customWidth="1"/>
    <col min="15621" max="15621" width="43.5703125" bestFit="1" customWidth="1"/>
    <col min="15622" max="15622" width="2.7109375" customWidth="1"/>
    <col min="15623" max="15623" width="10.5703125" bestFit="1" customWidth="1"/>
    <col min="15624" max="15624" width="2.7109375" customWidth="1"/>
    <col min="15625" max="15625" width="15.5703125" customWidth="1"/>
    <col min="15626" max="15626" width="9.85546875" customWidth="1"/>
    <col min="15627" max="15627" width="0" hidden="1" customWidth="1"/>
    <col min="15628" max="15628" width="6.85546875" customWidth="1"/>
    <col min="15629" max="15629" width="0" hidden="1" customWidth="1"/>
    <col min="15630" max="15630" width="9.85546875" customWidth="1"/>
    <col min="15631" max="15631" width="11.28515625" bestFit="1" customWidth="1"/>
    <col min="15632" max="15632" width="11" bestFit="1" customWidth="1"/>
    <col min="15633" max="15633" width="0" hidden="1" customWidth="1"/>
    <col min="15634" max="15634" width="7.85546875" bestFit="1" customWidth="1"/>
    <col min="15635" max="15635" width="9.140625" bestFit="1" customWidth="1"/>
    <col min="15636" max="15636" width="10.85546875" customWidth="1"/>
    <col min="15637" max="15637" width="7.85546875" customWidth="1"/>
    <col min="15638" max="15638" width="8" bestFit="1" customWidth="1"/>
    <col min="15639" max="15639" width="9.5703125" bestFit="1" customWidth="1"/>
    <col min="15640" max="15640" width="10.7109375" bestFit="1" customWidth="1"/>
    <col min="15641" max="15641" width="11" bestFit="1" customWidth="1"/>
    <col min="15642" max="15642" width="12.140625" bestFit="1" customWidth="1"/>
    <col min="15643" max="15643" width="9.7109375" customWidth="1"/>
    <col min="15644" max="15644" width="8.140625" bestFit="1" customWidth="1"/>
    <col min="15645" max="15645" width="10.42578125" customWidth="1"/>
    <col min="15646" max="15646" width="11.140625" customWidth="1"/>
    <col min="15647" max="15648" width="0" hidden="1" customWidth="1"/>
    <col min="15649" max="15649" width="12.5703125" customWidth="1"/>
    <col min="15650" max="15650" width="13" bestFit="1" customWidth="1"/>
    <col min="15651" max="15651" width="0" hidden="1" customWidth="1"/>
    <col min="15652" max="15652" width="9" bestFit="1" customWidth="1"/>
    <col min="15653" max="15653" width="5.7109375" bestFit="1" customWidth="1"/>
    <col min="15654" max="15654" width="2.7109375" customWidth="1"/>
    <col min="15655" max="15655" width="15.7109375" customWidth="1"/>
    <col min="15658" max="15658" width="8" customWidth="1"/>
    <col min="15659" max="15659" width="2.7109375" customWidth="1"/>
    <col min="15660" max="15660" width="15.5703125" customWidth="1"/>
    <col min="15661" max="15661" width="9.85546875" customWidth="1"/>
    <col min="15662" max="15662" width="8.5703125" customWidth="1"/>
    <col min="15663" max="15663" width="5.85546875" customWidth="1"/>
    <col min="15664" max="15664" width="5.7109375" bestFit="1" customWidth="1"/>
    <col min="15665" max="15665" width="8.140625" bestFit="1" customWidth="1"/>
    <col min="15666" max="15666" width="8" bestFit="1" customWidth="1"/>
    <col min="15667" max="15667" width="7.42578125" bestFit="1" customWidth="1"/>
    <col min="15668" max="15668" width="8.7109375" bestFit="1" customWidth="1"/>
    <col min="15669" max="15669" width="7.85546875" bestFit="1" customWidth="1"/>
    <col min="15670" max="15670" width="9.140625" bestFit="1" customWidth="1"/>
    <col min="15671" max="15671" width="10.85546875" customWidth="1"/>
    <col min="15672" max="15672" width="7.85546875" customWidth="1"/>
    <col min="15673" max="15673" width="8" bestFit="1" customWidth="1"/>
    <col min="15674" max="15674" width="9.5703125" bestFit="1" customWidth="1"/>
    <col min="15675" max="15675" width="10.7109375" bestFit="1" customWidth="1"/>
    <col min="15676" max="15676" width="11" bestFit="1" customWidth="1"/>
    <col min="15677" max="15677" width="12.140625" bestFit="1" customWidth="1"/>
    <col min="15678" max="15678" width="9.7109375" customWidth="1"/>
    <col min="15679" max="15679" width="8.140625" bestFit="1" customWidth="1"/>
    <col min="15680" max="15680" width="10.42578125" customWidth="1"/>
    <col min="15681" max="15681" width="11.140625" customWidth="1"/>
    <col min="15682" max="15682" width="10.28515625" bestFit="1" customWidth="1"/>
    <col min="15683" max="15683" width="13.140625" customWidth="1"/>
    <col min="15684" max="15684" width="12.5703125" customWidth="1"/>
    <col min="15685" max="15685" width="13" bestFit="1" customWidth="1"/>
    <col min="15687" max="15687" width="9" bestFit="1" customWidth="1"/>
    <col min="15688" max="15688" width="8.7109375" customWidth="1"/>
    <col min="15689" max="15689" width="2.7109375" customWidth="1"/>
    <col min="15690" max="15690" width="15.7109375" customWidth="1"/>
    <col min="15873" max="15873" width="4.140625" bestFit="1" customWidth="1"/>
    <col min="15874" max="15874" width="3.140625" bestFit="1" customWidth="1"/>
    <col min="15875" max="15876" width="3.28515625" customWidth="1"/>
    <col min="15877" max="15877" width="43.5703125" bestFit="1" customWidth="1"/>
    <col min="15878" max="15878" width="2.7109375" customWidth="1"/>
    <col min="15879" max="15879" width="10.5703125" bestFit="1" customWidth="1"/>
    <col min="15880" max="15880" width="2.7109375" customWidth="1"/>
    <col min="15881" max="15881" width="15.5703125" customWidth="1"/>
    <col min="15882" max="15882" width="9.85546875" customWidth="1"/>
    <col min="15883" max="15883" width="0" hidden="1" customWidth="1"/>
    <col min="15884" max="15884" width="6.85546875" customWidth="1"/>
    <col min="15885" max="15885" width="0" hidden="1" customWidth="1"/>
    <col min="15886" max="15886" width="9.85546875" customWidth="1"/>
    <col min="15887" max="15887" width="11.28515625" bestFit="1" customWidth="1"/>
    <col min="15888" max="15888" width="11" bestFit="1" customWidth="1"/>
    <col min="15889" max="15889" width="0" hidden="1" customWidth="1"/>
    <col min="15890" max="15890" width="7.85546875" bestFit="1" customWidth="1"/>
    <col min="15891" max="15891" width="9.140625" bestFit="1" customWidth="1"/>
    <col min="15892" max="15892" width="10.85546875" customWidth="1"/>
    <col min="15893" max="15893" width="7.85546875" customWidth="1"/>
    <col min="15894" max="15894" width="8" bestFit="1" customWidth="1"/>
    <col min="15895" max="15895" width="9.5703125" bestFit="1" customWidth="1"/>
    <col min="15896" max="15896" width="10.7109375" bestFit="1" customWidth="1"/>
    <col min="15897" max="15897" width="11" bestFit="1" customWidth="1"/>
    <col min="15898" max="15898" width="12.140625" bestFit="1" customWidth="1"/>
    <col min="15899" max="15899" width="9.7109375" customWidth="1"/>
    <col min="15900" max="15900" width="8.140625" bestFit="1" customWidth="1"/>
    <col min="15901" max="15901" width="10.42578125" customWidth="1"/>
    <col min="15902" max="15902" width="11.140625" customWidth="1"/>
    <col min="15903" max="15904" width="0" hidden="1" customWidth="1"/>
    <col min="15905" max="15905" width="12.5703125" customWidth="1"/>
    <col min="15906" max="15906" width="13" bestFit="1" customWidth="1"/>
    <col min="15907" max="15907" width="0" hidden="1" customWidth="1"/>
    <col min="15908" max="15908" width="9" bestFit="1" customWidth="1"/>
    <col min="15909" max="15909" width="5.7109375" bestFit="1" customWidth="1"/>
    <col min="15910" max="15910" width="2.7109375" customWidth="1"/>
    <col min="15911" max="15911" width="15.7109375" customWidth="1"/>
    <col min="15914" max="15914" width="8" customWidth="1"/>
    <col min="15915" max="15915" width="2.7109375" customWidth="1"/>
    <col min="15916" max="15916" width="15.5703125" customWidth="1"/>
    <col min="15917" max="15917" width="9.85546875" customWidth="1"/>
    <col min="15918" max="15918" width="8.5703125" customWidth="1"/>
    <col min="15919" max="15919" width="5.85546875" customWidth="1"/>
    <col min="15920" max="15920" width="5.7109375" bestFit="1" customWidth="1"/>
    <col min="15921" max="15921" width="8.140625" bestFit="1" customWidth="1"/>
    <col min="15922" max="15922" width="8" bestFit="1" customWidth="1"/>
    <col min="15923" max="15923" width="7.42578125" bestFit="1" customWidth="1"/>
    <col min="15924" max="15924" width="8.7109375" bestFit="1" customWidth="1"/>
    <col min="15925" max="15925" width="7.85546875" bestFit="1" customWidth="1"/>
    <col min="15926" max="15926" width="9.140625" bestFit="1" customWidth="1"/>
    <col min="15927" max="15927" width="10.85546875" customWidth="1"/>
    <col min="15928" max="15928" width="7.85546875" customWidth="1"/>
    <col min="15929" max="15929" width="8" bestFit="1" customWidth="1"/>
    <col min="15930" max="15930" width="9.5703125" bestFit="1" customWidth="1"/>
    <col min="15931" max="15931" width="10.7109375" bestFit="1" customWidth="1"/>
    <col min="15932" max="15932" width="11" bestFit="1" customWidth="1"/>
    <col min="15933" max="15933" width="12.140625" bestFit="1" customWidth="1"/>
    <col min="15934" max="15934" width="9.7109375" customWidth="1"/>
    <col min="15935" max="15935" width="8.140625" bestFit="1" customWidth="1"/>
    <col min="15936" max="15936" width="10.42578125" customWidth="1"/>
    <col min="15937" max="15937" width="11.140625" customWidth="1"/>
    <col min="15938" max="15938" width="10.28515625" bestFit="1" customWidth="1"/>
    <col min="15939" max="15939" width="13.140625" customWidth="1"/>
    <col min="15940" max="15940" width="12.5703125" customWidth="1"/>
    <col min="15941" max="15941" width="13" bestFit="1" customWidth="1"/>
    <col min="15943" max="15943" width="9" bestFit="1" customWidth="1"/>
    <col min="15944" max="15944" width="8.7109375" customWidth="1"/>
    <col min="15945" max="15945" width="2.7109375" customWidth="1"/>
    <col min="15946" max="15946" width="15.7109375" customWidth="1"/>
    <col min="16129" max="16129" width="4.140625" bestFit="1" customWidth="1"/>
    <col min="16130" max="16130" width="3.140625" bestFit="1" customWidth="1"/>
    <col min="16131" max="16132" width="3.28515625" customWidth="1"/>
    <col min="16133" max="16133" width="43.5703125" bestFit="1" customWidth="1"/>
    <col min="16134" max="16134" width="2.7109375" customWidth="1"/>
    <col min="16135" max="16135" width="10.5703125" bestFit="1" customWidth="1"/>
    <col min="16136" max="16136" width="2.7109375" customWidth="1"/>
    <col min="16137" max="16137" width="15.5703125" customWidth="1"/>
    <col min="16138" max="16138" width="9.85546875" customWidth="1"/>
    <col min="16139" max="16139" width="0" hidden="1" customWidth="1"/>
    <col min="16140" max="16140" width="6.85546875" customWidth="1"/>
    <col min="16141" max="16141" width="0" hidden="1" customWidth="1"/>
    <col min="16142" max="16142" width="9.85546875" customWidth="1"/>
    <col min="16143" max="16143" width="11.28515625" bestFit="1" customWidth="1"/>
    <col min="16144" max="16144" width="11" bestFit="1" customWidth="1"/>
    <col min="16145" max="16145" width="0" hidden="1" customWidth="1"/>
    <col min="16146" max="16146" width="7.85546875" bestFit="1" customWidth="1"/>
    <col min="16147" max="16147" width="9.140625" bestFit="1" customWidth="1"/>
    <col min="16148" max="16148" width="10.85546875" customWidth="1"/>
    <col min="16149" max="16149" width="7.85546875" customWidth="1"/>
    <col min="16150" max="16150" width="8" bestFit="1" customWidth="1"/>
    <col min="16151" max="16151" width="9.5703125" bestFit="1" customWidth="1"/>
    <col min="16152" max="16152" width="10.7109375" bestFit="1" customWidth="1"/>
    <col min="16153" max="16153" width="11" bestFit="1" customWidth="1"/>
    <col min="16154" max="16154" width="12.140625" bestFit="1" customWidth="1"/>
    <col min="16155" max="16155" width="9.7109375" customWidth="1"/>
    <col min="16156" max="16156" width="8.140625" bestFit="1" customWidth="1"/>
    <col min="16157" max="16157" width="10.42578125" customWidth="1"/>
    <col min="16158" max="16158" width="11.140625" customWidth="1"/>
    <col min="16159" max="16160" width="0" hidden="1" customWidth="1"/>
    <col min="16161" max="16161" width="12.5703125" customWidth="1"/>
    <col min="16162" max="16162" width="13" bestFit="1" customWidth="1"/>
    <col min="16163" max="16163" width="0" hidden="1" customWidth="1"/>
    <col min="16164" max="16164" width="9" bestFit="1" customWidth="1"/>
    <col min="16165" max="16165" width="5.7109375" bestFit="1" customWidth="1"/>
    <col min="16166" max="16166" width="2.7109375" customWidth="1"/>
    <col min="16167" max="16167" width="15.7109375" customWidth="1"/>
    <col min="16170" max="16170" width="8" customWidth="1"/>
    <col min="16171" max="16171" width="2.7109375" customWidth="1"/>
    <col min="16172" max="16172" width="15.5703125" customWidth="1"/>
    <col min="16173" max="16173" width="9.85546875" customWidth="1"/>
    <col min="16174" max="16174" width="8.5703125" customWidth="1"/>
    <col min="16175" max="16175" width="5.85546875" customWidth="1"/>
    <col min="16176" max="16176" width="5.7109375" bestFit="1" customWidth="1"/>
    <col min="16177" max="16177" width="8.140625" bestFit="1" customWidth="1"/>
    <col min="16178" max="16178" width="8" bestFit="1" customWidth="1"/>
    <col min="16179" max="16179" width="7.42578125" bestFit="1" customWidth="1"/>
    <col min="16180" max="16180" width="8.7109375" bestFit="1" customWidth="1"/>
    <col min="16181" max="16181" width="7.85546875" bestFit="1" customWidth="1"/>
    <col min="16182" max="16182" width="9.140625" bestFit="1" customWidth="1"/>
    <col min="16183" max="16183" width="10.85546875" customWidth="1"/>
    <col min="16184" max="16184" width="7.85546875" customWidth="1"/>
    <col min="16185" max="16185" width="8" bestFit="1" customWidth="1"/>
    <col min="16186" max="16186" width="9.5703125" bestFit="1" customWidth="1"/>
    <col min="16187" max="16187" width="10.7109375" bestFit="1" customWidth="1"/>
    <col min="16188" max="16188" width="11" bestFit="1" customWidth="1"/>
    <col min="16189" max="16189" width="12.140625" bestFit="1" customWidth="1"/>
    <col min="16190" max="16190" width="9.7109375" customWidth="1"/>
    <col min="16191" max="16191" width="8.140625" bestFit="1" customWidth="1"/>
    <col min="16192" max="16192" width="10.42578125" customWidth="1"/>
    <col min="16193" max="16193" width="11.140625" customWidth="1"/>
    <col min="16194" max="16194" width="10.28515625" bestFit="1" customWidth="1"/>
    <col min="16195" max="16195" width="13.140625" customWidth="1"/>
    <col min="16196" max="16196" width="12.5703125" customWidth="1"/>
    <col min="16197" max="16197" width="13" bestFit="1" customWidth="1"/>
    <col min="16199" max="16199" width="9" bestFit="1" customWidth="1"/>
    <col min="16200" max="16200" width="8.7109375" customWidth="1"/>
    <col min="16201" max="16201" width="2.7109375" customWidth="1"/>
    <col min="16202" max="16202" width="15.7109375" customWidth="1"/>
  </cols>
  <sheetData>
    <row r="1" spans="1:74" x14ac:dyDescent="0.25">
      <c r="A1" s="1"/>
      <c r="B1" s="2"/>
      <c r="C1" s="3"/>
      <c r="D1" s="3"/>
      <c r="E1" s="4"/>
      <c r="F1" s="5"/>
      <c r="G1" s="6"/>
      <c r="H1" s="5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9"/>
      <c r="AM1" s="10"/>
      <c r="AP1" s="6"/>
      <c r="AQ1" s="5"/>
      <c r="AR1" s="7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9"/>
      <c r="BV1" s="10"/>
    </row>
    <row r="2" spans="1:74" ht="18.75" x14ac:dyDescent="0.3">
      <c r="A2" s="11"/>
      <c r="B2" s="373" t="s">
        <v>0</v>
      </c>
      <c r="C2" s="373"/>
      <c r="D2" s="373"/>
      <c r="E2" s="374"/>
      <c r="F2" s="12"/>
      <c r="G2" s="13"/>
      <c r="H2" s="12"/>
      <c r="I2" s="375" t="s">
        <v>1</v>
      </c>
      <c r="J2" s="375"/>
      <c r="K2" s="375"/>
      <c r="L2" s="375" t="s">
        <v>2</v>
      </c>
      <c r="M2" s="375"/>
      <c r="N2" s="375"/>
      <c r="O2" s="375" t="s">
        <v>3</v>
      </c>
      <c r="P2" s="375"/>
      <c r="Q2" s="375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9"/>
      <c r="AM2" s="10"/>
      <c r="AP2" s="13"/>
      <c r="AQ2" s="12"/>
      <c r="AR2" s="14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9"/>
      <c r="BV2" s="10"/>
    </row>
    <row r="3" spans="1:74" ht="19.5" thickBot="1" x14ac:dyDescent="0.3">
      <c r="A3" s="11"/>
      <c r="B3" s="376">
        <v>453.74</v>
      </c>
      <c r="C3" s="376"/>
      <c r="D3" s="376"/>
      <c r="E3" s="377"/>
      <c r="F3" s="12"/>
      <c r="G3" s="15"/>
      <c r="H3" s="10"/>
      <c r="I3" s="378"/>
      <c r="J3" s="378"/>
      <c r="K3" s="378"/>
      <c r="L3" s="378"/>
      <c r="M3" s="378"/>
      <c r="N3" s="378"/>
      <c r="O3" s="378"/>
      <c r="P3" s="378"/>
      <c r="Q3" s="378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9"/>
      <c r="AM3" s="10"/>
      <c r="AP3" s="15"/>
      <c r="AQ3" s="10"/>
      <c r="AR3" s="17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9"/>
      <c r="BV3" s="10"/>
    </row>
    <row r="4" spans="1:74" ht="19.5" thickBot="1" x14ac:dyDescent="0.3">
      <c r="A4" s="18"/>
      <c r="B4" s="19"/>
      <c r="C4" s="19"/>
      <c r="D4" s="19"/>
      <c r="E4" s="19"/>
      <c r="F4" s="20"/>
      <c r="G4" s="21"/>
      <c r="H4" s="22"/>
      <c r="I4" s="23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360" t="s">
        <v>4</v>
      </c>
      <c r="AE4" s="361"/>
      <c r="AF4" s="361"/>
      <c r="AG4" s="361"/>
      <c r="AH4" s="361"/>
      <c r="AI4" s="361"/>
      <c r="AJ4" s="361"/>
      <c r="AK4" s="24"/>
      <c r="AL4" s="9"/>
      <c r="AM4" s="25"/>
      <c r="AP4" s="21"/>
      <c r="AQ4" s="22"/>
      <c r="AR4" s="23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360" t="s">
        <v>4</v>
      </c>
      <c r="BN4" s="361"/>
      <c r="BO4" s="361"/>
      <c r="BP4" s="361"/>
      <c r="BQ4" s="361"/>
      <c r="BR4" s="361"/>
      <c r="BS4" s="361"/>
      <c r="BT4" s="24"/>
      <c r="BU4" s="9"/>
      <c r="BV4" s="25"/>
    </row>
    <row r="5" spans="1:74" ht="13.5" customHeight="1" thickTop="1" x14ac:dyDescent="0.25">
      <c r="A5" s="362" t="s">
        <v>5</v>
      </c>
      <c r="B5" s="362" t="s">
        <v>6</v>
      </c>
      <c r="C5" s="362" t="s">
        <v>7</v>
      </c>
      <c r="D5" s="362" t="s">
        <v>8</v>
      </c>
      <c r="E5" s="363" t="s">
        <v>9</v>
      </c>
      <c r="F5" s="26"/>
      <c r="G5" s="366" t="s">
        <v>10</v>
      </c>
      <c r="H5" s="22"/>
      <c r="I5" s="369" t="s">
        <v>11</v>
      </c>
      <c r="J5" s="27"/>
      <c r="K5" s="27"/>
      <c r="L5" s="27"/>
      <c r="M5" s="27"/>
      <c r="N5" s="27"/>
      <c r="O5" s="27"/>
      <c r="P5" s="27"/>
      <c r="Q5" s="27"/>
      <c r="R5" s="28"/>
      <c r="S5" s="372" t="s">
        <v>12</v>
      </c>
      <c r="T5" s="27"/>
      <c r="U5" s="27"/>
      <c r="V5" s="27"/>
      <c r="W5" s="27"/>
      <c r="X5" s="28"/>
      <c r="Y5" s="351" t="s">
        <v>13</v>
      </c>
      <c r="Z5" s="27"/>
      <c r="AA5" s="28"/>
      <c r="AB5" s="351" t="s">
        <v>14</v>
      </c>
      <c r="AC5" s="28"/>
      <c r="AD5" s="354" t="s">
        <v>15</v>
      </c>
      <c r="AE5" s="29"/>
      <c r="AF5" s="29"/>
      <c r="AG5" s="355" t="s">
        <v>16</v>
      </c>
      <c r="AH5" s="355" t="s">
        <v>17</v>
      </c>
      <c r="AI5" s="29"/>
      <c r="AJ5" s="355" t="s">
        <v>18</v>
      </c>
      <c r="AK5" s="338" t="s">
        <v>19</v>
      </c>
      <c r="AL5" s="22"/>
      <c r="AM5" s="341" t="s">
        <v>20</v>
      </c>
      <c r="AP5" s="344" t="s">
        <v>10</v>
      </c>
      <c r="AQ5" s="22"/>
      <c r="AR5" s="347" t="s">
        <v>11</v>
      </c>
      <c r="AS5" s="27"/>
      <c r="AT5" s="27"/>
      <c r="AU5" s="27"/>
      <c r="AV5" s="27"/>
      <c r="AW5" s="27"/>
      <c r="AX5" s="27"/>
      <c r="AY5" s="27"/>
      <c r="AZ5" s="27"/>
      <c r="BA5" s="28"/>
      <c r="BB5" s="350" t="s">
        <v>12</v>
      </c>
      <c r="BC5" s="27"/>
      <c r="BD5" s="27"/>
      <c r="BE5" s="27"/>
      <c r="BF5" s="27"/>
      <c r="BG5" s="28"/>
      <c r="BH5" s="328" t="s">
        <v>13</v>
      </c>
      <c r="BI5" s="27"/>
      <c r="BJ5" s="28"/>
      <c r="BK5" s="328" t="s">
        <v>14</v>
      </c>
      <c r="BL5" s="28"/>
      <c r="BM5" s="331" t="s">
        <v>15</v>
      </c>
      <c r="BN5" s="29"/>
      <c r="BO5" s="29"/>
      <c r="BP5" s="332" t="s">
        <v>16</v>
      </c>
      <c r="BQ5" s="332" t="s">
        <v>17</v>
      </c>
      <c r="BR5" s="29"/>
      <c r="BS5" s="332" t="s">
        <v>18</v>
      </c>
      <c r="BT5" s="335" t="s">
        <v>21</v>
      </c>
      <c r="BU5" s="22"/>
      <c r="BV5" s="324" t="s">
        <v>20</v>
      </c>
    </row>
    <row r="6" spans="1:74" ht="12.75" customHeight="1" x14ac:dyDescent="0.25">
      <c r="A6" s="362"/>
      <c r="B6" s="362"/>
      <c r="C6" s="362"/>
      <c r="D6" s="362"/>
      <c r="E6" s="364"/>
      <c r="F6" s="26"/>
      <c r="G6" s="367"/>
      <c r="H6" s="22"/>
      <c r="I6" s="370"/>
      <c r="J6" s="318" t="s">
        <v>22</v>
      </c>
      <c r="K6" s="23"/>
      <c r="L6" s="318" t="s">
        <v>23</v>
      </c>
      <c r="M6" s="23"/>
      <c r="N6" s="318" t="s">
        <v>24</v>
      </c>
      <c r="O6" s="318" t="s">
        <v>25</v>
      </c>
      <c r="P6" s="318" t="s">
        <v>26</v>
      </c>
      <c r="Q6" s="23"/>
      <c r="R6" s="320" t="s">
        <v>27</v>
      </c>
      <c r="S6" s="352"/>
      <c r="T6" s="318" t="s">
        <v>28</v>
      </c>
      <c r="U6" s="327" t="s">
        <v>29</v>
      </c>
      <c r="V6" s="318" t="s">
        <v>30</v>
      </c>
      <c r="W6" s="318" t="s">
        <v>31</v>
      </c>
      <c r="X6" s="320" t="s">
        <v>32</v>
      </c>
      <c r="Y6" s="352"/>
      <c r="Z6" s="318" t="s">
        <v>33</v>
      </c>
      <c r="AA6" s="320" t="s">
        <v>34</v>
      </c>
      <c r="AB6" s="352"/>
      <c r="AC6" s="320" t="s">
        <v>35</v>
      </c>
      <c r="AD6" s="352"/>
      <c r="AE6" s="322" t="s">
        <v>36</v>
      </c>
      <c r="AF6" s="322" t="s">
        <v>37</v>
      </c>
      <c r="AG6" s="356"/>
      <c r="AH6" s="358"/>
      <c r="AI6" s="322" t="s">
        <v>38</v>
      </c>
      <c r="AJ6" s="358"/>
      <c r="AK6" s="339"/>
      <c r="AL6" s="22"/>
      <c r="AM6" s="342"/>
      <c r="AP6" s="345"/>
      <c r="AQ6" s="22"/>
      <c r="AR6" s="348"/>
      <c r="AS6" s="313" t="s">
        <v>22</v>
      </c>
      <c r="AT6" s="23"/>
      <c r="AU6" s="313" t="s">
        <v>23</v>
      </c>
      <c r="AV6" s="23"/>
      <c r="AW6" s="313" t="s">
        <v>24</v>
      </c>
      <c r="AX6" s="313" t="s">
        <v>25</v>
      </c>
      <c r="AY6" s="313" t="s">
        <v>26</v>
      </c>
      <c r="AZ6" s="23"/>
      <c r="BA6" s="311" t="s">
        <v>27</v>
      </c>
      <c r="BB6" s="329"/>
      <c r="BC6" s="313" t="s">
        <v>39</v>
      </c>
      <c r="BD6" s="317" t="s">
        <v>29</v>
      </c>
      <c r="BE6" s="313" t="s">
        <v>30</v>
      </c>
      <c r="BF6" s="313" t="s">
        <v>31</v>
      </c>
      <c r="BG6" s="311" t="s">
        <v>32</v>
      </c>
      <c r="BH6" s="329"/>
      <c r="BI6" s="313" t="s">
        <v>33</v>
      </c>
      <c r="BJ6" s="311" t="s">
        <v>34</v>
      </c>
      <c r="BK6" s="329"/>
      <c r="BL6" s="311" t="s">
        <v>35</v>
      </c>
      <c r="BM6" s="329"/>
      <c r="BN6" s="315" t="s">
        <v>36</v>
      </c>
      <c r="BO6" s="315" t="s">
        <v>37</v>
      </c>
      <c r="BP6" s="333"/>
      <c r="BQ6" s="333"/>
      <c r="BR6" s="315" t="s">
        <v>38</v>
      </c>
      <c r="BS6" s="333"/>
      <c r="BT6" s="336"/>
      <c r="BU6" s="22"/>
      <c r="BV6" s="325"/>
    </row>
    <row r="7" spans="1:74" ht="90.75" thickBot="1" x14ac:dyDescent="0.3">
      <c r="A7" s="362"/>
      <c r="B7" s="362"/>
      <c r="C7" s="362"/>
      <c r="D7" s="362"/>
      <c r="E7" s="365"/>
      <c r="F7" s="30"/>
      <c r="G7" s="368"/>
      <c r="H7" s="31"/>
      <c r="I7" s="371"/>
      <c r="J7" s="319"/>
      <c r="K7" s="32" t="s">
        <v>40</v>
      </c>
      <c r="L7" s="319"/>
      <c r="M7" s="32" t="s">
        <v>41</v>
      </c>
      <c r="N7" s="319"/>
      <c r="O7" s="319"/>
      <c r="P7" s="319"/>
      <c r="Q7" s="32" t="s">
        <v>42</v>
      </c>
      <c r="R7" s="321"/>
      <c r="S7" s="353"/>
      <c r="T7" s="319"/>
      <c r="U7" s="319"/>
      <c r="V7" s="319"/>
      <c r="W7" s="319"/>
      <c r="X7" s="321"/>
      <c r="Y7" s="353"/>
      <c r="Z7" s="319"/>
      <c r="AA7" s="321"/>
      <c r="AB7" s="353"/>
      <c r="AC7" s="321"/>
      <c r="AD7" s="353"/>
      <c r="AE7" s="323"/>
      <c r="AF7" s="323"/>
      <c r="AG7" s="357"/>
      <c r="AH7" s="359"/>
      <c r="AI7" s="323"/>
      <c r="AJ7" s="359"/>
      <c r="AK7" s="340"/>
      <c r="AL7" s="33"/>
      <c r="AM7" s="343"/>
      <c r="AP7" s="346"/>
      <c r="AQ7" s="31"/>
      <c r="AR7" s="349"/>
      <c r="AS7" s="314"/>
      <c r="AT7" s="32" t="s">
        <v>40</v>
      </c>
      <c r="AU7" s="314"/>
      <c r="AV7" s="32" t="s">
        <v>41</v>
      </c>
      <c r="AW7" s="314"/>
      <c r="AX7" s="314"/>
      <c r="AY7" s="314"/>
      <c r="AZ7" s="32" t="s">
        <v>42</v>
      </c>
      <c r="BA7" s="312"/>
      <c r="BB7" s="330"/>
      <c r="BC7" s="314"/>
      <c r="BD7" s="314"/>
      <c r="BE7" s="314"/>
      <c r="BF7" s="314"/>
      <c r="BG7" s="312"/>
      <c r="BH7" s="330"/>
      <c r="BI7" s="314"/>
      <c r="BJ7" s="312"/>
      <c r="BK7" s="330"/>
      <c r="BL7" s="312"/>
      <c r="BM7" s="330"/>
      <c r="BN7" s="316"/>
      <c r="BO7" s="316"/>
      <c r="BP7" s="334"/>
      <c r="BQ7" s="334"/>
      <c r="BR7" s="316"/>
      <c r="BS7" s="334"/>
      <c r="BT7" s="337"/>
      <c r="BU7" s="33"/>
      <c r="BV7" s="326"/>
    </row>
    <row r="8" spans="1:74" ht="27" thickTop="1" x14ac:dyDescent="0.25">
      <c r="A8" s="34"/>
      <c r="B8" s="35"/>
      <c r="C8" s="35"/>
      <c r="D8" s="35"/>
      <c r="E8" s="36"/>
      <c r="F8" s="37"/>
      <c r="G8" s="38"/>
      <c r="H8" s="39"/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2"/>
      <c r="AM8" s="43"/>
      <c r="AP8" s="38"/>
      <c r="AQ8" s="39"/>
      <c r="AR8" s="40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2"/>
      <c r="BV8" s="43"/>
    </row>
    <row r="9" spans="1:74" ht="26.25" x14ac:dyDescent="0.25">
      <c r="A9" s="44"/>
      <c r="B9" s="45"/>
      <c r="C9" s="45"/>
      <c r="D9" s="45"/>
      <c r="E9" s="46" t="s">
        <v>10</v>
      </c>
      <c r="F9" s="47"/>
      <c r="G9" s="48">
        <f>G12+G28+G96+G144+G199+G219</f>
        <v>453.73999999999978</v>
      </c>
      <c r="H9" s="49"/>
      <c r="I9" s="50">
        <f t="shared" ref="I9:AK9" si="0">I12+I28+I96+I144+I199+I219</f>
        <v>216.19312448589594</v>
      </c>
      <c r="J9" s="51">
        <f t="shared" si="0"/>
        <v>64.595534244313313</v>
      </c>
      <c r="K9" s="51">
        <f t="shared" si="0"/>
        <v>25.723688704473467</v>
      </c>
      <c r="L9" s="51">
        <f t="shared" si="0"/>
        <v>33.586483668470194</v>
      </c>
      <c r="M9" s="51">
        <f t="shared" si="0"/>
        <v>13.057762122830908</v>
      </c>
      <c r="N9" s="51">
        <f t="shared" si="0"/>
        <v>8.6279671751421532</v>
      </c>
      <c r="O9" s="51">
        <f t="shared" si="0"/>
        <v>26.811093136876828</v>
      </c>
      <c r="P9" s="51">
        <f t="shared" si="0"/>
        <v>51.374760144104968</v>
      </c>
      <c r="Q9" s="51">
        <f t="shared" si="0"/>
        <v>0</v>
      </c>
      <c r="R9" s="51">
        <f t="shared" si="0"/>
        <v>31.197286116988515</v>
      </c>
      <c r="S9" s="51">
        <f t="shared" si="0"/>
        <v>116.32876032237377</v>
      </c>
      <c r="T9" s="51">
        <f t="shared" si="0"/>
        <v>44.471894215017578</v>
      </c>
      <c r="U9" s="51">
        <f t="shared" si="0"/>
        <v>1.7868838107654426</v>
      </c>
      <c r="V9" s="51">
        <f t="shared" si="0"/>
        <v>38.866218946283603</v>
      </c>
      <c r="W9" s="51">
        <f t="shared" si="0"/>
        <v>25.177983579063984</v>
      </c>
      <c r="X9" s="51">
        <f t="shared" si="0"/>
        <v>6.0257797712431689</v>
      </c>
      <c r="Y9" s="51">
        <f t="shared" si="0"/>
        <v>67.863959510769675</v>
      </c>
      <c r="Z9" s="51">
        <f t="shared" si="0"/>
        <v>50.314824266729367</v>
      </c>
      <c r="AA9" s="51">
        <f t="shared" si="0"/>
        <v>14.363834797162667</v>
      </c>
      <c r="AB9" s="51">
        <f t="shared" si="0"/>
        <v>2.3020619442324213</v>
      </c>
      <c r="AC9" s="51">
        <f t="shared" si="0"/>
        <v>2.3020619442324213</v>
      </c>
      <c r="AD9" s="51">
        <f t="shared" si="0"/>
        <v>0</v>
      </c>
      <c r="AE9" s="51">
        <f t="shared" si="0"/>
        <v>0</v>
      </c>
      <c r="AF9" s="51">
        <f t="shared" si="0"/>
        <v>0</v>
      </c>
      <c r="AG9" s="51">
        <f t="shared" si="0"/>
        <v>51.052093736727954</v>
      </c>
      <c r="AH9" s="51">
        <f t="shared" si="0"/>
        <v>0</v>
      </c>
      <c r="AI9" s="51">
        <f t="shared" si="0"/>
        <v>0</v>
      </c>
      <c r="AJ9" s="51">
        <f t="shared" si="0"/>
        <v>0</v>
      </c>
      <c r="AK9" s="51">
        <f t="shared" si="0"/>
        <v>7.1778524291129772E-14</v>
      </c>
      <c r="AL9" s="52"/>
      <c r="AM9" s="51">
        <f>AM12+AM28+AM96+AM144+AM199+AM219</f>
        <v>0.76488159448499582</v>
      </c>
      <c r="AP9" s="53">
        <f>AP12+AP28+AP96+AP144+AP199+AP219</f>
        <v>12.632673634671088</v>
      </c>
      <c r="AQ9" s="39"/>
      <c r="AR9" s="50">
        <f t="shared" ref="AR9:BT9" si="1">AR12+AR28+AR96+AR144+AR199+AR219</f>
        <v>6.0190796131928916</v>
      </c>
      <c r="AS9" s="51">
        <f t="shared" si="1"/>
        <v>1.7984182623652978</v>
      </c>
      <c r="AT9" s="51">
        <f t="shared" si="1"/>
        <v>0.71617878979919869</v>
      </c>
      <c r="AU9" s="51">
        <f t="shared" si="1"/>
        <v>0.93508856772599847</v>
      </c>
      <c r="AV9" s="51">
        <f t="shared" si="1"/>
        <v>0.36354398399279936</v>
      </c>
      <c r="AW9" s="51">
        <f t="shared" si="1"/>
        <v>0.24021310321819953</v>
      </c>
      <c r="AX9" s="51">
        <f t="shared" si="1"/>
        <v>0.74645345216849934</v>
      </c>
      <c r="AY9" s="51">
        <f t="shared" si="1"/>
        <v>1.4303358265966983</v>
      </c>
      <c r="AZ9" s="51">
        <f t="shared" si="1"/>
        <v>0</v>
      </c>
      <c r="BA9" s="51">
        <f t="shared" si="1"/>
        <v>0.86857040111819794</v>
      </c>
      <c r="BB9" s="51">
        <f t="shared" si="1"/>
        <v>3.2387342166844961</v>
      </c>
      <c r="BC9" s="51">
        <f t="shared" si="1"/>
        <v>1.2381516408822986</v>
      </c>
      <c r="BD9" s="51">
        <f t="shared" si="1"/>
        <v>4.9749019271999845E-2</v>
      </c>
      <c r="BE9" s="51">
        <f t="shared" si="1"/>
        <v>1.0820828213559985</v>
      </c>
      <c r="BF9" s="51">
        <f t="shared" si="1"/>
        <v>0.70098569518539944</v>
      </c>
      <c r="BG9" s="51">
        <f t="shared" si="1"/>
        <v>0.16776503998879966</v>
      </c>
      <c r="BH9" s="51">
        <f t="shared" si="1"/>
        <v>1.8894151982546972</v>
      </c>
      <c r="BI9" s="51">
        <f t="shared" si="1"/>
        <v>1.4008259222184976</v>
      </c>
      <c r="BJ9" s="51">
        <f t="shared" si="1"/>
        <v>0.39990663625619943</v>
      </c>
      <c r="BK9" s="51">
        <f t="shared" si="1"/>
        <v>6.409220528999994E-2</v>
      </c>
      <c r="BL9" s="51">
        <f t="shared" si="1"/>
        <v>6.409220528999994E-2</v>
      </c>
      <c r="BM9" s="51">
        <f t="shared" si="1"/>
        <v>0</v>
      </c>
      <c r="BN9" s="51">
        <f t="shared" si="1"/>
        <v>0</v>
      </c>
      <c r="BO9" s="51">
        <f t="shared" si="1"/>
        <v>0</v>
      </c>
      <c r="BP9" s="51">
        <f t="shared" si="1"/>
        <v>1.4213524012489982</v>
      </c>
      <c r="BQ9" s="51">
        <f t="shared" si="1"/>
        <v>0</v>
      </c>
      <c r="BR9" s="51">
        <f t="shared" si="1"/>
        <v>0</v>
      </c>
      <c r="BS9" s="51">
        <f t="shared" si="1"/>
        <v>0</v>
      </c>
      <c r="BT9" s="51">
        <f t="shared" si="1"/>
        <v>1.9984014443252818E-15</v>
      </c>
      <c r="BU9" s="52"/>
      <c r="BV9" s="51">
        <f>BV12+BV28+BV96+BV144+BV199+BV219</f>
        <v>2.1295234169999976E-2</v>
      </c>
    </row>
    <row r="10" spans="1:74" ht="26.25" x14ac:dyDescent="0.25">
      <c r="A10" s="54"/>
      <c r="B10" s="55"/>
      <c r="C10" s="55"/>
      <c r="D10" s="55"/>
      <c r="E10" s="56" t="s">
        <v>43</v>
      </c>
      <c r="F10" s="57"/>
      <c r="G10" s="58">
        <v>0</v>
      </c>
      <c r="H10" s="49"/>
      <c r="I10" s="59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9"/>
      <c r="AM10" s="10"/>
      <c r="AP10" s="61">
        <v>0</v>
      </c>
      <c r="AQ10" s="39"/>
      <c r="AR10" s="59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9"/>
      <c r="BV10" s="10"/>
    </row>
    <row r="11" spans="1:74" ht="15.75" x14ac:dyDescent="0.25">
      <c r="A11" s="62"/>
      <c r="B11" s="63"/>
      <c r="C11" s="63"/>
      <c r="D11" s="63"/>
      <c r="E11" s="64"/>
      <c r="F11" s="65"/>
      <c r="G11" s="66"/>
      <c r="H11" s="67"/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9"/>
      <c r="AM11" s="25"/>
      <c r="AP11" s="70"/>
      <c r="AQ11" s="67"/>
      <c r="AR11" s="68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9"/>
      <c r="BV11" s="25"/>
    </row>
    <row r="12" spans="1:74" ht="15.75" x14ac:dyDescent="0.25">
      <c r="A12" s="71"/>
      <c r="B12" s="72"/>
      <c r="C12" s="72"/>
      <c r="D12" s="72"/>
      <c r="E12" s="73" t="s">
        <v>44</v>
      </c>
      <c r="F12" s="74"/>
      <c r="G12" s="75">
        <f>SUM(G14:G25)</f>
        <v>4.1273867135644595</v>
      </c>
      <c r="H12" s="76"/>
      <c r="I12" s="77">
        <f t="shared" ref="I12:AK12" si="2">SUM(I14:I25)</f>
        <v>1.8655854556666183</v>
      </c>
      <c r="J12" s="77">
        <f t="shared" si="2"/>
        <v>0.21929762375936881</v>
      </c>
      <c r="K12" s="77">
        <f t="shared" si="2"/>
        <v>9.7519714237806657E-2</v>
      </c>
      <c r="L12" s="77">
        <f t="shared" si="2"/>
        <v>0.50360053808891181</v>
      </c>
      <c r="M12" s="77">
        <f t="shared" si="2"/>
        <v>2.9085208441104918E-2</v>
      </c>
      <c r="N12" s="77">
        <f t="shared" si="2"/>
        <v>-7.8092241036961261E-4</v>
      </c>
      <c r="O12" s="77">
        <f t="shared" si="2"/>
        <v>0.46960090655316283</v>
      </c>
      <c r="P12" s="77">
        <f t="shared" si="2"/>
        <v>0.36189222899712231</v>
      </c>
      <c r="Q12" s="77">
        <f t="shared" si="2"/>
        <v>0</v>
      </c>
      <c r="R12" s="77">
        <f t="shared" si="2"/>
        <v>0.3119750806784225</v>
      </c>
      <c r="S12" s="77">
        <f t="shared" si="2"/>
        <v>1.7256599847911265</v>
      </c>
      <c r="T12" s="77">
        <f t="shared" si="2"/>
        <v>0.44718528951150804</v>
      </c>
      <c r="U12" s="77">
        <f t="shared" si="2"/>
        <v>2.513733179288832E-2</v>
      </c>
      <c r="V12" s="77">
        <f t="shared" si="2"/>
        <v>1.1147325280376912</v>
      </c>
      <c r="W12" s="77">
        <f t="shared" si="2"/>
        <v>8.8783111480327706E-2</v>
      </c>
      <c r="X12" s="77">
        <f t="shared" si="2"/>
        <v>4.9821723968711235E-2</v>
      </c>
      <c r="Y12" s="77">
        <f t="shared" si="2"/>
        <v>0.51725614294351385</v>
      </c>
      <c r="Z12" s="77">
        <f t="shared" si="2"/>
        <v>0.44762210626993815</v>
      </c>
      <c r="AA12" s="77">
        <f t="shared" si="2"/>
        <v>3.4715832025958696E-2</v>
      </c>
      <c r="AB12" s="77">
        <f t="shared" si="2"/>
        <v>1.8885130163200894E-2</v>
      </c>
      <c r="AC12" s="77">
        <f t="shared" si="2"/>
        <v>1.8885130163200894E-2</v>
      </c>
      <c r="AD12" s="77">
        <f t="shared" si="2"/>
        <v>0</v>
      </c>
      <c r="AE12" s="77">
        <f t="shared" si="2"/>
        <v>0</v>
      </c>
      <c r="AF12" s="77">
        <f t="shared" si="2"/>
        <v>0</v>
      </c>
      <c r="AG12" s="77">
        <f t="shared" si="2"/>
        <v>0</v>
      </c>
      <c r="AH12" s="77">
        <f t="shared" si="2"/>
        <v>0</v>
      </c>
      <c r="AI12" s="77">
        <f t="shared" si="2"/>
        <v>0</v>
      </c>
      <c r="AJ12" s="77">
        <f t="shared" si="2"/>
        <v>0</v>
      </c>
      <c r="AK12" s="77">
        <f t="shared" si="2"/>
        <v>0</v>
      </c>
      <c r="AL12" s="22"/>
      <c r="AM12" s="77">
        <f>SUM(AM14:AM25)</f>
        <v>0</v>
      </c>
      <c r="AP12" s="77">
        <f>SUM(AP14:AP25)</f>
        <v>0.1149114676169998</v>
      </c>
      <c r="AQ12" s="78"/>
      <c r="AR12" s="77">
        <f t="shared" ref="AR12:BT12" si="3">SUM(AR14:AR25)</f>
        <v>5.19401688169999E-2</v>
      </c>
      <c r="AS12" s="77">
        <f t="shared" si="3"/>
        <v>6.1055126499999952E-3</v>
      </c>
      <c r="AT12" s="77">
        <f t="shared" si="3"/>
        <v>2.7150674899999966E-3</v>
      </c>
      <c r="AU12" s="77">
        <f t="shared" si="3"/>
        <v>1.4020851676999974E-2</v>
      </c>
      <c r="AV12" s="77">
        <f t="shared" si="3"/>
        <v>8.0976758899999795E-4</v>
      </c>
      <c r="AW12" s="77">
        <f t="shared" si="3"/>
        <v>-2.1741830000000001E-5</v>
      </c>
      <c r="AX12" s="77">
        <f t="shared" si="3"/>
        <v>1.3074260569999956E-2</v>
      </c>
      <c r="AY12" s="77">
        <f t="shared" si="3"/>
        <v>1.0075519944999998E-2</v>
      </c>
      <c r="AZ12" s="77">
        <f t="shared" si="3"/>
        <v>0</v>
      </c>
      <c r="BA12" s="77">
        <f t="shared" si="3"/>
        <v>8.6857658049999849E-3</v>
      </c>
      <c r="BB12" s="77">
        <f t="shared" si="3"/>
        <v>4.8044473469999946E-2</v>
      </c>
      <c r="BC12" s="77">
        <f t="shared" si="3"/>
        <v>1.2450182519999967E-2</v>
      </c>
      <c r="BD12" s="77">
        <f t="shared" si="3"/>
        <v>6.9985389999999907E-4</v>
      </c>
      <c r="BE12" s="77">
        <f t="shared" si="3"/>
        <v>3.1035509799999972E-2</v>
      </c>
      <c r="BF12" s="77">
        <f t="shared" si="3"/>
        <v>2.4718298399999997E-3</v>
      </c>
      <c r="BG12" s="77">
        <f t="shared" si="3"/>
        <v>1.3870974099999978E-3</v>
      </c>
      <c r="BH12" s="77">
        <f t="shared" si="3"/>
        <v>1.440104032999997E-2</v>
      </c>
      <c r="BI12" s="77">
        <f t="shared" si="3"/>
        <v>1.2462344029999973E-2</v>
      </c>
      <c r="BJ12" s="77">
        <f t="shared" si="3"/>
        <v>9.6653099999999682E-4</v>
      </c>
      <c r="BK12" s="77">
        <f t="shared" si="3"/>
        <v>5.257849999999991E-4</v>
      </c>
      <c r="BL12" s="77">
        <f t="shared" si="3"/>
        <v>5.257849999999991E-4</v>
      </c>
      <c r="BM12" s="77">
        <f t="shared" si="3"/>
        <v>0</v>
      </c>
      <c r="BN12" s="77">
        <f t="shared" si="3"/>
        <v>0</v>
      </c>
      <c r="BO12" s="77">
        <f t="shared" si="3"/>
        <v>0</v>
      </c>
      <c r="BP12" s="77">
        <f t="shared" si="3"/>
        <v>0</v>
      </c>
      <c r="BQ12" s="77">
        <f t="shared" si="3"/>
        <v>0</v>
      </c>
      <c r="BR12" s="77">
        <f t="shared" si="3"/>
        <v>0</v>
      </c>
      <c r="BS12" s="77">
        <f t="shared" si="3"/>
        <v>0</v>
      </c>
      <c r="BT12" s="77">
        <f t="shared" si="3"/>
        <v>0</v>
      </c>
      <c r="BU12" s="22"/>
      <c r="BV12" s="77">
        <f>SUM(BV14:BV25)</f>
        <v>0</v>
      </c>
    </row>
    <row r="13" spans="1:74" x14ac:dyDescent="0.25">
      <c r="A13" s="34"/>
      <c r="B13" s="79"/>
      <c r="C13" s="79"/>
      <c r="D13" s="79"/>
      <c r="E13" s="80"/>
      <c r="F13" s="81"/>
      <c r="G13" s="82"/>
      <c r="H13" s="81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4"/>
      <c r="AM13" s="85"/>
      <c r="AP13" s="82"/>
      <c r="AQ13" s="81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4"/>
      <c r="BV13" s="85"/>
    </row>
    <row r="14" spans="1:74" x14ac:dyDescent="0.25">
      <c r="A14" s="86">
        <v>71</v>
      </c>
      <c r="B14" s="87">
        <f>[1]INFOPAYS!E7</f>
        <v>0</v>
      </c>
      <c r="C14" s="87">
        <f>[1]INFOPAYS!F7</f>
        <v>0</v>
      </c>
      <c r="D14" s="87">
        <f>[1]INFOPAYS!G7</f>
        <v>3</v>
      </c>
      <c r="E14" s="88" t="s">
        <v>45</v>
      </c>
      <c r="F14" s="89"/>
      <c r="G14" s="90">
        <f>SUM(I14,S14,Y14,AB14,AD14,AG14,AH14,AJ14,AK14)</f>
        <v>1.2353684758978756</v>
      </c>
      <c r="H14" s="89"/>
      <c r="I14" s="91">
        <f>$B$3*(AR14/$AP$9)</f>
        <v>0.36194516069976468</v>
      </c>
      <c r="J14" s="91">
        <f t="shared" ref="J14:Y25" si="4">$B$3*(AS14/$AP$9)</f>
        <v>7.7929054921209551E-2</v>
      </c>
      <c r="K14" s="91">
        <f t="shared" si="4"/>
        <v>3.0577701084261163E-2</v>
      </c>
      <c r="L14" s="91">
        <f t="shared" si="4"/>
        <v>0.11864612957271728</v>
      </c>
      <c r="M14" s="91">
        <f t="shared" si="4"/>
        <v>4.5453538066247221E-3</v>
      </c>
      <c r="N14" s="91">
        <f t="shared" si="4"/>
        <v>0</v>
      </c>
      <c r="O14" s="91">
        <f t="shared" si="4"/>
        <v>5.8652939330042876E-2</v>
      </c>
      <c r="P14" s="91">
        <f t="shared" si="4"/>
        <v>9.569158137736164E-2</v>
      </c>
      <c r="Q14" s="91">
        <f t="shared" si="4"/>
        <v>0</v>
      </c>
      <c r="R14" s="91">
        <f t="shared" si="4"/>
        <v>1.102545549843344E-2</v>
      </c>
      <c r="S14" s="91">
        <f t="shared" si="4"/>
        <v>0.74653681642633019</v>
      </c>
      <c r="T14" s="91">
        <f t="shared" si="4"/>
        <v>0.16496683247299379</v>
      </c>
      <c r="U14" s="91">
        <f t="shared" si="4"/>
        <v>0</v>
      </c>
      <c r="V14" s="91">
        <f t="shared" si="4"/>
        <v>0.55434105498747255</v>
      </c>
      <c r="W14" s="91">
        <f t="shared" si="4"/>
        <v>0</v>
      </c>
      <c r="X14" s="91">
        <f t="shared" si="4"/>
        <v>2.7228928965863798E-2</v>
      </c>
      <c r="Y14" s="91">
        <f t="shared" si="4"/>
        <v>0.10800136860857969</v>
      </c>
      <c r="Z14" s="91">
        <f t="shared" ref="Z14:AK25" si="5">$B$3*(BI14/$AP$9)</f>
        <v>0.10069476980983669</v>
      </c>
      <c r="AA14" s="91">
        <f t="shared" si="5"/>
        <v>0</v>
      </c>
      <c r="AB14" s="91">
        <f t="shared" si="5"/>
        <v>1.8885130163200894E-2</v>
      </c>
      <c r="AC14" s="91">
        <f t="shared" si="5"/>
        <v>1.8885130163200894E-2</v>
      </c>
      <c r="AD14" s="91">
        <f t="shared" si="5"/>
        <v>0</v>
      </c>
      <c r="AE14" s="91">
        <f t="shared" si="5"/>
        <v>0</v>
      </c>
      <c r="AF14" s="91">
        <f t="shared" si="5"/>
        <v>0</v>
      </c>
      <c r="AG14" s="91">
        <f t="shared" si="5"/>
        <v>0</v>
      </c>
      <c r="AH14" s="91">
        <f t="shared" si="5"/>
        <v>0</v>
      </c>
      <c r="AI14" s="91">
        <f t="shared" si="5"/>
        <v>0</v>
      </c>
      <c r="AJ14" s="91">
        <f t="shared" si="5"/>
        <v>0</v>
      </c>
      <c r="AK14" s="91">
        <f t="shared" si="5"/>
        <v>0</v>
      </c>
      <c r="AL14" s="92"/>
      <c r="AM14" s="93">
        <f t="shared" ref="AM14:AM25" si="6">$B$3*(BV14/$AP$9)</f>
        <v>0</v>
      </c>
      <c r="AN14" s="94"/>
      <c r="AO14" s="94"/>
      <c r="AP14" s="95">
        <f>SUM(AR14,BB14,BH14,BK14,BM14,BP14,BQ14,BS14,BT14)</f>
        <v>3.4394161357999949E-2</v>
      </c>
      <c r="AQ14" s="96"/>
      <c r="AR14" s="97">
        <v>1.0076993627999971E-2</v>
      </c>
      <c r="AS14" s="98">
        <v>2.1696396999999978E-3</v>
      </c>
      <c r="AT14" s="98">
        <v>8.5132039999999897E-4</v>
      </c>
      <c r="AU14" s="98">
        <v>3.303252595999989E-3</v>
      </c>
      <c r="AV14" s="98">
        <v>1.2654817999999999E-4</v>
      </c>
      <c r="AW14" s="98">
        <v>0</v>
      </c>
      <c r="AX14" s="98">
        <v>1.6329691899999903E-3</v>
      </c>
      <c r="AY14" s="98">
        <v>2.6641700469999985E-3</v>
      </c>
      <c r="AZ14" s="98">
        <v>0</v>
      </c>
      <c r="BA14" s="98">
        <v>3.0696209499999889E-4</v>
      </c>
      <c r="BB14" s="98">
        <v>2.0784493229999979E-2</v>
      </c>
      <c r="BC14" s="98">
        <v>4.5928773199999792E-3</v>
      </c>
      <c r="BD14" s="98">
        <v>0</v>
      </c>
      <c r="BE14" s="98">
        <v>1.54335294E-2</v>
      </c>
      <c r="BF14" s="98">
        <v>0</v>
      </c>
      <c r="BG14" s="98">
        <v>7.5808650999999888E-4</v>
      </c>
      <c r="BH14" s="98">
        <v>3.0068894999999963E-3</v>
      </c>
      <c r="BI14" s="98">
        <v>2.8034648999999958E-3</v>
      </c>
      <c r="BJ14" s="98">
        <v>0</v>
      </c>
      <c r="BK14" s="98">
        <v>5.257849999999991E-4</v>
      </c>
      <c r="BL14" s="98">
        <v>5.257849999999991E-4</v>
      </c>
      <c r="BM14" s="98">
        <v>0</v>
      </c>
      <c r="BN14" s="98">
        <v>0</v>
      </c>
      <c r="BO14" s="98">
        <v>0</v>
      </c>
      <c r="BP14" s="98">
        <v>0</v>
      </c>
      <c r="BQ14" s="98">
        <v>0</v>
      </c>
      <c r="BR14" s="98">
        <v>0</v>
      </c>
      <c r="BS14" s="98">
        <v>0</v>
      </c>
      <c r="BT14" s="98">
        <v>0</v>
      </c>
      <c r="BU14" s="99"/>
      <c r="BV14" s="98">
        <v>0</v>
      </c>
    </row>
    <row r="15" spans="1:74" x14ac:dyDescent="0.25">
      <c r="A15" s="100">
        <v>86</v>
      </c>
      <c r="B15" s="101">
        <f>[1]INFOPAYS!E17</f>
        <v>0</v>
      </c>
      <c r="C15" s="101">
        <f>[1]INFOPAYS!F17</f>
        <v>0</v>
      </c>
      <c r="D15" s="101">
        <f>[1]INFOPAYS!G17</f>
        <v>4</v>
      </c>
      <c r="E15" s="102" t="s">
        <v>46</v>
      </c>
      <c r="F15" s="89"/>
      <c r="G15" s="90">
        <f>SUM(I15,S15,Y15,AB15,AD15,AG15,AH15,AJ15,AK15)</f>
        <v>0</v>
      </c>
      <c r="H15" s="89"/>
      <c r="I15" s="91">
        <f t="shared" ref="I15:I25" si="7">$B$3*(AR15/$AP$9)</f>
        <v>0</v>
      </c>
      <c r="J15" s="91">
        <f t="shared" si="4"/>
        <v>0</v>
      </c>
      <c r="K15" s="91">
        <f t="shared" si="4"/>
        <v>0</v>
      </c>
      <c r="L15" s="91">
        <f t="shared" si="4"/>
        <v>0</v>
      </c>
      <c r="M15" s="91">
        <f t="shared" si="4"/>
        <v>0</v>
      </c>
      <c r="N15" s="91">
        <f t="shared" si="4"/>
        <v>0</v>
      </c>
      <c r="O15" s="91">
        <f t="shared" si="4"/>
        <v>0</v>
      </c>
      <c r="P15" s="91">
        <f t="shared" si="4"/>
        <v>0</v>
      </c>
      <c r="Q15" s="91">
        <f t="shared" si="4"/>
        <v>0</v>
      </c>
      <c r="R15" s="91">
        <f t="shared" si="4"/>
        <v>0</v>
      </c>
      <c r="S15" s="91">
        <f t="shared" si="4"/>
        <v>0</v>
      </c>
      <c r="T15" s="91">
        <f t="shared" si="4"/>
        <v>0</v>
      </c>
      <c r="U15" s="91">
        <f t="shared" si="4"/>
        <v>0</v>
      </c>
      <c r="V15" s="91">
        <f t="shared" si="4"/>
        <v>0</v>
      </c>
      <c r="W15" s="91">
        <f t="shared" si="4"/>
        <v>0</v>
      </c>
      <c r="X15" s="91">
        <f t="shared" si="4"/>
        <v>0</v>
      </c>
      <c r="Y15" s="91">
        <f t="shared" si="4"/>
        <v>0</v>
      </c>
      <c r="Z15" s="91">
        <f t="shared" si="5"/>
        <v>0</v>
      </c>
      <c r="AA15" s="91">
        <f t="shared" si="5"/>
        <v>0</v>
      </c>
      <c r="AB15" s="91">
        <f t="shared" si="5"/>
        <v>0</v>
      </c>
      <c r="AC15" s="91">
        <f t="shared" si="5"/>
        <v>0</v>
      </c>
      <c r="AD15" s="91">
        <f t="shared" si="5"/>
        <v>0</v>
      </c>
      <c r="AE15" s="91">
        <f t="shared" si="5"/>
        <v>0</v>
      </c>
      <c r="AF15" s="91">
        <f t="shared" si="5"/>
        <v>0</v>
      </c>
      <c r="AG15" s="91">
        <f t="shared" si="5"/>
        <v>0</v>
      </c>
      <c r="AH15" s="91">
        <f t="shared" si="5"/>
        <v>0</v>
      </c>
      <c r="AI15" s="91">
        <f t="shared" si="5"/>
        <v>0</v>
      </c>
      <c r="AJ15" s="91">
        <f t="shared" si="5"/>
        <v>0</v>
      </c>
      <c r="AK15" s="91">
        <f t="shared" si="5"/>
        <v>0</v>
      </c>
      <c r="AL15" s="92"/>
      <c r="AM15" s="93">
        <f t="shared" si="6"/>
        <v>0</v>
      </c>
      <c r="AN15" s="94"/>
      <c r="AO15" s="94"/>
      <c r="AP15" s="95">
        <f>SUM(AR15,BB15,BH15,BK15,BM15,BP15,BQ15,BS15,BT15)</f>
        <v>0</v>
      </c>
      <c r="AQ15" s="96"/>
      <c r="AR15" s="97">
        <v>0</v>
      </c>
      <c r="AS15" s="98">
        <v>0</v>
      </c>
      <c r="AT15" s="98">
        <v>0</v>
      </c>
      <c r="AU15" s="98">
        <v>0</v>
      </c>
      <c r="AV15" s="98">
        <v>0</v>
      </c>
      <c r="AW15" s="98">
        <v>0</v>
      </c>
      <c r="AX15" s="98">
        <v>0</v>
      </c>
      <c r="AY15" s="98">
        <v>0</v>
      </c>
      <c r="AZ15" s="98">
        <v>0</v>
      </c>
      <c r="BA15" s="98">
        <v>0</v>
      </c>
      <c r="BB15" s="98">
        <v>0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>
        <v>0</v>
      </c>
      <c r="BO15" s="98">
        <v>0</v>
      </c>
      <c r="BP15" s="98">
        <v>0</v>
      </c>
      <c r="BQ15" s="98">
        <v>0</v>
      </c>
      <c r="BR15" s="98">
        <v>0</v>
      </c>
      <c r="BS15" s="98">
        <v>0</v>
      </c>
      <c r="BT15" s="98">
        <v>0</v>
      </c>
      <c r="BU15" s="99"/>
      <c r="BV15" s="98">
        <v>0</v>
      </c>
    </row>
    <row r="16" spans="1:74" x14ac:dyDescent="0.25">
      <c r="A16" s="86">
        <v>64</v>
      </c>
      <c r="B16" s="87">
        <f>[1]INFOPAYS!E153</f>
        <v>0</v>
      </c>
      <c r="C16" s="87">
        <f>[1]INFOPAYS!F153</f>
        <v>0</v>
      </c>
      <c r="D16" s="87">
        <f>[1]INFOPAYS!G153</f>
        <v>3</v>
      </c>
      <c r="E16" s="88" t="s">
        <v>47</v>
      </c>
      <c r="F16" s="89"/>
      <c r="G16" s="90">
        <f t="shared" ref="G16:G25" si="8">SUM(I16,S16,Y16,AB16,AD16,AG16,AH16,AJ16,AK16)</f>
        <v>1.2004876320457198</v>
      </c>
      <c r="H16" s="89"/>
      <c r="I16" s="91">
        <f t="shared" si="7"/>
        <v>0.79153254576358312</v>
      </c>
      <c r="J16" s="91">
        <f t="shared" si="4"/>
        <v>7.6810674556895872E-2</v>
      </c>
      <c r="K16" s="91">
        <f t="shared" si="4"/>
        <v>2.725080983436351E-2</v>
      </c>
      <c r="L16" s="91">
        <f t="shared" si="4"/>
        <v>0.16512892122290851</v>
      </c>
      <c r="M16" s="91">
        <f t="shared" si="4"/>
        <v>4.0289018429775303E-3</v>
      </c>
      <c r="N16" s="91">
        <f t="shared" si="4"/>
        <v>0</v>
      </c>
      <c r="O16" s="91">
        <f t="shared" si="4"/>
        <v>0.34366402145485536</v>
      </c>
      <c r="P16" s="91">
        <f t="shared" si="4"/>
        <v>0.16447542722369224</v>
      </c>
      <c r="Q16" s="91">
        <f t="shared" si="4"/>
        <v>0</v>
      </c>
      <c r="R16" s="91">
        <f t="shared" si="4"/>
        <v>4.1453501305231316E-2</v>
      </c>
      <c r="S16" s="91">
        <f t="shared" si="4"/>
        <v>0.26429799377025753</v>
      </c>
      <c r="T16" s="91">
        <f t="shared" si="4"/>
        <v>0.16226914432982356</v>
      </c>
      <c r="U16" s="91">
        <f t="shared" si="4"/>
        <v>0</v>
      </c>
      <c r="V16" s="91">
        <f t="shared" si="4"/>
        <v>0.1020288494404339</v>
      </c>
      <c r="W16" s="91">
        <f t="shared" si="4"/>
        <v>0</v>
      </c>
      <c r="X16" s="91">
        <f t="shared" si="4"/>
        <v>0</v>
      </c>
      <c r="Y16" s="91">
        <f t="shared" si="4"/>
        <v>0.14465709251187933</v>
      </c>
      <c r="Z16" s="91">
        <f t="shared" si="5"/>
        <v>0.13610721471217377</v>
      </c>
      <c r="AA16" s="91">
        <f t="shared" si="5"/>
        <v>7.6526684453141584E-3</v>
      </c>
      <c r="AB16" s="91">
        <f t="shared" si="5"/>
        <v>0</v>
      </c>
      <c r="AC16" s="91">
        <f t="shared" si="5"/>
        <v>0</v>
      </c>
      <c r="AD16" s="91">
        <f t="shared" si="5"/>
        <v>0</v>
      </c>
      <c r="AE16" s="91">
        <f t="shared" si="5"/>
        <v>0</v>
      </c>
      <c r="AF16" s="91">
        <f t="shared" si="5"/>
        <v>0</v>
      </c>
      <c r="AG16" s="91">
        <f t="shared" si="5"/>
        <v>0</v>
      </c>
      <c r="AH16" s="91">
        <f t="shared" si="5"/>
        <v>0</v>
      </c>
      <c r="AI16" s="91">
        <f t="shared" si="5"/>
        <v>0</v>
      </c>
      <c r="AJ16" s="91">
        <f t="shared" si="5"/>
        <v>0</v>
      </c>
      <c r="AK16" s="91">
        <f t="shared" si="5"/>
        <v>0</v>
      </c>
      <c r="AL16" s="92"/>
      <c r="AM16" s="93">
        <f t="shared" si="6"/>
        <v>0</v>
      </c>
      <c r="AN16" s="94"/>
      <c r="AO16" s="94"/>
      <c r="AP16" s="95">
        <f t="shared" ref="AP16:AP25" si="9">SUM(AR16,BB16,BH16,BK16,BM16,BP16,BQ16,BS16,BT16)</f>
        <v>3.3423036227999942E-2</v>
      </c>
      <c r="AQ16" s="96"/>
      <c r="AR16" s="97">
        <v>2.2037229077999963E-2</v>
      </c>
      <c r="AS16" s="98">
        <v>2.1385026299999992E-3</v>
      </c>
      <c r="AT16" s="98">
        <v>7.5869569999999892E-4</v>
      </c>
      <c r="AU16" s="98">
        <v>4.59739006799999E-3</v>
      </c>
      <c r="AV16" s="98">
        <v>1.12169529E-4</v>
      </c>
      <c r="AW16" s="98">
        <v>0</v>
      </c>
      <c r="AX16" s="98">
        <v>9.5680244699999778E-3</v>
      </c>
      <c r="AY16" s="98">
        <v>4.5791959999999998E-3</v>
      </c>
      <c r="AZ16" s="98">
        <v>0</v>
      </c>
      <c r="BA16" s="98">
        <v>1.1541159099999981E-3</v>
      </c>
      <c r="BB16" s="98">
        <v>7.3583776999999904E-3</v>
      </c>
      <c r="BC16" s="98">
        <v>4.5177703999999992E-3</v>
      </c>
      <c r="BD16" s="98">
        <v>0</v>
      </c>
      <c r="BE16" s="98">
        <v>2.8406072999999895E-3</v>
      </c>
      <c r="BF16" s="98">
        <v>0</v>
      </c>
      <c r="BG16" s="98">
        <v>0</v>
      </c>
      <c r="BH16" s="98">
        <v>4.0274294499999877E-3</v>
      </c>
      <c r="BI16" s="98">
        <v>3.7893904499999879E-3</v>
      </c>
      <c r="BJ16" s="98">
        <v>2.1305959999999899E-4</v>
      </c>
      <c r="BK16" s="98">
        <v>0</v>
      </c>
      <c r="BL16" s="98">
        <v>0</v>
      </c>
      <c r="BM16" s="98">
        <v>0</v>
      </c>
      <c r="BN16" s="98">
        <v>0</v>
      </c>
      <c r="BO16" s="98">
        <v>0</v>
      </c>
      <c r="BP16" s="98">
        <v>0</v>
      </c>
      <c r="BQ16" s="98">
        <v>0</v>
      </c>
      <c r="BR16" s="98">
        <v>0</v>
      </c>
      <c r="BS16" s="98">
        <v>0</v>
      </c>
      <c r="BT16" s="98">
        <v>0</v>
      </c>
      <c r="BU16" s="99"/>
      <c r="BV16" s="98">
        <v>0</v>
      </c>
    </row>
    <row r="17" spans="1:74" x14ac:dyDescent="0.25">
      <c r="A17" s="100">
        <v>62</v>
      </c>
      <c r="B17" s="101">
        <f>[1]INFOPAYS!E40</f>
        <v>0</v>
      </c>
      <c r="C17" s="101">
        <f>[1]INFOPAYS!F40</f>
        <v>0</v>
      </c>
      <c r="D17" s="101">
        <f>[1]INFOPAYS!G40</f>
        <v>4</v>
      </c>
      <c r="E17" s="102" t="s">
        <v>48</v>
      </c>
      <c r="F17" s="89"/>
      <c r="G17" s="90">
        <f t="shared" si="8"/>
        <v>0</v>
      </c>
      <c r="H17" s="89"/>
      <c r="I17" s="91">
        <f t="shared" si="7"/>
        <v>0</v>
      </c>
      <c r="J17" s="91">
        <f t="shared" si="4"/>
        <v>0</v>
      </c>
      <c r="K17" s="91">
        <f t="shared" si="4"/>
        <v>0</v>
      </c>
      <c r="L17" s="91">
        <f t="shared" si="4"/>
        <v>0</v>
      </c>
      <c r="M17" s="91">
        <f t="shared" si="4"/>
        <v>0</v>
      </c>
      <c r="N17" s="91">
        <f t="shared" si="4"/>
        <v>0</v>
      </c>
      <c r="O17" s="91">
        <f t="shared" si="4"/>
        <v>0</v>
      </c>
      <c r="P17" s="91">
        <f t="shared" si="4"/>
        <v>0</v>
      </c>
      <c r="Q17" s="91">
        <f t="shared" si="4"/>
        <v>0</v>
      </c>
      <c r="R17" s="91">
        <f t="shared" si="4"/>
        <v>0</v>
      </c>
      <c r="S17" s="91">
        <f t="shared" si="4"/>
        <v>0</v>
      </c>
      <c r="T17" s="91">
        <f t="shared" si="4"/>
        <v>0</v>
      </c>
      <c r="U17" s="91">
        <f t="shared" si="4"/>
        <v>0</v>
      </c>
      <c r="V17" s="91">
        <f t="shared" si="4"/>
        <v>0</v>
      </c>
      <c r="W17" s="91">
        <f t="shared" si="4"/>
        <v>0</v>
      </c>
      <c r="X17" s="91">
        <f t="shared" si="4"/>
        <v>0</v>
      </c>
      <c r="Y17" s="91">
        <f t="shared" si="4"/>
        <v>0</v>
      </c>
      <c r="Z17" s="91">
        <f t="shared" si="5"/>
        <v>0</v>
      </c>
      <c r="AA17" s="91">
        <f t="shared" si="5"/>
        <v>0</v>
      </c>
      <c r="AB17" s="91">
        <f t="shared" si="5"/>
        <v>0</v>
      </c>
      <c r="AC17" s="91">
        <f t="shared" si="5"/>
        <v>0</v>
      </c>
      <c r="AD17" s="91">
        <f t="shared" si="5"/>
        <v>0</v>
      </c>
      <c r="AE17" s="91">
        <f t="shared" si="5"/>
        <v>0</v>
      </c>
      <c r="AF17" s="91">
        <f t="shared" si="5"/>
        <v>0</v>
      </c>
      <c r="AG17" s="91">
        <f t="shared" si="5"/>
        <v>0</v>
      </c>
      <c r="AH17" s="91">
        <f t="shared" si="5"/>
        <v>0</v>
      </c>
      <c r="AI17" s="91">
        <f t="shared" si="5"/>
        <v>0</v>
      </c>
      <c r="AJ17" s="91">
        <f t="shared" si="5"/>
        <v>0</v>
      </c>
      <c r="AK17" s="91">
        <f t="shared" si="5"/>
        <v>0</v>
      </c>
      <c r="AL17" s="92"/>
      <c r="AM17" s="93">
        <f t="shared" si="6"/>
        <v>0</v>
      </c>
      <c r="AN17" s="94"/>
      <c r="AO17" s="94"/>
      <c r="AP17" s="95">
        <f t="shared" si="9"/>
        <v>0</v>
      </c>
      <c r="AQ17" s="96"/>
      <c r="AR17" s="97">
        <v>0</v>
      </c>
      <c r="AS17" s="98">
        <v>0</v>
      </c>
      <c r="AT17" s="98">
        <v>0</v>
      </c>
      <c r="AU17" s="98">
        <v>0</v>
      </c>
      <c r="AV17" s="98">
        <v>0</v>
      </c>
      <c r="AW17" s="98">
        <v>0</v>
      </c>
      <c r="AX17" s="98">
        <v>0</v>
      </c>
      <c r="AY17" s="98">
        <v>0</v>
      </c>
      <c r="AZ17" s="98">
        <v>0</v>
      </c>
      <c r="BA17" s="98">
        <v>0</v>
      </c>
      <c r="BB17" s="98">
        <v>0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0</v>
      </c>
      <c r="BO17" s="98">
        <v>0</v>
      </c>
      <c r="BP17" s="98">
        <v>0</v>
      </c>
      <c r="BQ17" s="98">
        <v>0</v>
      </c>
      <c r="BR17" s="98">
        <v>0</v>
      </c>
      <c r="BS17" s="98">
        <v>0</v>
      </c>
      <c r="BT17" s="98">
        <v>0</v>
      </c>
      <c r="BU17" s="99"/>
      <c r="BV17" s="98">
        <v>0</v>
      </c>
    </row>
    <row r="18" spans="1:74" x14ac:dyDescent="0.25">
      <c r="A18" s="103">
        <v>66</v>
      </c>
      <c r="B18" s="87">
        <f>[1]INFOPAYS!E77</f>
        <v>0</v>
      </c>
      <c r="C18" s="87">
        <f>[1]INFOPAYS!F77</f>
        <v>0</v>
      </c>
      <c r="D18" s="87">
        <f>[1]INFOPAYS!G77</f>
        <v>3</v>
      </c>
      <c r="E18" s="88" t="s">
        <v>49</v>
      </c>
      <c r="F18" s="89"/>
      <c r="G18" s="90">
        <f t="shared" si="8"/>
        <v>0</v>
      </c>
      <c r="H18" s="89"/>
      <c r="I18" s="91">
        <f t="shared" si="7"/>
        <v>0</v>
      </c>
      <c r="J18" s="91">
        <f t="shared" si="4"/>
        <v>0</v>
      </c>
      <c r="K18" s="91">
        <f t="shared" si="4"/>
        <v>0</v>
      </c>
      <c r="L18" s="91">
        <f t="shared" si="4"/>
        <v>0</v>
      </c>
      <c r="M18" s="91">
        <f t="shared" si="4"/>
        <v>0</v>
      </c>
      <c r="N18" s="91">
        <f t="shared" si="4"/>
        <v>0</v>
      </c>
      <c r="O18" s="91">
        <f t="shared" si="4"/>
        <v>0</v>
      </c>
      <c r="P18" s="91">
        <f t="shared" si="4"/>
        <v>0</v>
      </c>
      <c r="Q18" s="91">
        <f t="shared" si="4"/>
        <v>0</v>
      </c>
      <c r="R18" s="91">
        <f t="shared" si="4"/>
        <v>0</v>
      </c>
      <c r="S18" s="91">
        <f t="shared" si="4"/>
        <v>0</v>
      </c>
      <c r="T18" s="91">
        <f t="shared" si="4"/>
        <v>0</v>
      </c>
      <c r="U18" s="91">
        <f t="shared" si="4"/>
        <v>0</v>
      </c>
      <c r="V18" s="91">
        <f t="shared" si="4"/>
        <v>0</v>
      </c>
      <c r="W18" s="91">
        <f t="shared" si="4"/>
        <v>0</v>
      </c>
      <c r="X18" s="91">
        <f t="shared" si="4"/>
        <v>0</v>
      </c>
      <c r="Y18" s="91">
        <f t="shared" si="4"/>
        <v>0</v>
      </c>
      <c r="Z18" s="91">
        <f t="shared" si="5"/>
        <v>0</v>
      </c>
      <c r="AA18" s="91">
        <f t="shared" si="5"/>
        <v>0</v>
      </c>
      <c r="AB18" s="91">
        <f t="shared" si="5"/>
        <v>0</v>
      </c>
      <c r="AC18" s="91">
        <f t="shared" si="5"/>
        <v>0</v>
      </c>
      <c r="AD18" s="91">
        <f t="shared" si="5"/>
        <v>0</v>
      </c>
      <c r="AE18" s="91">
        <f t="shared" si="5"/>
        <v>0</v>
      </c>
      <c r="AF18" s="91">
        <f t="shared" si="5"/>
        <v>0</v>
      </c>
      <c r="AG18" s="91">
        <f t="shared" si="5"/>
        <v>0</v>
      </c>
      <c r="AH18" s="91">
        <f t="shared" si="5"/>
        <v>0</v>
      </c>
      <c r="AI18" s="91">
        <f t="shared" si="5"/>
        <v>0</v>
      </c>
      <c r="AJ18" s="91">
        <f t="shared" si="5"/>
        <v>0</v>
      </c>
      <c r="AK18" s="91">
        <f t="shared" si="5"/>
        <v>0</v>
      </c>
      <c r="AL18" s="92"/>
      <c r="AM18" s="93">
        <f t="shared" si="6"/>
        <v>0</v>
      </c>
      <c r="AN18" s="94"/>
      <c r="AO18" s="94"/>
      <c r="AP18" s="95">
        <f t="shared" si="9"/>
        <v>0</v>
      </c>
      <c r="AQ18" s="96"/>
      <c r="AR18" s="97">
        <v>0</v>
      </c>
      <c r="AS18" s="98">
        <v>0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0</v>
      </c>
      <c r="AZ18" s="98">
        <v>0</v>
      </c>
      <c r="BA18" s="98">
        <v>0</v>
      </c>
      <c r="BB18" s="98">
        <v>0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>
        <v>0</v>
      </c>
      <c r="BO18" s="98">
        <v>0</v>
      </c>
      <c r="BP18" s="98">
        <v>0</v>
      </c>
      <c r="BQ18" s="98">
        <v>0</v>
      </c>
      <c r="BR18" s="98">
        <v>0</v>
      </c>
      <c r="BS18" s="98">
        <v>0</v>
      </c>
      <c r="BT18" s="98">
        <v>0</v>
      </c>
      <c r="BU18" s="99"/>
      <c r="BV18" s="98">
        <v>0</v>
      </c>
    </row>
    <row r="19" spans="1:74" x14ac:dyDescent="0.25">
      <c r="A19" s="104">
        <v>93</v>
      </c>
      <c r="B19" s="101">
        <f>[1]INFOPAYS!E90</f>
        <v>0</v>
      </c>
      <c r="C19" s="101">
        <f>[1]INFOPAYS!F90</f>
        <v>0</v>
      </c>
      <c r="D19" s="101">
        <f>[1]INFOPAYS!G90</f>
        <v>3</v>
      </c>
      <c r="E19" s="102" t="s">
        <v>50</v>
      </c>
      <c r="F19" s="89"/>
      <c r="G19" s="90">
        <f t="shared" si="8"/>
        <v>0.91349203125816358</v>
      </c>
      <c r="H19" s="89"/>
      <c r="I19" s="91">
        <f t="shared" si="7"/>
        <v>0.44430543669978112</v>
      </c>
      <c r="J19" s="91">
        <f t="shared" si="4"/>
        <v>6.6196279938136163E-2</v>
      </c>
      <c r="K19" s="91">
        <f t="shared" si="4"/>
        <v>4.0034008381406846E-2</v>
      </c>
      <c r="L19" s="91">
        <f t="shared" si="4"/>
        <v>0.18137870161065206</v>
      </c>
      <c r="M19" s="91">
        <f t="shared" si="4"/>
        <v>2.0510952791502664E-2</v>
      </c>
      <c r="N19" s="91">
        <f t="shared" si="4"/>
        <v>-7.8092241036961261E-4</v>
      </c>
      <c r="O19" s="91">
        <f t="shared" si="4"/>
        <v>6.5583873870352416E-2</v>
      </c>
      <c r="P19" s="91">
        <f t="shared" si="4"/>
        <v>4.9514399396188069E-2</v>
      </c>
      <c r="Q19" s="91">
        <f t="shared" si="4"/>
        <v>0</v>
      </c>
      <c r="R19" s="91">
        <f t="shared" si="4"/>
        <v>8.2413104294822265E-2</v>
      </c>
      <c r="S19" s="91">
        <f t="shared" si="4"/>
        <v>0.38107132242737884</v>
      </c>
      <c r="T19" s="91">
        <f t="shared" si="4"/>
        <v>3.6044574246127517E-2</v>
      </c>
      <c r="U19" s="91">
        <f t="shared" si="4"/>
        <v>0</v>
      </c>
      <c r="V19" s="91">
        <f t="shared" si="4"/>
        <v>0.24966010615979242</v>
      </c>
      <c r="W19" s="91">
        <f t="shared" si="4"/>
        <v>8.4989864892172057E-2</v>
      </c>
      <c r="X19" s="91">
        <f t="shared" si="4"/>
        <v>1.0376777129286851E-2</v>
      </c>
      <c r="Y19" s="91">
        <f t="shared" si="4"/>
        <v>8.8115272131003688E-2</v>
      </c>
      <c r="Z19" s="91">
        <f t="shared" si="5"/>
        <v>5.1054366581045008E-2</v>
      </c>
      <c r="AA19" s="91">
        <f t="shared" si="5"/>
        <v>2.7063163580644541E-2</v>
      </c>
      <c r="AB19" s="91">
        <f t="shared" si="5"/>
        <v>0</v>
      </c>
      <c r="AC19" s="91">
        <f t="shared" si="5"/>
        <v>0</v>
      </c>
      <c r="AD19" s="91">
        <f t="shared" si="5"/>
        <v>0</v>
      </c>
      <c r="AE19" s="91">
        <f t="shared" si="5"/>
        <v>0</v>
      </c>
      <c r="AF19" s="91">
        <f t="shared" si="5"/>
        <v>0</v>
      </c>
      <c r="AG19" s="91">
        <f t="shared" si="5"/>
        <v>0</v>
      </c>
      <c r="AH19" s="91">
        <f t="shared" si="5"/>
        <v>0</v>
      </c>
      <c r="AI19" s="91">
        <f t="shared" si="5"/>
        <v>0</v>
      </c>
      <c r="AJ19" s="91">
        <f t="shared" si="5"/>
        <v>0</v>
      </c>
      <c r="AK19" s="91">
        <f t="shared" si="5"/>
        <v>0</v>
      </c>
      <c r="AL19" s="92"/>
      <c r="AM19" s="93">
        <f t="shared" si="6"/>
        <v>0</v>
      </c>
      <c r="AN19" s="94"/>
      <c r="AO19" s="94"/>
      <c r="AP19" s="95">
        <f t="shared" si="9"/>
        <v>2.543272953399996E-2</v>
      </c>
      <c r="AQ19" s="96"/>
      <c r="AR19" s="97">
        <v>1.2370003913999976E-2</v>
      </c>
      <c r="AS19" s="98">
        <v>1.8429849699999987E-3</v>
      </c>
      <c r="AT19" s="98">
        <v>1.114595499999999E-3</v>
      </c>
      <c r="AU19" s="98">
        <v>5.0498037239999965E-3</v>
      </c>
      <c r="AV19" s="98">
        <v>5.7104987999999791E-4</v>
      </c>
      <c r="AW19" s="98">
        <v>-2.1741830000000001E-5</v>
      </c>
      <c r="AX19" s="98">
        <v>1.825934839999989E-3</v>
      </c>
      <c r="AY19" s="98">
        <v>1.3785411199999978E-3</v>
      </c>
      <c r="AZ19" s="98">
        <v>0</v>
      </c>
      <c r="BA19" s="98">
        <v>2.2944810899999993E-3</v>
      </c>
      <c r="BB19" s="98">
        <v>1.0609489239999987E-2</v>
      </c>
      <c r="BC19" s="98">
        <v>1.003524799999999E-3</v>
      </c>
      <c r="BD19" s="98">
        <v>0</v>
      </c>
      <c r="BE19" s="98">
        <v>6.9508410999999876E-3</v>
      </c>
      <c r="BF19" s="98">
        <v>2.3662212399999999E-3</v>
      </c>
      <c r="BG19" s="98">
        <v>2.8890209999999988E-4</v>
      </c>
      <c r="BH19" s="98">
        <v>2.4532363799999964E-3</v>
      </c>
      <c r="BI19" s="98">
        <v>1.42141568E-3</v>
      </c>
      <c r="BJ19" s="98">
        <v>7.5347139999999788E-4</v>
      </c>
      <c r="BK19" s="98">
        <v>0</v>
      </c>
      <c r="BL19" s="98">
        <v>0</v>
      </c>
      <c r="BM19" s="98">
        <v>0</v>
      </c>
      <c r="BN19" s="98">
        <v>0</v>
      </c>
      <c r="BO19" s="98">
        <v>0</v>
      </c>
      <c r="BP19" s="98">
        <v>0</v>
      </c>
      <c r="BQ19" s="98">
        <v>0</v>
      </c>
      <c r="BR19" s="98">
        <v>0</v>
      </c>
      <c r="BS19" s="98">
        <v>0</v>
      </c>
      <c r="BT19" s="98">
        <v>0</v>
      </c>
      <c r="BU19" s="99"/>
      <c r="BV19" s="98">
        <v>0</v>
      </c>
    </row>
    <row r="20" spans="1:74" x14ac:dyDescent="0.25">
      <c r="A20" s="103">
        <v>65</v>
      </c>
      <c r="B20" s="87">
        <f>[1]INFOPAYS!E92</f>
        <v>0</v>
      </c>
      <c r="C20" s="87">
        <f>[1]INFOPAYS!F92</f>
        <v>0</v>
      </c>
      <c r="D20" s="87">
        <f>[1]INFOPAYS!G92</f>
        <v>4</v>
      </c>
      <c r="E20" s="88" t="s">
        <v>51</v>
      </c>
      <c r="F20" s="89"/>
      <c r="G20" s="90">
        <f t="shared" si="8"/>
        <v>0.18165076069844546</v>
      </c>
      <c r="H20" s="89"/>
      <c r="I20" s="91">
        <f t="shared" si="7"/>
        <v>7.7206147576106027E-2</v>
      </c>
      <c r="J20" s="91">
        <f t="shared" si="4"/>
        <v>2.5407348728546234E-3</v>
      </c>
      <c r="K20" s="91">
        <f t="shared" si="4"/>
        <v>1.7467552026388222E-3</v>
      </c>
      <c r="L20" s="91">
        <f t="shared" si="4"/>
        <v>2.4695145621117943E-2</v>
      </c>
      <c r="M20" s="91">
        <f t="shared" si="4"/>
        <v>0</v>
      </c>
      <c r="N20" s="91">
        <f t="shared" si="4"/>
        <v>0</v>
      </c>
      <c r="O20" s="91">
        <f t="shared" si="4"/>
        <v>1.7000718979121453E-3</v>
      </c>
      <c r="P20" s="91">
        <f t="shared" si="4"/>
        <v>1.7677438005050963E-2</v>
      </c>
      <c r="Q20" s="91">
        <f t="shared" si="4"/>
        <v>0</v>
      </c>
      <c r="R20" s="91">
        <f t="shared" si="4"/>
        <v>3.0592757179170354E-2</v>
      </c>
      <c r="S20" s="91">
        <f t="shared" si="4"/>
        <v>8.4965169850677119E-2</v>
      </c>
      <c r="T20" s="91">
        <f t="shared" si="4"/>
        <v>0</v>
      </c>
      <c r="U20" s="91">
        <f t="shared" si="4"/>
        <v>0</v>
      </c>
      <c r="V20" s="91">
        <f t="shared" si="4"/>
        <v>7.1827870398840171E-2</v>
      </c>
      <c r="W20" s="91">
        <f t="shared" si="4"/>
        <v>0</v>
      </c>
      <c r="X20" s="91">
        <f t="shared" si="4"/>
        <v>1.3137299451836948E-2</v>
      </c>
      <c r="Y20" s="91">
        <f t="shared" si="4"/>
        <v>1.9479443271662306E-2</v>
      </c>
      <c r="Z20" s="91">
        <f t="shared" si="5"/>
        <v>0</v>
      </c>
      <c r="AA20" s="91">
        <f t="shared" si="5"/>
        <v>0</v>
      </c>
      <c r="AB20" s="91">
        <f t="shared" si="5"/>
        <v>0</v>
      </c>
      <c r="AC20" s="91">
        <f t="shared" si="5"/>
        <v>0</v>
      </c>
      <c r="AD20" s="91">
        <f t="shared" si="5"/>
        <v>0</v>
      </c>
      <c r="AE20" s="91">
        <f t="shared" si="5"/>
        <v>0</v>
      </c>
      <c r="AF20" s="91">
        <f t="shared" si="5"/>
        <v>0</v>
      </c>
      <c r="AG20" s="91">
        <f t="shared" si="5"/>
        <v>0</v>
      </c>
      <c r="AH20" s="91">
        <f t="shared" si="5"/>
        <v>0</v>
      </c>
      <c r="AI20" s="91">
        <f t="shared" si="5"/>
        <v>0</v>
      </c>
      <c r="AJ20" s="91">
        <f t="shared" si="5"/>
        <v>0</v>
      </c>
      <c r="AK20" s="91">
        <f t="shared" si="5"/>
        <v>0</v>
      </c>
      <c r="AL20" s="92"/>
      <c r="AM20" s="93">
        <f t="shared" si="6"/>
        <v>0</v>
      </c>
      <c r="AN20" s="94"/>
      <c r="AO20" s="94"/>
      <c r="AP20" s="95">
        <f t="shared" si="9"/>
        <v>5.0573781799999979E-3</v>
      </c>
      <c r="AQ20" s="96"/>
      <c r="AR20" s="97">
        <v>2.1495130799999993E-3</v>
      </c>
      <c r="AS20" s="98">
        <v>7.0737149999999994E-5</v>
      </c>
      <c r="AT20" s="98">
        <v>4.8631790000000004E-5</v>
      </c>
      <c r="AU20" s="98">
        <v>6.8754289899999963E-4</v>
      </c>
      <c r="AV20" s="98">
        <v>0</v>
      </c>
      <c r="AW20" s="98">
        <v>0</v>
      </c>
      <c r="AX20" s="98">
        <v>4.7332069999999992E-5</v>
      </c>
      <c r="AY20" s="98">
        <v>4.9216138099999985E-4</v>
      </c>
      <c r="AZ20" s="98">
        <v>0</v>
      </c>
      <c r="BA20" s="98">
        <v>8.5173957999999997E-4</v>
      </c>
      <c r="BB20" s="98">
        <v>2.3655336999999989E-3</v>
      </c>
      <c r="BC20" s="98">
        <v>0</v>
      </c>
      <c r="BD20" s="98">
        <v>0</v>
      </c>
      <c r="BE20" s="98">
        <v>1.9997753000000002E-3</v>
      </c>
      <c r="BF20" s="98">
        <v>0</v>
      </c>
      <c r="BG20" s="98">
        <v>3.6575839999999899E-4</v>
      </c>
      <c r="BH20" s="98">
        <v>5.4233139999999901E-4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98">
        <v>0</v>
      </c>
      <c r="BP20" s="98">
        <v>0</v>
      </c>
      <c r="BQ20" s="98">
        <v>0</v>
      </c>
      <c r="BR20" s="98">
        <v>0</v>
      </c>
      <c r="BS20" s="98">
        <v>0</v>
      </c>
      <c r="BT20" s="98">
        <v>0</v>
      </c>
      <c r="BU20" s="99"/>
      <c r="BV20" s="98">
        <v>0</v>
      </c>
    </row>
    <row r="21" spans="1:74" x14ac:dyDescent="0.25">
      <c r="A21" s="104">
        <v>63</v>
      </c>
      <c r="B21" s="101">
        <f>[1]INFOPAYS!E116</f>
        <v>0</v>
      </c>
      <c r="C21" s="101">
        <f>[1]INFOPAYS!F116</f>
        <v>0</v>
      </c>
      <c r="D21" s="101">
        <f>[1]INFOPAYS!G116</f>
        <v>4</v>
      </c>
      <c r="E21" s="102" t="s">
        <v>52</v>
      </c>
      <c r="F21" s="89"/>
      <c r="G21" s="90">
        <f t="shared" si="8"/>
        <v>0.59638781366425486</v>
      </c>
      <c r="H21" s="89"/>
      <c r="I21" s="91">
        <f t="shared" si="7"/>
        <v>0.19059616492738315</v>
      </c>
      <c r="J21" s="91">
        <f t="shared" si="4"/>
        <v>-4.1791205297273927E-3</v>
      </c>
      <c r="K21" s="91">
        <f t="shared" si="4"/>
        <v>-2.0895602648636964E-3</v>
      </c>
      <c r="L21" s="91">
        <f t="shared" si="4"/>
        <v>1.3751640061515972E-2</v>
      </c>
      <c r="M21" s="91">
        <f t="shared" si="4"/>
        <v>0</v>
      </c>
      <c r="N21" s="91">
        <f t="shared" si="4"/>
        <v>0</v>
      </c>
      <c r="O21" s="91">
        <f t="shared" si="4"/>
        <v>0</v>
      </c>
      <c r="P21" s="91">
        <f t="shared" si="4"/>
        <v>3.4533382994829387E-2</v>
      </c>
      <c r="Q21" s="91">
        <f t="shared" si="4"/>
        <v>0</v>
      </c>
      <c r="R21" s="91">
        <f t="shared" si="4"/>
        <v>0.14649026240076515</v>
      </c>
      <c r="S21" s="91">
        <f t="shared" si="4"/>
        <v>0.24878868231648288</v>
      </c>
      <c r="T21" s="91">
        <f t="shared" si="4"/>
        <v>8.3904738462563216E-2</v>
      </c>
      <c r="U21" s="91">
        <f t="shared" si="4"/>
        <v>2.513733179288832E-2</v>
      </c>
      <c r="V21" s="91">
        <f t="shared" si="4"/>
        <v>0.1368746470511521</v>
      </c>
      <c r="W21" s="91">
        <f t="shared" si="4"/>
        <v>3.7932465881556554E-3</v>
      </c>
      <c r="X21" s="91">
        <f t="shared" si="4"/>
        <v>-9.2128157827636346E-4</v>
      </c>
      <c r="Y21" s="91">
        <f t="shared" si="4"/>
        <v>0.15700296642038886</v>
      </c>
      <c r="Z21" s="91">
        <f t="shared" si="5"/>
        <v>0.15976575516688271</v>
      </c>
      <c r="AA21" s="91">
        <f t="shared" si="5"/>
        <v>0</v>
      </c>
      <c r="AB21" s="91">
        <f t="shared" si="5"/>
        <v>0</v>
      </c>
      <c r="AC21" s="91">
        <f t="shared" si="5"/>
        <v>0</v>
      </c>
      <c r="AD21" s="91">
        <f t="shared" si="5"/>
        <v>0</v>
      </c>
      <c r="AE21" s="91">
        <f t="shared" si="5"/>
        <v>0</v>
      </c>
      <c r="AF21" s="91">
        <f t="shared" si="5"/>
        <v>0</v>
      </c>
      <c r="AG21" s="91">
        <f t="shared" si="5"/>
        <v>0</v>
      </c>
      <c r="AH21" s="91">
        <f t="shared" si="5"/>
        <v>0</v>
      </c>
      <c r="AI21" s="91">
        <f t="shared" si="5"/>
        <v>0</v>
      </c>
      <c r="AJ21" s="91">
        <f t="shared" si="5"/>
        <v>0</v>
      </c>
      <c r="AK21" s="91">
        <f t="shared" si="5"/>
        <v>0</v>
      </c>
      <c r="AL21" s="92"/>
      <c r="AM21" s="93">
        <f t="shared" si="6"/>
        <v>0</v>
      </c>
      <c r="AN21" s="94"/>
      <c r="AO21" s="94"/>
      <c r="AP21" s="95">
        <f t="shared" si="9"/>
        <v>1.6604162316999967E-2</v>
      </c>
      <c r="AQ21" s="96"/>
      <c r="AR21" s="97">
        <v>5.3064291169999901E-3</v>
      </c>
      <c r="AS21" s="98">
        <v>-1.163517999999998E-4</v>
      </c>
      <c r="AT21" s="98">
        <v>-5.8175899999999898E-5</v>
      </c>
      <c r="AU21" s="98">
        <v>3.8286238999999891E-4</v>
      </c>
      <c r="AV21" s="98">
        <v>0</v>
      </c>
      <c r="AW21" s="98">
        <v>0</v>
      </c>
      <c r="AX21" s="98">
        <v>0</v>
      </c>
      <c r="AY21" s="98">
        <v>9.6145139700000014E-4</v>
      </c>
      <c r="AZ21" s="98">
        <v>0</v>
      </c>
      <c r="BA21" s="98">
        <v>4.0784671299999896E-3</v>
      </c>
      <c r="BB21" s="98">
        <v>6.9265795999999876E-3</v>
      </c>
      <c r="BC21" s="98">
        <v>2.3360099999999899E-3</v>
      </c>
      <c r="BD21" s="98">
        <v>6.9985389999999907E-4</v>
      </c>
      <c r="BE21" s="98">
        <v>3.8107566999999992E-3</v>
      </c>
      <c r="BF21" s="98">
        <v>1.056086E-4</v>
      </c>
      <c r="BG21" s="98">
        <v>-2.5649599999999965E-5</v>
      </c>
      <c r="BH21" s="98">
        <v>4.3711535999999915E-3</v>
      </c>
      <c r="BI21" s="98">
        <v>4.4480729999999899E-3</v>
      </c>
      <c r="BJ21" s="98">
        <v>0</v>
      </c>
      <c r="BK21" s="98">
        <v>0</v>
      </c>
      <c r="BL21" s="98">
        <v>0</v>
      </c>
      <c r="BM21" s="98">
        <v>0</v>
      </c>
      <c r="BN21" s="98">
        <v>0</v>
      </c>
      <c r="BO21" s="98">
        <v>0</v>
      </c>
      <c r="BP21" s="98">
        <v>0</v>
      </c>
      <c r="BQ21" s="98">
        <v>0</v>
      </c>
      <c r="BR21" s="98">
        <v>0</v>
      </c>
      <c r="BS21" s="98">
        <v>0</v>
      </c>
      <c r="BT21" s="98">
        <v>0</v>
      </c>
      <c r="BU21" s="99"/>
      <c r="BV21" s="98">
        <v>0</v>
      </c>
    </row>
    <row r="22" spans="1:74" x14ac:dyDescent="0.25">
      <c r="A22" s="103">
        <v>55</v>
      </c>
      <c r="B22" s="87">
        <f>[1]INFOPAYS!E140</f>
        <v>0</v>
      </c>
      <c r="C22" s="87">
        <f>[1]INFOPAYS!F140</f>
        <v>0</v>
      </c>
      <c r="D22" s="87">
        <f>[1]INFOPAYS!G140</f>
        <v>4</v>
      </c>
      <c r="E22" s="88" t="s">
        <v>53</v>
      </c>
      <c r="F22" s="89"/>
      <c r="G22" s="90">
        <f t="shared" si="8"/>
        <v>0</v>
      </c>
      <c r="H22" s="89"/>
      <c r="I22" s="91">
        <f t="shared" si="7"/>
        <v>0</v>
      </c>
      <c r="J22" s="91">
        <f t="shared" si="4"/>
        <v>0</v>
      </c>
      <c r="K22" s="91">
        <f t="shared" si="4"/>
        <v>0</v>
      </c>
      <c r="L22" s="91">
        <f t="shared" si="4"/>
        <v>0</v>
      </c>
      <c r="M22" s="91">
        <f t="shared" si="4"/>
        <v>0</v>
      </c>
      <c r="N22" s="91">
        <f t="shared" si="4"/>
        <v>0</v>
      </c>
      <c r="O22" s="91">
        <f t="shared" si="4"/>
        <v>0</v>
      </c>
      <c r="P22" s="91">
        <f t="shared" si="4"/>
        <v>0</v>
      </c>
      <c r="Q22" s="91">
        <f t="shared" si="4"/>
        <v>0</v>
      </c>
      <c r="R22" s="91">
        <f t="shared" si="4"/>
        <v>0</v>
      </c>
      <c r="S22" s="91">
        <f t="shared" si="4"/>
        <v>0</v>
      </c>
      <c r="T22" s="91">
        <f t="shared" si="4"/>
        <v>0</v>
      </c>
      <c r="U22" s="91">
        <f t="shared" si="4"/>
        <v>0</v>
      </c>
      <c r="V22" s="91">
        <f t="shared" si="4"/>
        <v>0</v>
      </c>
      <c r="W22" s="91">
        <f t="shared" si="4"/>
        <v>0</v>
      </c>
      <c r="X22" s="91">
        <f t="shared" si="4"/>
        <v>0</v>
      </c>
      <c r="Y22" s="91">
        <f t="shared" si="4"/>
        <v>0</v>
      </c>
      <c r="Z22" s="91">
        <f t="shared" si="5"/>
        <v>0</v>
      </c>
      <c r="AA22" s="91">
        <f t="shared" si="5"/>
        <v>0</v>
      </c>
      <c r="AB22" s="91">
        <f t="shared" si="5"/>
        <v>0</v>
      </c>
      <c r="AC22" s="91">
        <f t="shared" si="5"/>
        <v>0</v>
      </c>
      <c r="AD22" s="91">
        <f t="shared" si="5"/>
        <v>0</v>
      </c>
      <c r="AE22" s="91">
        <f t="shared" si="5"/>
        <v>0</v>
      </c>
      <c r="AF22" s="91">
        <f t="shared" si="5"/>
        <v>0</v>
      </c>
      <c r="AG22" s="91">
        <f t="shared" si="5"/>
        <v>0</v>
      </c>
      <c r="AH22" s="91">
        <f t="shared" si="5"/>
        <v>0</v>
      </c>
      <c r="AI22" s="91">
        <f t="shared" si="5"/>
        <v>0</v>
      </c>
      <c r="AJ22" s="91">
        <f t="shared" si="5"/>
        <v>0</v>
      </c>
      <c r="AK22" s="91">
        <f t="shared" si="5"/>
        <v>0</v>
      </c>
      <c r="AL22" s="92"/>
      <c r="AM22" s="93">
        <f t="shared" si="6"/>
        <v>0</v>
      </c>
      <c r="AN22" s="94"/>
      <c r="AO22" s="94"/>
      <c r="AP22" s="95">
        <f t="shared" si="9"/>
        <v>0</v>
      </c>
      <c r="AQ22" s="96"/>
      <c r="AR22" s="97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0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98">
        <v>0</v>
      </c>
      <c r="BP22" s="98">
        <v>0</v>
      </c>
      <c r="BQ22" s="98">
        <v>0</v>
      </c>
      <c r="BR22" s="98">
        <v>0</v>
      </c>
      <c r="BS22" s="98">
        <v>0</v>
      </c>
      <c r="BT22" s="98">
        <v>0</v>
      </c>
      <c r="BU22" s="99"/>
      <c r="BV22" s="98">
        <v>0</v>
      </c>
    </row>
    <row r="23" spans="1:74" x14ac:dyDescent="0.25">
      <c r="A23" s="104">
        <v>85</v>
      </c>
      <c r="B23" s="101">
        <f>[1]INFOPAYS!E142</f>
        <v>0</v>
      </c>
      <c r="C23" s="101">
        <f>[1]INFOPAYS!F142</f>
        <v>0</v>
      </c>
      <c r="D23" s="101">
        <f>[1]INFOPAYS!G142</f>
        <v>3</v>
      </c>
      <c r="E23" s="102" t="s">
        <v>54</v>
      </c>
      <c r="F23" s="89"/>
      <c r="G23" s="90">
        <f t="shared" si="8"/>
        <v>0</v>
      </c>
      <c r="H23" s="89"/>
      <c r="I23" s="91">
        <f t="shared" si="7"/>
        <v>0</v>
      </c>
      <c r="J23" s="91">
        <f t="shared" si="4"/>
        <v>0</v>
      </c>
      <c r="K23" s="91">
        <f t="shared" si="4"/>
        <v>0</v>
      </c>
      <c r="L23" s="91">
        <f t="shared" si="4"/>
        <v>0</v>
      </c>
      <c r="M23" s="91">
        <f t="shared" si="4"/>
        <v>0</v>
      </c>
      <c r="N23" s="91">
        <f t="shared" si="4"/>
        <v>0</v>
      </c>
      <c r="O23" s="91">
        <f t="shared" si="4"/>
        <v>0</v>
      </c>
      <c r="P23" s="91">
        <f t="shared" si="4"/>
        <v>0</v>
      </c>
      <c r="Q23" s="91">
        <f t="shared" si="4"/>
        <v>0</v>
      </c>
      <c r="R23" s="91">
        <f t="shared" si="4"/>
        <v>0</v>
      </c>
      <c r="S23" s="91">
        <f t="shared" si="4"/>
        <v>0</v>
      </c>
      <c r="T23" s="91">
        <f t="shared" si="4"/>
        <v>0</v>
      </c>
      <c r="U23" s="91">
        <f t="shared" si="4"/>
        <v>0</v>
      </c>
      <c r="V23" s="91">
        <f t="shared" si="4"/>
        <v>0</v>
      </c>
      <c r="W23" s="91">
        <f t="shared" si="4"/>
        <v>0</v>
      </c>
      <c r="X23" s="91">
        <f t="shared" si="4"/>
        <v>0</v>
      </c>
      <c r="Y23" s="91">
        <f t="shared" si="4"/>
        <v>0</v>
      </c>
      <c r="Z23" s="91">
        <f t="shared" si="5"/>
        <v>0</v>
      </c>
      <c r="AA23" s="91">
        <f t="shared" si="5"/>
        <v>0</v>
      </c>
      <c r="AB23" s="91">
        <f t="shared" si="5"/>
        <v>0</v>
      </c>
      <c r="AC23" s="91">
        <f t="shared" si="5"/>
        <v>0</v>
      </c>
      <c r="AD23" s="91">
        <f t="shared" si="5"/>
        <v>0</v>
      </c>
      <c r="AE23" s="91">
        <f t="shared" si="5"/>
        <v>0</v>
      </c>
      <c r="AF23" s="91">
        <f t="shared" si="5"/>
        <v>0</v>
      </c>
      <c r="AG23" s="91">
        <f t="shared" si="5"/>
        <v>0</v>
      </c>
      <c r="AH23" s="91">
        <f t="shared" si="5"/>
        <v>0</v>
      </c>
      <c r="AI23" s="91">
        <f t="shared" si="5"/>
        <v>0</v>
      </c>
      <c r="AJ23" s="91">
        <f t="shared" si="5"/>
        <v>0</v>
      </c>
      <c r="AK23" s="91">
        <f t="shared" si="5"/>
        <v>0</v>
      </c>
      <c r="AL23" s="92"/>
      <c r="AM23" s="93">
        <f t="shared" si="6"/>
        <v>0</v>
      </c>
      <c r="AN23" s="94"/>
      <c r="AO23" s="94"/>
      <c r="AP23" s="95">
        <f t="shared" si="9"/>
        <v>0</v>
      </c>
      <c r="AQ23" s="96"/>
      <c r="AR23" s="97">
        <v>0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0</v>
      </c>
      <c r="BB23" s="98">
        <v>0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98">
        <v>0</v>
      </c>
      <c r="BP23" s="98">
        <v>0</v>
      </c>
      <c r="BQ23" s="98">
        <v>0</v>
      </c>
      <c r="BR23" s="98">
        <v>0</v>
      </c>
      <c r="BS23" s="98">
        <v>0</v>
      </c>
      <c r="BT23" s="98">
        <v>0</v>
      </c>
      <c r="BU23" s="99"/>
      <c r="BV23" s="98">
        <v>0</v>
      </c>
    </row>
    <row r="24" spans="1:74" x14ac:dyDescent="0.25">
      <c r="A24" s="103">
        <v>88</v>
      </c>
      <c r="B24" s="87">
        <f>[1]INFOPAYS!E154</f>
        <v>0</v>
      </c>
      <c r="C24" s="87">
        <f>[1]INFOPAYS!F154</f>
        <v>0</v>
      </c>
      <c r="D24" s="87">
        <f>[1]INFOPAYS!G154</f>
        <v>0</v>
      </c>
      <c r="E24" s="88" t="s">
        <v>55</v>
      </c>
      <c r="F24" s="89"/>
      <c r="G24" s="90">
        <f t="shared" si="8"/>
        <v>0</v>
      </c>
      <c r="H24" s="89"/>
      <c r="I24" s="91">
        <f t="shared" si="7"/>
        <v>0</v>
      </c>
      <c r="J24" s="91">
        <f t="shared" si="4"/>
        <v>0</v>
      </c>
      <c r="K24" s="91">
        <f t="shared" si="4"/>
        <v>0</v>
      </c>
      <c r="L24" s="91">
        <f t="shared" si="4"/>
        <v>0</v>
      </c>
      <c r="M24" s="91">
        <f t="shared" si="4"/>
        <v>0</v>
      </c>
      <c r="N24" s="91">
        <f t="shared" si="4"/>
        <v>0</v>
      </c>
      <c r="O24" s="91">
        <f t="shared" si="4"/>
        <v>0</v>
      </c>
      <c r="P24" s="91">
        <f t="shared" si="4"/>
        <v>0</v>
      </c>
      <c r="Q24" s="91">
        <f t="shared" si="4"/>
        <v>0</v>
      </c>
      <c r="R24" s="91">
        <f t="shared" si="4"/>
        <v>0</v>
      </c>
      <c r="S24" s="91">
        <f t="shared" si="4"/>
        <v>0</v>
      </c>
      <c r="T24" s="91">
        <f t="shared" si="4"/>
        <v>0</v>
      </c>
      <c r="U24" s="91">
        <f t="shared" si="4"/>
        <v>0</v>
      </c>
      <c r="V24" s="91">
        <f t="shared" si="4"/>
        <v>0</v>
      </c>
      <c r="W24" s="91">
        <f t="shared" si="4"/>
        <v>0</v>
      </c>
      <c r="X24" s="91">
        <f t="shared" si="4"/>
        <v>0</v>
      </c>
      <c r="Y24" s="91">
        <f t="shared" si="4"/>
        <v>0</v>
      </c>
      <c r="Z24" s="91">
        <f t="shared" si="5"/>
        <v>0</v>
      </c>
      <c r="AA24" s="91">
        <f t="shared" si="5"/>
        <v>0</v>
      </c>
      <c r="AB24" s="91">
        <f t="shared" si="5"/>
        <v>0</v>
      </c>
      <c r="AC24" s="91">
        <f t="shared" si="5"/>
        <v>0</v>
      </c>
      <c r="AD24" s="91">
        <f t="shared" si="5"/>
        <v>0</v>
      </c>
      <c r="AE24" s="91">
        <f t="shared" si="5"/>
        <v>0</v>
      </c>
      <c r="AF24" s="91">
        <f t="shared" si="5"/>
        <v>0</v>
      </c>
      <c r="AG24" s="91">
        <f t="shared" si="5"/>
        <v>0</v>
      </c>
      <c r="AH24" s="91">
        <f t="shared" si="5"/>
        <v>0</v>
      </c>
      <c r="AI24" s="91">
        <f t="shared" si="5"/>
        <v>0</v>
      </c>
      <c r="AJ24" s="91">
        <f t="shared" si="5"/>
        <v>0</v>
      </c>
      <c r="AK24" s="91">
        <f t="shared" si="5"/>
        <v>0</v>
      </c>
      <c r="AL24" s="92"/>
      <c r="AM24" s="93">
        <f t="shared" si="6"/>
        <v>0</v>
      </c>
      <c r="AN24" s="94"/>
      <c r="AO24" s="94"/>
      <c r="AP24" s="95">
        <f t="shared" si="9"/>
        <v>0</v>
      </c>
      <c r="AQ24" s="96"/>
      <c r="AR24" s="97">
        <v>0</v>
      </c>
      <c r="AS24" s="98">
        <v>0</v>
      </c>
      <c r="AT24" s="98">
        <v>0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98">
        <v>0</v>
      </c>
      <c r="BA24" s="98">
        <v>0</v>
      </c>
      <c r="BB24" s="98">
        <v>0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98">
        <v>0</v>
      </c>
      <c r="BP24" s="98">
        <v>0</v>
      </c>
      <c r="BQ24" s="98">
        <v>0</v>
      </c>
      <c r="BR24" s="98">
        <v>0</v>
      </c>
      <c r="BS24" s="98">
        <v>0</v>
      </c>
      <c r="BT24" s="98">
        <v>0</v>
      </c>
      <c r="BU24" s="99"/>
      <c r="BV24" s="98">
        <v>0</v>
      </c>
    </row>
    <row r="25" spans="1:74" x14ac:dyDescent="0.25">
      <c r="A25" s="104">
        <v>89</v>
      </c>
      <c r="B25" s="101">
        <v>0</v>
      </c>
      <c r="C25" s="101">
        <v>0</v>
      </c>
      <c r="D25" s="101">
        <v>0</v>
      </c>
      <c r="E25" s="102" t="s">
        <v>56</v>
      </c>
      <c r="F25" s="89"/>
      <c r="G25" s="90">
        <f t="shared" si="8"/>
        <v>0</v>
      </c>
      <c r="H25" s="89"/>
      <c r="I25" s="91">
        <f t="shared" si="7"/>
        <v>0</v>
      </c>
      <c r="J25" s="91">
        <f t="shared" si="4"/>
        <v>0</v>
      </c>
      <c r="K25" s="91">
        <f t="shared" si="4"/>
        <v>0</v>
      </c>
      <c r="L25" s="91">
        <f t="shared" si="4"/>
        <v>0</v>
      </c>
      <c r="M25" s="91">
        <f t="shared" si="4"/>
        <v>0</v>
      </c>
      <c r="N25" s="91">
        <f t="shared" si="4"/>
        <v>0</v>
      </c>
      <c r="O25" s="91">
        <f t="shared" si="4"/>
        <v>0</v>
      </c>
      <c r="P25" s="91">
        <f t="shared" si="4"/>
        <v>0</v>
      </c>
      <c r="Q25" s="91">
        <f t="shared" si="4"/>
        <v>0</v>
      </c>
      <c r="R25" s="91">
        <f t="shared" si="4"/>
        <v>0</v>
      </c>
      <c r="S25" s="91">
        <f t="shared" si="4"/>
        <v>0</v>
      </c>
      <c r="T25" s="91">
        <f t="shared" si="4"/>
        <v>0</v>
      </c>
      <c r="U25" s="91">
        <f t="shared" si="4"/>
        <v>0</v>
      </c>
      <c r="V25" s="91">
        <f t="shared" si="4"/>
        <v>0</v>
      </c>
      <c r="W25" s="91">
        <f t="shared" si="4"/>
        <v>0</v>
      </c>
      <c r="X25" s="91">
        <f t="shared" si="4"/>
        <v>0</v>
      </c>
      <c r="Y25" s="91">
        <f t="shared" si="4"/>
        <v>0</v>
      </c>
      <c r="Z25" s="91">
        <f t="shared" si="5"/>
        <v>0</v>
      </c>
      <c r="AA25" s="91">
        <f t="shared" si="5"/>
        <v>0</v>
      </c>
      <c r="AB25" s="91">
        <f t="shared" si="5"/>
        <v>0</v>
      </c>
      <c r="AC25" s="91">
        <f t="shared" si="5"/>
        <v>0</v>
      </c>
      <c r="AD25" s="91">
        <f t="shared" si="5"/>
        <v>0</v>
      </c>
      <c r="AE25" s="91">
        <f t="shared" si="5"/>
        <v>0</v>
      </c>
      <c r="AF25" s="91">
        <f t="shared" si="5"/>
        <v>0</v>
      </c>
      <c r="AG25" s="91">
        <f t="shared" si="5"/>
        <v>0</v>
      </c>
      <c r="AH25" s="91">
        <f t="shared" si="5"/>
        <v>0</v>
      </c>
      <c r="AI25" s="91">
        <f t="shared" si="5"/>
        <v>0</v>
      </c>
      <c r="AJ25" s="91">
        <f t="shared" si="5"/>
        <v>0</v>
      </c>
      <c r="AK25" s="91">
        <f t="shared" si="5"/>
        <v>0</v>
      </c>
      <c r="AL25" s="92"/>
      <c r="AM25" s="93">
        <f t="shared" si="6"/>
        <v>0</v>
      </c>
      <c r="AN25" s="94"/>
      <c r="AO25" s="94"/>
      <c r="AP25" s="95">
        <f t="shared" si="9"/>
        <v>0</v>
      </c>
      <c r="AQ25" s="96"/>
      <c r="AR25" s="97">
        <v>0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98">
        <v>0</v>
      </c>
      <c r="BP25" s="98">
        <v>0</v>
      </c>
      <c r="BQ25" s="98">
        <v>0</v>
      </c>
      <c r="BR25" s="98">
        <v>0</v>
      </c>
      <c r="BS25" s="98">
        <v>0</v>
      </c>
      <c r="BT25" s="98">
        <v>0</v>
      </c>
      <c r="BU25" s="99"/>
      <c r="BV25" s="98">
        <v>0</v>
      </c>
    </row>
    <row r="26" spans="1:74" x14ac:dyDescent="0.25">
      <c r="A26" s="105"/>
      <c r="B26" s="105"/>
      <c r="C26" s="105"/>
      <c r="D26" s="105"/>
      <c r="E26" s="106"/>
      <c r="F26" s="68"/>
      <c r="G26" s="107"/>
      <c r="H26" s="67"/>
      <c r="I26" s="108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10"/>
      <c r="AM26" s="111"/>
      <c r="AN26" s="94"/>
      <c r="AO26" s="94"/>
      <c r="AP26" s="107"/>
      <c r="AQ26" s="112"/>
      <c r="AR26" s="113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84"/>
      <c r="BV26" s="115"/>
    </row>
    <row r="27" spans="1:74" x14ac:dyDescent="0.25">
      <c r="A27" s="116"/>
      <c r="B27" s="117"/>
      <c r="C27" s="117"/>
      <c r="D27" s="117"/>
      <c r="E27" s="117"/>
      <c r="F27" s="25"/>
      <c r="G27" s="117"/>
      <c r="H27" s="78"/>
      <c r="I27" s="118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0"/>
      <c r="AM27" s="120"/>
      <c r="AN27" s="94"/>
      <c r="AO27" s="94"/>
      <c r="AP27" s="121"/>
      <c r="AQ27" s="122"/>
      <c r="AR27" s="123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84"/>
      <c r="BV27" s="85"/>
    </row>
    <row r="28" spans="1:74" ht="15.75" x14ac:dyDescent="0.25">
      <c r="A28" s="125"/>
      <c r="B28" s="101"/>
      <c r="C28" s="101"/>
      <c r="D28" s="101"/>
      <c r="E28" s="126" t="s">
        <v>57</v>
      </c>
      <c r="F28" s="76"/>
      <c r="G28" s="77">
        <f>G30+G39+G93</f>
        <v>221.94559616053411</v>
      </c>
      <c r="H28" s="67"/>
      <c r="I28" s="77">
        <f t="shared" ref="I28:AM28" si="10">I30+I39+I93</f>
        <v>89.663846300895244</v>
      </c>
      <c r="J28" s="77">
        <f t="shared" si="10"/>
        <v>20.319843244430842</v>
      </c>
      <c r="K28" s="77">
        <f t="shared" si="10"/>
        <v>3.9735272742088683</v>
      </c>
      <c r="L28" s="77">
        <f t="shared" si="10"/>
        <v>15.046103022315085</v>
      </c>
      <c r="M28" s="77">
        <f t="shared" si="10"/>
        <v>5.6475502993838012</v>
      </c>
      <c r="N28" s="77">
        <f t="shared" si="10"/>
        <v>4.1323140654726949</v>
      </c>
      <c r="O28" s="77">
        <f t="shared" si="10"/>
        <v>14.304646531453148</v>
      </c>
      <c r="P28" s="77">
        <f t="shared" si="10"/>
        <v>26.788966806040083</v>
      </c>
      <c r="Q28" s="77">
        <f t="shared" si="10"/>
        <v>0</v>
      </c>
      <c r="R28" s="77">
        <f t="shared" si="10"/>
        <v>9.0719726311833941</v>
      </c>
      <c r="S28" s="77">
        <f t="shared" si="10"/>
        <v>55.149084835941892</v>
      </c>
      <c r="T28" s="77">
        <f t="shared" si="10"/>
        <v>23.112705409258552</v>
      </c>
      <c r="U28" s="77">
        <f t="shared" si="10"/>
        <v>1.1441160673351531</v>
      </c>
      <c r="V28" s="77">
        <f t="shared" si="10"/>
        <v>22.746968750953098</v>
      </c>
      <c r="W28" s="77">
        <f t="shared" si="10"/>
        <v>5.4173900752540503</v>
      </c>
      <c r="X28" s="77">
        <f t="shared" si="10"/>
        <v>2.7279045331410408</v>
      </c>
      <c r="Y28" s="77">
        <f t="shared" si="10"/>
        <v>39.97510068132425</v>
      </c>
      <c r="Z28" s="77">
        <f t="shared" si="10"/>
        <v>31.350453766112587</v>
      </c>
      <c r="AA28" s="77">
        <f t="shared" si="10"/>
        <v>6.8396251370823924</v>
      </c>
      <c r="AB28" s="77">
        <f t="shared" si="10"/>
        <v>0.31279184760712608</v>
      </c>
      <c r="AC28" s="77">
        <f t="shared" si="10"/>
        <v>0.31279184760712608</v>
      </c>
      <c r="AD28" s="77">
        <f t="shared" si="10"/>
        <v>0</v>
      </c>
      <c r="AE28" s="77">
        <f t="shared" si="10"/>
        <v>0</v>
      </c>
      <c r="AF28" s="77">
        <f t="shared" si="10"/>
        <v>0</v>
      </c>
      <c r="AG28" s="77">
        <f t="shared" si="10"/>
        <v>36.844772494765607</v>
      </c>
      <c r="AH28" s="77">
        <f t="shared" si="10"/>
        <v>0</v>
      </c>
      <c r="AI28" s="77">
        <f t="shared" si="10"/>
        <v>0</v>
      </c>
      <c r="AJ28" s="77">
        <f t="shared" si="10"/>
        <v>0</v>
      </c>
      <c r="AK28" s="77">
        <f t="shared" si="10"/>
        <v>0</v>
      </c>
      <c r="AL28" s="92"/>
      <c r="AM28" s="77">
        <f t="shared" si="10"/>
        <v>0.51574213008420111</v>
      </c>
      <c r="AN28" s="94"/>
      <c r="AO28" s="94"/>
      <c r="AP28" s="77">
        <f>AP30+AP39+AP93</f>
        <v>6.1792354232567925</v>
      </c>
      <c r="AQ28" s="112"/>
      <c r="AR28" s="77">
        <v>2.4963505689348975</v>
      </c>
      <c r="AS28" s="77">
        <v>0.5657291576994995</v>
      </c>
      <c r="AT28" s="77">
        <v>0.11062783363499991</v>
      </c>
      <c r="AU28" s="77">
        <v>0.41890181371389962</v>
      </c>
      <c r="AV28" s="77">
        <v>0.15723467132609986</v>
      </c>
      <c r="AW28" s="77">
        <v>0.11504865108889983</v>
      </c>
      <c r="AX28" s="77">
        <v>0.3982587629284996</v>
      </c>
      <c r="AY28" s="77">
        <v>0.74583742819839904</v>
      </c>
      <c r="AZ28" s="77">
        <v>0</v>
      </c>
      <c r="BA28" s="77">
        <v>0.25257475530569956</v>
      </c>
      <c r="BB28" s="77">
        <v>1.5354176179821972</v>
      </c>
      <c r="BC28" s="77">
        <v>0.64348583825419903</v>
      </c>
      <c r="BD28" s="77">
        <v>3.1853583282999871E-2</v>
      </c>
      <c r="BE28" s="77">
        <v>0.63330328471999886</v>
      </c>
      <c r="BF28" s="77">
        <v>0.15082673066599958</v>
      </c>
      <c r="BG28" s="77">
        <v>7.5948181058999795E-2</v>
      </c>
      <c r="BH28" s="77">
        <v>1.1129554379606981</v>
      </c>
      <c r="BI28" s="77">
        <v>0.87283477481849803</v>
      </c>
      <c r="BJ28" s="77">
        <v>0.19042348512419965</v>
      </c>
      <c r="BK28" s="77">
        <v>8.7085055899999968E-3</v>
      </c>
      <c r="BL28" s="77">
        <v>8.7085055899999968E-3</v>
      </c>
      <c r="BM28" s="77">
        <v>0</v>
      </c>
      <c r="BN28" s="77">
        <v>0</v>
      </c>
      <c r="BO28" s="77">
        <v>0</v>
      </c>
      <c r="BP28" s="77">
        <v>1.0258032927889984</v>
      </c>
      <c r="BQ28" s="77">
        <v>0</v>
      </c>
      <c r="BR28" s="77">
        <v>0</v>
      </c>
      <c r="BS28" s="77">
        <v>0</v>
      </c>
      <c r="BT28" s="77">
        <v>0</v>
      </c>
      <c r="BU28" s="99"/>
      <c r="BV28" s="77">
        <v>1.4358888369999986E-2</v>
      </c>
    </row>
    <row r="29" spans="1:74" x14ac:dyDescent="0.25">
      <c r="A29" s="127"/>
      <c r="B29" s="127"/>
      <c r="C29" s="127"/>
      <c r="D29" s="127"/>
      <c r="E29" s="128"/>
      <c r="F29" s="65"/>
      <c r="G29" s="129"/>
      <c r="H29" s="67"/>
      <c r="I29" s="130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0"/>
      <c r="AM29" s="111"/>
      <c r="AN29" s="94"/>
      <c r="AO29" s="94"/>
      <c r="AP29" s="129"/>
      <c r="AQ29" s="112"/>
      <c r="AR29" s="65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84"/>
      <c r="BV29" s="115"/>
    </row>
    <row r="30" spans="1:74" x14ac:dyDescent="0.25">
      <c r="A30" s="87"/>
      <c r="B30" s="87"/>
      <c r="C30" s="87"/>
      <c r="D30" s="87"/>
      <c r="E30" s="131" t="s">
        <v>58</v>
      </c>
      <c r="F30" s="132"/>
      <c r="G30" s="133">
        <f>SUM(G32:G37)</f>
        <v>6.9973582531966269E-2</v>
      </c>
      <c r="H30" s="134"/>
      <c r="I30" s="135">
        <f t="shared" ref="I30:AK30" si="11">SUM(I32:I37)</f>
        <v>3.4797150914781583E-2</v>
      </c>
      <c r="J30" s="135">
        <f t="shared" si="11"/>
        <v>0.15165490631341566</v>
      </c>
      <c r="K30" s="135">
        <f t="shared" si="11"/>
        <v>0</v>
      </c>
      <c r="L30" s="135">
        <f t="shared" si="11"/>
        <v>-0.13110242803776201</v>
      </c>
      <c r="M30" s="135">
        <f t="shared" si="11"/>
        <v>-3.2775604315592684E-2</v>
      </c>
      <c r="N30" s="135">
        <f t="shared" si="11"/>
        <v>0</v>
      </c>
      <c r="O30" s="135">
        <f t="shared" si="11"/>
        <v>5.4087797235884989E-3</v>
      </c>
      <c r="P30" s="135">
        <f t="shared" si="11"/>
        <v>0</v>
      </c>
      <c r="Q30" s="135">
        <f t="shared" si="11"/>
        <v>0</v>
      </c>
      <c r="R30" s="135">
        <f t="shared" si="11"/>
        <v>8.8358929155394304E-3</v>
      </c>
      <c r="S30" s="135">
        <f t="shared" si="11"/>
        <v>1.7259710103513407E-2</v>
      </c>
      <c r="T30" s="135">
        <f t="shared" si="11"/>
        <v>0</v>
      </c>
      <c r="U30" s="135">
        <f t="shared" si="11"/>
        <v>0</v>
      </c>
      <c r="V30" s="135">
        <f t="shared" si="11"/>
        <v>0</v>
      </c>
      <c r="W30" s="135">
        <f t="shared" si="11"/>
        <v>1.7259710103513407E-2</v>
      </c>
      <c r="X30" s="135">
        <f t="shared" si="11"/>
        <v>0</v>
      </c>
      <c r="Y30" s="135">
        <f t="shared" si="11"/>
        <v>1.7916721513671286E-2</v>
      </c>
      <c r="Z30" s="135">
        <f t="shared" si="11"/>
        <v>9.042181177862282E-3</v>
      </c>
      <c r="AA30" s="135">
        <f t="shared" si="11"/>
        <v>8.8745403358090075E-3</v>
      </c>
      <c r="AB30" s="135">
        <f t="shared" si="11"/>
        <v>0</v>
      </c>
      <c r="AC30" s="135">
        <f t="shared" si="11"/>
        <v>0</v>
      </c>
      <c r="AD30" s="135">
        <f t="shared" si="11"/>
        <v>0</v>
      </c>
      <c r="AE30" s="135">
        <f t="shared" si="11"/>
        <v>0</v>
      </c>
      <c r="AF30" s="135">
        <f t="shared" si="11"/>
        <v>0</v>
      </c>
      <c r="AG30" s="135">
        <f t="shared" si="11"/>
        <v>0</v>
      </c>
      <c r="AH30" s="135">
        <f t="shared" si="11"/>
        <v>0</v>
      </c>
      <c r="AI30" s="135">
        <f t="shared" si="11"/>
        <v>0</v>
      </c>
      <c r="AJ30" s="135">
        <f t="shared" si="11"/>
        <v>0</v>
      </c>
      <c r="AK30" s="135">
        <f t="shared" si="11"/>
        <v>0</v>
      </c>
      <c r="AL30" s="92"/>
      <c r="AM30" s="135">
        <f>SUM(AM32:AM37)</f>
        <v>0</v>
      </c>
      <c r="AN30" s="94"/>
      <c r="AO30" s="94"/>
      <c r="AP30" s="135">
        <f>SUM(AP32:AP37)</f>
        <v>1.9481496697999995E-3</v>
      </c>
      <c r="AQ30" s="136"/>
      <c r="AR30" s="135">
        <v>9.6879501680000046E-4</v>
      </c>
      <c r="AS30" s="135">
        <v>4.2222570999999997E-3</v>
      </c>
      <c r="AT30" s="135">
        <v>0</v>
      </c>
      <c r="AU30" s="135">
        <v>-3.6500510999999992E-3</v>
      </c>
      <c r="AV30" s="135">
        <v>-9.1251269999999913E-4</v>
      </c>
      <c r="AW30" s="135">
        <v>0</v>
      </c>
      <c r="AX30" s="135">
        <v>1.5058700800000001E-4</v>
      </c>
      <c r="AY30" s="135">
        <v>0</v>
      </c>
      <c r="AZ30" s="135">
        <v>0</v>
      </c>
      <c r="BA30" s="135">
        <v>2.460020088E-4</v>
      </c>
      <c r="BB30" s="135">
        <v>4.8053132799999996E-4</v>
      </c>
      <c r="BC30" s="135">
        <v>0</v>
      </c>
      <c r="BD30" s="135">
        <v>0</v>
      </c>
      <c r="BE30" s="135">
        <v>0</v>
      </c>
      <c r="BF30" s="135">
        <v>4.8053132799999996E-4</v>
      </c>
      <c r="BG30" s="135">
        <v>0</v>
      </c>
      <c r="BH30" s="135">
        <v>4.9882332499999894E-4</v>
      </c>
      <c r="BI30" s="135">
        <v>2.51745325E-4</v>
      </c>
      <c r="BJ30" s="135">
        <v>2.4707799999999899E-4</v>
      </c>
      <c r="BK30" s="135">
        <v>0</v>
      </c>
      <c r="BL30" s="135">
        <v>0</v>
      </c>
      <c r="BM30" s="135">
        <v>0</v>
      </c>
      <c r="BN30" s="135">
        <v>0</v>
      </c>
      <c r="BO30" s="135">
        <v>0</v>
      </c>
      <c r="BP30" s="135">
        <v>0</v>
      </c>
      <c r="BQ30" s="135">
        <v>0</v>
      </c>
      <c r="BR30" s="135">
        <v>0</v>
      </c>
      <c r="BS30" s="135">
        <v>0</v>
      </c>
      <c r="BT30" s="135">
        <v>0</v>
      </c>
      <c r="BU30" s="99"/>
      <c r="BV30" s="135">
        <v>0</v>
      </c>
    </row>
    <row r="31" spans="1:74" x14ac:dyDescent="0.25">
      <c r="A31" s="137"/>
      <c r="B31" s="79"/>
      <c r="C31" s="79"/>
      <c r="D31" s="79"/>
      <c r="E31" s="138"/>
      <c r="F31" s="139"/>
      <c r="G31" s="140"/>
      <c r="H31" s="8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10"/>
      <c r="AM31" s="120"/>
      <c r="AN31" s="94"/>
      <c r="AO31" s="94"/>
      <c r="AP31" s="140"/>
      <c r="AQ31" s="142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4"/>
      <c r="BV31" s="85"/>
    </row>
    <row r="32" spans="1:74" x14ac:dyDescent="0.25">
      <c r="A32" s="86">
        <v>130</v>
      </c>
      <c r="B32" s="103">
        <f>[1]INFOPAYS!E8</f>
        <v>1</v>
      </c>
      <c r="C32" s="103">
        <f>[1]INFOPAYS!F8</f>
        <v>0</v>
      </c>
      <c r="D32" s="103">
        <f>[1]INFOPAYS!G8</f>
        <v>3</v>
      </c>
      <c r="E32" s="88" t="s">
        <v>59</v>
      </c>
      <c r="F32" s="89"/>
      <c r="G32" s="90">
        <f t="shared" ref="G32:G37" si="12">SUM(I32,S32,Y32,AB32,AD32,AG32,AH32,AJ32,AK32)</f>
        <v>0</v>
      </c>
      <c r="H32" s="89"/>
      <c r="I32" s="91">
        <f t="shared" ref="I32:X37" si="13">$B$3*(AR32/$AP$9)</f>
        <v>0</v>
      </c>
      <c r="J32" s="91">
        <f t="shared" si="13"/>
        <v>0</v>
      </c>
      <c r="K32" s="91">
        <f t="shared" si="13"/>
        <v>0</v>
      </c>
      <c r="L32" s="91">
        <f t="shared" si="13"/>
        <v>0</v>
      </c>
      <c r="M32" s="91">
        <f t="shared" si="13"/>
        <v>0</v>
      </c>
      <c r="N32" s="91">
        <f t="shared" si="13"/>
        <v>0</v>
      </c>
      <c r="O32" s="91">
        <f t="shared" si="13"/>
        <v>0</v>
      </c>
      <c r="P32" s="91">
        <f t="shared" si="13"/>
        <v>0</v>
      </c>
      <c r="Q32" s="91">
        <f t="shared" si="13"/>
        <v>0</v>
      </c>
      <c r="R32" s="91">
        <f t="shared" si="13"/>
        <v>0</v>
      </c>
      <c r="S32" s="91">
        <f t="shared" si="13"/>
        <v>0</v>
      </c>
      <c r="T32" s="91">
        <f t="shared" si="13"/>
        <v>0</v>
      </c>
      <c r="U32" s="91">
        <f t="shared" si="13"/>
        <v>0</v>
      </c>
      <c r="V32" s="91">
        <f t="shared" si="13"/>
        <v>0</v>
      </c>
      <c r="W32" s="91">
        <f t="shared" si="13"/>
        <v>0</v>
      </c>
      <c r="X32" s="91">
        <f t="shared" si="13"/>
        <v>0</v>
      </c>
      <c r="Y32" s="91">
        <f t="shared" ref="Y32:AK37" si="14">$B$3*(BH32/$AP$9)</f>
        <v>0</v>
      </c>
      <c r="Z32" s="91">
        <f t="shared" si="14"/>
        <v>0</v>
      </c>
      <c r="AA32" s="91">
        <f t="shared" si="14"/>
        <v>0</v>
      </c>
      <c r="AB32" s="91">
        <f t="shared" si="14"/>
        <v>0</v>
      </c>
      <c r="AC32" s="91">
        <f t="shared" si="14"/>
        <v>0</v>
      </c>
      <c r="AD32" s="91">
        <f t="shared" si="14"/>
        <v>0</v>
      </c>
      <c r="AE32" s="91">
        <f t="shared" si="14"/>
        <v>0</v>
      </c>
      <c r="AF32" s="91">
        <f t="shared" si="14"/>
        <v>0</v>
      </c>
      <c r="AG32" s="91">
        <f t="shared" si="14"/>
        <v>0</v>
      </c>
      <c r="AH32" s="91">
        <f t="shared" si="14"/>
        <v>0</v>
      </c>
      <c r="AI32" s="91">
        <f t="shared" si="14"/>
        <v>0</v>
      </c>
      <c r="AJ32" s="91">
        <f t="shared" si="14"/>
        <v>0</v>
      </c>
      <c r="AK32" s="91">
        <f t="shared" si="14"/>
        <v>0</v>
      </c>
      <c r="AL32" s="92"/>
      <c r="AM32" s="93">
        <f t="shared" ref="AM32:AM37" si="15">$B$3*(BV32/$AP$9)</f>
        <v>0</v>
      </c>
      <c r="AN32" s="94"/>
      <c r="AO32" s="94"/>
      <c r="AP32" s="95">
        <f t="shared" ref="AP32:AP37" si="16">SUM(AR32,BB32,BH32,BK32,BM32,BP32,BQ32,BS32,BT32)</f>
        <v>0</v>
      </c>
      <c r="AQ32" s="96"/>
      <c r="AR32" s="97">
        <v>0</v>
      </c>
      <c r="AS32" s="98">
        <v>0</v>
      </c>
      <c r="AT32" s="98">
        <v>0</v>
      </c>
      <c r="AU32" s="98">
        <v>0</v>
      </c>
      <c r="AV32" s="98">
        <v>0</v>
      </c>
      <c r="AW32" s="98">
        <v>0</v>
      </c>
      <c r="AX32" s="98">
        <v>0</v>
      </c>
      <c r="AY32" s="98">
        <v>0</v>
      </c>
      <c r="AZ32" s="98">
        <v>0</v>
      </c>
      <c r="BA32" s="98">
        <v>0</v>
      </c>
      <c r="BB32" s="98">
        <v>0</v>
      </c>
      <c r="BC32" s="98">
        <v>0</v>
      </c>
      <c r="BD32" s="98">
        <v>0</v>
      </c>
      <c r="BE32" s="98">
        <v>0</v>
      </c>
      <c r="BF32" s="98">
        <v>0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>
        <v>0</v>
      </c>
      <c r="BO32" s="98">
        <v>0</v>
      </c>
      <c r="BP32" s="98">
        <v>0</v>
      </c>
      <c r="BQ32" s="98">
        <v>0</v>
      </c>
      <c r="BR32" s="98">
        <v>0</v>
      </c>
      <c r="BS32" s="98">
        <v>0</v>
      </c>
      <c r="BT32" s="98">
        <v>0</v>
      </c>
      <c r="BU32" s="99"/>
      <c r="BV32" s="98">
        <v>0</v>
      </c>
    </row>
    <row r="33" spans="1:74" x14ac:dyDescent="0.25">
      <c r="A33" s="100">
        <v>142</v>
      </c>
      <c r="B33" s="143">
        <f>[1]INFOPAYS!E44</f>
        <v>0</v>
      </c>
      <c r="C33" s="143">
        <f>[1]INFOPAYS!F44</f>
        <v>0</v>
      </c>
      <c r="D33" s="143">
        <f>[1]INFOPAYS!G44</f>
        <v>3</v>
      </c>
      <c r="E33" s="102" t="s">
        <v>60</v>
      </c>
      <c r="F33" s="89"/>
      <c r="G33" s="90">
        <f t="shared" si="12"/>
        <v>6.9973582531966269E-2</v>
      </c>
      <c r="H33" s="89"/>
      <c r="I33" s="91">
        <f t="shared" si="13"/>
        <v>3.4797150914781583E-2</v>
      </c>
      <c r="J33" s="91">
        <f t="shared" si="13"/>
        <v>0.15165490631341566</v>
      </c>
      <c r="K33" s="91">
        <f t="shared" si="13"/>
        <v>0</v>
      </c>
      <c r="L33" s="91">
        <f t="shared" si="13"/>
        <v>-0.13110242803776201</v>
      </c>
      <c r="M33" s="91">
        <f t="shared" si="13"/>
        <v>-3.2775604315592684E-2</v>
      </c>
      <c r="N33" s="91">
        <f t="shared" si="13"/>
        <v>0</v>
      </c>
      <c r="O33" s="91">
        <f t="shared" si="13"/>
        <v>5.4087797235884989E-3</v>
      </c>
      <c r="P33" s="91">
        <f t="shared" si="13"/>
        <v>0</v>
      </c>
      <c r="Q33" s="91">
        <f t="shared" si="13"/>
        <v>0</v>
      </c>
      <c r="R33" s="91">
        <f t="shared" si="13"/>
        <v>8.8358929155394304E-3</v>
      </c>
      <c r="S33" s="91">
        <f t="shared" si="13"/>
        <v>1.7259710103513407E-2</v>
      </c>
      <c r="T33" s="91">
        <f t="shared" si="13"/>
        <v>0</v>
      </c>
      <c r="U33" s="91">
        <f t="shared" si="13"/>
        <v>0</v>
      </c>
      <c r="V33" s="91">
        <f t="shared" si="13"/>
        <v>0</v>
      </c>
      <c r="W33" s="91">
        <f t="shared" si="13"/>
        <v>1.7259710103513407E-2</v>
      </c>
      <c r="X33" s="91">
        <f t="shared" si="13"/>
        <v>0</v>
      </c>
      <c r="Y33" s="91">
        <f t="shared" si="14"/>
        <v>1.7916721513671286E-2</v>
      </c>
      <c r="Z33" s="91">
        <f t="shared" si="14"/>
        <v>9.042181177862282E-3</v>
      </c>
      <c r="AA33" s="91">
        <f t="shared" si="14"/>
        <v>8.8745403358090075E-3</v>
      </c>
      <c r="AB33" s="91">
        <f t="shared" si="14"/>
        <v>0</v>
      </c>
      <c r="AC33" s="91">
        <f t="shared" si="14"/>
        <v>0</v>
      </c>
      <c r="AD33" s="91">
        <f t="shared" si="14"/>
        <v>0</v>
      </c>
      <c r="AE33" s="91">
        <f t="shared" si="14"/>
        <v>0</v>
      </c>
      <c r="AF33" s="91">
        <f t="shared" si="14"/>
        <v>0</v>
      </c>
      <c r="AG33" s="91">
        <f t="shared" si="14"/>
        <v>0</v>
      </c>
      <c r="AH33" s="91">
        <f t="shared" si="14"/>
        <v>0</v>
      </c>
      <c r="AI33" s="91">
        <f t="shared" si="14"/>
        <v>0</v>
      </c>
      <c r="AJ33" s="91">
        <f t="shared" si="14"/>
        <v>0</v>
      </c>
      <c r="AK33" s="91">
        <f t="shared" si="14"/>
        <v>0</v>
      </c>
      <c r="AL33" s="92"/>
      <c r="AM33" s="93">
        <f t="shared" si="15"/>
        <v>0</v>
      </c>
      <c r="AN33" s="94"/>
      <c r="AO33" s="94"/>
      <c r="AP33" s="95">
        <f t="shared" si="16"/>
        <v>1.9481496697999995E-3</v>
      </c>
      <c r="AQ33" s="96"/>
      <c r="AR33" s="97">
        <v>9.6879501680000046E-4</v>
      </c>
      <c r="AS33" s="98">
        <v>4.2222570999999997E-3</v>
      </c>
      <c r="AT33" s="98">
        <v>0</v>
      </c>
      <c r="AU33" s="98">
        <v>-3.6500510999999992E-3</v>
      </c>
      <c r="AV33" s="98">
        <v>-9.1251269999999913E-4</v>
      </c>
      <c r="AW33" s="98">
        <v>0</v>
      </c>
      <c r="AX33" s="98">
        <v>1.5058700800000001E-4</v>
      </c>
      <c r="AY33" s="98">
        <v>0</v>
      </c>
      <c r="AZ33" s="98">
        <v>0</v>
      </c>
      <c r="BA33" s="98">
        <v>2.460020088E-4</v>
      </c>
      <c r="BB33" s="98">
        <v>4.8053132799999996E-4</v>
      </c>
      <c r="BC33" s="98">
        <v>0</v>
      </c>
      <c r="BD33" s="98">
        <v>0</v>
      </c>
      <c r="BE33" s="98">
        <v>0</v>
      </c>
      <c r="BF33" s="98">
        <v>4.8053132799999996E-4</v>
      </c>
      <c r="BG33" s="98">
        <v>0</v>
      </c>
      <c r="BH33" s="98">
        <v>4.9882332499999894E-4</v>
      </c>
      <c r="BI33" s="98">
        <v>2.51745325E-4</v>
      </c>
      <c r="BJ33" s="98">
        <v>2.4707799999999899E-4</v>
      </c>
      <c r="BK33" s="98">
        <v>0</v>
      </c>
      <c r="BL33" s="98">
        <v>0</v>
      </c>
      <c r="BM33" s="98">
        <v>0</v>
      </c>
      <c r="BN33" s="98">
        <v>0</v>
      </c>
      <c r="BO33" s="98">
        <v>0</v>
      </c>
      <c r="BP33" s="98">
        <v>0</v>
      </c>
      <c r="BQ33" s="98">
        <v>0</v>
      </c>
      <c r="BR33" s="98">
        <v>0</v>
      </c>
      <c r="BS33" s="98">
        <v>0</v>
      </c>
      <c r="BT33" s="98">
        <v>0</v>
      </c>
      <c r="BU33" s="99"/>
      <c r="BV33" s="98">
        <v>0</v>
      </c>
    </row>
    <row r="34" spans="1:74" x14ac:dyDescent="0.25">
      <c r="A34" s="86">
        <v>133</v>
      </c>
      <c r="B34" s="103">
        <f>[1]INFOPAYS!E76</f>
        <v>0</v>
      </c>
      <c r="C34" s="103">
        <f>[1]INFOPAYS!F76</f>
        <v>0</v>
      </c>
      <c r="D34" s="103">
        <f>[1]INFOPAYS!G76</f>
        <v>4</v>
      </c>
      <c r="E34" s="88" t="s">
        <v>61</v>
      </c>
      <c r="F34" s="89"/>
      <c r="G34" s="90">
        <f t="shared" si="12"/>
        <v>0</v>
      </c>
      <c r="H34" s="89"/>
      <c r="I34" s="91">
        <f t="shared" si="13"/>
        <v>0</v>
      </c>
      <c r="J34" s="91">
        <f t="shared" si="13"/>
        <v>0</v>
      </c>
      <c r="K34" s="91">
        <f t="shared" si="13"/>
        <v>0</v>
      </c>
      <c r="L34" s="91">
        <f t="shared" si="13"/>
        <v>0</v>
      </c>
      <c r="M34" s="91">
        <f t="shared" si="13"/>
        <v>0</v>
      </c>
      <c r="N34" s="91">
        <f t="shared" si="13"/>
        <v>0</v>
      </c>
      <c r="O34" s="91">
        <f t="shared" si="13"/>
        <v>0</v>
      </c>
      <c r="P34" s="91">
        <f t="shared" si="13"/>
        <v>0</v>
      </c>
      <c r="Q34" s="91">
        <f t="shared" si="13"/>
        <v>0</v>
      </c>
      <c r="R34" s="91">
        <f t="shared" si="13"/>
        <v>0</v>
      </c>
      <c r="S34" s="91">
        <f t="shared" si="13"/>
        <v>0</v>
      </c>
      <c r="T34" s="91">
        <f t="shared" si="13"/>
        <v>0</v>
      </c>
      <c r="U34" s="91">
        <f t="shared" si="13"/>
        <v>0</v>
      </c>
      <c r="V34" s="91">
        <f t="shared" si="13"/>
        <v>0</v>
      </c>
      <c r="W34" s="91">
        <f t="shared" si="13"/>
        <v>0</v>
      </c>
      <c r="X34" s="91">
        <f t="shared" si="13"/>
        <v>0</v>
      </c>
      <c r="Y34" s="91">
        <f t="shared" si="14"/>
        <v>0</v>
      </c>
      <c r="Z34" s="91">
        <f t="shared" si="14"/>
        <v>0</v>
      </c>
      <c r="AA34" s="91">
        <f t="shared" si="14"/>
        <v>0</v>
      </c>
      <c r="AB34" s="91">
        <f t="shared" si="14"/>
        <v>0</v>
      </c>
      <c r="AC34" s="91">
        <f t="shared" si="14"/>
        <v>0</v>
      </c>
      <c r="AD34" s="91">
        <f t="shared" si="14"/>
        <v>0</v>
      </c>
      <c r="AE34" s="91">
        <f t="shared" si="14"/>
        <v>0</v>
      </c>
      <c r="AF34" s="91">
        <f t="shared" si="14"/>
        <v>0</v>
      </c>
      <c r="AG34" s="91">
        <f t="shared" si="14"/>
        <v>0</v>
      </c>
      <c r="AH34" s="91">
        <f t="shared" si="14"/>
        <v>0</v>
      </c>
      <c r="AI34" s="91">
        <f t="shared" si="14"/>
        <v>0</v>
      </c>
      <c r="AJ34" s="91">
        <f t="shared" si="14"/>
        <v>0</v>
      </c>
      <c r="AK34" s="91">
        <f t="shared" si="14"/>
        <v>0</v>
      </c>
      <c r="AL34" s="92"/>
      <c r="AM34" s="93">
        <f t="shared" si="15"/>
        <v>0</v>
      </c>
      <c r="AN34" s="94"/>
      <c r="AO34" s="94"/>
      <c r="AP34" s="95">
        <f t="shared" si="16"/>
        <v>0</v>
      </c>
      <c r="AQ34" s="96"/>
      <c r="AR34" s="97">
        <v>0</v>
      </c>
      <c r="AS34" s="98">
        <v>0</v>
      </c>
      <c r="AT34" s="98">
        <v>0</v>
      </c>
      <c r="AU34" s="98">
        <v>0</v>
      </c>
      <c r="AV34" s="98">
        <v>0</v>
      </c>
      <c r="AW34" s="98">
        <v>0</v>
      </c>
      <c r="AX34" s="98">
        <v>0</v>
      </c>
      <c r="AY34" s="98">
        <v>0</v>
      </c>
      <c r="AZ34" s="98">
        <v>0</v>
      </c>
      <c r="BA34" s="98">
        <v>0</v>
      </c>
      <c r="BB34" s="98">
        <v>0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>
        <v>0</v>
      </c>
      <c r="BO34" s="98">
        <v>0</v>
      </c>
      <c r="BP34" s="98">
        <v>0</v>
      </c>
      <c r="BQ34" s="98">
        <v>0</v>
      </c>
      <c r="BR34" s="98">
        <v>0</v>
      </c>
      <c r="BS34" s="98">
        <v>0</v>
      </c>
      <c r="BT34" s="98">
        <v>0</v>
      </c>
      <c r="BU34" s="99"/>
      <c r="BV34" s="98">
        <v>0</v>
      </c>
    </row>
    <row r="35" spans="1:74" x14ac:dyDescent="0.25">
      <c r="A35" s="100">
        <v>136</v>
      </c>
      <c r="B35" s="143">
        <f>[1]INFOPAYS!E83</f>
        <v>1</v>
      </c>
      <c r="C35" s="143">
        <f>[1]INFOPAYS!F83</f>
        <v>0</v>
      </c>
      <c r="D35" s="143">
        <f>[1]INFOPAYS!G83</f>
        <v>3</v>
      </c>
      <c r="E35" s="102" t="s">
        <v>62</v>
      </c>
      <c r="F35" s="89"/>
      <c r="G35" s="90">
        <f t="shared" si="12"/>
        <v>0</v>
      </c>
      <c r="H35" s="89"/>
      <c r="I35" s="91">
        <f t="shared" si="13"/>
        <v>0</v>
      </c>
      <c r="J35" s="91">
        <f t="shared" si="13"/>
        <v>0</v>
      </c>
      <c r="K35" s="91">
        <f t="shared" si="13"/>
        <v>0</v>
      </c>
      <c r="L35" s="91">
        <f t="shared" si="13"/>
        <v>0</v>
      </c>
      <c r="M35" s="91">
        <f t="shared" si="13"/>
        <v>0</v>
      </c>
      <c r="N35" s="91">
        <f t="shared" si="13"/>
        <v>0</v>
      </c>
      <c r="O35" s="91">
        <f t="shared" si="13"/>
        <v>0</v>
      </c>
      <c r="P35" s="91">
        <f t="shared" si="13"/>
        <v>0</v>
      </c>
      <c r="Q35" s="91">
        <f t="shared" si="13"/>
        <v>0</v>
      </c>
      <c r="R35" s="91">
        <f t="shared" si="13"/>
        <v>0</v>
      </c>
      <c r="S35" s="91">
        <f t="shared" si="13"/>
        <v>0</v>
      </c>
      <c r="T35" s="91">
        <f t="shared" si="13"/>
        <v>0</v>
      </c>
      <c r="U35" s="91">
        <f t="shared" si="13"/>
        <v>0</v>
      </c>
      <c r="V35" s="91">
        <f t="shared" si="13"/>
        <v>0</v>
      </c>
      <c r="W35" s="91">
        <f t="shared" si="13"/>
        <v>0</v>
      </c>
      <c r="X35" s="91">
        <f t="shared" si="13"/>
        <v>0</v>
      </c>
      <c r="Y35" s="91">
        <f t="shared" si="14"/>
        <v>0</v>
      </c>
      <c r="Z35" s="91">
        <f t="shared" si="14"/>
        <v>0</v>
      </c>
      <c r="AA35" s="91">
        <f t="shared" si="14"/>
        <v>0</v>
      </c>
      <c r="AB35" s="91">
        <f t="shared" si="14"/>
        <v>0</v>
      </c>
      <c r="AC35" s="91">
        <f t="shared" si="14"/>
        <v>0</v>
      </c>
      <c r="AD35" s="91">
        <f t="shared" si="14"/>
        <v>0</v>
      </c>
      <c r="AE35" s="91">
        <f t="shared" si="14"/>
        <v>0</v>
      </c>
      <c r="AF35" s="91">
        <f t="shared" si="14"/>
        <v>0</v>
      </c>
      <c r="AG35" s="91">
        <f t="shared" si="14"/>
        <v>0</v>
      </c>
      <c r="AH35" s="91">
        <f t="shared" si="14"/>
        <v>0</v>
      </c>
      <c r="AI35" s="91">
        <f t="shared" si="14"/>
        <v>0</v>
      </c>
      <c r="AJ35" s="91">
        <f t="shared" si="14"/>
        <v>0</v>
      </c>
      <c r="AK35" s="91">
        <f t="shared" si="14"/>
        <v>0</v>
      </c>
      <c r="AL35" s="92"/>
      <c r="AM35" s="93">
        <f t="shared" si="15"/>
        <v>0</v>
      </c>
      <c r="AN35" s="94"/>
      <c r="AO35" s="94"/>
      <c r="AP35" s="95">
        <f t="shared" si="16"/>
        <v>0</v>
      </c>
      <c r="AQ35" s="96"/>
      <c r="AR35" s="97">
        <v>0</v>
      </c>
      <c r="AS35" s="98">
        <v>0</v>
      </c>
      <c r="AT35" s="98">
        <v>0</v>
      </c>
      <c r="AU35" s="98">
        <v>0</v>
      </c>
      <c r="AV35" s="98">
        <v>0</v>
      </c>
      <c r="AW35" s="98">
        <v>0</v>
      </c>
      <c r="AX35" s="98">
        <v>0</v>
      </c>
      <c r="AY35" s="98">
        <v>0</v>
      </c>
      <c r="AZ35" s="98">
        <v>0</v>
      </c>
      <c r="BA35" s="98">
        <v>0</v>
      </c>
      <c r="BB35" s="98">
        <v>0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>
        <v>0</v>
      </c>
      <c r="BO35" s="98">
        <v>0</v>
      </c>
      <c r="BP35" s="98">
        <v>0</v>
      </c>
      <c r="BQ35" s="98">
        <v>0</v>
      </c>
      <c r="BR35" s="98">
        <v>0</v>
      </c>
      <c r="BS35" s="98">
        <v>0</v>
      </c>
      <c r="BT35" s="98">
        <v>0</v>
      </c>
      <c r="BU35" s="99"/>
      <c r="BV35" s="98">
        <v>0</v>
      </c>
    </row>
    <row r="36" spans="1:74" x14ac:dyDescent="0.25">
      <c r="A36" s="103">
        <v>139</v>
      </c>
      <c r="B36" s="103">
        <f>[1]INFOPAYS!E138</f>
        <v>1</v>
      </c>
      <c r="C36" s="103">
        <f>[1]INFOPAYS!F138</f>
        <v>0</v>
      </c>
      <c r="D36" s="103">
        <f>[1]INFOPAYS!G138</f>
        <v>3</v>
      </c>
      <c r="E36" s="88" t="s">
        <v>63</v>
      </c>
      <c r="F36" s="89"/>
      <c r="G36" s="90">
        <f t="shared" si="12"/>
        <v>0</v>
      </c>
      <c r="H36" s="89"/>
      <c r="I36" s="91">
        <f t="shared" si="13"/>
        <v>0</v>
      </c>
      <c r="J36" s="91">
        <f t="shared" si="13"/>
        <v>0</v>
      </c>
      <c r="K36" s="91">
        <f t="shared" si="13"/>
        <v>0</v>
      </c>
      <c r="L36" s="91">
        <f t="shared" si="13"/>
        <v>0</v>
      </c>
      <c r="M36" s="91">
        <f t="shared" si="13"/>
        <v>0</v>
      </c>
      <c r="N36" s="91">
        <f t="shared" si="13"/>
        <v>0</v>
      </c>
      <c r="O36" s="91">
        <f t="shared" si="13"/>
        <v>0</v>
      </c>
      <c r="P36" s="91">
        <f t="shared" si="13"/>
        <v>0</v>
      </c>
      <c r="Q36" s="91">
        <f t="shared" si="13"/>
        <v>0</v>
      </c>
      <c r="R36" s="91">
        <f t="shared" si="13"/>
        <v>0</v>
      </c>
      <c r="S36" s="91">
        <f t="shared" si="13"/>
        <v>0</v>
      </c>
      <c r="T36" s="91">
        <f t="shared" si="13"/>
        <v>0</v>
      </c>
      <c r="U36" s="91">
        <f t="shared" si="13"/>
        <v>0</v>
      </c>
      <c r="V36" s="91">
        <f t="shared" si="13"/>
        <v>0</v>
      </c>
      <c r="W36" s="91">
        <f t="shared" si="13"/>
        <v>0</v>
      </c>
      <c r="X36" s="91">
        <f t="shared" si="13"/>
        <v>0</v>
      </c>
      <c r="Y36" s="91">
        <f t="shared" si="14"/>
        <v>0</v>
      </c>
      <c r="Z36" s="91">
        <f t="shared" si="14"/>
        <v>0</v>
      </c>
      <c r="AA36" s="91">
        <f t="shared" si="14"/>
        <v>0</v>
      </c>
      <c r="AB36" s="91">
        <f t="shared" si="14"/>
        <v>0</v>
      </c>
      <c r="AC36" s="91">
        <f t="shared" si="14"/>
        <v>0</v>
      </c>
      <c r="AD36" s="91">
        <f t="shared" si="14"/>
        <v>0</v>
      </c>
      <c r="AE36" s="91">
        <f t="shared" si="14"/>
        <v>0</v>
      </c>
      <c r="AF36" s="91">
        <f t="shared" si="14"/>
        <v>0</v>
      </c>
      <c r="AG36" s="91">
        <f t="shared" si="14"/>
        <v>0</v>
      </c>
      <c r="AH36" s="91">
        <f t="shared" si="14"/>
        <v>0</v>
      </c>
      <c r="AI36" s="91">
        <f t="shared" si="14"/>
        <v>0</v>
      </c>
      <c r="AJ36" s="91">
        <f t="shared" si="14"/>
        <v>0</v>
      </c>
      <c r="AK36" s="91">
        <f t="shared" si="14"/>
        <v>0</v>
      </c>
      <c r="AL36" s="92"/>
      <c r="AM36" s="93">
        <f t="shared" si="15"/>
        <v>0</v>
      </c>
      <c r="AN36" s="94"/>
      <c r="AO36" s="94"/>
      <c r="AP36" s="95">
        <f t="shared" si="16"/>
        <v>0</v>
      </c>
      <c r="AQ36" s="96"/>
      <c r="AR36" s="97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98">
        <v>0</v>
      </c>
      <c r="BA36" s="98">
        <v>0</v>
      </c>
      <c r="BB36" s="98">
        <v>0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98">
        <v>0</v>
      </c>
      <c r="BP36" s="98">
        <v>0</v>
      </c>
      <c r="BQ36" s="98">
        <v>0</v>
      </c>
      <c r="BR36" s="98">
        <v>0</v>
      </c>
      <c r="BS36" s="98">
        <v>0</v>
      </c>
      <c r="BT36" s="98">
        <v>0</v>
      </c>
      <c r="BU36" s="99"/>
      <c r="BV36" s="98">
        <v>0</v>
      </c>
    </row>
    <row r="37" spans="1:74" x14ac:dyDescent="0.25">
      <c r="A37" s="104">
        <v>189</v>
      </c>
      <c r="B37" s="143">
        <f>[1]INFOPAYS!E21</f>
        <v>0</v>
      </c>
      <c r="C37" s="143">
        <f>[1]INFOPAYS!F21</f>
        <v>0</v>
      </c>
      <c r="D37" s="143">
        <v>0</v>
      </c>
      <c r="E37" s="102" t="s">
        <v>64</v>
      </c>
      <c r="F37" s="89"/>
      <c r="G37" s="90">
        <f t="shared" si="12"/>
        <v>0</v>
      </c>
      <c r="H37" s="89"/>
      <c r="I37" s="91">
        <f t="shared" si="13"/>
        <v>0</v>
      </c>
      <c r="J37" s="91">
        <f t="shared" si="13"/>
        <v>0</v>
      </c>
      <c r="K37" s="91">
        <f t="shared" si="13"/>
        <v>0</v>
      </c>
      <c r="L37" s="91">
        <f t="shared" si="13"/>
        <v>0</v>
      </c>
      <c r="M37" s="91">
        <f t="shared" si="13"/>
        <v>0</v>
      </c>
      <c r="N37" s="91">
        <f t="shared" si="13"/>
        <v>0</v>
      </c>
      <c r="O37" s="91">
        <f t="shared" si="13"/>
        <v>0</v>
      </c>
      <c r="P37" s="91">
        <f t="shared" si="13"/>
        <v>0</v>
      </c>
      <c r="Q37" s="91">
        <f t="shared" si="13"/>
        <v>0</v>
      </c>
      <c r="R37" s="91">
        <f t="shared" si="13"/>
        <v>0</v>
      </c>
      <c r="S37" s="91">
        <f t="shared" si="13"/>
        <v>0</v>
      </c>
      <c r="T37" s="91">
        <f t="shared" si="13"/>
        <v>0</v>
      </c>
      <c r="U37" s="91">
        <f t="shared" si="13"/>
        <v>0</v>
      </c>
      <c r="V37" s="91">
        <f t="shared" si="13"/>
        <v>0</v>
      </c>
      <c r="W37" s="91">
        <f t="shared" si="13"/>
        <v>0</v>
      </c>
      <c r="X37" s="91">
        <f t="shared" si="13"/>
        <v>0</v>
      </c>
      <c r="Y37" s="91">
        <f t="shared" si="14"/>
        <v>0</v>
      </c>
      <c r="Z37" s="91">
        <f t="shared" si="14"/>
        <v>0</v>
      </c>
      <c r="AA37" s="91">
        <f t="shared" si="14"/>
        <v>0</v>
      </c>
      <c r="AB37" s="91">
        <f t="shared" si="14"/>
        <v>0</v>
      </c>
      <c r="AC37" s="91">
        <f t="shared" si="14"/>
        <v>0</v>
      </c>
      <c r="AD37" s="91">
        <f t="shared" si="14"/>
        <v>0</v>
      </c>
      <c r="AE37" s="91">
        <f t="shared" si="14"/>
        <v>0</v>
      </c>
      <c r="AF37" s="91">
        <f t="shared" si="14"/>
        <v>0</v>
      </c>
      <c r="AG37" s="91">
        <f t="shared" si="14"/>
        <v>0</v>
      </c>
      <c r="AH37" s="91">
        <f t="shared" si="14"/>
        <v>0</v>
      </c>
      <c r="AI37" s="91">
        <f t="shared" si="14"/>
        <v>0</v>
      </c>
      <c r="AJ37" s="91">
        <f t="shared" si="14"/>
        <v>0</v>
      </c>
      <c r="AK37" s="91">
        <f t="shared" si="14"/>
        <v>0</v>
      </c>
      <c r="AL37" s="92"/>
      <c r="AM37" s="93">
        <f t="shared" si="15"/>
        <v>0</v>
      </c>
      <c r="AN37" s="94"/>
      <c r="AO37" s="94"/>
      <c r="AP37" s="95">
        <f t="shared" si="16"/>
        <v>0</v>
      </c>
      <c r="AQ37" s="96"/>
      <c r="AR37" s="97">
        <v>0</v>
      </c>
      <c r="AS37" s="98">
        <v>0</v>
      </c>
      <c r="AT37" s="98">
        <v>0</v>
      </c>
      <c r="AU37" s="98">
        <v>0</v>
      </c>
      <c r="AV37" s="98">
        <v>0</v>
      </c>
      <c r="AW37" s="98">
        <v>0</v>
      </c>
      <c r="AX37" s="98">
        <v>0</v>
      </c>
      <c r="AY37" s="98">
        <v>0</v>
      </c>
      <c r="AZ37" s="98">
        <v>0</v>
      </c>
      <c r="BA37" s="98">
        <v>0</v>
      </c>
      <c r="BB37" s="98">
        <v>0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0</v>
      </c>
      <c r="BJ37" s="98">
        <v>0</v>
      </c>
      <c r="BK37" s="98">
        <v>0</v>
      </c>
      <c r="BL37" s="98">
        <v>0</v>
      </c>
      <c r="BM37" s="98">
        <v>0</v>
      </c>
      <c r="BN37" s="98">
        <v>0</v>
      </c>
      <c r="BO37" s="98">
        <v>0</v>
      </c>
      <c r="BP37" s="98">
        <v>0</v>
      </c>
      <c r="BQ37" s="98">
        <v>0</v>
      </c>
      <c r="BR37" s="98">
        <v>0</v>
      </c>
      <c r="BS37" s="98">
        <v>0</v>
      </c>
      <c r="BT37" s="98">
        <v>0</v>
      </c>
      <c r="BU37" s="99"/>
      <c r="BV37" s="98">
        <v>0</v>
      </c>
    </row>
    <row r="38" spans="1:74" x14ac:dyDescent="0.25">
      <c r="A38" s="127"/>
      <c r="B38" s="127"/>
      <c r="C38" s="127"/>
      <c r="D38" s="127"/>
      <c r="E38" s="128"/>
      <c r="F38" s="67"/>
      <c r="G38" s="129"/>
      <c r="H38" s="67"/>
      <c r="I38" s="130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0"/>
      <c r="AM38" s="144"/>
      <c r="AN38" s="94"/>
      <c r="AO38" s="94"/>
      <c r="AP38" s="129"/>
      <c r="AQ38" s="112"/>
      <c r="AR38" s="65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84"/>
      <c r="BV38" s="145"/>
    </row>
    <row r="39" spans="1:74" x14ac:dyDescent="0.25">
      <c r="A39" s="87"/>
      <c r="B39" s="87"/>
      <c r="C39" s="87"/>
      <c r="D39" s="87"/>
      <c r="E39" s="131" t="s">
        <v>65</v>
      </c>
      <c r="F39" s="132"/>
      <c r="G39" s="133">
        <f>SUM(G41:G91)</f>
        <v>221.5242977731549</v>
      </c>
      <c r="H39" s="134"/>
      <c r="I39" s="135">
        <f t="shared" ref="I39:AK39" si="17">SUM(I41:I91)</f>
        <v>89.277724345133194</v>
      </c>
      <c r="J39" s="135">
        <f t="shared" si="17"/>
        <v>20.168188338117428</v>
      </c>
      <c r="K39" s="135">
        <f t="shared" si="17"/>
        <v>3.9735272742088683</v>
      </c>
      <c r="L39" s="135">
        <f t="shared" si="17"/>
        <v>15.08254751802108</v>
      </c>
      <c r="M39" s="135">
        <f t="shared" si="17"/>
        <v>5.6329969375335107</v>
      </c>
      <c r="N39" s="135">
        <f t="shared" si="17"/>
        <v>3.9958953144467673</v>
      </c>
      <c r="O39" s="135">
        <f t="shared" si="17"/>
        <v>14.29923775172956</v>
      </c>
      <c r="P39" s="135">
        <f t="shared" si="17"/>
        <v>26.788966806040083</v>
      </c>
      <c r="Q39" s="135">
        <f t="shared" si="17"/>
        <v>0</v>
      </c>
      <c r="R39" s="135">
        <f t="shared" si="17"/>
        <v>8.9428886167782853</v>
      </c>
      <c r="S39" s="135">
        <f t="shared" si="17"/>
        <v>55.131825125838375</v>
      </c>
      <c r="T39" s="135">
        <f t="shared" si="17"/>
        <v>23.112705409258552</v>
      </c>
      <c r="U39" s="135">
        <f t="shared" si="17"/>
        <v>1.1441160673351531</v>
      </c>
      <c r="V39" s="135">
        <f t="shared" si="17"/>
        <v>22.746968750953098</v>
      </c>
      <c r="W39" s="135">
        <f t="shared" si="17"/>
        <v>5.4001303651505372</v>
      </c>
      <c r="X39" s="135">
        <f t="shared" si="17"/>
        <v>2.7279045331410408</v>
      </c>
      <c r="Y39" s="135">
        <f t="shared" si="17"/>
        <v>39.957183959810578</v>
      </c>
      <c r="Z39" s="135">
        <f t="shared" si="17"/>
        <v>31.341411584934725</v>
      </c>
      <c r="AA39" s="135">
        <f t="shared" si="17"/>
        <v>6.8307505967465838</v>
      </c>
      <c r="AB39" s="135">
        <f t="shared" si="17"/>
        <v>0.31279184760712608</v>
      </c>
      <c r="AC39" s="135">
        <f t="shared" si="17"/>
        <v>0.31279184760712608</v>
      </c>
      <c r="AD39" s="135">
        <f t="shared" si="17"/>
        <v>0</v>
      </c>
      <c r="AE39" s="135">
        <f t="shared" si="17"/>
        <v>0</v>
      </c>
      <c r="AF39" s="135">
        <f t="shared" si="17"/>
        <v>0</v>
      </c>
      <c r="AG39" s="135">
        <f t="shared" si="17"/>
        <v>36.844772494765607</v>
      </c>
      <c r="AH39" s="135">
        <f t="shared" si="17"/>
        <v>0</v>
      </c>
      <c r="AI39" s="135">
        <f t="shared" si="17"/>
        <v>0</v>
      </c>
      <c r="AJ39" s="135">
        <f t="shared" si="17"/>
        <v>0</v>
      </c>
      <c r="AK39" s="135">
        <f t="shared" si="17"/>
        <v>0</v>
      </c>
      <c r="AL39" s="92"/>
      <c r="AM39" s="135">
        <f>SUM(AM41:AM91)</f>
        <v>0.51574213008420111</v>
      </c>
      <c r="AN39" s="94"/>
      <c r="AO39" s="94"/>
      <c r="AP39" s="135">
        <f>SUM(AP41:AP91)</f>
        <v>6.1675059635869927</v>
      </c>
      <c r="AQ39" s="136"/>
      <c r="AR39" s="135">
        <v>2.4856004639180975</v>
      </c>
      <c r="AS39" s="135">
        <v>0.56150690059949948</v>
      </c>
      <c r="AT39" s="135">
        <v>0.11062783363499991</v>
      </c>
      <c r="AU39" s="135">
        <v>0.4199164728138996</v>
      </c>
      <c r="AV39" s="135">
        <v>0.15682948802609986</v>
      </c>
      <c r="AW39" s="135">
        <v>0.11125058708889984</v>
      </c>
      <c r="AX39" s="135">
        <v>0.39810817592049957</v>
      </c>
      <c r="AY39" s="135">
        <v>0.74583742819839904</v>
      </c>
      <c r="AZ39" s="135">
        <v>0</v>
      </c>
      <c r="BA39" s="135">
        <v>0.24898089929689954</v>
      </c>
      <c r="BB39" s="135">
        <v>1.5349370866541971</v>
      </c>
      <c r="BC39" s="135">
        <v>0.64348583825419903</v>
      </c>
      <c r="BD39" s="135">
        <v>3.1853583282999871E-2</v>
      </c>
      <c r="BE39" s="135">
        <v>0.63330328471999886</v>
      </c>
      <c r="BF39" s="135">
        <v>0.15034619933799959</v>
      </c>
      <c r="BG39" s="135">
        <v>7.5948181058999795E-2</v>
      </c>
      <c r="BH39" s="135">
        <v>1.112456614635698</v>
      </c>
      <c r="BI39" s="135">
        <v>0.87258302949349797</v>
      </c>
      <c r="BJ39" s="135">
        <v>0.19017640712419964</v>
      </c>
      <c r="BK39" s="135">
        <v>8.7085055899999968E-3</v>
      </c>
      <c r="BL39" s="135">
        <v>8.7085055899999968E-3</v>
      </c>
      <c r="BM39" s="135">
        <v>0</v>
      </c>
      <c r="BN39" s="135">
        <v>0</v>
      </c>
      <c r="BO39" s="135">
        <v>0</v>
      </c>
      <c r="BP39" s="135">
        <v>1.0258032927889984</v>
      </c>
      <c r="BQ39" s="135">
        <v>0</v>
      </c>
      <c r="BR39" s="135">
        <v>0</v>
      </c>
      <c r="BS39" s="135">
        <v>0</v>
      </c>
      <c r="BT39" s="135">
        <v>0</v>
      </c>
      <c r="BU39" s="99"/>
      <c r="BV39" s="135">
        <v>1.4358888369999986E-2</v>
      </c>
    </row>
    <row r="40" spans="1:74" x14ac:dyDescent="0.25">
      <c r="A40" s="137"/>
      <c r="B40" s="79"/>
      <c r="C40" s="79"/>
      <c r="D40" s="79"/>
      <c r="E40" s="138"/>
      <c r="F40" s="81"/>
      <c r="G40" s="140"/>
      <c r="H40" s="8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10"/>
      <c r="AM40" s="120"/>
      <c r="AN40" s="94"/>
      <c r="AO40" s="94"/>
      <c r="AP40" s="140"/>
      <c r="AQ40" s="142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4"/>
      <c r="BV40" s="85"/>
    </row>
    <row r="41" spans="1:74" x14ac:dyDescent="0.25">
      <c r="A41" s="86">
        <v>218</v>
      </c>
      <c r="B41" s="103">
        <f>[1]INFOPAYS!E6</f>
        <v>1</v>
      </c>
      <c r="C41" s="103">
        <f>[1]INFOPAYS!F6</f>
        <v>0</v>
      </c>
      <c r="D41" s="103">
        <f>[1]INFOPAYS!G6</f>
        <v>4</v>
      </c>
      <c r="E41" s="88" t="s">
        <v>66</v>
      </c>
      <c r="F41" s="89"/>
      <c r="G41" s="90">
        <f t="shared" ref="G41:G90" si="18">SUM(I41,S41,Y41,AB41,AD41,AG41,AH41,AJ41,AK41)</f>
        <v>0</v>
      </c>
      <c r="H41" s="89"/>
      <c r="I41" s="91">
        <f t="shared" ref="I41:X56" si="19">$B$3*(AR41/$AP$9)</f>
        <v>0</v>
      </c>
      <c r="J41" s="91">
        <f t="shared" si="19"/>
        <v>0</v>
      </c>
      <c r="K41" s="91">
        <f t="shared" si="19"/>
        <v>0</v>
      </c>
      <c r="L41" s="91">
        <f t="shared" si="19"/>
        <v>0</v>
      </c>
      <c r="M41" s="91">
        <f t="shared" si="19"/>
        <v>0</v>
      </c>
      <c r="N41" s="91">
        <f t="shared" si="19"/>
        <v>0</v>
      </c>
      <c r="O41" s="91">
        <f t="shared" si="19"/>
        <v>0</v>
      </c>
      <c r="P41" s="91">
        <f t="shared" si="19"/>
        <v>0</v>
      </c>
      <c r="Q41" s="91">
        <f t="shared" si="19"/>
        <v>0</v>
      </c>
      <c r="R41" s="91">
        <f t="shared" si="19"/>
        <v>0</v>
      </c>
      <c r="S41" s="91">
        <f t="shared" si="19"/>
        <v>0</v>
      </c>
      <c r="T41" s="91">
        <f t="shared" si="19"/>
        <v>0</v>
      </c>
      <c r="U41" s="91">
        <f t="shared" si="19"/>
        <v>0</v>
      </c>
      <c r="V41" s="91">
        <f t="shared" si="19"/>
        <v>0</v>
      </c>
      <c r="W41" s="91">
        <f t="shared" si="19"/>
        <v>0</v>
      </c>
      <c r="X41" s="91">
        <f t="shared" si="19"/>
        <v>0</v>
      </c>
      <c r="Y41" s="91">
        <f t="shared" ref="Y41:AK60" si="20">$B$3*(BH41/$AP$9)</f>
        <v>0</v>
      </c>
      <c r="Z41" s="91">
        <f t="shared" si="20"/>
        <v>0</v>
      </c>
      <c r="AA41" s="91">
        <f t="shared" si="20"/>
        <v>0</v>
      </c>
      <c r="AB41" s="91">
        <f t="shared" si="20"/>
        <v>0</v>
      </c>
      <c r="AC41" s="91">
        <f t="shared" si="20"/>
        <v>0</v>
      </c>
      <c r="AD41" s="91">
        <f t="shared" si="20"/>
        <v>0</v>
      </c>
      <c r="AE41" s="91">
        <f t="shared" si="20"/>
        <v>0</v>
      </c>
      <c r="AF41" s="91">
        <f t="shared" si="20"/>
        <v>0</v>
      </c>
      <c r="AG41" s="91">
        <f t="shared" si="20"/>
        <v>0</v>
      </c>
      <c r="AH41" s="91">
        <f t="shared" si="20"/>
        <v>0</v>
      </c>
      <c r="AI41" s="91">
        <f t="shared" si="20"/>
        <v>0</v>
      </c>
      <c r="AJ41" s="91">
        <f t="shared" si="20"/>
        <v>0</v>
      </c>
      <c r="AK41" s="91">
        <f t="shared" si="20"/>
        <v>0</v>
      </c>
      <c r="AL41" s="92"/>
      <c r="AM41" s="93">
        <f t="shared" ref="AM41:AM91" si="21">$B$3*(BV41/$AP$9)</f>
        <v>0</v>
      </c>
      <c r="AN41" s="94"/>
      <c r="AO41" s="94"/>
      <c r="AP41" s="95">
        <f t="shared" ref="AP41:AP90" si="22">SUM(AR41,BB41,BH41,BK41,BM41,BP41,BQ41,BS41,BT41)</f>
        <v>0</v>
      </c>
      <c r="AQ41" s="96"/>
      <c r="AR41" s="97">
        <v>0</v>
      </c>
      <c r="AS41" s="98">
        <v>0</v>
      </c>
      <c r="AT41" s="98">
        <v>0</v>
      </c>
      <c r="AU41" s="98">
        <v>0</v>
      </c>
      <c r="AV41" s="98">
        <v>0</v>
      </c>
      <c r="AW41" s="98">
        <v>0</v>
      </c>
      <c r="AX41" s="98">
        <v>0</v>
      </c>
      <c r="AY41" s="98">
        <v>0</v>
      </c>
      <c r="AZ41" s="98">
        <v>0</v>
      </c>
      <c r="BA41" s="98">
        <v>0</v>
      </c>
      <c r="BB41" s="98">
        <v>0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>
        <v>0</v>
      </c>
      <c r="BN41" s="98">
        <v>0</v>
      </c>
      <c r="BO41" s="98">
        <v>0</v>
      </c>
      <c r="BP41" s="98">
        <v>0</v>
      </c>
      <c r="BQ41" s="98">
        <v>0</v>
      </c>
      <c r="BR41" s="98">
        <v>0</v>
      </c>
      <c r="BS41" s="98">
        <v>0</v>
      </c>
      <c r="BT41" s="98">
        <v>0</v>
      </c>
      <c r="BU41" s="99"/>
      <c r="BV41" s="98">
        <v>0</v>
      </c>
    </row>
    <row r="42" spans="1:74" x14ac:dyDescent="0.25">
      <c r="A42" s="100">
        <v>225</v>
      </c>
      <c r="B42" s="143">
        <f>[1]INFOPAYS!E9</f>
        <v>1</v>
      </c>
      <c r="C42" s="143">
        <f>[1]INFOPAYS!F9</f>
        <v>0</v>
      </c>
      <c r="D42" s="143">
        <f>[1]INFOPAYS!G9</f>
        <v>1</v>
      </c>
      <c r="E42" s="102" t="s">
        <v>67</v>
      </c>
      <c r="F42" s="89"/>
      <c r="G42" s="90">
        <f t="shared" si="18"/>
        <v>0.93566852423107061</v>
      </c>
      <c r="H42" s="89"/>
      <c r="I42" s="91">
        <f t="shared" si="19"/>
        <v>0.59142327961295293</v>
      </c>
      <c r="J42" s="91">
        <f t="shared" si="19"/>
        <v>4.0491272881310152E-3</v>
      </c>
      <c r="K42" s="91">
        <f t="shared" si="19"/>
        <v>2.8729225829750376E-3</v>
      </c>
      <c r="L42" s="91">
        <f t="shared" si="19"/>
        <v>8.3862105268199802E-2</v>
      </c>
      <c r="M42" s="91">
        <f t="shared" si="19"/>
        <v>7.186185239080907E-2</v>
      </c>
      <c r="N42" s="91">
        <f t="shared" si="19"/>
        <v>8.183158513156466E-2</v>
      </c>
      <c r="O42" s="91">
        <f t="shared" si="19"/>
        <v>0.19830188252710482</v>
      </c>
      <c r="P42" s="91">
        <f t="shared" si="19"/>
        <v>0.13922758686213565</v>
      </c>
      <c r="Q42" s="91">
        <f t="shared" si="19"/>
        <v>0</v>
      </c>
      <c r="R42" s="91">
        <f t="shared" si="19"/>
        <v>8.4150992535817024E-2</v>
      </c>
      <c r="S42" s="91">
        <f t="shared" si="19"/>
        <v>0.34014106944827049</v>
      </c>
      <c r="T42" s="91">
        <f t="shared" si="19"/>
        <v>0.17619438348594307</v>
      </c>
      <c r="U42" s="91">
        <f t="shared" si="19"/>
        <v>0</v>
      </c>
      <c r="V42" s="91">
        <f t="shared" si="19"/>
        <v>0.14682864093229533</v>
      </c>
      <c r="W42" s="91">
        <f t="shared" si="19"/>
        <v>1.7118045030032149E-2</v>
      </c>
      <c r="X42" s="91">
        <f t="shared" si="19"/>
        <v>0</v>
      </c>
      <c r="Y42" s="91">
        <f t="shared" si="20"/>
        <v>4.1041751698471596E-3</v>
      </c>
      <c r="Z42" s="91">
        <f t="shared" si="20"/>
        <v>4.1041751698471596E-3</v>
      </c>
      <c r="AA42" s="91">
        <f t="shared" si="20"/>
        <v>0</v>
      </c>
      <c r="AB42" s="91">
        <f t="shared" si="20"/>
        <v>0</v>
      </c>
      <c r="AC42" s="91">
        <f t="shared" si="20"/>
        <v>0</v>
      </c>
      <c r="AD42" s="91">
        <f t="shared" si="20"/>
        <v>0</v>
      </c>
      <c r="AE42" s="91">
        <f t="shared" si="20"/>
        <v>0</v>
      </c>
      <c r="AF42" s="91">
        <f t="shared" si="20"/>
        <v>0</v>
      </c>
      <c r="AG42" s="91">
        <f t="shared" si="20"/>
        <v>0</v>
      </c>
      <c r="AH42" s="91">
        <f t="shared" si="20"/>
        <v>0</v>
      </c>
      <c r="AI42" s="91">
        <f t="shared" si="20"/>
        <v>0</v>
      </c>
      <c r="AJ42" s="91">
        <f t="shared" si="20"/>
        <v>0</v>
      </c>
      <c r="AK42" s="91">
        <f t="shared" si="20"/>
        <v>0</v>
      </c>
      <c r="AL42" s="92"/>
      <c r="AM42" s="93">
        <f t="shared" si="21"/>
        <v>0</v>
      </c>
      <c r="AN42" s="94"/>
      <c r="AO42" s="94"/>
      <c r="AP42" s="95">
        <f t="shared" si="22"/>
        <v>2.6050150078999981E-2</v>
      </c>
      <c r="AQ42" s="96"/>
      <c r="AR42" s="97">
        <v>1.6465943648999993E-2</v>
      </c>
      <c r="AS42" s="98">
        <v>1.1273262999999982E-4</v>
      </c>
      <c r="AT42" s="98">
        <v>7.9985659999999817E-5</v>
      </c>
      <c r="AU42" s="98">
        <v>2.3348230399999974E-3</v>
      </c>
      <c r="AV42" s="98">
        <v>2.000721399999998E-3</v>
      </c>
      <c r="AW42" s="98">
        <v>2.2782908889999987E-3</v>
      </c>
      <c r="AX42" s="98">
        <v>5.52096567E-3</v>
      </c>
      <c r="AY42" s="98">
        <v>3.8762654069999995E-3</v>
      </c>
      <c r="AZ42" s="98">
        <v>0</v>
      </c>
      <c r="BA42" s="98">
        <v>2.3428660129999981E-3</v>
      </c>
      <c r="BB42" s="98">
        <v>9.4699411999999861E-3</v>
      </c>
      <c r="BC42" s="98">
        <v>4.9054659999999998E-3</v>
      </c>
      <c r="BD42" s="98">
        <v>0</v>
      </c>
      <c r="BE42" s="98">
        <v>4.0878879999999901E-3</v>
      </c>
      <c r="BF42" s="98">
        <v>4.7658719999999903E-4</v>
      </c>
      <c r="BG42" s="98">
        <v>0</v>
      </c>
      <c r="BH42" s="98">
        <v>1.1426522999999989E-4</v>
      </c>
      <c r="BI42" s="98">
        <v>1.1426522999999989E-4</v>
      </c>
      <c r="BJ42" s="98">
        <v>0</v>
      </c>
      <c r="BK42" s="98">
        <v>0</v>
      </c>
      <c r="BL42" s="98">
        <v>0</v>
      </c>
      <c r="BM42" s="98">
        <v>0</v>
      </c>
      <c r="BN42" s="98">
        <v>0</v>
      </c>
      <c r="BO42" s="98">
        <v>0</v>
      </c>
      <c r="BP42" s="98">
        <v>0</v>
      </c>
      <c r="BQ42" s="98">
        <v>0</v>
      </c>
      <c r="BR42" s="98">
        <v>0</v>
      </c>
      <c r="BS42" s="98">
        <v>0</v>
      </c>
      <c r="BT42" s="98">
        <v>0</v>
      </c>
      <c r="BU42" s="99"/>
      <c r="BV42" s="98">
        <v>0</v>
      </c>
    </row>
    <row r="43" spans="1:74" x14ac:dyDescent="0.25">
      <c r="A43" s="86">
        <v>236</v>
      </c>
      <c r="B43" s="103">
        <f>[1]INFOPAYS!E19</f>
        <v>1</v>
      </c>
      <c r="C43" s="103">
        <f>[1]INFOPAYS!F19</f>
        <v>1</v>
      </c>
      <c r="D43" s="103">
        <f>[1]INFOPAYS!G19</f>
        <v>1</v>
      </c>
      <c r="E43" s="88" t="s">
        <v>68</v>
      </c>
      <c r="F43" s="89"/>
      <c r="G43" s="90">
        <f t="shared" si="18"/>
        <v>3.2459823539696266</v>
      </c>
      <c r="H43" s="89"/>
      <c r="I43" s="91">
        <f t="shared" si="19"/>
        <v>2.2540965249174483</v>
      </c>
      <c r="J43" s="91">
        <f t="shared" si="19"/>
        <v>0.14269808509059376</v>
      </c>
      <c r="K43" s="91">
        <f t="shared" si="19"/>
        <v>0.14269808509059376</v>
      </c>
      <c r="L43" s="91">
        <f t="shared" si="19"/>
        <v>0.68725640236230467</v>
      </c>
      <c r="M43" s="91">
        <f t="shared" si="19"/>
        <v>0.23871290783771723</v>
      </c>
      <c r="N43" s="91">
        <f t="shared" si="19"/>
        <v>0.26657133551520501</v>
      </c>
      <c r="O43" s="91">
        <f t="shared" si="19"/>
        <v>0.3705660735417296</v>
      </c>
      <c r="P43" s="91">
        <f t="shared" si="19"/>
        <v>0.54982155062591698</v>
      </c>
      <c r="Q43" s="91">
        <f t="shared" si="19"/>
        <v>0</v>
      </c>
      <c r="R43" s="91">
        <f t="shared" si="19"/>
        <v>0.23718307778169737</v>
      </c>
      <c r="S43" s="91">
        <f t="shared" si="19"/>
        <v>0.79458337479603081</v>
      </c>
      <c r="T43" s="91">
        <f t="shared" si="19"/>
        <v>0.17405874764841492</v>
      </c>
      <c r="U43" s="91">
        <f t="shared" si="19"/>
        <v>3.8605424978407419E-3</v>
      </c>
      <c r="V43" s="91">
        <f t="shared" si="19"/>
        <v>0.49706278151724653</v>
      </c>
      <c r="W43" s="91">
        <f t="shared" si="19"/>
        <v>5.4839262600219714E-2</v>
      </c>
      <c r="X43" s="91">
        <f t="shared" si="19"/>
        <v>6.4762040532308968E-2</v>
      </c>
      <c r="Y43" s="91">
        <f t="shared" si="20"/>
        <v>0.19730245425614765</v>
      </c>
      <c r="Z43" s="91">
        <f t="shared" si="20"/>
        <v>2.3594610274375274E-2</v>
      </c>
      <c r="AA43" s="91">
        <f t="shared" si="20"/>
        <v>0.15533965135726299</v>
      </c>
      <c r="AB43" s="91">
        <f t="shared" si="20"/>
        <v>0</v>
      </c>
      <c r="AC43" s="91">
        <f t="shared" si="20"/>
        <v>0</v>
      </c>
      <c r="AD43" s="91">
        <f t="shared" si="20"/>
        <v>0</v>
      </c>
      <c r="AE43" s="91">
        <f t="shared" si="20"/>
        <v>0</v>
      </c>
      <c r="AF43" s="91">
        <f t="shared" si="20"/>
        <v>0</v>
      </c>
      <c r="AG43" s="91">
        <f t="shared" si="20"/>
        <v>0</v>
      </c>
      <c r="AH43" s="91">
        <f t="shared" si="20"/>
        <v>0</v>
      </c>
      <c r="AI43" s="91">
        <f t="shared" si="20"/>
        <v>0</v>
      </c>
      <c r="AJ43" s="91">
        <f t="shared" si="20"/>
        <v>0</v>
      </c>
      <c r="AK43" s="91">
        <f t="shared" si="20"/>
        <v>0</v>
      </c>
      <c r="AL43" s="92"/>
      <c r="AM43" s="93">
        <f t="shared" si="21"/>
        <v>0</v>
      </c>
      <c r="AN43" s="94"/>
      <c r="AO43" s="94"/>
      <c r="AP43" s="95">
        <f t="shared" si="22"/>
        <v>9.0372097900999898E-2</v>
      </c>
      <c r="AQ43" s="96"/>
      <c r="AR43" s="97">
        <v>6.2756789659999923E-2</v>
      </c>
      <c r="AS43" s="98">
        <v>3.9728882999999892E-3</v>
      </c>
      <c r="AT43" s="98">
        <v>3.9728882999999892E-3</v>
      </c>
      <c r="AU43" s="98">
        <v>1.913405437999998E-2</v>
      </c>
      <c r="AV43" s="98">
        <v>6.646057779999999E-3</v>
      </c>
      <c r="AW43" s="98">
        <v>7.4216702999999789E-3</v>
      </c>
      <c r="AX43" s="98">
        <v>1.0317010329999989E-2</v>
      </c>
      <c r="AY43" s="98">
        <v>1.530770089999999E-2</v>
      </c>
      <c r="AZ43" s="98">
        <v>0</v>
      </c>
      <c r="BA43" s="98">
        <v>6.6034654499999776E-3</v>
      </c>
      <c r="BB43" s="98">
        <v>2.2122167869999987E-2</v>
      </c>
      <c r="BC43" s="98">
        <v>4.8460072999999982E-3</v>
      </c>
      <c r="BD43" s="98">
        <v>1.0748220000000001E-4</v>
      </c>
      <c r="BE43" s="98">
        <v>1.383883257999999E-2</v>
      </c>
      <c r="BF43" s="98">
        <v>1.5267917899999997E-3</v>
      </c>
      <c r="BG43" s="98">
        <v>1.8030539999999999E-3</v>
      </c>
      <c r="BH43" s="98">
        <v>5.4931403709999882E-3</v>
      </c>
      <c r="BI43" s="98">
        <v>6.569026560000002E-4</v>
      </c>
      <c r="BJ43" s="98">
        <v>4.3248448849999895E-3</v>
      </c>
      <c r="BK43" s="98">
        <v>0</v>
      </c>
      <c r="BL43" s="98">
        <v>0</v>
      </c>
      <c r="BM43" s="98">
        <v>0</v>
      </c>
      <c r="BN43" s="98">
        <v>0</v>
      </c>
      <c r="BO43" s="98">
        <v>0</v>
      </c>
      <c r="BP43" s="98">
        <v>0</v>
      </c>
      <c r="BQ43" s="98">
        <v>0</v>
      </c>
      <c r="BR43" s="98">
        <v>0</v>
      </c>
      <c r="BS43" s="98">
        <v>0</v>
      </c>
      <c r="BT43" s="98">
        <v>0</v>
      </c>
      <c r="BU43" s="99"/>
      <c r="BV43" s="98">
        <v>0</v>
      </c>
    </row>
    <row r="44" spans="1:74" x14ac:dyDescent="0.25">
      <c r="A44" s="100">
        <v>227</v>
      </c>
      <c r="B44" s="143">
        <f>[1]INFOPAYS!E22</f>
        <v>0</v>
      </c>
      <c r="C44" s="143">
        <f>[1]INFOPAYS!F22</f>
        <v>0</v>
      </c>
      <c r="D44" s="143">
        <f>[1]INFOPAYS!G22</f>
        <v>4</v>
      </c>
      <c r="E44" s="102" t="s">
        <v>69</v>
      </c>
      <c r="F44" s="89"/>
      <c r="G44" s="90">
        <f t="shared" si="18"/>
        <v>0</v>
      </c>
      <c r="H44" s="89"/>
      <c r="I44" s="91">
        <f t="shared" si="19"/>
        <v>0</v>
      </c>
      <c r="J44" s="91">
        <f t="shared" si="19"/>
        <v>0</v>
      </c>
      <c r="K44" s="91">
        <f t="shared" si="19"/>
        <v>0</v>
      </c>
      <c r="L44" s="91">
        <f t="shared" si="19"/>
        <v>0</v>
      </c>
      <c r="M44" s="91">
        <f t="shared" si="19"/>
        <v>0</v>
      </c>
      <c r="N44" s="91">
        <f t="shared" si="19"/>
        <v>0</v>
      </c>
      <c r="O44" s="91">
        <f t="shared" si="19"/>
        <v>0</v>
      </c>
      <c r="P44" s="91">
        <f t="shared" si="19"/>
        <v>0</v>
      </c>
      <c r="Q44" s="91">
        <f t="shared" si="19"/>
        <v>0</v>
      </c>
      <c r="R44" s="91">
        <f t="shared" si="19"/>
        <v>0</v>
      </c>
      <c r="S44" s="91">
        <f t="shared" si="19"/>
        <v>0</v>
      </c>
      <c r="T44" s="91">
        <f t="shared" si="19"/>
        <v>0</v>
      </c>
      <c r="U44" s="91">
        <f t="shared" si="19"/>
        <v>0</v>
      </c>
      <c r="V44" s="91">
        <f t="shared" si="19"/>
        <v>0</v>
      </c>
      <c r="W44" s="91">
        <f t="shared" si="19"/>
        <v>0</v>
      </c>
      <c r="X44" s="91">
        <f t="shared" si="19"/>
        <v>0</v>
      </c>
      <c r="Y44" s="91">
        <f t="shared" si="20"/>
        <v>0</v>
      </c>
      <c r="Z44" s="91">
        <f t="shared" si="20"/>
        <v>0</v>
      </c>
      <c r="AA44" s="91">
        <f t="shared" si="20"/>
        <v>0</v>
      </c>
      <c r="AB44" s="91">
        <f t="shared" si="20"/>
        <v>0</v>
      </c>
      <c r="AC44" s="91">
        <f t="shared" si="20"/>
        <v>0</v>
      </c>
      <c r="AD44" s="91">
        <f t="shared" si="20"/>
        <v>0</v>
      </c>
      <c r="AE44" s="91">
        <f t="shared" si="20"/>
        <v>0</v>
      </c>
      <c r="AF44" s="91">
        <f t="shared" si="20"/>
        <v>0</v>
      </c>
      <c r="AG44" s="91">
        <f t="shared" si="20"/>
        <v>0</v>
      </c>
      <c r="AH44" s="91">
        <f t="shared" si="20"/>
        <v>0</v>
      </c>
      <c r="AI44" s="91">
        <f t="shared" si="20"/>
        <v>0</v>
      </c>
      <c r="AJ44" s="91">
        <f t="shared" si="20"/>
        <v>0</v>
      </c>
      <c r="AK44" s="91">
        <f t="shared" si="20"/>
        <v>0</v>
      </c>
      <c r="AL44" s="92"/>
      <c r="AM44" s="93">
        <f t="shared" si="21"/>
        <v>0</v>
      </c>
      <c r="AN44" s="94"/>
      <c r="AO44" s="94"/>
      <c r="AP44" s="95">
        <f t="shared" si="22"/>
        <v>0</v>
      </c>
      <c r="AQ44" s="96"/>
      <c r="AR44" s="97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98">
        <v>0</v>
      </c>
      <c r="BA44" s="98">
        <v>0</v>
      </c>
      <c r="BB44" s="98"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>
        <v>0</v>
      </c>
      <c r="BO44" s="98">
        <v>0</v>
      </c>
      <c r="BP44" s="98">
        <v>0</v>
      </c>
      <c r="BQ44" s="98">
        <v>0</v>
      </c>
      <c r="BR44" s="98">
        <v>0</v>
      </c>
      <c r="BS44" s="98">
        <v>0</v>
      </c>
      <c r="BT44" s="98">
        <v>0</v>
      </c>
      <c r="BU44" s="99"/>
      <c r="BV44" s="98">
        <v>0</v>
      </c>
    </row>
    <row r="45" spans="1:74" x14ac:dyDescent="0.25">
      <c r="A45" s="103">
        <v>287</v>
      </c>
      <c r="B45" s="103">
        <f>[1]INFOPAYS!E24</f>
        <v>1</v>
      </c>
      <c r="C45" s="103">
        <f>[1]INFOPAYS!F24</f>
        <v>1</v>
      </c>
      <c r="D45" s="103">
        <f>[1]INFOPAYS!G24</f>
        <v>1</v>
      </c>
      <c r="E45" s="88" t="s">
        <v>70</v>
      </c>
      <c r="F45" s="89"/>
      <c r="G45" s="90">
        <f t="shared" si="18"/>
        <v>8.0596047900936565</v>
      </c>
      <c r="H45" s="89"/>
      <c r="I45" s="91">
        <f t="shared" si="19"/>
        <v>3.9971149634315322</v>
      </c>
      <c r="J45" s="91">
        <f t="shared" si="19"/>
        <v>0.6892448528216174</v>
      </c>
      <c r="K45" s="91">
        <f t="shared" si="19"/>
        <v>0.57902749772023621</v>
      </c>
      <c r="L45" s="91">
        <f t="shared" si="19"/>
        <v>0.49479243946161083</v>
      </c>
      <c r="M45" s="91">
        <f t="shared" si="19"/>
        <v>0.22391562607940826</v>
      </c>
      <c r="N45" s="91">
        <f t="shared" si="19"/>
        <v>0.34213502130150519</v>
      </c>
      <c r="O45" s="91">
        <f t="shared" si="19"/>
        <v>0.61739374672842651</v>
      </c>
      <c r="P45" s="91">
        <f t="shared" si="19"/>
        <v>1.7287121121863749</v>
      </c>
      <c r="Q45" s="91">
        <f t="shared" si="19"/>
        <v>0</v>
      </c>
      <c r="R45" s="91">
        <f t="shared" si="19"/>
        <v>0.12483679093199818</v>
      </c>
      <c r="S45" s="91">
        <f t="shared" si="19"/>
        <v>1.9593323937938176</v>
      </c>
      <c r="T45" s="91">
        <f t="shared" si="19"/>
        <v>0.83705415779459202</v>
      </c>
      <c r="U45" s="91">
        <f t="shared" si="19"/>
        <v>0.12578600447927804</v>
      </c>
      <c r="V45" s="91">
        <f t="shared" si="19"/>
        <v>0.59440747574553399</v>
      </c>
      <c r="W45" s="91">
        <f t="shared" si="19"/>
        <v>0.35955185192736572</v>
      </c>
      <c r="X45" s="91">
        <f t="shared" si="19"/>
        <v>4.2532903847047707E-2</v>
      </c>
      <c r="Y45" s="91">
        <f t="shared" si="20"/>
        <v>2.1031574328683065</v>
      </c>
      <c r="Z45" s="91">
        <f t="shared" si="20"/>
        <v>1.7294066755833528</v>
      </c>
      <c r="AA45" s="91">
        <f t="shared" si="20"/>
        <v>0.24518237439802534</v>
      </c>
      <c r="AB45" s="91">
        <f t="shared" si="20"/>
        <v>0</v>
      </c>
      <c r="AC45" s="91">
        <f t="shared" si="20"/>
        <v>0</v>
      </c>
      <c r="AD45" s="91">
        <f t="shared" si="20"/>
        <v>0</v>
      </c>
      <c r="AE45" s="91">
        <f t="shared" si="20"/>
        <v>0</v>
      </c>
      <c r="AF45" s="91">
        <f t="shared" si="20"/>
        <v>0</v>
      </c>
      <c r="AG45" s="91">
        <f t="shared" si="20"/>
        <v>0</v>
      </c>
      <c r="AH45" s="91">
        <f t="shared" si="20"/>
        <v>0</v>
      </c>
      <c r="AI45" s="91">
        <f t="shared" si="20"/>
        <v>0</v>
      </c>
      <c r="AJ45" s="91">
        <f t="shared" si="20"/>
        <v>0</v>
      </c>
      <c r="AK45" s="91">
        <f t="shared" si="20"/>
        <v>0</v>
      </c>
      <c r="AL45" s="92"/>
      <c r="AM45" s="93">
        <f t="shared" si="21"/>
        <v>1.0480001784946531E-2</v>
      </c>
      <c r="AN45" s="94"/>
      <c r="AO45" s="94"/>
      <c r="AP45" s="95">
        <f t="shared" si="22"/>
        <v>0.22438920293049969</v>
      </c>
      <c r="AQ45" s="96"/>
      <c r="AR45" s="97">
        <v>0.11128454360049986</v>
      </c>
      <c r="AS45" s="98">
        <v>1.9189415260000002E-2</v>
      </c>
      <c r="AT45" s="98">
        <v>1.6120830000000003E-2</v>
      </c>
      <c r="AU45" s="98">
        <v>1.3775623494999958E-2</v>
      </c>
      <c r="AV45" s="98">
        <v>6.2340834529999792E-3</v>
      </c>
      <c r="AW45" s="98">
        <v>9.525455245499968E-3</v>
      </c>
      <c r="AX45" s="98">
        <v>1.7188993049999983E-2</v>
      </c>
      <c r="AY45" s="98">
        <v>4.812944840999997E-2</v>
      </c>
      <c r="AZ45" s="98">
        <v>0</v>
      </c>
      <c r="BA45" s="98">
        <v>3.4756081399999997E-3</v>
      </c>
      <c r="BB45" s="98">
        <v>5.455019762999988E-2</v>
      </c>
      <c r="BC45" s="98">
        <v>2.3304606139999903E-2</v>
      </c>
      <c r="BD45" s="98">
        <v>3.5020353999999894E-3</v>
      </c>
      <c r="BE45" s="98">
        <v>1.6549027300000001E-2</v>
      </c>
      <c r="BF45" s="98">
        <v>1.001036099999999E-2</v>
      </c>
      <c r="BG45" s="98">
        <v>1.18416779E-3</v>
      </c>
      <c r="BH45" s="98">
        <v>5.8554461699999956E-2</v>
      </c>
      <c r="BI45" s="98">
        <v>4.8148785899999991E-2</v>
      </c>
      <c r="BJ45" s="98">
        <v>6.8261755999999788E-3</v>
      </c>
      <c r="BK45" s="98">
        <v>0</v>
      </c>
      <c r="BL45" s="98">
        <v>0</v>
      </c>
      <c r="BM45" s="98">
        <v>0</v>
      </c>
      <c r="BN45" s="98">
        <v>0</v>
      </c>
      <c r="BO45" s="98">
        <v>0</v>
      </c>
      <c r="BP45" s="98">
        <v>0</v>
      </c>
      <c r="BQ45" s="98">
        <v>0</v>
      </c>
      <c r="BR45" s="98">
        <v>0</v>
      </c>
      <c r="BS45" s="98">
        <v>0</v>
      </c>
      <c r="BT45" s="98">
        <v>0</v>
      </c>
      <c r="BU45" s="99"/>
      <c r="BV45" s="98">
        <v>2.9177599999999994E-4</v>
      </c>
    </row>
    <row r="46" spans="1:74" x14ac:dyDescent="0.25">
      <c r="A46" s="104">
        <v>228</v>
      </c>
      <c r="B46" s="143">
        <f>[1]INFOPAYS!E25</f>
        <v>1</v>
      </c>
      <c r="C46" s="143">
        <f>[1]INFOPAYS!F25</f>
        <v>0</v>
      </c>
      <c r="D46" s="143">
        <f>[1]INFOPAYS!G25</f>
        <v>1</v>
      </c>
      <c r="E46" s="102" t="s">
        <v>71</v>
      </c>
      <c r="F46" s="89"/>
      <c r="G46" s="90">
        <f t="shared" si="18"/>
        <v>23.835448192078061</v>
      </c>
      <c r="H46" s="89"/>
      <c r="I46" s="91">
        <f t="shared" si="19"/>
        <v>0.98705366159421393</v>
      </c>
      <c r="J46" s="91">
        <f t="shared" si="19"/>
        <v>0.2469256890182624</v>
      </c>
      <c r="K46" s="91">
        <f t="shared" si="19"/>
        <v>0.17416442550146519</v>
      </c>
      <c r="L46" s="91">
        <f t="shared" si="19"/>
        <v>8.1301782530087505E-2</v>
      </c>
      <c r="M46" s="91">
        <f t="shared" si="19"/>
        <v>1.1070555718606606E-2</v>
      </c>
      <c r="N46" s="91">
        <f t="shared" si="19"/>
        <v>9.2246620323136339E-2</v>
      </c>
      <c r="O46" s="91">
        <f t="shared" si="19"/>
        <v>3.760382363431234E-2</v>
      </c>
      <c r="P46" s="91">
        <f t="shared" si="19"/>
        <v>0.20139095622443337</v>
      </c>
      <c r="Q46" s="91">
        <f t="shared" si="19"/>
        <v>0</v>
      </c>
      <c r="R46" s="91">
        <f t="shared" si="19"/>
        <v>0.32758478986398204</v>
      </c>
      <c r="S46" s="91">
        <f t="shared" si="19"/>
        <v>0.2587996237808064</v>
      </c>
      <c r="T46" s="91">
        <f t="shared" si="19"/>
        <v>0.17966569371196214</v>
      </c>
      <c r="U46" s="91">
        <f t="shared" si="19"/>
        <v>2.5462691137621118E-2</v>
      </c>
      <c r="V46" s="91">
        <f t="shared" si="19"/>
        <v>5.1267809480416308E-2</v>
      </c>
      <c r="W46" s="91">
        <f t="shared" si="19"/>
        <v>0</v>
      </c>
      <c r="X46" s="91">
        <f t="shared" si="19"/>
        <v>2.4034294508068661E-3</v>
      </c>
      <c r="Y46" s="91">
        <f t="shared" si="20"/>
        <v>0.36402541145766942</v>
      </c>
      <c r="Z46" s="91">
        <f t="shared" si="20"/>
        <v>0.33713551113860324</v>
      </c>
      <c r="AA46" s="91">
        <f t="shared" si="20"/>
        <v>2.4486470868259228E-2</v>
      </c>
      <c r="AB46" s="91">
        <f t="shared" si="20"/>
        <v>2.4586957137841588E-2</v>
      </c>
      <c r="AC46" s="91">
        <f t="shared" si="20"/>
        <v>2.4586957137841588E-2</v>
      </c>
      <c r="AD46" s="91">
        <f t="shared" si="20"/>
        <v>0</v>
      </c>
      <c r="AE46" s="91">
        <f t="shared" si="20"/>
        <v>0</v>
      </c>
      <c r="AF46" s="91">
        <f t="shared" si="20"/>
        <v>0</v>
      </c>
      <c r="AG46" s="91">
        <f t="shared" si="20"/>
        <v>22.200982538107532</v>
      </c>
      <c r="AH46" s="91">
        <f t="shared" si="20"/>
        <v>0</v>
      </c>
      <c r="AI46" s="91">
        <f t="shared" si="20"/>
        <v>0</v>
      </c>
      <c r="AJ46" s="91">
        <f t="shared" si="20"/>
        <v>0</v>
      </c>
      <c r="AK46" s="91">
        <f t="shared" si="20"/>
        <v>0</v>
      </c>
      <c r="AL46" s="92"/>
      <c r="AM46" s="93">
        <f t="shared" si="21"/>
        <v>2.4586957137841588E-2</v>
      </c>
      <c r="AN46" s="94"/>
      <c r="AO46" s="94"/>
      <c r="AP46" s="95">
        <f t="shared" si="22"/>
        <v>0.66360787663999909</v>
      </c>
      <c r="AQ46" s="96"/>
      <c r="AR46" s="97">
        <v>2.7480774819999967E-2</v>
      </c>
      <c r="AS46" s="98">
        <v>6.8747115999999893E-3</v>
      </c>
      <c r="AT46" s="98">
        <v>4.848949499999991E-3</v>
      </c>
      <c r="AU46" s="98">
        <v>2.2635405399999975E-3</v>
      </c>
      <c r="AV46" s="98">
        <v>3.0821773999999759E-4</v>
      </c>
      <c r="AW46" s="98">
        <v>2.5682581399999968E-3</v>
      </c>
      <c r="AX46" s="98">
        <v>1.0469361999999977E-3</v>
      </c>
      <c r="AY46" s="98">
        <v>5.6069692399999971E-3</v>
      </c>
      <c r="AZ46" s="98">
        <v>0</v>
      </c>
      <c r="BA46" s="98">
        <v>9.1203590999999872E-3</v>
      </c>
      <c r="BB46" s="98">
        <v>7.2052963899999775E-3</v>
      </c>
      <c r="BC46" s="98">
        <v>5.0021114999999894E-3</v>
      </c>
      <c r="BD46" s="98">
        <v>7.0891229999999882E-4</v>
      </c>
      <c r="BE46" s="98">
        <v>1.42735818999999E-3</v>
      </c>
      <c r="BF46" s="98">
        <v>0</v>
      </c>
      <c r="BG46" s="98">
        <v>6.6914399999999801E-5</v>
      </c>
      <c r="BH46" s="98">
        <v>1.0134910339999989E-2</v>
      </c>
      <c r="BI46" s="98">
        <v>9.3862627999999858E-3</v>
      </c>
      <c r="BJ46" s="98">
        <v>6.8173314E-4</v>
      </c>
      <c r="BK46" s="98">
        <v>6.8453079999999901E-4</v>
      </c>
      <c r="BL46" s="98">
        <v>6.8453079999999901E-4</v>
      </c>
      <c r="BM46" s="98">
        <v>0</v>
      </c>
      <c r="BN46" s="98">
        <v>0</v>
      </c>
      <c r="BO46" s="98">
        <v>0</v>
      </c>
      <c r="BP46" s="98">
        <v>0.61810236428999921</v>
      </c>
      <c r="BQ46" s="98">
        <v>0</v>
      </c>
      <c r="BR46" s="98">
        <v>0</v>
      </c>
      <c r="BS46" s="98">
        <v>0</v>
      </c>
      <c r="BT46" s="98">
        <v>0</v>
      </c>
      <c r="BU46" s="99"/>
      <c r="BV46" s="98">
        <v>6.8453079999999901E-4</v>
      </c>
    </row>
    <row r="47" spans="1:74" x14ac:dyDescent="0.25">
      <c r="A47" s="103">
        <v>229</v>
      </c>
      <c r="B47" s="103">
        <f>[1]INFOPAYS!E27</f>
        <v>1</v>
      </c>
      <c r="C47" s="103">
        <f>[1]INFOPAYS!F27</f>
        <v>0</v>
      </c>
      <c r="D47" s="103">
        <f>[1]INFOPAYS!G27</f>
        <v>3</v>
      </c>
      <c r="E47" s="88" t="s">
        <v>72</v>
      </c>
      <c r="F47" s="89"/>
      <c r="G47" s="90">
        <f t="shared" si="18"/>
        <v>1.763554472986077</v>
      </c>
      <c r="H47" s="89"/>
      <c r="I47" s="91">
        <f t="shared" si="19"/>
        <v>0.46343410392135032</v>
      </c>
      <c r="J47" s="91">
        <f t="shared" si="19"/>
        <v>8.8435546209460994E-2</v>
      </c>
      <c r="K47" s="91">
        <f t="shared" si="19"/>
        <v>5.0940884471346058E-2</v>
      </c>
      <c r="L47" s="91">
        <f t="shared" si="19"/>
        <v>5.3681864544461201E-2</v>
      </c>
      <c r="M47" s="91">
        <f t="shared" si="19"/>
        <v>8.6629055470765458E-3</v>
      </c>
      <c r="N47" s="91">
        <f t="shared" si="19"/>
        <v>3.5838007123864613E-3</v>
      </c>
      <c r="O47" s="91">
        <f t="shared" si="19"/>
        <v>0.15677741593231317</v>
      </c>
      <c r="P47" s="91">
        <f t="shared" si="19"/>
        <v>8.6298962137509802E-2</v>
      </c>
      <c r="Q47" s="91">
        <f t="shared" si="19"/>
        <v>0</v>
      </c>
      <c r="R47" s="91">
        <f t="shared" si="19"/>
        <v>7.465651438521867E-2</v>
      </c>
      <c r="S47" s="91">
        <f t="shared" si="19"/>
        <v>1.2016609742682123</v>
      </c>
      <c r="T47" s="91">
        <f t="shared" si="19"/>
        <v>1.0472815532900026</v>
      </c>
      <c r="U47" s="91">
        <f t="shared" si="19"/>
        <v>-5.1404255026248645E-5</v>
      </c>
      <c r="V47" s="91">
        <f t="shared" si="19"/>
        <v>0.1302668646962826</v>
      </c>
      <c r="W47" s="91">
        <f t="shared" si="19"/>
        <v>2.8555885703714879E-3</v>
      </c>
      <c r="X47" s="91">
        <f t="shared" si="19"/>
        <v>2.1308371966581571E-2</v>
      </c>
      <c r="Y47" s="91">
        <f t="shared" si="20"/>
        <v>9.8459394796514429E-2</v>
      </c>
      <c r="Z47" s="91">
        <f t="shared" si="20"/>
        <v>0</v>
      </c>
      <c r="AA47" s="91">
        <f t="shared" si="20"/>
        <v>0</v>
      </c>
      <c r="AB47" s="91">
        <f t="shared" si="20"/>
        <v>0</v>
      </c>
      <c r="AC47" s="91">
        <f t="shared" si="20"/>
        <v>0</v>
      </c>
      <c r="AD47" s="91">
        <f t="shared" si="20"/>
        <v>0</v>
      </c>
      <c r="AE47" s="91">
        <f t="shared" si="20"/>
        <v>0</v>
      </c>
      <c r="AF47" s="91">
        <f t="shared" si="20"/>
        <v>0</v>
      </c>
      <c r="AG47" s="91">
        <f t="shared" si="20"/>
        <v>0</v>
      </c>
      <c r="AH47" s="91">
        <f t="shared" si="20"/>
        <v>0</v>
      </c>
      <c r="AI47" s="91">
        <f t="shared" si="20"/>
        <v>0</v>
      </c>
      <c r="AJ47" s="91">
        <f t="shared" si="20"/>
        <v>0</v>
      </c>
      <c r="AK47" s="91">
        <f t="shared" si="20"/>
        <v>0</v>
      </c>
      <c r="AL47" s="92"/>
      <c r="AM47" s="93">
        <f t="shared" si="21"/>
        <v>0</v>
      </c>
      <c r="AN47" s="94"/>
      <c r="AO47" s="94"/>
      <c r="AP47" s="95">
        <f t="shared" si="22"/>
        <v>4.9099502124999951E-2</v>
      </c>
      <c r="AQ47" s="96"/>
      <c r="AR47" s="97">
        <v>1.2902569281999962E-2</v>
      </c>
      <c r="AS47" s="98">
        <v>2.4621531999999878E-3</v>
      </c>
      <c r="AT47" s="98">
        <v>1.418256199999998E-3</v>
      </c>
      <c r="AU47" s="98">
        <v>1.4945684199999993E-3</v>
      </c>
      <c r="AV47" s="98">
        <v>2.4118582999999957E-4</v>
      </c>
      <c r="AW47" s="98">
        <v>9.9777371999999805E-5</v>
      </c>
      <c r="AX47" s="98">
        <v>4.3648739999999899E-3</v>
      </c>
      <c r="AY47" s="98">
        <v>2.4026680999999967E-3</v>
      </c>
      <c r="AZ47" s="98">
        <v>0</v>
      </c>
      <c r="BA47" s="98">
        <v>2.0785281899999885E-3</v>
      </c>
      <c r="BB47" s="98">
        <v>3.3455703502999992E-2</v>
      </c>
      <c r="BC47" s="98">
        <v>2.9157592599999997E-2</v>
      </c>
      <c r="BD47" s="98">
        <v>-1.431157E-6</v>
      </c>
      <c r="BE47" s="98">
        <v>3.6267879999999897E-3</v>
      </c>
      <c r="BF47" s="98">
        <v>7.9503060000000005E-5</v>
      </c>
      <c r="BG47" s="98">
        <v>5.9325099999999896E-4</v>
      </c>
      <c r="BH47" s="98">
        <v>2.741229339999999E-3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>
        <v>0</v>
      </c>
      <c r="BO47" s="98">
        <v>0</v>
      </c>
      <c r="BP47" s="98">
        <v>0</v>
      </c>
      <c r="BQ47" s="98">
        <v>0</v>
      </c>
      <c r="BR47" s="98">
        <v>0</v>
      </c>
      <c r="BS47" s="98">
        <v>0</v>
      </c>
      <c r="BT47" s="98">
        <v>0</v>
      </c>
      <c r="BU47" s="99"/>
      <c r="BV47" s="98">
        <v>0</v>
      </c>
    </row>
    <row r="48" spans="1:74" x14ac:dyDescent="0.25">
      <c r="A48" s="104">
        <v>230</v>
      </c>
      <c r="B48" s="143">
        <f>[1]INFOPAYS!E28</f>
        <v>1</v>
      </c>
      <c r="C48" s="143">
        <f>[1]INFOPAYS!F28</f>
        <v>0</v>
      </c>
      <c r="D48" s="143">
        <f>[1]INFOPAYS!G28</f>
        <v>3</v>
      </c>
      <c r="E48" s="102" t="s">
        <v>73</v>
      </c>
      <c r="F48" s="89"/>
      <c r="G48" s="90">
        <f t="shared" si="18"/>
        <v>0.13488737035520063</v>
      </c>
      <c r="H48" s="89"/>
      <c r="I48" s="91">
        <f t="shared" si="19"/>
        <v>5.554491060618047E-2</v>
      </c>
      <c r="J48" s="91">
        <f t="shared" si="19"/>
        <v>0</v>
      </c>
      <c r="K48" s="91">
        <f t="shared" si="19"/>
        <v>0</v>
      </c>
      <c r="L48" s="91">
        <f t="shared" si="19"/>
        <v>1.4181896689962588E-2</v>
      </c>
      <c r="M48" s="91">
        <f t="shared" si="19"/>
        <v>0</v>
      </c>
      <c r="N48" s="91">
        <f t="shared" si="19"/>
        <v>1.536372135426285E-2</v>
      </c>
      <c r="O48" s="91">
        <f t="shared" si="19"/>
        <v>0</v>
      </c>
      <c r="P48" s="91">
        <f t="shared" si="19"/>
        <v>8.362310565521865E-3</v>
      </c>
      <c r="Q48" s="91">
        <f t="shared" si="19"/>
        <v>0</v>
      </c>
      <c r="R48" s="91">
        <f t="shared" si="19"/>
        <v>1.7636981996433168E-2</v>
      </c>
      <c r="S48" s="91">
        <f t="shared" si="19"/>
        <v>7.0410865153658186E-2</v>
      </c>
      <c r="T48" s="91">
        <f t="shared" si="19"/>
        <v>3.8069834519232529E-2</v>
      </c>
      <c r="U48" s="91">
        <f t="shared" si="19"/>
        <v>0</v>
      </c>
      <c r="V48" s="91">
        <f t="shared" si="19"/>
        <v>0</v>
      </c>
      <c r="W48" s="91">
        <f t="shared" si="19"/>
        <v>2.270811790853872E-2</v>
      </c>
      <c r="X48" s="91">
        <f t="shared" si="19"/>
        <v>9.6329127258869378E-3</v>
      </c>
      <c r="Y48" s="91">
        <f t="shared" si="20"/>
        <v>8.9315945953619674E-3</v>
      </c>
      <c r="Z48" s="91">
        <f t="shared" si="20"/>
        <v>0</v>
      </c>
      <c r="AA48" s="91">
        <f t="shared" si="20"/>
        <v>3.9492383343994238E-3</v>
      </c>
      <c r="AB48" s="91">
        <f t="shared" si="20"/>
        <v>0</v>
      </c>
      <c r="AC48" s="91">
        <f t="shared" si="20"/>
        <v>0</v>
      </c>
      <c r="AD48" s="91">
        <f t="shared" si="20"/>
        <v>0</v>
      </c>
      <c r="AE48" s="91">
        <f t="shared" si="20"/>
        <v>0</v>
      </c>
      <c r="AF48" s="91">
        <f t="shared" si="20"/>
        <v>0</v>
      </c>
      <c r="AG48" s="91">
        <f t="shared" si="20"/>
        <v>0</v>
      </c>
      <c r="AH48" s="91">
        <f t="shared" si="20"/>
        <v>0</v>
      </c>
      <c r="AI48" s="91">
        <f t="shared" si="20"/>
        <v>0</v>
      </c>
      <c r="AJ48" s="91">
        <f t="shared" si="20"/>
        <v>0</v>
      </c>
      <c r="AK48" s="91">
        <f t="shared" si="20"/>
        <v>0</v>
      </c>
      <c r="AL48" s="92"/>
      <c r="AM48" s="93">
        <f t="shared" si="21"/>
        <v>0</v>
      </c>
      <c r="AN48" s="94"/>
      <c r="AO48" s="94"/>
      <c r="AP48" s="95">
        <f t="shared" si="22"/>
        <v>3.755428498999994E-3</v>
      </c>
      <c r="AQ48" s="96"/>
      <c r="AR48" s="97">
        <v>1.5464378889999966E-3</v>
      </c>
      <c r="AS48" s="98">
        <v>0</v>
      </c>
      <c r="AT48" s="98">
        <v>0</v>
      </c>
      <c r="AU48" s="98">
        <v>3.9484125799999902E-4</v>
      </c>
      <c r="AV48" s="98">
        <v>0</v>
      </c>
      <c r="AW48" s="98">
        <v>4.2774469449999888E-4</v>
      </c>
      <c r="AX48" s="98">
        <v>0</v>
      </c>
      <c r="AY48" s="98">
        <v>2.3281689999999898E-4</v>
      </c>
      <c r="AZ48" s="98">
        <v>0</v>
      </c>
      <c r="BA48" s="98">
        <v>4.9103503649999987E-4</v>
      </c>
      <c r="BB48" s="98">
        <v>1.9603241499999975E-3</v>
      </c>
      <c r="BC48" s="98">
        <v>1.05991051E-3</v>
      </c>
      <c r="BD48" s="98">
        <v>0</v>
      </c>
      <c r="BE48" s="98">
        <v>0</v>
      </c>
      <c r="BF48" s="98">
        <v>6.3222162999999876E-4</v>
      </c>
      <c r="BG48" s="98">
        <v>2.6819200999999893E-4</v>
      </c>
      <c r="BH48" s="98">
        <v>2.4866645999999982E-4</v>
      </c>
      <c r="BI48" s="98">
        <v>0</v>
      </c>
      <c r="BJ48" s="98">
        <v>1.099515999999999E-4</v>
      </c>
      <c r="BK48" s="98">
        <v>0</v>
      </c>
      <c r="BL48" s="98">
        <v>0</v>
      </c>
      <c r="BM48" s="98">
        <v>0</v>
      </c>
      <c r="BN48" s="98">
        <v>0</v>
      </c>
      <c r="BO48" s="98">
        <v>0</v>
      </c>
      <c r="BP48" s="98">
        <v>0</v>
      </c>
      <c r="BQ48" s="98">
        <v>0</v>
      </c>
      <c r="BR48" s="98">
        <v>0</v>
      </c>
      <c r="BS48" s="98">
        <v>0</v>
      </c>
      <c r="BT48" s="98">
        <v>0</v>
      </c>
      <c r="BU48" s="99"/>
      <c r="BV48" s="98">
        <v>0</v>
      </c>
    </row>
    <row r="49" spans="1:74" x14ac:dyDescent="0.25">
      <c r="A49" s="103">
        <v>231</v>
      </c>
      <c r="B49" s="103">
        <f>[1]INFOPAYS!E29</f>
        <v>1</v>
      </c>
      <c r="C49" s="103">
        <f>[1]INFOPAYS!F29</f>
        <v>1</v>
      </c>
      <c r="D49" s="103">
        <f>[1]INFOPAYS!G29</f>
        <v>1</v>
      </c>
      <c r="E49" s="88" t="s">
        <v>74</v>
      </c>
      <c r="F49" s="89"/>
      <c r="G49" s="90">
        <f t="shared" si="18"/>
        <v>14.154368175310148</v>
      </c>
      <c r="H49" s="89"/>
      <c r="I49" s="91">
        <f t="shared" si="19"/>
        <v>0.53404102975986045</v>
      </c>
      <c r="J49" s="91">
        <f t="shared" si="19"/>
        <v>0</v>
      </c>
      <c r="K49" s="91">
        <f t="shared" si="19"/>
        <v>0</v>
      </c>
      <c r="L49" s="91">
        <f t="shared" si="19"/>
        <v>5.7836028549867503E-2</v>
      </c>
      <c r="M49" s="91">
        <f t="shared" si="19"/>
        <v>0</v>
      </c>
      <c r="N49" s="91">
        <f t="shared" si="19"/>
        <v>5.9059153977536069E-2</v>
      </c>
      <c r="O49" s="91">
        <f t="shared" si="19"/>
        <v>0.14091082842514543</v>
      </c>
      <c r="P49" s="91">
        <f t="shared" si="19"/>
        <v>0.24596590696731763</v>
      </c>
      <c r="Q49" s="91">
        <f t="shared" si="19"/>
        <v>0</v>
      </c>
      <c r="R49" s="91">
        <f t="shared" si="19"/>
        <v>3.0269111839993784E-2</v>
      </c>
      <c r="S49" s="91">
        <f t="shared" si="19"/>
        <v>0.33620596519447554</v>
      </c>
      <c r="T49" s="91">
        <f t="shared" si="19"/>
        <v>0.30752940911760884</v>
      </c>
      <c r="U49" s="91">
        <f t="shared" si="19"/>
        <v>0</v>
      </c>
      <c r="V49" s="91">
        <f t="shared" si="19"/>
        <v>2.0576841794280071E-2</v>
      </c>
      <c r="W49" s="91">
        <f t="shared" si="19"/>
        <v>0</v>
      </c>
      <c r="X49" s="91">
        <f t="shared" si="19"/>
        <v>8.099714282586554E-3</v>
      </c>
      <c r="Y49" s="91">
        <f t="shared" si="20"/>
        <v>6.0180087032019138E-2</v>
      </c>
      <c r="Z49" s="91">
        <f t="shared" si="20"/>
        <v>1.3592114346146536E-2</v>
      </c>
      <c r="AA49" s="91">
        <f t="shared" si="20"/>
        <v>9.1617081024205054E-3</v>
      </c>
      <c r="AB49" s="91">
        <f t="shared" si="20"/>
        <v>9.6431166621500183E-2</v>
      </c>
      <c r="AC49" s="91">
        <f t="shared" si="20"/>
        <v>9.6431166621500183E-2</v>
      </c>
      <c r="AD49" s="91">
        <f t="shared" si="20"/>
        <v>0</v>
      </c>
      <c r="AE49" s="91">
        <f t="shared" si="20"/>
        <v>0</v>
      </c>
      <c r="AF49" s="91">
        <f t="shared" si="20"/>
        <v>0</v>
      </c>
      <c r="AG49" s="91">
        <f t="shared" si="20"/>
        <v>13.127509926702293</v>
      </c>
      <c r="AH49" s="91">
        <f t="shared" si="20"/>
        <v>0</v>
      </c>
      <c r="AI49" s="91">
        <f t="shared" si="20"/>
        <v>0</v>
      </c>
      <c r="AJ49" s="91">
        <f t="shared" si="20"/>
        <v>0</v>
      </c>
      <c r="AK49" s="91">
        <f t="shared" si="20"/>
        <v>0</v>
      </c>
      <c r="AL49" s="92"/>
      <c r="AM49" s="93">
        <f t="shared" si="21"/>
        <v>0</v>
      </c>
      <c r="AN49" s="94"/>
      <c r="AO49" s="94"/>
      <c r="AP49" s="95">
        <f t="shared" si="22"/>
        <v>0.39407483065999915</v>
      </c>
      <c r="AQ49" s="96"/>
      <c r="AR49" s="97">
        <v>1.486835199999997E-2</v>
      </c>
      <c r="AS49" s="98">
        <v>0</v>
      </c>
      <c r="AT49" s="98">
        <v>0</v>
      </c>
      <c r="AU49" s="98">
        <v>1.61022539999999E-3</v>
      </c>
      <c r="AV49" s="98">
        <v>0</v>
      </c>
      <c r="AW49" s="98">
        <v>1.6442787000000001E-3</v>
      </c>
      <c r="AX49" s="98">
        <v>3.9231288999999909E-3</v>
      </c>
      <c r="AY49" s="98">
        <v>6.8479900999999892E-3</v>
      </c>
      <c r="AZ49" s="98">
        <v>0</v>
      </c>
      <c r="BA49" s="98">
        <v>8.4272889999999993E-4</v>
      </c>
      <c r="BB49" s="98">
        <v>9.3603831099999917E-3</v>
      </c>
      <c r="BC49" s="98">
        <v>8.5619928999999904E-3</v>
      </c>
      <c r="BD49" s="98">
        <v>0</v>
      </c>
      <c r="BE49" s="98">
        <v>5.7288430999999991E-4</v>
      </c>
      <c r="BF49" s="98">
        <v>0</v>
      </c>
      <c r="BG49" s="98">
        <v>2.2550589999999999E-4</v>
      </c>
      <c r="BH49" s="98">
        <v>1.6754868399999989E-3</v>
      </c>
      <c r="BI49" s="98">
        <v>3.7842099999999999E-4</v>
      </c>
      <c r="BJ49" s="98">
        <v>2.5507310000000001E-4</v>
      </c>
      <c r="BK49" s="98">
        <v>2.6847609999999999E-3</v>
      </c>
      <c r="BL49" s="98">
        <v>2.6847609999999999E-3</v>
      </c>
      <c r="BM49" s="98">
        <v>0</v>
      </c>
      <c r="BN49" s="98">
        <v>0</v>
      </c>
      <c r="BO49" s="98">
        <v>0</v>
      </c>
      <c r="BP49" s="98">
        <v>0.3654858477099992</v>
      </c>
      <c r="BQ49" s="98">
        <v>0</v>
      </c>
      <c r="BR49" s="98">
        <v>0</v>
      </c>
      <c r="BS49" s="98">
        <v>0</v>
      </c>
      <c r="BT49" s="98">
        <v>0</v>
      </c>
      <c r="BU49" s="99"/>
      <c r="BV49" s="98">
        <v>0</v>
      </c>
    </row>
    <row r="50" spans="1:74" x14ac:dyDescent="0.25">
      <c r="A50" s="104">
        <v>233</v>
      </c>
      <c r="B50" s="143">
        <f>[1]INFOPAYS!E33</f>
        <v>1</v>
      </c>
      <c r="C50" s="143">
        <f>[1]INFOPAYS!F33</f>
        <v>1</v>
      </c>
      <c r="D50" s="143">
        <f>[1]INFOPAYS!G33</f>
        <v>1</v>
      </c>
      <c r="E50" s="102" t="s">
        <v>75</v>
      </c>
      <c r="F50" s="89"/>
      <c r="G50" s="90">
        <f t="shared" si="18"/>
        <v>8.4413386133644228E-2</v>
      </c>
      <c r="H50" s="89"/>
      <c r="I50" s="91">
        <f t="shared" si="19"/>
        <v>7.1042739839036834E-2</v>
      </c>
      <c r="J50" s="91">
        <f t="shared" si="19"/>
        <v>8.646385435686391E-3</v>
      </c>
      <c r="K50" s="91">
        <f t="shared" si="19"/>
        <v>-3.8870499601313022E-3</v>
      </c>
      <c r="L50" s="91">
        <f t="shared" si="19"/>
        <v>2.3532337995727771E-2</v>
      </c>
      <c r="M50" s="91">
        <f t="shared" si="19"/>
        <v>6.685323147303677E-3</v>
      </c>
      <c r="N50" s="91">
        <f t="shared" si="19"/>
        <v>0</v>
      </c>
      <c r="O50" s="91">
        <f t="shared" si="19"/>
        <v>2.2284414082809411E-2</v>
      </c>
      <c r="P50" s="91">
        <f t="shared" si="19"/>
        <v>0</v>
      </c>
      <c r="Q50" s="91">
        <f t="shared" si="19"/>
        <v>0</v>
      </c>
      <c r="R50" s="91">
        <f t="shared" si="19"/>
        <v>1.6579602324813262E-2</v>
      </c>
      <c r="S50" s="91">
        <f t="shared" si="19"/>
        <v>1.3370646294607396E-2</v>
      </c>
      <c r="T50" s="91">
        <f t="shared" si="19"/>
        <v>1.3370646294607396E-2</v>
      </c>
      <c r="U50" s="91">
        <f t="shared" si="19"/>
        <v>0</v>
      </c>
      <c r="V50" s="91">
        <f t="shared" si="19"/>
        <v>0</v>
      </c>
      <c r="W50" s="91">
        <f t="shared" si="19"/>
        <v>0</v>
      </c>
      <c r="X50" s="91">
        <f t="shared" si="19"/>
        <v>0</v>
      </c>
      <c r="Y50" s="91">
        <f t="shared" si="20"/>
        <v>0</v>
      </c>
      <c r="Z50" s="91">
        <f t="shared" si="20"/>
        <v>0</v>
      </c>
      <c r="AA50" s="91">
        <f t="shared" si="20"/>
        <v>0</v>
      </c>
      <c r="AB50" s="91">
        <f t="shared" si="20"/>
        <v>0</v>
      </c>
      <c r="AC50" s="91">
        <f t="shared" si="20"/>
        <v>0</v>
      </c>
      <c r="AD50" s="91">
        <f t="shared" si="20"/>
        <v>0</v>
      </c>
      <c r="AE50" s="91">
        <f t="shared" si="20"/>
        <v>0</v>
      </c>
      <c r="AF50" s="91">
        <f t="shared" si="20"/>
        <v>0</v>
      </c>
      <c r="AG50" s="91">
        <f t="shared" si="20"/>
        <v>0</v>
      </c>
      <c r="AH50" s="91">
        <f t="shared" si="20"/>
        <v>0</v>
      </c>
      <c r="AI50" s="91">
        <f t="shared" si="20"/>
        <v>0</v>
      </c>
      <c r="AJ50" s="91">
        <f t="shared" si="20"/>
        <v>0</v>
      </c>
      <c r="AK50" s="91">
        <f t="shared" si="20"/>
        <v>0</v>
      </c>
      <c r="AL50" s="92"/>
      <c r="AM50" s="93">
        <f t="shared" si="21"/>
        <v>0</v>
      </c>
      <c r="AN50" s="94"/>
      <c r="AO50" s="94"/>
      <c r="AP50" s="95">
        <f t="shared" si="22"/>
        <v>2.3501713699999945E-3</v>
      </c>
      <c r="AQ50" s="96"/>
      <c r="AR50" s="97">
        <v>1.9779163099999954E-3</v>
      </c>
      <c r="AS50" s="98">
        <v>2.40725889999999E-4</v>
      </c>
      <c r="AT50" s="98">
        <v>-1.082202E-4</v>
      </c>
      <c r="AU50" s="98">
        <v>6.5516891999999754E-4</v>
      </c>
      <c r="AV50" s="98">
        <v>1.861275299999989E-4</v>
      </c>
      <c r="AW50" s="98">
        <v>0</v>
      </c>
      <c r="AX50" s="98">
        <v>6.2042519999999895E-4</v>
      </c>
      <c r="AY50" s="98">
        <v>0</v>
      </c>
      <c r="AZ50" s="98">
        <v>0</v>
      </c>
      <c r="BA50" s="98">
        <v>4.6159629999999998E-4</v>
      </c>
      <c r="BB50" s="98">
        <v>3.7225505999999894E-4</v>
      </c>
      <c r="BC50" s="98">
        <v>3.7225505999999894E-4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>
        <v>0</v>
      </c>
      <c r="BO50" s="98">
        <v>0</v>
      </c>
      <c r="BP50" s="98">
        <v>0</v>
      </c>
      <c r="BQ50" s="98">
        <v>0</v>
      </c>
      <c r="BR50" s="98">
        <v>0</v>
      </c>
      <c r="BS50" s="98">
        <v>0</v>
      </c>
      <c r="BT50" s="98">
        <v>0</v>
      </c>
      <c r="BU50" s="99"/>
      <c r="BV50" s="98">
        <v>0</v>
      </c>
    </row>
    <row r="51" spans="1:74" x14ac:dyDescent="0.25">
      <c r="A51" s="103">
        <v>234</v>
      </c>
      <c r="B51" s="103">
        <f>[1]INFOPAYS!E34</f>
        <v>1</v>
      </c>
      <c r="C51" s="103">
        <f>[1]INFOPAYS!F34</f>
        <v>0</v>
      </c>
      <c r="D51" s="103">
        <f>[1]INFOPAYS!G34</f>
        <v>3</v>
      </c>
      <c r="E51" s="88" t="s">
        <v>76</v>
      </c>
      <c r="F51" s="89"/>
      <c r="G51" s="90">
        <f t="shared" si="18"/>
        <v>0.49875098414218955</v>
      </c>
      <c r="H51" s="89"/>
      <c r="I51" s="91">
        <f t="shared" si="19"/>
        <v>0.22424947542668427</v>
      </c>
      <c r="J51" s="91">
        <f t="shared" si="19"/>
        <v>4.7834791043656497E-2</v>
      </c>
      <c r="K51" s="91">
        <f t="shared" si="19"/>
        <v>2.2221237964350278E-2</v>
      </c>
      <c r="L51" s="91">
        <f t="shared" si="19"/>
        <v>3.3850727051624056E-2</v>
      </c>
      <c r="M51" s="91">
        <f t="shared" si="19"/>
        <v>1.0931519409556455E-2</v>
      </c>
      <c r="N51" s="91">
        <f t="shared" si="19"/>
        <v>3.8130533518932405E-2</v>
      </c>
      <c r="O51" s="91">
        <f t="shared" si="19"/>
        <v>4.5230925668165341E-3</v>
      </c>
      <c r="P51" s="91">
        <f t="shared" si="19"/>
        <v>8.7393130557033016E-2</v>
      </c>
      <c r="Q51" s="91">
        <f t="shared" si="19"/>
        <v>0</v>
      </c>
      <c r="R51" s="91">
        <f t="shared" si="19"/>
        <v>1.2517200688621853E-2</v>
      </c>
      <c r="S51" s="91">
        <f t="shared" si="19"/>
        <v>9.0742761474107078E-2</v>
      </c>
      <c r="T51" s="91">
        <f t="shared" si="19"/>
        <v>2.8850882869554114E-2</v>
      </c>
      <c r="U51" s="91">
        <f t="shared" si="19"/>
        <v>0</v>
      </c>
      <c r="V51" s="91">
        <f t="shared" si="19"/>
        <v>0</v>
      </c>
      <c r="W51" s="91">
        <f t="shared" si="19"/>
        <v>0</v>
      </c>
      <c r="X51" s="91">
        <f t="shared" si="19"/>
        <v>6.1891878604552981E-2</v>
      </c>
      <c r="Y51" s="91">
        <f t="shared" si="20"/>
        <v>7.2383489077592039E-2</v>
      </c>
      <c r="Z51" s="91">
        <f t="shared" si="20"/>
        <v>2.9627774924444527E-2</v>
      </c>
      <c r="AA51" s="91">
        <f t="shared" si="20"/>
        <v>4.2755714153147509E-2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0.11137525816380608</v>
      </c>
      <c r="AH51" s="91">
        <f t="shared" si="20"/>
        <v>0</v>
      </c>
      <c r="AI51" s="91">
        <f t="shared" si="20"/>
        <v>0</v>
      </c>
      <c r="AJ51" s="91">
        <f t="shared" si="20"/>
        <v>0</v>
      </c>
      <c r="AK51" s="91">
        <f t="shared" si="20"/>
        <v>0</v>
      </c>
      <c r="AL51" s="92"/>
      <c r="AM51" s="93">
        <f t="shared" si="21"/>
        <v>0</v>
      </c>
      <c r="AN51" s="94"/>
      <c r="AO51" s="94"/>
      <c r="AP51" s="95">
        <f t="shared" si="22"/>
        <v>1.3885834194999988E-2</v>
      </c>
      <c r="AQ51" s="96"/>
      <c r="AR51" s="97">
        <v>6.2433782249999917E-3</v>
      </c>
      <c r="AS51" s="98">
        <v>1.3317787800000002E-3</v>
      </c>
      <c r="AT51" s="98">
        <v>6.1866630000000002E-4</v>
      </c>
      <c r="AU51" s="98">
        <v>9.4244542499999698E-4</v>
      </c>
      <c r="AV51" s="98">
        <v>3.0434679999999799E-4</v>
      </c>
      <c r="AW51" s="98">
        <v>1.0616004439999991E-3</v>
      </c>
      <c r="AX51" s="98">
        <v>1.2592840000000001E-4</v>
      </c>
      <c r="AY51" s="98">
        <v>2.4331310799999978E-3</v>
      </c>
      <c r="AZ51" s="98">
        <v>0</v>
      </c>
      <c r="BA51" s="98">
        <v>3.4849409600000013E-4</v>
      </c>
      <c r="BB51" s="98">
        <v>2.5263888799999996E-3</v>
      </c>
      <c r="BC51" s="98">
        <v>8.0324367999999992E-4</v>
      </c>
      <c r="BD51" s="98">
        <v>0</v>
      </c>
      <c r="BE51" s="98">
        <v>0</v>
      </c>
      <c r="BF51" s="98">
        <v>0</v>
      </c>
      <c r="BG51" s="98">
        <v>1.7231452E-3</v>
      </c>
      <c r="BH51" s="98">
        <v>2.0152443999999991E-3</v>
      </c>
      <c r="BI51" s="98">
        <v>8.2487329999999897E-4</v>
      </c>
      <c r="BJ51" s="98">
        <v>1.1903711E-3</v>
      </c>
      <c r="BK51" s="98">
        <v>0</v>
      </c>
      <c r="BL51" s="98">
        <v>0</v>
      </c>
      <c r="BM51" s="98">
        <v>0</v>
      </c>
      <c r="BN51" s="98">
        <v>0</v>
      </c>
      <c r="BO51" s="98">
        <v>0</v>
      </c>
      <c r="BP51" s="98">
        <v>3.1008226899999973E-3</v>
      </c>
      <c r="BQ51" s="98">
        <v>0</v>
      </c>
      <c r="BR51" s="98">
        <v>0</v>
      </c>
      <c r="BS51" s="98">
        <v>0</v>
      </c>
      <c r="BT51" s="98">
        <v>0</v>
      </c>
      <c r="BU51" s="99"/>
      <c r="BV51" s="98">
        <v>0</v>
      </c>
    </row>
    <row r="52" spans="1:74" x14ac:dyDescent="0.25">
      <c r="A52" s="104">
        <v>235</v>
      </c>
      <c r="B52" s="143">
        <f>[1]INFOPAYS!E35</f>
        <v>1</v>
      </c>
      <c r="C52" s="143">
        <f>[1]INFOPAYS!F35</f>
        <v>1</v>
      </c>
      <c r="D52" s="143">
        <f>[1]INFOPAYS!G35</f>
        <v>1</v>
      </c>
      <c r="E52" s="102" t="s">
        <v>77</v>
      </c>
      <c r="F52" s="89"/>
      <c r="G52" s="90">
        <f t="shared" si="18"/>
        <v>15.525978569516305</v>
      </c>
      <c r="H52" s="89"/>
      <c r="I52" s="91">
        <f t="shared" si="19"/>
        <v>7.5542854893467712</v>
      </c>
      <c r="J52" s="91">
        <f t="shared" si="19"/>
        <v>1.9451199929771443</v>
      </c>
      <c r="K52" s="91">
        <f t="shared" si="19"/>
        <v>1.2501403390471728</v>
      </c>
      <c r="L52" s="91">
        <f t="shared" si="19"/>
        <v>1.9549154018345678</v>
      </c>
      <c r="M52" s="91">
        <f t="shared" si="19"/>
        <v>1.1020854233995478</v>
      </c>
      <c r="N52" s="91">
        <f t="shared" si="19"/>
        <v>0.91924909525855347</v>
      </c>
      <c r="O52" s="91">
        <f t="shared" si="19"/>
        <v>1.1178678655178507</v>
      </c>
      <c r="P52" s="91">
        <f t="shared" si="19"/>
        <v>0.56920278339061325</v>
      </c>
      <c r="Q52" s="91">
        <f t="shared" si="19"/>
        <v>0</v>
      </c>
      <c r="R52" s="91">
        <f t="shared" si="19"/>
        <v>1.0479303503680415</v>
      </c>
      <c r="S52" s="91">
        <f t="shared" si="19"/>
        <v>6.5904303258115089</v>
      </c>
      <c r="T52" s="91">
        <f t="shared" si="19"/>
        <v>1.8601274859590526</v>
      </c>
      <c r="U52" s="91">
        <f t="shared" si="19"/>
        <v>8.1046275017826214E-2</v>
      </c>
      <c r="V52" s="91">
        <f t="shared" si="19"/>
        <v>4.5600167793458359</v>
      </c>
      <c r="W52" s="91">
        <f t="shared" si="19"/>
        <v>8.1046275017826214E-2</v>
      </c>
      <c r="X52" s="91">
        <f t="shared" si="19"/>
        <v>8.1935104709680833E-3</v>
      </c>
      <c r="Y52" s="91">
        <f t="shared" si="20"/>
        <v>0.27140613141433889</v>
      </c>
      <c r="Z52" s="91">
        <f t="shared" si="20"/>
        <v>0.19035985639651268</v>
      </c>
      <c r="AA52" s="91">
        <f t="shared" si="20"/>
        <v>8.1046275017826214E-2</v>
      </c>
      <c r="AB52" s="91">
        <f t="shared" si="20"/>
        <v>0</v>
      </c>
      <c r="AC52" s="91">
        <f t="shared" si="20"/>
        <v>0</v>
      </c>
      <c r="AD52" s="91">
        <f t="shared" si="20"/>
        <v>0</v>
      </c>
      <c r="AE52" s="91">
        <f t="shared" si="20"/>
        <v>0</v>
      </c>
      <c r="AF52" s="91">
        <f t="shared" si="20"/>
        <v>0</v>
      </c>
      <c r="AG52" s="91">
        <f t="shared" si="20"/>
        <v>1.1098566229436848</v>
      </c>
      <c r="AH52" s="91">
        <f t="shared" si="20"/>
        <v>0</v>
      </c>
      <c r="AI52" s="91">
        <f t="shared" si="20"/>
        <v>0</v>
      </c>
      <c r="AJ52" s="91">
        <f t="shared" si="20"/>
        <v>0</v>
      </c>
      <c r="AK52" s="91">
        <f t="shared" si="20"/>
        <v>0</v>
      </c>
      <c r="AL52" s="92"/>
      <c r="AM52" s="93">
        <f t="shared" si="21"/>
        <v>0</v>
      </c>
      <c r="AN52" s="94"/>
      <c r="AO52" s="94"/>
      <c r="AP52" s="95">
        <f t="shared" si="22"/>
        <v>0.43226213277999942</v>
      </c>
      <c r="AQ52" s="96"/>
      <c r="AR52" s="97">
        <v>0.21032049880999984</v>
      </c>
      <c r="AS52" s="98">
        <v>5.4154507099999964E-2</v>
      </c>
      <c r="AT52" s="98">
        <v>3.4805427999999985E-2</v>
      </c>
      <c r="AU52" s="98">
        <v>5.4427223199999951E-2</v>
      </c>
      <c r="AV52" s="98">
        <v>3.0683399019999981E-2</v>
      </c>
      <c r="AW52" s="98">
        <v>2.5593013199999952E-2</v>
      </c>
      <c r="AX52" s="98">
        <v>3.1122801409999991E-2</v>
      </c>
      <c r="AY52" s="98">
        <v>1.5847297999999996E-2</v>
      </c>
      <c r="AZ52" s="98">
        <v>0</v>
      </c>
      <c r="BA52" s="98">
        <v>2.9175655899999986E-2</v>
      </c>
      <c r="BB52" s="98">
        <v>0.18348559839999964</v>
      </c>
      <c r="BC52" s="98">
        <v>5.1788212299999865E-2</v>
      </c>
      <c r="BD52" s="98">
        <v>2.2564268999999892E-3</v>
      </c>
      <c r="BE52" s="98">
        <v>0.12695641499999979</v>
      </c>
      <c r="BF52" s="98">
        <v>2.2564268999999892E-3</v>
      </c>
      <c r="BG52" s="98">
        <v>2.2811730000000001E-4</v>
      </c>
      <c r="BH52" s="98">
        <v>7.5562768999999893E-3</v>
      </c>
      <c r="BI52" s="98">
        <v>5.29985E-3</v>
      </c>
      <c r="BJ52" s="98">
        <v>2.2564268999999892E-3</v>
      </c>
      <c r="BK52" s="98">
        <v>0</v>
      </c>
      <c r="BL52" s="98">
        <v>0</v>
      </c>
      <c r="BM52" s="98">
        <v>0</v>
      </c>
      <c r="BN52" s="98">
        <v>0</v>
      </c>
      <c r="BO52" s="98">
        <v>0</v>
      </c>
      <c r="BP52" s="98">
        <v>3.0899758669999951E-2</v>
      </c>
      <c r="BQ52" s="98">
        <v>0</v>
      </c>
      <c r="BR52" s="98">
        <v>0</v>
      </c>
      <c r="BS52" s="98">
        <v>0</v>
      </c>
      <c r="BT52" s="98">
        <v>0</v>
      </c>
      <c r="BU52" s="99"/>
      <c r="BV52" s="98">
        <v>0</v>
      </c>
    </row>
    <row r="53" spans="1:74" x14ac:dyDescent="0.25">
      <c r="A53" s="86">
        <v>247</v>
      </c>
      <c r="B53" s="103">
        <f>[1]INFOPAYS!E39</f>
        <v>1</v>
      </c>
      <c r="C53" s="103">
        <f>[1]INFOPAYS!F39</f>
        <v>0</v>
      </c>
      <c r="D53" s="103">
        <f>[1]INFOPAYS!G39</f>
        <v>2</v>
      </c>
      <c r="E53" s="88" t="s">
        <v>78</v>
      </c>
      <c r="F53" s="89"/>
      <c r="G53" s="90">
        <f t="shared" si="18"/>
        <v>6.8332783058165472</v>
      </c>
      <c r="H53" s="89"/>
      <c r="I53" s="91">
        <f t="shared" si="19"/>
        <v>3.1350296150209616</v>
      </c>
      <c r="J53" s="91">
        <f t="shared" si="19"/>
        <v>0.27226227575296258</v>
      </c>
      <c r="K53" s="91">
        <f t="shared" si="19"/>
        <v>8.4512614196717281E-2</v>
      </c>
      <c r="L53" s="91">
        <f t="shared" si="19"/>
        <v>5.9697646189815094E-2</v>
      </c>
      <c r="M53" s="91">
        <f t="shared" si="19"/>
        <v>2.063220539495764E-2</v>
      </c>
      <c r="N53" s="91">
        <f t="shared" si="19"/>
        <v>6.447563422667385E-2</v>
      </c>
      <c r="O53" s="91">
        <f t="shared" si="19"/>
        <v>0.43897183307311671</v>
      </c>
      <c r="P53" s="91">
        <f t="shared" si="19"/>
        <v>2.0135011016461375</v>
      </c>
      <c r="Q53" s="91">
        <f t="shared" si="19"/>
        <v>0</v>
      </c>
      <c r="R53" s="91">
        <f t="shared" si="19"/>
        <v>0.28612112413225527</v>
      </c>
      <c r="S53" s="91">
        <f t="shared" si="19"/>
        <v>1.5735567715604861</v>
      </c>
      <c r="T53" s="91">
        <f t="shared" si="19"/>
        <v>0.30772743422810783</v>
      </c>
      <c r="U53" s="91">
        <f t="shared" si="19"/>
        <v>1.6301536171947639E-2</v>
      </c>
      <c r="V53" s="91">
        <f t="shared" si="19"/>
        <v>0.51676980176888154</v>
      </c>
      <c r="W53" s="91">
        <f t="shared" si="19"/>
        <v>0.51676980176888154</v>
      </c>
      <c r="X53" s="91">
        <f t="shared" si="19"/>
        <v>0.21598819762266747</v>
      </c>
      <c r="Y53" s="91">
        <f t="shared" si="20"/>
        <v>2.124691919235099</v>
      </c>
      <c r="Z53" s="91">
        <f t="shared" si="20"/>
        <v>1.6079221174662179</v>
      </c>
      <c r="AA53" s="91">
        <f t="shared" si="20"/>
        <v>0.51676980176888154</v>
      </c>
      <c r="AB53" s="91">
        <f t="shared" si="20"/>
        <v>0</v>
      </c>
      <c r="AC53" s="91">
        <f t="shared" si="20"/>
        <v>0</v>
      </c>
      <c r="AD53" s="91">
        <f t="shared" si="20"/>
        <v>0</v>
      </c>
      <c r="AE53" s="91">
        <f t="shared" si="20"/>
        <v>0</v>
      </c>
      <c r="AF53" s="91">
        <f t="shared" si="20"/>
        <v>0</v>
      </c>
      <c r="AG53" s="91">
        <f t="shared" si="20"/>
        <v>0</v>
      </c>
      <c r="AH53" s="91">
        <f t="shared" si="20"/>
        <v>0</v>
      </c>
      <c r="AI53" s="91">
        <f t="shared" si="20"/>
        <v>0</v>
      </c>
      <c r="AJ53" s="91">
        <f t="shared" si="20"/>
        <v>0</v>
      </c>
      <c r="AK53" s="91">
        <f t="shared" si="20"/>
        <v>0</v>
      </c>
      <c r="AL53" s="92"/>
      <c r="AM53" s="93">
        <f t="shared" si="21"/>
        <v>0</v>
      </c>
      <c r="AN53" s="94"/>
      <c r="AO53" s="94"/>
      <c r="AP53" s="95">
        <f t="shared" si="22"/>
        <v>0.19024678161999958</v>
      </c>
      <c r="AQ53" s="96"/>
      <c r="AR53" s="97">
        <v>8.7283038659999895E-2</v>
      </c>
      <c r="AS53" s="98">
        <v>7.5801130000000003E-3</v>
      </c>
      <c r="AT53" s="98">
        <v>2.3529339999999997E-3</v>
      </c>
      <c r="AU53" s="98">
        <v>1.6620551E-3</v>
      </c>
      <c r="AV53" s="98">
        <v>5.7442569999999996E-4</v>
      </c>
      <c r="AW53" s="98">
        <v>1.7950800999999991E-3</v>
      </c>
      <c r="AX53" s="98">
        <v>1.2221509899999998E-2</v>
      </c>
      <c r="AY53" s="98">
        <v>5.6058320359999893E-2</v>
      </c>
      <c r="AZ53" s="98">
        <v>0</v>
      </c>
      <c r="BA53" s="98">
        <v>7.9659601999999882E-3</v>
      </c>
      <c r="BB53" s="98">
        <v>4.3809734959999798E-2</v>
      </c>
      <c r="BC53" s="98">
        <v>8.5675061599999967E-3</v>
      </c>
      <c r="BD53" s="98">
        <v>4.538546E-4</v>
      </c>
      <c r="BE53" s="98">
        <v>1.43874999999999E-2</v>
      </c>
      <c r="BF53" s="98">
        <v>1.43874999999999E-2</v>
      </c>
      <c r="BG53" s="98">
        <v>6.0133741999999994E-3</v>
      </c>
      <c r="BH53" s="98">
        <v>5.915400799999989E-2</v>
      </c>
      <c r="BI53" s="98">
        <v>4.4766507999999997E-2</v>
      </c>
      <c r="BJ53" s="98">
        <v>1.43874999999999E-2</v>
      </c>
      <c r="BK53" s="98">
        <v>0</v>
      </c>
      <c r="BL53" s="98">
        <v>0</v>
      </c>
      <c r="BM53" s="98">
        <v>0</v>
      </c>
      <c r="BN53" s="98">
        <v>0</v>
      </c>
      <c r="BO53" s="98">
        <v>0</v>
      </c>
      <c r="BP53" s="98">
        <v>0</v>
      </c>
      <c r="BQ53" s="98">
        <v>0</v>
      </c>
      <c r="BR53" s="98">
        <v>0</v>
      </c>
      <c r="BS53" s="98">
        <v>0</v>
      </c>
      <c r="BT53" s="98">
        <v>0</v>
      </c>
      <c r="BU53" s="99"/>
      <c r="BV53" s="98">
        <v>0</v>
      </c>
    </row>
    <row r="54" spans="1:74" x14ac:dyDescent="0.25">
      <c r="A54" s="100">
        <v>274</v>
      </c>
      <c r="B54" s="143">
        <f>[1]INFOPAYS!E42</f>
        <v>1</v>
      </c>
      <c r="C54" s="143">
        <f>[1]INFOPAYS!F42</f>
        <v>0</v>
      </c>
      <c r="D54" s="143">
        <f>[1]INFOPAYS!G42</f>
        <v>1</v>
      </c>
      <c r="E54" s="102" t="s">
        <v>79</v>
      </c>
      <c r="F54" s="89"/>
      <c r="G54" s="90">
        <f t="shared" si="18"/>
        <v>0.30883652871948619</v>
      </c>
      <c r="H54" s="89"/>
      <c r="I54" s="91">
        <f t="shared" si="19"/>
        <v>0.13164980354226483</v>
      </c>
      <c r="J54" s="91">
        <f t="shared" si="19"/>
        <v>4.9045458323227764E-2</v>
      </c>
      <c r="K54" s="91">
        <f t="shared" si="19"/>
        <v>2.310381074572886E-2</v>
      </c>
      <c r="L54" s="91">
        <f t="shared" si="19"/>
        <v>4.8096121013396241E-2</v>
      </c>
      <c r="M54" s="91">
        <f t="shared" si="19"/>
        <v>1.9471750102113366E-2</v>
      </c>
      <c r="N54" s="91">
        <f t="shared" si="19"/>
        <v>1.9471750102113366E-2</v>
      </c>
      <c r="O54" s="91">
        <f t="shared" si="19"/>
        <v>1.3048698438720604E-2</v>
      </c>
      <c r="P54" s="91">
        <f t="shared" si="19"/>
        <v>0</v>
      </c>
      <c r="Q54" s="91">
        <f t="shared" si="19"/>
        <v>0</v>
      </c>
      <c r="R54" s="91">
        <f t="shared" si="19"/>
        <v>1.987775664806824E-3</v>
      </c>
      <c r="S54" s="91">
        <f t="shared" si="19"/>
        <v>0.17508073998358953</v>
      </c>
      <c r="T54" s="91">
        <f t="shared" si="19"/>
        <v>9.3559061531535582E-3</v>
      </c>
      <c r="U54" s="91">
        <f t="shared" si="19"/>
        <v>0</v>
      </c>
      <c r="V54" s="91">
        <f t="shared" si="19"/>
        <v>0.16572483383043596</v>
      </c>
      <c r="W54" s="91">
        <f t="shared" si="19"/>
        <v>0</v>
      </c>
      <c r="X54" s="91">
        <f t="shared" si="19"/>
        <v>0</v>
      </c>
      <c r="Y54" s="91">
        <f t="shared" si="20"/>
        <v>0</v>
      </c>
      <c r="Z54" s="91">
        <f t="shared" si="20"/>
        <v>0</v>
      </c>
      <c r="AA54" s="91">
        <f t="shared" si="20"/>
        <v>0</v>
      </c>
      <c r="AB54" s="91">
        <f t="shared" si="20"/>
        <v>2.1059851936317902E-3</v>
      </c>
      <c r="AC54" s="91">
        <f t="shared" si="20"/>
        <v>2.1059851936317902E-3</v>
      </c>
      <c r="AD54" s="91">
        <f t="shared" si="20"/>
        <v>0</v>
      </c>
      <c r="AE54" s="91">
        <f t="shared" si="20"/>
        <v>0</v>
      </c>
      <c r="AF54" s="91">
        <f t="shared" si="20"/>
        <v>0</v>
      </c>
      <c r="AG54" s="91">
        <f t="shared" si="20"/>
        <v>0</v>
      </c>
      <c r="AH54" s="91">
        <f t="shared" si="20"/>
        <v>0</v>
      </c>
      <c r="AI54" s="91">
        <f t="shared" si="20"/>
        <v>0</v>
      </c>
      <c r="AJ54" s="91">
        <f t="shared" si="20"/>
        <v>0</v>
      </c>
      <c r="AK54" s="91">
        <f t="shared" si="20"/>
        <v>0</v>
      </c>
      <c r="AL54" s="92"/>
      <c r="AM54" s="93">
        <f t="shared" si="21"/>
        <v>0</v>
      </c>
      <c r="AN54" s="94"/>
      <c r="AO54" s="94"/>
      <c r="AP54" s="95">
        <f t="shared" si="22"/>
        <v>8.5983846999999839E-3</v>
      </c>
      <c r="AQ54" s="96"/>
      <c r="AR54" s="97">
        <v>3.6652906999999936E-3</v>
      </c>
      <c r="AS54" s="98">
        <v>1.3654852299999978E-3</v>
      </c>
      <c r="AT54" s="98">
        <v>6.4323819999999895E-4</v>
      </c>
      <c r="AU54" s="98">
        <v>1.3390545242999972E-3</v>
      </c>
      <c r="AV54" s="98">
        <v>5.4211721279999903E-4</v>
      </c>
      <c r="AW54" s="98">
        <v>5.4211721279999903E-4</v>
      </c>
      <c r="AX54" s="98">
        <v>3.6329163999999903E-4</v>
      </c>
      <c r="AY54" s="98">
        <v>0</v>
      </c>
      <c r="AZ54" s="98">
        <v>0</v>
      </c>
      <c r="BA54" s="98">
        <v>5.5342092899999901E-5</v>
      </c>
      <c r="BB54" s="98">
        <v>4.8744608099999896E-3</v>
      </c>
      <c r="BC54" s="98">
        <v>2.6047980999999989E-4</v>
      </c>
      <c r="BD54" s="98">
        <v>0</v>
      </c>
      <c r="BE54" s="98">
        <v>4.6139809999999901E-3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5.8633189999999999E-5</v>
      </c>
      <c r="BL54" s="98">
        <v>5.8633189999999999E-5</v>
      </c>
      <c r="BM54" s="98">
        <v>0</v>
      </c>
      <c r="BN54" s="98">
        <v>0</v>
      </c>
      <c r="BO54" s="98">
        <v>0</v>
      </c>
      <c r="BP54" s="98">
        <v>0</v>
      </c>
      <c r="BQ54" s="98">
        <v>0</v>
      </c>
      <c r="BR54" s="98">
        <v>0</v>
      </c>
      <c r="BS54" s="98">
        <v>0</v>
      </c>
      <c r="BT54" s="98">
        <v>0</v>
      </c>
      <c r="BU54" s="99"/>
      <c r="BV54" s="98">
        <v>0</v>
      </c>
    </row>
    <row r="55" spans="1:74" x14ac:dyDescent="0.25">
      <c r="A55" s="86">
        <v>271</v>
      </c>
      <c r="B55" s="103">
        <f>[1]INFOPAYS!E47</f>
        <v>1</v>
      </c>
      <c r="C55" s="103">
        <f>[1]INFOPAYS!F47</f>
        <v>0</v>
      </c>
      <c r="D55" s="103">
        <f>[1]INFOPAYS!G47</f>
        <v>1</v>
      </c>
      <c r="E55" s="88" t="s">
        <v>80</v>
      </c>
      <c r="F55" s="89"/>
      <c r="G55" s="90">
        <f t="shared" si="18"/>
        <v>0.29070835211468926</v>
      </c>
      <c r="H55" s="89"/>
      <c r="I55" s="91">
        <f t="shared" si="19"/>
        <v>0.17242473062246819</v>
      </c>
      <c r="J55" s="91">
        <f t="shared" si="19"/>
        <v>6.5302115709290842E-2</v>
      </c>
      <c r="K55" s="91">
        <f t="shared" si="19"/>
        <v>4.0101372535236067E-2</v>
      </c>
      <c r="L55" s="91">
        <f t="shared" si="19"/>
        <v>5.1850439766094235E-2</v>
      </c>
      <c r="M55" s="91">
        <f t="shared" si="19"/>
        <v>4.0915077133685279E-2</v>
      </c>
      <c r="N55" s="91">
        <f t="shared" si="19"/>
        <v>5.2355145942755123E-2</v>
      </c>
      <c r="O55" s="91">
        <f t="shared" si="19"/>
        <v>7.3834848065738103E-5</v>
      </c>
      <c r="P55" s="91">
        <f t="shared" si="19"/>
        <v>0</v>
      </c>
      <c r="Q55" s="91">
        <f t="shared" si="19"/>
        <v>0</v>
      </c>
      <c r="R55" s="91">
        <f t="shared" si="19"/>
        <v>2.8431943562622652E-3</v>
      </c>
      <c r="S55" s="91">
        <f t="shared" si="19"/>
        <v>0.11828362149222107</v>
      </c>
      <c r="T55" s="91">
        <f t="shared" si="19"/>
        <v>3.5809904185320775E-3</v>
      </c>
      <c r="U55" s="91">
        <f t="shared" si="19"/>
        <v>0</v>
      </c>
      <c r="V55" s="91">
        <f t="shared" si="19"/>
        <v>0.11470263107368898</v>
      </c>
      <c r="W55" s="91">
        <f t="shared" si="19"/>
        <v>0</v>
      </c>
      <c r="X55" s="91">
        <f t="shared" si="19"/>
        <v>0</v>
      </c>
      <c r="Y55" s="91">
        <f t="shared" si="20"/>
        <v>0</v>
      </c>
      <c r="Z55" s="91">
        <f t="shared" si="20"/>
        <v>0</v>
      </c>
      <c r="AA55" s="91">
        <f t="shared" si="20"/>
        <v>0</v>
      </c>
      <c r="AB55" s="91">
        <f t="shared" si="20"/>
        <v>0</v>
      </c>
      <c r="AC55" s="91">
        <f t="shared" si="20"/>
        <v>0</v>
      </c>
      <c r="AD55" s="91">
        <f t="shared" si="20"/>
        <v>0</v>
      </c>
      <c r="AE55" s="91">
        <f t="shared" si="20"/>
        <v>0</v>
      </c>
      <c r="AF55" s="91">
        <f t="shared" si="20"/>
        <v>0</v>
      </c>
      <c r="AG55" s="91">
        <f t="shared" si="20"/>
        <v>0</v>
      </c>
      <c r="AH55" s="91">
        <f t="shared" si="20"/>
        <v>0</v>
      </c>
      <c r="AI55" s="91">
        <f t="shared" si="20"/>
        <v>0</v>
      </c>
      <c r="AJ55" s="91">
        <f t="shared" si="20"/>
        <v>0</v>
      </c>
      <c r="AK55" s="91">
        <f t="shared" si="20"/>
        <v>0</v>
      </c>
      <c r="AL55" s="92"/>
      <c r="AM55" s="93">
        <f t="shared" si="21"/>
        <v>0</v>
      </c>
      <c r="AN55" s="94"/>
      <c r="AO55" s="94"/>
      <c r="AP55" s="95">
        <f t="shared" si="22"/>
        <v>8.0936742079999874E-3</v>
      </c>
      <c r="AQ55" s="96"/>
      <c r="AR55" s="97">
        <v>4.8005142779999968E-3</v>
      </c>
      <c r="AS55" s="98">
        <v>1.8180903499999978E-3</v>
      </c>
      <c r="AT55" s="98">
        <v>1.116471E-3</v>
      </c>
      <c r="AU55" s="98">
        <v>1.443579326E-3</v>
      </c>
      <c r="AV55" s="98">
        <v>1.1391255259999998E-3</v>
      </c>
      <c r="AW55" s="98">
        <v>1.4576309599999991E-3</v>
      </c>
      <c r="AX55" s="98">
        <v>2.0556519999999899E-6</v>
      </c>
      <c r="AY55" s="98">
        <v>0</v>
      </c>
      <c r="AZ55" s="98">
        <v>0</v>
      </c>
      <c r="BA55" s="98">
        <v>7.9157989999999894E-5</v>
      </c>
      <c r="BB55" s="98">
        <v>3.2931599299999901E-3</v>
      </c>
      <c r="BC55" s="98">
        <v>9.9699129999999896E-5</v>
      </c>
      <c r="BD55" s="98">
        <v>0</v>
      </c>
      <c r="BE55" s="98">
        <v>3.1934607999999903E-3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98">
        <v>0</v>
      </c>
      <c r="BP55" s="98">
        <v>0</v>
      </c>
      <c r="BQ55" s="98">
        <v>0</v>
      </c>
      <c r="BR55" s="98">
        <v>0</v>
      </c>
      <c r="BS55" s="98">
        <v>0</v>
      </c>
      <c r="BT55" s="98">
        <v>0</v>
      </c>
      <c r="BU55" s="99"/>
      <c r="BV55" s="98">
        <v>0</v>
      </c>
    </row>
    <row r="56" spans="1:74" x14ac:dyDescent="0.25">
      <c r="A56" s="100">
        <v>238</v>
      </c>
      <c r="B56" s="143">
        <f>[1]INFOPAYS!E48</f>
        <v>1</v>
      </c>
      <c r="C56" s="143">
        <f>[1]INFOPAYS!F48</f>
        <v>0</v>
      </c>
      <c r="D56" s="143">
        <f>[1]INFOPAYS!G48</f>
        <v>1</v>
      </c>
      <c r="E56" s="102" t="s">
        <v>81</v>
      </c>
      <c r="F56" s="89"/>
      <c r="G56" s="90">
        <f t="shared" si="18"/>
        <v>37.406461185946689</v>
      </c>
      <c r="H56" s="89"/>
      <c r="I56" s="91">
        <f t="shared" si="19"/>
        <v>15.418729507830125</v>
      </c>
      <c r="J56" s="91">
        <f t="shared" si="19"/>
        <v>7.6824606814423451</v>
      </c>
      <c r="K56" s="91">
        <f t="shared" si="19"/>
        <v>1.9835735172661552E-2</v>
      </c>
      <c r="L56" s="91">
        <f t="shared" si="19"/>
        <v>2.7441229469038464</v>
      </c>
      <c r="M56" s="91">
        <f t="shared" si="19"/>
        <v>0.57409234413785437</v>
      </c>
      <c r="N56" s="91">
        <f t="shared" si="19"/>
        <v>0.14980321640053762</v>
      </c>
      <c r="O56" s="91">
        <f t="shared" si="19"/>
        <v>2.2361611499445258</v>
      </c>
      <c r="P56" s="91">
        <f t="shared" si="19"/>
        <v>1.3111530369634878</v>
      </c>
      <c r="Q56" s="91">
        <f t="shared" si="19"/>
        <v>0</v>
      </c>
      <c r="R56" s="91">
        <f t="shared" si="19"/>
        <v>1.2950284761753788</v>
      </c>
      <c r="S56" s="91">
        <f t="shared" si="19"/>
        <v>8.654412240080509</v>
      </c>
      <c r="T56" s="91">
        <f t="shared" si="19"/>
        <v>5.3624410877075288</v>
      </c>
      <c r="U56" s="91">
        <f t="shared" si="19"/>
        <v>0.11285821454985451</v>
      </c>
      <c r="V56" s="91">
        <f t="shared" si="19"/>
        <v>2.9581776934596582</v>
      </c>
      <c r="W56" s="91">
        <f t="shared" si="19"/>
        <v>0.19963051447910365</v>
      </c>
      <c r="X56" s="91">
        <f t="shared" ref="X56:AF88" si="23">$B$3*(BG56/$AP$9)</f>
        <v>2.1304729884364416E-2</v>
      </c>
      <c r="Y56" s="91">
        <f t="shared" si="20"/>
        <v>13.333319438036055</v>
      </c>
      <c r="Z56" s="91">
        <f t="shared" si="20"/>
        <v>13.0855686015286</v>
      </c>
      <c r="AA56" s="91">
        <f t="shared" si="20"/>
        <v>0.1987290887141453</v>
      </c>
      <c r="AB56" s="91">
        <f t="shared" si="20"/>
        <v>0</v>
      </c>
      <c r="AC56" s="91">
        <f t="shared" si="20"/>
        <v>0</v>
      </c>
      <c r="AD56" s="91">
        <f t="shared" si="20"/>
        <v>0</v>
      </c>
      <c r="AE56" s="91">
        <f t="shared" si="20"/>
        <v>0</v>
      </c>
      <c r="AF56" s="91">
        <f t="shared" si="20"/>
        <v>0</v>
      </c>
      <c r="AG56" s="91">
        <f t="shared" si="20"/>
        <v>0</v>
      </c>
      <c r="AH56" s="91">
        <f t="shared" si="20"/>
        <v>0</v>
      </c>
      <c r="AI56" s="91">
        <f t="shared" si="20"/>
        <v>0</v>
      </c>
      <c r="AJ56" s="91">
        <f t="shared" si="20"/>
        <v>0</v>
      </c>
      <c r="AK56" s="91">
        <f t="shared" si="20"/>
        <v>0</v>
      </c>
      <c r="AL56" s="92"/>
      <c r="AM56" s="93">
        <f t="shared" si="21"/>
        <v>0</v>
      </c>
      <c r="AN56" s="94"/>
      <c r="AO56" s="94"/>
      <c r="AP56" s="95">
        <f t="shared" si="22"/>
        <v>1.0414413893199985</v>
      </c>
      <c r="AQ56" s="96"/>
      <c r="AR56" s="97">
        <v>0.42927618841999987</v>
      </c>
      <c r="AS56" s="98">
        <v>0.21388905209999998</v>
      </c>
      <c r="AT56" s="98">
        <v>5.5225099999999905E-4</v>
      </c>
      <c r="AU56" s="98">
        <v>7.6399721429999887E-2</v>
      </c>
      <c r="AV56" s="98">
        <v>1.5983429319999985E-2</v>
      </c>
      <c r="AW56" s="98">
        <v>4.1707037999999981E-3</v>
      </c>
      <c r="AX56" s="98">
        <v>6.225744699999998E-2</v>
      </c>
      <c r="AY56" s="98">
        <v>3.650409573999995E-2</v>
      </c>
      <c r="AZ56" s="98">
        <v>0</v>
      </c>
      <c r="BA56" s="98">
        <v>3.6055168349999965E-2</v>
      </c>
      <c r="BB56" s="98">
        <v>0.24094936599999953</v>
      </c>
      <c r="BC56" s="98">
        <v>0.14929688399999966</v>
      </c>
      <c r="BD56" s="98">
        <v>3.14211E-3</v>
      </c>
      <c r="BE56" s="98">
        <v>8.2359265999999889E-2</v>
      </c>
      <c r="BF56" s="98">
        <v>5.5579563999999942E-3</v>
      </c>
      <c r="BG56" s="98">
        <v>5.9314959999999897E-4</v>
      </c>
      <c r="BH56" s="98">
        <v>0.3712158348999991</v>
      </c>
      <c r="BI56" s="98">
        <v>0.36431815018999902</v>
      </c>
      <c r="BJ56" s="98">
        <v>5.5328596099999891E-3</v>
      </c>
      <c r="BK56" s="98">
        <v>0</v>
      </c>
      <c r="BL56" s="98">
        <v>0</v>
      </c>
      <c r="BM56" s="98">
        <v>0</v>
      </c>
      <c r="BN56" s="98">
        <v>0</v>
      </c>
      <c r="BO56" s="98">
        <v>0</v>
      </c>
      <c r="BP56" s="98">
        <v>0</v>
      </c>
      <c r="BQ56" s="98">
        <v>0</v>
      </c>
      <c r="BR56" s="98">
        <v>0</v>
      </c>
      <c r="BS56" s="98">
        <v>0</v>
      </c>
      <c r="BT56" s="98">
        <v>0</v>
      </c>
      <c r="BU56" s="99"/>
      <c r="BV56" s="98">
        <v>0</v>
      </c>
    </row>
    <row r="57" spans="1:74" x14ac:dyDescent="0.25">
      <c r="A57" s="103">
        <v>239</v>
      </c>
      <c r="B57" s="103">
        <f>[1]INFOPAYS!E50</f>
        <v>1</v>
      </c>
      <c r="C57" s="103">
        <f>[1]INFOPAYS!F50</f>
        <v>0</v>
      </c>
      <c r="D57" s="103">
        <f>[1]INFOPAYS!G50</f>
        <v>4</v>
      </c>
      <c r="E57" s="88" t="s">
        <v>82</v>
      </c>
      <c r="F57" s="89"/>
      <c r="G57" s="90">
        <f t="shared" si="18"/>
        <v>0</v>
      </c>
      <c r="H57" s="89"/>
      <c r="I57" s="91">
        <f t="shared" ref="I57:W73" si="24">$B$3*(AR57/$AP$9)</f>
        <v>0</v>
      </c>
      <c r="J57" s="91">
        <f t="shared" si="24"/>
        <v>0</v>
      </c>
      <c r="K57" s="91">
        <f t="shared" si="24"/>
        <v>0</v>
      </c>
      <c r="L57" s="91">
        <f t="shared" si="24"/>
        <v>0</v>
      </c>
      <c r="M57" s="91">
        <f t="shared" si="24"/>
        <v>0</v>
      </c>
      <c r="N57" s="91">
        <f t="shared" si="24"/>
        <v>0</v>
      </c>
      <c r="O57" s="91">
        <f t="shared" si="24"/>
        <v>0</v>
      </c>
      <c r="P57" s="91">
        <f t="shared" si="24"/>
        <v>0</v>
      </c>
      <c r="Q57" s="91">
        <f t="shared" si="24"/>
        <v>0</v>
      </c>
      <c r="R57" s="91">
        <f t="shared" si="24"/>
        <v>0</v>
      </c>
      <c r="S57" s="91">
        <f t="shared" si="24"/>
        <v>0</v>
      </c>
      <c r="T57" s="91">
        <f t="shared" si="24"/>
        <v>0</v>
      </c>
      <c r="U57" s="91">
        <f t="shared" si="24"/>
        <v>0</v>
      </c>
      <c r="V57" s="91">
        <f t="shared" si="24"/>
        <v>0</v>
      </c>
      <c r="W57" s="91">
        <f t="shared" si="24"/>
        <v>0</v>
      </c>
      <c r="X57" s="91">
        <f t="shared" si="23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0</v>
      </c>
      <c r="AH57" s="91">
        <f t="shared" si="20"/>
        <v>0</v>
      </c>
      <c r="AI57" s="91">
        <f t="shared" si="20"/>
        <v>0</v>
      </c>
      <c r="AJ57" s="91">
        <f t="shared" si="20"/>
        <v>0</v>
      </c>
      <c r="AK57" s="91">
        <f t="shared" si="20"/>
        <v>0</v>
      </c>
      <c r="AL57" s="92"/>
      <c r="AM57" s="93">
        <f t="shared" si="21"/>
        <v>0</v>
      </c>
      <c r="AN57" s="94"/>
      <c r="AO57" s="94"/>
      <c r="AP57" s="95">
        <f t="shared" si="22"/>
        <v>0</v>
      </c>
      <c r="AQ57" s="96"/>
      <c r="AR57" s="97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>
        <v>0</v>
      </c>
      <c r="AZ57" s="98">
        <v>0</v>
      </c>
      <c r="BA57" s="98">
        <v>0</v>
      </c>
      <c r="BB57" s="98">
        <v>0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0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98">
        <v>0</v>
      </c>
      <c r="BP57" s="98">
        <v>0</v>
      </c>
      <c r="BQ57" s="98">
        <v>0</v>
      </c>
      <c r="BR57" s="98">
        <v>0</v>
      </c>
      <c r="BS57" s="98">
        <v>0</v>
      </c>
      <c r="BT57" s="98">
        <v>0</v>
      </c>
      <c r="BU57" s="99"/>
      <c r="BV57" s="98">
        <v>0</v>
      </c>
    </row>
    <row r="58" spans="1:74" x14ac:dyDescent="0.25">
      <c r="A58" s="104">
        <v>240</v>
      </c>
      <c r="B58" s="143">
        <f>[1]INFOPAYS!E51</f>
        <v>1</v>
      </c>
      <c r="C58" s="143">
        <f>[1]INFOPAYS!F51</f>
        <v>0</v>
      </c>
      <c r="D58" s="143">
        <f>[1]INFOPAYS!G51</f>
        <v>1</v>
      </c>
      <c r="E58" s="102" t="s">
        <v>83</v>
      </c>
      <c r="F58" s="89"/>
      <c r="G58" s="90">
        <f t="shared" si="18"/>
        <v>0.59809450427436062</v>
      </c>
      <c r="H58" s="89"/>
      <c r="I58" s="91">
        <f t="shared" si="24"/>
        <v>0.3749154499213585</v>
      </c>
      <c r="J58" s="91">
        <f t="shared" si="24"/>
        <v>4.4174132770471872E-2</v>
      </c>
      <c r="K58" s="91">
        <f t="shared" si="24"/>
        <v>2.2770172308776614E-2</v>
      </c>
      <c r="L58" s="91">
        <f t="shared" si="24"/>
        <v>5.6470075312174343E-2</v>
      </c>
      <c r="M58" s="91">
        <f t="shared" si="24"/>
        <v>0</v>
      </c>
      <c r="N58" s="91">
        <f t="shared" si="24"/>
        <v>0</v>
      </c>
      <c r="O58" s="91">
        <f t="shared" si="24"/>
        <v>2.33830083146679E-2</v>
      </c>
      <c r="P58" s="91">
        <f t="shared" si="24"/>
        <v>0.22103291897431337</v>
      </c>
      <c r="Q58" s="91">
        <f t="shared" si="24"/>
        <v>0</v>
      </c>
      <c r="R58" s="91">
        <f t="shared" si="24"/>
        <v>2.9855314549731084E-2</v>
      </c>
      <c r="S58" s="91">
        <f t="shared" si="24"/>
        <v>2.6664435315760474E-2</v>
      </c>
      <c r="T58" s="91">
        <f t="shared" si="24"/>
        <v>1.296417842542198E-2</v>
      </c>
      <c r="U58" s="91">
        <f t="shared" si="24"/>
        <v>1.296417842542198E-2</v>
      </c>
      <c r="V58" s="91">
        <f t="shared" si="24"/>
        <v>0</v>
      </c>
      <c r="W58" s="91">
        <f t="shared" si="24"/>
        <v>7.360784649165093E-4</v>
      </c>
      <c r="X58" s="91">
        <f t="shared" si="23"/>
        <v>0</v>
      </c>
      <c r="Y58" s="91">
        <f t="shared" si="20"/>
        <v>0.19651461903724166</v>
      </c>
      <c r="Z58" s="91">
        <f t="shared" si="20"/>
        <v>0.15644352535120773</v>
      </c>
      <c r="AA58" s="91">
        <f t="shared" si="20"/>
        <v>4.0071093686033898E-2</v>
      </c>
      <c r="AB58" s="91">
        <f t="shared" si="20"/>
        <v>0</v>
      </c>
      <c r="AC58" s="91">
        <f t="shared" si="20"/>
        <v>0</v>
      </c>
      <c r="AD58" s="91">
        <f t="shared" si="20"/>
        <v>0</v>
      </c>
      <c r="AE58" s="91">
        <f t="shared" si="20"/>
        <v>0</v>
      </c>
      <c r="AF58" s="91">
        <f t="shared" si="20"/>
        <v>0</v>
      </c>
      <c r="AG58" s="91">
        <f t="shared" si="20"/>
        <v>0</v>
      </c>
      <c r="AH58" s="91">
        <f t="shared" si="20"/>
        <v>0</v>
      </c>
      <c r="AI58" s="91">
        <f t="shared" si="20"/>
        <v>0</v>
      </c>
      <c r="AJ58" s="91">
        <f t="shared" si="20"/>
        <v>0</v>
      </c>
      <c r="AK58" s="91">
        <f t="shared" si="20"/>
        <v>0</v>
      </c>
      <c r="AL58" s="92"/>
      <c r="AM58" s="93">
        <f t="shared" si="21"/>
        <v>0</v>
      </c>
      <c r="AN58" s="94"/>
      <c r="AO58" s="94"/>
      <c r="AP58" s="95">
        <f t="shared" si="22"/>
        <v>1.6651678659999974E-2</v>
      </c>
      <c r="AQ58" s="96"/>
      <c r="AR58" s="97">
        <v>1.0438102259999986E-2</v>
      </c>
      <c r="AS58" s="98">
        <v>1.2298616000000003E-3</v>
      </c>
      <c r="AT58" s="98">
        <v>6.3394929999999996E-4</v>
      </c>
      <c r="AU58" s="98">
        <v>1.57219559999999E-3</v>
      </c>
      <c r="AV58" s="98">
        <v>0</v>
      </c>
      <c r="AW58" s="98">
        <v>0</v>
      </c>
      <c r="AX58" s="98">
        <v>6.5101139999999998E-4</v>
      </c>
      <c r="AY58" s="98">
        <v>6.1538253799999984E-3</v>
      </c>
      <c r="AZ58" s="98">
        <v>0</v>
      </c>
      <c r="BA58" s="98">
        <v>8.3120827999999991E-4</v>
      </c>
      <c r="BB58" s="98">
        <v>7.4237031999999992E-4</v>
      </c>
      <c r="BC58" s="98">
        <v>3.609385E-4</v>
      </c>
      <c r="BD58" s="98">
        <v>3.609385E-4</v>
      </c>
      <c r="BE58" s="98">
        <v>0</v>
      </c>
      <c r="BF58" s="98">
        <v>2.0493319999999899E-5</v>
      </c>
      <c r="BG58" s="98">
        <v>0</v>
      </c>
      <c r="BH58" s="98">
        <v>5.4712060799999903E-3</v>
      </c>
      <c r="BI58" s="98">
        <v>4.3555780799999994E-3</v>
      </c>
      <c r="BJ58" s="98">
        <v>1.11562799999999E-3</v>
      </c>
      <c r="BK58" s="98">
        <v>0</v>
      </c>
      <c r="BL58" s="98">
        <v>0</v>
      </c>
      <c r="BM58" s="98">
        <v>0</v>
      </c>
      <c r="BN58" s="98">
        <v>0</v>
      </c>
      <c r="BO58" s="98">
        <v>0</v>
      </c>
      <c r="BP58" s="98">
        <v>0</v>
      </c>
      <c r="BQ58" s="98">
        <v>0</v>
      </c>
      <c r="BR58" s="98">
        <v>0</v>
      </c>
      <c r="BS58" s="98">
        <v>0</v>
      </c>
      <c r="BT58" s="98">
        <v>0</v>
      </c>
      <c r="BU58" s="99"/>
      <c r="BV58" s="98">
        <v>0</v>
      </c>
    </row>
    <row r="59" spans="1:74" x14ac:dyDescent="0.25">
      <c r="A59" s="103">
        <v>241</v>
      </c>
      <c r="B59" s="103">
        <f>[1]INFOPAYS!E53</f>
        <v>1</v>
      </c>
      <c r="C59" s="103">
        <f>[1]INFOPAYS!F53</f>
        <v>1</v>
      </c>
      <c r="D59" s="103">
        <f>[1]INFOPAYS!G53</f>
        <v>2</v>
      </c>
      <c r="E59" s="88" t="s">
        <v>84</v>
      </c>
      <c r="F59" s="89"/>
      <c r="G59" s="90">
        <f t="shared" si="18"/>
        <v>8.9320870299628261</v>
      </c>
      <c r="H59" s="89"/>
      <c r="I59" s="91">
        <f t="shared" si="24"/>
        <v>6.2373204240966498</v>
      </c>
      <c r="J59" s="91">
        <f t="shared" si="24"/>
        <v>0.15346312470649648</v>
      </c>
      <c r="K59" s="91">
        <f t="shared" si="24"/>
        <v>6.81682135186754E-2</v>
      </c>
      <c r="L59" s="91">
        <f t="shared" si="24"/>
        <v>0.17795807616679007</v>
      </c>
      <c r="M59" s="91">
        <f t="shared" si="24"/>
        <v>6.9458711720485677E-2</v>
      </c>
      <c r="N59" s="91">
        <f t="shared" si="24"/>
        <v>5.8645752503309119E-2</v>
      </c>
      <c r="O59" s="91">
        <f t="shared" si="24"/>
        <v>1.0785898470875324</v>
      </c>
      <c r="P59" s="91">
        <f t="shared" si="24"/>
        <v>3.2155222260662799</v>
      </c>
      <c r="Q59" s="91">
        <f t="shared" si="24"/>
        <v>0</v>
      </c>
      <c r="R59" s="91">
        <f t="shared" si="24"/>
        <v>1.5531413975662443</v>
      </c>
      <c r="S59" s="91">
        <f t="shared" si="24"/>
        <v>1.9980090836176603</v>
      </c>
      <c r="T59" s="91">
        <f t="shared" si="24"/>
        <v>0.16216940766828725</v>
      </c>
      <c r="U59" s="91">
        <f t="shared" si="24"/>
        <v>9.9827390330015E-3</v>
      </c>
      <c r="V59" s="91">
        <f t="shared" si="24"/>
        <v>1.4318242814851996</v>
      </c>
      <c r="W59" s="91">
        <f t="shared" si="24"/>
        <v>0.36715131939301149</v>
      </c>
      <c r="X59" s="91">
        <f t="shared" si="23"/>
        <v>2.6881336038160186E-2</v>
      </c>
      <c r="Y59" s="91">
        <f t="shared" si="20"/>
        <v>0.6967575222485155</v>
      </c>
      <c r="Z59" s="91">
        <f t="shared" si="20"/>
        <v>0.33327092032629851</v>
      </c>
      <c r="AA59" s="91">
        <f t="shared" si="20"/>
        <v>0.27546874327841248</v>
      </c>
      <c r="AB59" s="91">
        <f t="shared" si="20"/>
        <v>0</v>
      </c>
      <c r="AC59" s="91">
        <f t="shared" si="20"/>
        <v>0</v>
      </c>
      <c r="AD59" s="91">
        <f t="shared" si="20"/>
        <v>0</v>
      </c>
      <c r="AE59" s="91">
        <f t="shared" si="20"/>
        <v>0</v>
      </c>
      <c r="AF59" s="91">
        <f t="shared" si="20"/>
        <v>0</v>
      </c>
      <c r="AG59" s="91">
        <f t="shared" si="20"/>
        <v>0</v>
      </c>
      <c r="AH59" s="91">
        <f t="shared" si="20"/>
        <v>0</v>
      </c>
      <c r="AI59" s="91">
        <f t="shared" si="20"/>
        <v>0</v>
      </c>
      <c r="AJ59" s="91">
        <f t="shared" si="20"/>
        <v>0</v>
      </c>
      <c r="AK59" s="91">
        <f t="shared" si="20"/>
        <v>0</v>
      </c>
      <c r="AL59" s="92"/>
      <c r="AM59" s="93">
        <f t="shared" si="21"/>
        <v>0</v>
      </c>
      <c r="AN59" s="94"/>
      <c r="AO59" s="94"/>
      <c r="AP59" s="95">
        <f t="shared" si="22"/>
        <v>0.24868016997839945</v>
      </c>
      <c r="AQ59" s="96"/>
      <c r="AR59" s="97">
        <v>0.17365458913139956</v>
      </c>
      <c r="AS59" s="98">
        <v>4.2726000999999984E-3</v>
      </c>
      <c r="AT59" s="98">
        <v>1.8978859999999999E-3</v>
      </c>
      <c r="AU59" s="98">
        <v>4.9545693499999958E-3</v>
      </c>
      <c r="AV59" s="98">
        <v>1.9338150399999979E-3</v>
      </c>
      <c r="AW59" s="98">
        <v>1.6327690999999979E-3</v>
      </c>
      <c r="AX59" s="98">
        <v>3.0029253589999978E-2</v>
      </c>
      <c r="AY59" s="98">
        <v>8.9524050881399864E-2</v>
      </c>
      <c r="AZ59" s="98">
        <v>0</v>
      </c>
      <c r="BA59" s="98">
        <v>4.324134610999978E-2</v>
      </c>
      <c r="BB59" s="98">
        <v>5.5627003729999909E-2</v>
      </c>
      <c r="BC59" s="98">
        <v>4.5149936099999994E-3</v>
      </c>
      <c r="BD59" s="98">
        <v>2.7793160000000002E-4</v>
      </c>
      <c r="BE59" s="98">
        <v>3.9863729999999903E-2</v>
      </c>
      <c r="BF59" s="98">
        <v>1.0221939419999999E-2</v>
      </c>
      <c r="BG59" s="98">
        <v>7.4840909999999983E-4</v>
      </c>
      <c r="BH59" s="98">
        <v>1.939857711699999E-2</v>
      </c>
      <c r="BI59" s="98">
        <v>9.2786678899999999E-3</v>
      </c>
      <c r="BJ59" s="98">
        <v>7.6693849569999988E-3</v>
      </c>
      <c r="BK59" s="98">
        <v>0</v>
      </c>
      <c r="BL59" s="98">
        <v>0</v>
      </c>
      <c r="BM59" s="98">
        <v>0</v>
      </c>
      <c r="BN59" s="98">
        <v>0</v>
      </c>
      <c r="BO59" s="98">
        <v>0</v>
      </c>
      <c r="BP59" s="98">
        <v>0</v>
      </c>
      <c r="BQ59" s="98">
        <v>0</v>
      </c>
      <c r="BR59" s="98">
        <v>0</v>
      </c>
      <c r="BS59" s="98">
        <v>0</v>
      </c>
      <c r="BT59" s="98">
        <v>0</v>
      </c>
      <c r="BU59" s="99"/>
      <c r="BV59" s="98">
        <v>0</v>
      </c>
    </row>
    <row r="60" spans="1:74" x14ac:dyDescent="0.25">
      <c r="A60" s="104">
        <v>243</v>
      </c>
      <c r="B60" s="143">
        <f>[1]INFOPAYS!E56</f>
        <v>1</v>
      </c>
      <c r="C60" s="143">
        <f>[1]INFOPAYS!F56</f>
        <v>1</v>
      </c>
      <c r="D60" s="143">
        <f>[1]INFOPAYS!G56</f>
        <v>1</v>
      </c>
      <c r="E60" s="102" t="s">
        <v>85</v>
      </c>
      <c r="F60" s="89"/>
      <c r="G60" s="90">
        <f t="shared" si="18"/>
        <v>6.4692531213604604E-2</v>
      </c>
      <c r="H60" s="89"/>
      <c r="I60" s="91">
        <f t="shared" si="24"/>
        <v>1.9292325795122738E-2</v>
      </c>
      <c r="J60" s="91">
        <f t="shared" si="24"/>
        <v>0</v>
      </c>
      <c r="K60" s="91">
        <f t="shared" si="24"/>
        <v>0</v>
      </c>
      <c r="L60" s="91">
        <f t="shared" si="24"/>
        <v>7.5836357113861549E-3</v>
      </c>
      <c r="M60" s="91">
        <f t="shared" si="24"/>
        <v>0</v>
      </c>
      <c r="N60" s="91">
        <f t="shared" si="24"/>
        <v>-2.4063977118958865E-5</v>
      </c>
      <c r="O60" s="91">
        <f t="shared" si="24"/>
        <v>1.0027673491740472E-2</v>
      </c>
      <c r="P60" s="91">
        <f t="shared" si="24"/>
        <v>1.7145778157150896E-3</v>
      </c>
      <c r="Q60" s="91">
        <f t="shared" si="24"/>
        <v>0</v>
      </c>
      <c r="R60" s="91">
        <f t="shared" si="24"/>
        <v>-9.4972466000166526E-6</v>
      </c>
      <c r="S60" s="91">
        <f t="shared" si="24"/>
        <v>2.9134184066632228E-2</v>
      </c>
      <c r="T60" s="91">
        <f t="shared" si="24"/>
        <v>0</v>
      </c>
      <c r="U60" s="91">
        <f t="shared" si="24"/>
        <v>0</v>
      </c>
      <c r="V60" s="91">
        <f t="shared" si="24"/>
        <v>2.9134184066632228E-2</v>
      </c>
      <c r="W60" s="91">
        <f t="shared" si="24"/>
        <v>0</v>
      </c>
      <c r="X60" s="91">
        <f t="shared" si="23"/>
        <v>0</v>
      </c>
      <c r="Y60" s="91">
        <f t="shared" si="20"/>
        <v>1.6266021351849645E-2</v>
      </c>
      <c r="Z60" s="91">
        <f t="shared" si="20"/>
        <v>1.5566197832732966E-2</v>
      </c>
      <c r="AA60" s="91">
        <f t="shared" si="20"/>
        <v>-1.2834137412924727E-6</v>
      </c>
      <c r="AB60" s="91">
        <f t="shared" si="20"/>
        <v>0</v>
      </c>
      <c r="AC60" s="91">
        <f t="shared" si="20"/>
        <v>0</v>
      </c>
      <c r="AD60" s="91">
        <f t="shared" si="20"/>
        <v>0</v>
      </c>
      <c r="AE60" s="91">
        <f t="shared" si="20"/>
        <v>0</v>
      </c>
      <c r="AF60" s="91">
        <f t="shared" si="20"/>
        <v>0</v>
      </c>
      <c r="AG60" s="91">
        <f t="shared" ref="AG60:AK91" si="25">$B$3*(BP60/$AP$9)</f>
        <v>0</v>
      </c>
      <c r="AH60" s="91">
        <f t="shared" si="25"/>
        <v>0</v>
      </c>
      <c r="AI60" s="91">
        <f t="shared" si="25"/>
        <v>0</v>
      </c>
      <c r="AJ60" s="91">
        <f t="shared" si="25"/>
        <v>0</v>
      </c>
      <c r="AK60" s="91">
        <f t="shared" si="25"/>
        <v>0</v>
      </c>
      <c r="AL60" s="92"/>
      <c r="AM60" s="93">
        <f t="shared" si="21"/>
        <v>0</v>
      </c>
      <c r="AN60" s="94"/>
      <c r="AO60" s="94"/>
      <c r="AP60" s="95">
        <f t="shared" si="22"/>
        <v>1.8011187759999986E-3</v>
      </c>
      <c r="AQ60" s="96"/>
      <c r="AR60" s="97">
        <v>5.371218217999999E-4</v>
      </c>
      <c r="AS60" s="98">
        <v>0</v>
      </c>
      <c r="AT60" s="98">
        <v>0</v>
      </c>
      <c r="AU60" s="98">
        <v>2.1113764469999998E-4</v>
      </c>
      <c r="AV60" s="98">
        <v>0</v>
      </c>
      <c r="AW60" s="98">
        <v>-6.6997039999999993E-7</v>
      </c>
      <c r="AX60" s="98">
        <v>2.7918263000000003E-4</v>
      </c>
      <c r="AY60" s="98">
        <v>4.7735932399999897E-5</v>
      </c>
      <c r="AZ60" s="98">
        <v>0</v>
      </c>
      <c r="BA60" s="98">
        <v>-2.6441490000000001E-7</v>
      </c>
      <c r="BB60" s="98">
        <v>8.1113112999999881E-4</v>
      </c>
      <c r="BC60" s="98">
        <v>0</v>
      </c>
      <c r="BD60" s="98">
        <v>0</v>
      </c>
      <c r="BE60" s="98">
        <v>8.1113112999999881E-4</v>
      </c>
      <c r="BF60" s="98">
        <v>0</v>
      </c>
      <c r="BG60" s="98">
        <v>0</v>
      </c>
      <c r="BH60" s="98">
        <v>4.5286582419999991E-4</v>
      </c>
      <c r="BI60" s="98">
        <v>4.3338188599999997E-4</v>
      </c>
      <c r="BJ60" s="98">
        <v>-3.5731800000000001E-8</v>
      </c>
      <c r="BK60" s="98">
        <v>0</v>
      </c>
      <c r="BL60" s="98">
        <v>0</v>
      </c>
      <c r="BM60" s="98">
        <v>0</v>
      </c>
      <c r="BN60" s="98">
        <v>0</v>
      </c>
      <c r="BO60" s="98">
        <v>0</v>
      </c>
      <c r="BP60" s="98">
        <v>0</v>
      </c>
      <c r="BQ60" s="98">
        <v>0</v>
      </c>
      <c r="BR60" s="98">
        <v>0</v>
      </c>
      <c r="BS60" s="98">
        <v>0</v>
      </c>
      <c r="BT60" s="98">
        <v>0</v>
      </c>
      <c r="BU60" s="99"/>
      <c r="BV60" s="98">
        <v>0</v>
      </c>
    </row>
    <row r="61" spans="1:74" x14ac:dyDescent="0.25">
      <c r="A61" s="103">
        <v>244</v>
      </c>
      <c r="B61" s="103">
        <f>[1]INFOPAYS!E57</f>
        <v>1</v>
      </c>
      <c r="C61" s="103">
        <f>[1]INFOPAYS!F57</f>
        <v>0</v>
      </c>
      <c r="D61" s="103">
        <f>[1]INFOPAYS!G57</f>
        <v>1</v>
      </c>
      <c r="E61" s="88" t="s">
        <v>86</v>
      </c>
      <c r="F61" s="89"/>
      <c r="G61" s="90">
        <f t="shared" si="18"/>
        <v>0.78063251768616104</v>
      </c>
      <c r="H61" s="89"/>
      <c r="I61" s="91">
        <f t="shared" si="24"/>
        <v>0.23871095303808537</v>
      </c>
      <c r="J61" s="91">
        <f t="shared" si="24"/>
        <v>3.4204740855339123E-2</v>
      </c>
      <c r="K61" s="91">
        <f t="shared" si="24"/>
        <v>3.4204740855339123E-2</v>
      </c>
      <c r="L61" s="91">
        <f t="shared" si="24"/>
        <v>1.0127202188227114E-3</v>
      </c>
      <c r="M61" s="91">
        <f t="shared" si="24"/>
        <v>6.1486583816286781E-4</v>
      </c>
      <c r="N61" s="91">
        <f t="shared" si="24"/>
        <v>1.8084286209626929E-3</v>
      </c>
      <c r="O61" s="91">
        <f t="shared" si="24"/>
        <v>4.4151838486130739E-2</v>
      </c>
      <c r="P61" s="91">
        <f t="shared" si="24"/>
        <v>0.15214188754628047</v>
      </c>
      <c r="Q61" s="91">
        <f t="shared" si="24"/>
        <v>0</v>
      </c>
      <c r="R61" s="91">
        <f t="shared" si="24"/>
        <v>5.3913373105497226E-3</v>
      </c>
      <c r="S61" s="91">
        <f t="shared" si="24"/>
        <v>0.15953419416560993</v>
      </c>
      <c r="T61" s="91">
        <f t="shared" si="24"/>
        <v>2.9902999965837E-2</v>
      </c>
      <c r="U61" s="91">
        <f t="shared" si="24"/>
        <v>0</v>
      </c>
      <c r="V61" s="91">
        <f t="shared" si="24"/>
        <v>6.2675360888686041E-2</v>
      </c>
      <c r="W61" s="91">
        <f t="shared" si="24"/>
        <v>2.1371950366311277E-2</v>
      </c>
      <c r="X61" s="91">
        <f t="shared" si="23"/>
        <v>4.5583882944775618E-2</v>
      </c>
      <c r="Y61" s="91">
        <f t="shared" si="23"/>
        <v>0.12723532188997685</v>
      </c>
      <c r="Z61" s="91">
        <f t="shared" si="23"/>
        <v>2.0680335475539421E-2</v>
      </c>
      <c r="AA61" s="91">
        <f t="shared" si="23"/>
        <v>0.10655498641443745</v>
      </c>
      <c r="AB61" s="91">
        <f t="shared" si="23"/>
        <v>0</v>
      </c>
      <c r="AC61" s="91">
        <f t="shared" si="23"/>
        <v>0</v>
      </c>
      <c r="AD61" s="91">
        <f t="shared" si="23"/>
        <v>0</v>
      </c>
      <c r="AE61" s="91">
        <f t="shared" si="23"/>
        <v>0</v>
      </c>
      <c r="AF61" s="91">
        <f t="shared" si="23"/>
        <v>0</v>
      </c>
      <c r="AG61" s="91">
        <f t="shared" si="25"/>
        <v>0.25515204859248891</v>
      </c>
      <c r="AH61" s="91">
        <f t="shared" si="25"/>
        <v>0</v>
      </c>
      <c r="AI61" s="91">
        <f t="shared" si="25"/>
        <v>0</v>
      </c>
      <c r="AJ61" s="91">
        <f t="shared" si="25"/>
        <v>0</v>
      </c>
      <c r="AK61" s="91">
        <f t="shared" si="25"/>
        <v>0</v>
      </c>
      <c r="AL61" s="92"/>
      <c r="AM61" s="93">
        <f t="shared" si="21"/>
        <v>0</v>
      </c>
      <c r="AN61" s="94"/>
      <c r="AO61" s="94"/>
      <c r="AP61" s="95">
        <f t="shared" si="22"/>
        <v>2.1733759034999953E-2</v>
      </c>
      <c r="AQ61" s="96"/>
      <c r="AR61" s="97">
        <v>6.646003355999977E-3</v>
      </c>
      <c r="AS61" s="98">
        <v>9.5230159999999903E-4</v>
      </c>
      <c r="AT61" s="98">
        <v>9.5230159999999903E-4</v>
      </c>
      <c r="AU61" s="98">
        <v>2.8195363E-5</v>
      </c>
      <c r="AV61" s="98">
        <v>1.7118613000000001E-5</v>
      </c>
      <c r="AW61" s="98">
        <v>5.0348853000000007E-5</v>
      </c>
      <c r="AX61" s="98">
        <v>1.2292409E-3</v>
      </c>
      <c r="AY61" s="98">
        <v>4.2358152499999795E-3</v>
      </c>
      <c r="AZ61" s="98">
        <v>0</v>
      </c>
      <c r="BA61" s="98">
        <v>1.5010139000000002E-4</v>
      </c>
      <c r="BB61" s="98">
        <v>4.4416260599999969E-3</v>
      </c>
      <c r="BC61" s="98">
        <v>8.3253589999999892E-4</v>
      </c>
      <c r="BD61" s="98">
        <v>0</v>
      </c>
      <c r="BE61" s="98">
        <v>1.7449582999999988E-3</v>
      </c>
      <c r="BF61" s="98">
        <v>5.95021099999999E-4</v>
      </c>
      <c r="BG61" s="98">
        <v>1.2691107599999999E-3</v>
      </c>
      <c r="BH61" s="98">
        <v>3.5423861599999996E-3</v>
      </c>
      <c r="BI61" s="98">
        <v>5.7576570000000002E-4</v>
      </c>
      <c r="BJ61" s="98">
        <v>2.9666204599999996E-3</v>
      </c>
      <c r="BK61" s="98">
        <v>0</v>
      </c>
      <c r="BL61" s="98">
        <v>0</v>
      </c>
      <c r="BM61" s="98">
        <v>0</v>
      </c>
      <c r="BN61" s="98">
        <v>0</v>
      </c>
      <c r="BO61" s="98">
        <v>0</v>
      </c>
      <c r="BP61" s="98">
        <v>7.1037434589999796E-3</v>
      </c>
      <c r="BQ61" s="98">
        <v>0</v>
      </c>
      <c r="BR61" s="98">
        <v>0</v>
      </c>
      <c r="BS61" s="98">
        <v>0</v>
      </c>
      <c r="BT61" s="98">
        <v>0</v>
      </c>
      <c r="BU61" s="99"/>
      <c r="BV61" s="98">
        <v>0</v>
      </c>
    </row>
    <row r="62" spans="1:74" x14ac:dyDescent="0.25">
      <c r="A62" s="104">
        <v>245</v>
      </c>
      <c r="B62" s="143">
        <f>[1]INFOPAYS!E155</f>
        <v>1</v>
      </c>
      <c r="C62" s="143">
        <f>[1]INFOPAYS!F155</f>
        <v>0</v>
      </c>
      <c r="D62" s="143">
        <f>[1]INFOPAYS!G155</f>
        <v>1</v>
      </c>
      <c r="E62" s="102" t="s">
        <v>87</v>
      </c>
      <c r="F62" s="89"/>
      <c r="G62" s="90">
        <f t="shared" si="18"/>
        <v>0</v>
      </c>
      <c r="H62" s="89"/>
      <c r="I62" s="91">
        <f t="shared" si="24"/>
        <v>0</v>
      </c>
      <c r="J62" s="91">
        <f t="shared" si="24"/>
        <v>0</v>
      </c>
      <c r="K62" s="91">
        <f t="shared" si="24"/>
        <v>0</v>
      </c>
      <c r="L62" s="91">
        <f t="shared" si="24"/>
        <v>0</v>
      </c>
      <c r="M62" s="91">
        <f t="shared" si="24"/>
        <v>0</v>
      </c>
      <c r="N62" s="91">
        <f t="shared" si="24"/>
        <v>0</v>
      </c>
      <c r="O62" s="91">
        <f t="shared" si="24"/>
        <v>0</v>
      </c>
      <c r="P62" s="91">
        <f t="shared" si="24"/>
        <v>0</v>
      </c>
      <c r="Q62" s="91">
        <f t="shared" si="24"/>
        <v>0</v>
      </c>
      <c r="R62" s="91">
        <f t="shared" si="24"/>
        <v>0</v>
      </c>
      <c r="S62" s="91">
        <f t="shared" si="24"/>
        <v>0</v>
      </c>
      <c r="T62" s="91">
        <f t="shared" si="24"/>
        <v>0</v>
      </c>
      <c r="U62" s="91">
        <f t="shared" si="24"/>
        <v>0</v>
      </c>
      <c r="V62" s="91">
        <f t="shared" si="24"/>
        <v>0</v>
      </c>
      <c r="W62" s="91">
        <f t="shared" si="24"/>
        <v>0</v>
      </c>
      <c r="X62" s="91">
        <f t="shared" si="23"/>
        <v>0</v>
      </c>
      <c r="Y62" s="91">
        <f t="shared" si="23"/>
        <v>0</v>
      </c>
      <c r="Z62" s="91">
        <f t="shared" si="23"/>
        <v>0</v>
      </c>
      <c r="AA62" s="91">
        <f t="shared" si="23"/>
        <v>0</v>
      </c>
      <c r="AB62" s="91">
        <f t="shared" si="23"/>
        <v>0</v>
      </c>
      <c r="AC62" s="91">
        <f t="shared" si="23"/>
        <v>0</v>
      </c>
      <c r="AD62" s="91">
        <f t="shared" si="23"/>
        <v>0</v>
      </c>
      <c r="AE62" s="91">
        <f t="shared" si="23"/>
        <v>0</v>
      </c>
      <c r="AF62" s="91">
        <f t="shared" si="23"/>
        <v>0</v>
      </c>
      <c r="AG62" s="91">
        <f t="shared" si="25"/>
        <v>0</v>
      </c>
      <c r="AH62" s="91">
        <f t="shared" si="25"/>
        <v>0</v>
      </c>
      <c r="AI62" s="91">
        <f t="shared" si="25"/>
        <v>0</v>
      </c>
      <c r="AJ62" s="91">
        <f t="shared" si="25"/>
        <v>0</v>
      </c>
      <c r="AK62" s="91">
        <f t="shared" si="25"/>
        <v>0</v>
      </c>
      <c r="AL62" s="92"/>
      <c r="AM62" s="93">
        <f t="shared" si="21"/>
        <v>0</v>
      </c>
      <c r="AN62" s="94"/>
      <c r="AO62" s="94"/>
      <c r="AP62" s="95">
        <f t="shared" si="22"/>
        <v>0</v>
      </c>
      <c r="AQ62" s="96"/>
      <c r="AR62" s="97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98">
        <v>0</v>
      </c>
      <c r="BA62" s="98">
        <v>0</v>
      </c>
      <c r="BB62" s="98">
        <v>0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98">
        <v>0</v>
      </c>
      <c r="BP62" s="98">
        <v>0</v>
      </c>
      <c r="BQ62" s="98">
        <v>0</v>
      </c>
      <c r="BR62" s="98">
        <v>0</v>
      </c>
      <c r="BS62" s="98">
        <v>0</v>
      </c>
      <c r="BT62" s="98">
        <v>0</v>
      </c>
      <c r="BU62" s="99"/>
      <c r="BV62" s="98">
        <v>0</v>
      </c>
    </row>
    <row r="63" spans="1:74" x14ac:dyDescent="0.25">
      <c r="A63" s="103">
        <v>248</v>
      </c>
      <c r="B63" s="103">
        <f>[1]INFOPAYS!E68</f>
        <v>1</v>
      </c>
      <c r="C63" s="103">
        <f>[1]INFOPAYS!F68</f>
        <v>0</v>
      </c>
      <c r="D63" s="103">
        <f>[1]INFOPAYS!G68</f>
        <v>2</v>
      </c>
      <c r="E63" s="88" t="s">
        <v>88</v>
      </c>
      <c r="F63" s="89"/>
      <c r="G63" s="90">
        <f t="shared" si="18"/>
        <v>5.9126435212215833</v>
      </c>
      <c r="H63" s="89"/>
      <c r="I63" s="91">
        <f t="shared" si="24"/>
        <v>1.4882774847976272</v>
      </c>
      <c r="J63" s="91">
        <f t="shared" si="24"/>
        <v>0.38029874376157552</v>
      </c>
      <c r="K63" s="91">
        <f t="shared" si="24"/>
        <v>0.25650854610116464</v>
      </c>
      <c r="L63" s="91">
        <f t="shared" si="24"/>
        <v>2.2962745502356375E-2</v>
      </c>
      <c r="M63" s="91">
        <f t="shared" si="24"/>
        <v>0</v>
      </c>
      <c r="N63" s="91">
        <f t="shared" si="24"/>
        <v>5.9710209936745433E-3</v>
      </c>
      <c r="O63" s="91">
        <f t="shared" si="24"/>
        <v>0.46857654506864899</v>
      </c>
      <c r="P63" s="91">
        <f t="shared" si="24"/>
        <v>6.8486539765588217E-2</v>
      </c>
      <c r="Q63" s="91">
        <f t="shared" si="24"/>
        <v>0</v>
      </c>
      <c r="R63" s="91">
        <f t="shared" si="24"/>
        <v>0.54198188970578398</v>
      </c>
      <c r="S63" s="91">
        <f t="shared" si="24"/>
        <v>2.98307633740755</v>
      </c>
      <c r="T63" s="91">
        <f t="shared" si="24"/>
        <v>1.3749439762556037</v>
      </c>
      <c r="U63" s="91">
        <f t="shared" si="24"/>
        <v>0.52171789731442342</v>
      </c>
      <c r="V63" s="91">
        <f t="shared" si="24"/>
        <v>0.90337009090895648</v>
      </c>
      <c r="W63" s="91">
        <f t="shared" si="24"/>
        <v>4.1257047605945646E-2</v>
      </c>
      <c r="X63" s="91">
        <f t="shared" si="23"/>
        <v>0.14178732532262048</v>
      </c>
      <c r="Y63" s="91">
        <f t="shared" si="23"/>
        <v>1.4412896990164059</v>
      </c>
      <c r="Z63" s="91">
        <f t="shared" si="23"/>
        <v>0.99311928301554886</v>
      </c>
      <c r="AA63" s="91">
        <f t="shared" si="23"/>
        <v>0.16353024367271138</v>
      </c>
      <c r="AB63" s="91">
        <f t="shared" si="23"/>
        <v>0</v>
      </c>
      <c r="AC63" s="91">
        <f t="shared" si="23"/>
        <v>0</v>
      </c>
      <c r="AD63" s="91">
        <f t="shared" si="23"/>
        <v>0</v>
      </c>
      <c r="AE63" s="91">
        <f t="shared" si="23"/>
        <v>0</v>
      </c>
      <c r="AF63" s="91">
        <f t="shared" si="23"/>
        <v>0</v>
      </c>
      <c r="AG63" s="91">
        <f t="shared" si="25"/>
        <v>0</v>
      </c>
      <c r="AH63" s="91">
        <f t="shared" si="25"/>
        <v>0</v>
      </c>
      <c r="AI63" s="91">
        <f t="shared" si="25"/>
        <v>0</v>
      </c>
      <c r="AJ63" s="91">
        <f t="shared" si="25"/>
        <v>0</v>
      </c>
      <c r="AK63" s="91">
        <f t="shared" si="25"/>
        <v>0</v>
      </c>
      <c r="AL63" s="92"/>
      <c r="AM63" s="93">
        <f t="shared" si="21"/>
        <v>0</v>
      </c>
      <c r="AN63" s="94"/>
      <c r="AO63" s="94"/>
      <c r="AP63" s="95">
        <f t="shared" si="22"/>
        <v>0.16461518914299977</v>
      </c>
      <c r="AQ63" s="96"/>
      <c r="AR63" s="97">
        <v>4.1435455862999925E-2</v>
      </c>
      <c r="AS63" s="98">
        <v>1.058797970999998E-2</v>
      </c>
      <c r="AT63" s="98">
        <v>7.1415099999999898E-3</v>
      </c>
      <c r="AU63" s="98">
        <v>6.3931077199999879E-4</v>
      </c>
      <c r="AV63" s="98">
        <v>0</v>
      </c>
      <c r="AW63" s="98">
        <v>1.6624048899999992E-4</v>
      </c>
      <c r="AX63" s="98">
        <v>1.304574109999998E-2</v>
      </c>
      <c r="AY63" s="98">
        <v>1.9067485899999983E-3</v>
      </c>
      <c r="AZ63" s="98">
        <v>0</v>
      </c>
      <c r="BA63" s="98">
        <v>1.5089435201999979E-2</v>
      </c>
      <c r="BB63" s="98">
        <v>8.3052474539999893E-2</v>
      </c>
      <c r="BC63" s="98">
        <v>3.8280113099999985E-2</v>
      </c>
      <c r="BD63" s="98">
        <v>1.4525260999999899E-2</v>
      </c>
      <c r="BE63" s="98">
        <v>2.5150922399999994E-2</v>
      </c>
      <c r="BF63" s="98">
        <v>1.1486463999999987E-3</v>
      </c>
      <c r="BG63" s="98">
        <v>3.9475316399999998E-3</v>
      </c>
      <c r="BH63" s="98">
        <v>4.0127258739999949E-2</v>
      </c>
      <c r="BI63" s="98">
        <v>2.7649649099999951E-2</v>
      </c>
      <c r="BJ63" s="98">
        <v>4.5528809399999984E-3</v>
      </c>
      <c r="BK63" s="98">
        <v>0</v>
      </c>
      <c r="BL63" s="98">
        <v>0</v>
      </c>
      <c r="BM63" s="98">
        <v>0</v>
      </c>
      <c r="BN63" s="98">
        <v>0</v>
      </c>
      <c r="BO63" s="98">
        <v>0</v>
      </c>
      <c r="BP63" s="98">
        <v>0</v>
      </c>
      <c r="BQ63" s="98">
        <v>0</v>
      </c>
      <c r="BR63" s="98">
        <v>0</v>
      </c>
      <c r="BS63" s="98">
        <v>0</v>
      </c>
      <c r="BT63" s="98">
        <v>0</v>
      </c>
      <c r="BU63" s="99"/>
      <c r="BV63" s="98">
        <v>0</v>
      </c>
    </row>
    <row r="64" spans="1:74" x14ac:dyDescent="0.25">
      <c r="A64" s="104">
        <v>249</v>
      </c>
      <c r="B64" s="143">
        <f>[1]INFOPAYS!E73</f>
        <v>0</v>
      </c>
      <c r="C64" s="143">
        <f>[1]INFOPAYS!F73</f>
        <v>0</v>
      </c>
      <c r="D64" s="143">
        <f>[1]INFOPAYS!G73</f>
        <v>1</v>
      </c>
      <c r="E64" s="102" t="s">
        <v>89</v>
      </c>
      <c r="F64" s="89"/>
      <c r="G64" s="90">
        <f t="shared" si="18"/>
        <v>0.65041025154375687</v>
      </c>
      <c r="H64" s="89"/>
      <c r="I64" s="91">
        <f t="shared" si="24"/>
        <v>0.38368011603577784</v>
      </c>
      <c r="J64" s="91">
        <f t="shared" si="24"/>
        <v>5.5075913537104108E-3</v>
      </c>
      <c r="K64" s="91">
        <f t="shared" si="24"/>
        <v>1.7525430244186299E-3</v>
      </c>
      <c r="L64" s="91">
        <f t="shared" si="24"/>
        <v>6.257583165342985E-2</v>
      </c>
      <c r="M64" s="91">
        <f t="shared" si="24"/>
        <v>0</v>
      </c>
      <c r="N64" s="91">
        <f t="shared" si="24"/>
        <v>3.3482413477706509E-2</v>
      </c>
      <c r="O64" s="91">
        <f t="shared" si="24"/>
        <v>0.20613242358716202</v>
      </c>
      <c r="P64" s="91">
        <f t="shared" si="24"/>
        <v>7.4292941624238773E-2</v>
      </c>
      <c r="Q64" s="91">
        <f t="shared" si="24"/>
        <v>0</v>
      </c>
      <c r="R64" s="91">
        <f t="shared" si="24"/>
        <v>1.6889143395301138E-3</v>
      </c>
      <c r="S64" s="91">
        <f t="shared" si="24"/>
        <v>0.22697310902365989</v>
      </c>
      <c r="T64" s="91">
        <f t="shared" si="24"/>
        <v>0.20821702322110852</v>
      </c>
      <c r="U64" s="91">
        <f t="shared" si="24"/>
        <v>0</v>
      </c>
      <c r="V64" s="91">
        <f t="shared" si="24"/>
        <v>0</v>
      </c>
      <c r="W64" s="91">
        <f t="shared" si="24"/>
        <v>1.7664780476299366E-3</v>
      </c>
      <c r="X64" s="91">
        <f t="shared" si="23"/>
        <v>1.6989607754921445E-2</v>
      </c>
      <c r="Y64" s="91">
        <f t="shared" si="23"/>
        <v>3.9757026484319169E-2</v>
      </c>
      <c r="Z64" s="91">
        <f t="shared" si="23"/>
        <v>9.8397977221894653E-3</v>
      </c>
      <c r="AA64" s="91">
        <f t="shared" si="23"/>
        <v>1.2074838626549501E-2</v>
      </c>
      <c r="AB64" s="91">
        <f t="shared" si="23"/>
        <v>0</v>
      </c>
      <c r="AC64" s="91">
        <f t="shared" si="23"/>
        <v>0</v>
      </c>
      <c r="AD64" s="91">
        <f t="shared" si="23"/>
        <v>0</v>
      </c>
      <c r="AE64" s="91">
        <f t="shared" si="23"/>
        <v>0</v>
      </c>
      <c r="AF64" s="91">
        <f t="shared" si="23"/>
        <v>0</v>
      </c>
      <c r="AG64" s="91">
        <f t="shared" si="25"/>
        <v>0</v>
      </c>
      <c r="AH64" s="91">
        <f t="shared" si="25"/>
        <v>0</v>
      </c>
      <c r="AI64" s="91">
        <f t="shared" si="25"/>
        <v>0</v>
      </c>
      <c r="AJ64" s="91">
        <f t="shared" si="25"/>
        <v>0</v>
      </c>
      <c r="AK64" s="91">
        <f t="shared" si="25"/>
        <v>0</v>
      </c>
      <c r="AL64" s="92"/>
      <c r="AM64" s="93">
        <f t="shared" si="21"/>
        <v>0</v>
      </c>
      <c r="AN64" s="94"/>
      <c r="AO64" s="94"/>
      <c r="AP64" s="95">
        <f t="shared" si="22"/>
        <v>1.8108212712999974E-2</v>
      </c>
      <c r="AQ64" s="96"/>
      <c r="AR64" s="97">
        <v>1.0682121227999986E-2</v>
      </c>
      <c r="AS64" s="98">
        <v>1.5333804399999989E-4</v>
      </c>
      <c r="AT64" s="98">
        <v>4.8792929999999899E-5</v>
      </c>
      <c r="AU64" s="98">
        <v>1.7421872849999994E-3</v>
      </c>
      <c r="AV64" s="98">
        <v>0</v>
      </c>
      <c r="AW64" s="98">
        <v>9.3219112699999772E-4</v>
      </c>
      <c r="AX64" s="98">
        <v>5.738977459999987E-3</v>
      </c>
      <c r="AY64" s="98">
        <v>2.0684058819999988E-3</v>
      </c>
      <c r="AZ64" s="98">
        <v>0</v>
      </c>
      <c r="BA64" s="98">
        <v>4.7021430000000006E-5</v>
      </c>
      <c r="BB64" s="98">
        <v>6.3192074979999879E-3</v>
      </c>
      <c r="BC64" s="98">
        <v>5.7970152499999894E-3</v>
      </c>
      <c r="BD64" s="98">
        <v>0</v>
      </c>
      <c r="BE64" s="98">
        <v>0</v>
      </c>
      <c r="BF64" s="98">
        <v>4.9180897999999902E-5</v>
      </c>
      <c r="BG64" s="98">
        <v>4.7301134999999905E-4</v>
      </c>
      <c r="BH64" s="98">
        <v>1.1068839869999977E-3</v>
      </c>
      <c r="BI64" s="98">
        <v>2.7395193999999888E-4</v>
      </c>
      <c r="BJ64" s="98">
        <v>3.3617819799999982E-4</v>
      </c>
      <c r="BK64" s="98">
        <v>0</v>
      </c>
      <c r="BL64" s="98">
        <v>0</v>
      </c>
      <c r="BM64" s="98">
        <v>0</v>
      </c>
      <c r="BN64" s="98">
        <v>0</v>
      </c>
      <c r="BO64" s="98">
        <v>0</v>
      </c>
      <c r="BP64" s="98">
        <v>0</v>
      </c>
      <c r="BQ64" s="98">
        <v>0</v>
      </c>
      <c r="BR64" s="98">
        <v>0</v>
      </c>
      <c r="BS64" s="98">
        <v>0</v>
      </c>
      <c r="BT64" s="98">
        <v>0</v>
      </c>
      <c r="BU64" s="99"/>
      <c r="BV64" s="98">
        <v>0</v>
      </c>
    </row>
    <row r="65" spans="1:74" x14ac:dyDescent="0.25">
      <c r="A65" s="86">
        <v>251</v>
      </c>
      <c r="B65" s="103">
        <f>[1]INFOPAYS!E75</f>
        <v>1</v>
      </c>
      <c r="C65" s="103">
        <f>[1]INFOPAYS!F75</f>
        <v>0</v>
      </c>
      <c r="D65" s="103">
        <f>[1]INFOPAYS!G75</f>
        <v>1</v>
      </c>
      <c r="E65" s="88" t="s">
        <v>90</v>
      </c>
      <c r="F65" s="89"/>
      <c r="G65" s="90">
        <f t="shared" si="18"/>
        <v>1.6444407855773613</v>
      </c>
      <c r="H65" s="89"/>
      <c r="I65" s="91">
        <f t="shared" si="24"/>
        <v>0.56956575962593814</v>
      </c>
      <c r="J65" s="91">
        <f t="shared" si="24"/>
        <v>4.4350299640792297E-2</v>
      </c>
      <c r="K65" s="91">
        <f t="shared" si="24"/>
        <v>2.2051055027928965E-2</v>
      </c>
      <c r="L65" s="91">
        <f t="shared" si="24"/>
        <v>9.3776455048491719E-2</v>
      </c>
      <c r="M65" s="91">
        <f t="shared" si="24"/>
        <v>2.5755627330308319E-2</v>
      </c>
      <c r="N65" s="91">
        <f t="shared" si="24"/>
        <v>1.326805164015179E-2</v>
      </c>
      <c r="O65" s="91">
        <f t="shared" si="24"/>
        <v>0.18165100565900491</v>
      </c>
      <c r="P65" s="91">
        <f t="shared" si="24"/>
        <v>0.19385115856495883</v>
      </c>
      <c r="Q65" s="91">
        <f t="shared" si="24"/>
        <v>0</v>
      </c>
      <c r="R65" s="91">
        <f t="shared" si="24"/>
        <v>4.2668789072538585E-2</v>
      </c>
      <c r="S65" s="91">
        <f t="shared" si="24"/>
        <v>0.935494601192287</v>
      </c>
      <c r="T65" s="91">
        <f t="shared" si="24"/>
        <v>0.89609258925817936</v>
      </c>
      <c r="U65" s="91">
        <f t="shared" si="24"/>
        <v>0</v>
      </c>
      <c r="V65" s="91">
        <f t="shared" si="24"/>
        <v>2.3911146154126435E-2</v>
      </c>
      <c r="W65" s="91">
        <f t="shared" si="24"/>
        <v>0</v>
      </c>
      <c r="X65" s="91">
        <f t="shared" si="23"/>
        <v>1.5490865779981426E-2</v>
      </c>
      <c r="Y65" s="91">
        <f t="shared" si="23"/>
        <v>0.13938042475913603</v>
      </c>
      <c r="Z65" s="91">
        <f t="shared" si="23"/>
        <v>9.9774016225727694E-2</v>
      </c>
      <c r="AA65" s="91">
        <f t="shared" si="23"/>
        <v>1.3941779381573141E-2</v>
      </c>
      <c r="AB65" s="91">
        <f t="shared" si="23"/>
        <v>0</v>
      </c>
      <c r="AC65" s="91">
        <f t="shared" si="23"/>
        <v>0</v>
      </c>
      <c r="AD65" s="91">
        <f t="shared" si="23"/>
        <v>0</v>
      </c>
      <c r="AE65" s="91">
        <f t="shared" si="23"/>
        <v>0</v>
      </c>
      <c r="AF65" s="91">
        <f t="shared" si="23"/>
        <v>0</v>
      </c>
      <c r="AG65" s="91">
        <f t="shared" si="25"/>
        <v>0</v>
      </c>
      <c r="AH65" s="91">
        <f t="shared" si="25"/>
        <v>0</v>
      </c>
      <c r="AI65" s="91">
        <f t="shared" si="25"/>
        <v>0</v>
      </c>
      <c r="AJ65" s="91">
        <f t="shared" si="25"/>
        <v>0</v>
      </c>
      <c r="AK65" s="91">
        <f t="shared" si="25"/>
        <v>0</v>
      </c>
      <c r="AL65" s="92"/>
      <c r="AM65" s="93">
        <f t="shared" si="21"/>
        <v>0</v>
      </c>
      <c r="AN65" s="94"/>
      <c r="AO65" s="94"/>
      <c r="AP65" s="95">
        <f t="shared" si="22"/>
        <v>4.5783232149999881E-2</v>
      </c>
      <c r="AQ65" s="96"/>
      <c r="AR65" s="97">
        <v>1.5857403699999998E-2</v>
      </c>
      <c r="AS65" s="98">
        <v>1.2347662999999988E-3</v>
      </c>
      <c r="AT65" s="98">
        <v>6.1392819999999901E-4</v>
      </c>
      <c r="AU65" s="98">
        <v>2.6108505999999994E-3</v>
      </c>
      <c r="AV65" s="98">
        <v>7.1706799999999996E-4</v>
      </c>
      <c r="AW65" s="98">
        <v>3.6939870000000002E-4</v>
      </c>
      <c r="AX65" s="98">
        <v>5.0573849999999993E-3</v>
      </c>
      <c r="AY65" s="98">
        <v>5.397052099999999E-3</v>
      </c>
      <c r="AZ65" s="98">
        <v>0</v>
      </c>
      <c r="BA65" s="98">
        <v>1.187951E-3</v>
      </c>
      <c r="BB65" s="98">
        <v>2.6045307849999887E-2</v>
      </c>
      <c r="BC65" s="98">
        <v>2.494830789999989E-2</v>
      </c>
      <c r="BD65" s="98">
        <v>0</v>
      </c>
      <c r="BE65" s="98">
        <v>6.6571539999999991E-4</v>
      </c>
      <c r="BF65" s="98">
        <v>0</v>
      </c>
      <c r="BG65" s="98">
        <v>4.3128454999999985E-4</v>
      </c>
      <c r="BH65" s="98">
        <v>3.8805205999999891E-3</v>
      </c>
      <c r="BI65" s="98">
        <v>2.7778299999999898E-3</v>
      </c>
      <c r="BJ65" s="98">
        <v>3.881561E-4</v>
      </c>
      <c r="BK65" s="98">
        <v>0</v>
      </c>
      <c r="BL65" s="98">
        <v>0</v>
      </c>
      <c r="BM65" s="98">
        <v>0</v>
      </c>
      <c r="BN65" s="98">
        <v>0</v>
      </c>
      <c r="BO65" s="98">
        <v>0</v>
      </c>
      <c r="BP65" s="98">
        <v>0</v>
      </c>
      <c r="BQ65" s="98">
        <v>0</v>
      </c>
      <c r="BR65" s="98">
        <v>0</v>
      </c>
      <c r="BS65" s="98">
        <v>0</v>
      </c>
      <c r="BT65" s="98">
        <v>0</v>
      </c>
      <c r="BU65" s="99"/>
      <c r="BV65" s="98">
        <v>0</v>
      </c>
    </row>
    <row r="66" spans="1:74" x14ac:dyDescent="0.25">
      <c r="A66" s="100">
        <v>252</v>
      </c>
      <c r="B66" s="143">
        <f>[1]INFOPAYS!E78</f>
        <v>1</v>
      </c>
      <c r="C66" s="143">
        <f>[1]INFOPAYS!F78</f>
        <v>1</v>
      </c>
      <c r="D66" s="143">
        <f>[1]INFOPAYS!G78</f>
        <v>1</v>
      </c>
      <c r="E66" s="102" t="s">
        <v>91</v>
      </c>
      <c r="F66" s="89"/>
      <c r="G66" s="90">
        <f t="shared" si="18"/>
        <v>1.3046392137209151</v>
      </c>
      <c r="H66" s="89"/>
      <c r="I66" s="91">
        <f t="shared" si="24"/>
        <v>0.3556005358640808</v>
      </c>
      <c r="J66" s="91">
        <f t="shared" si="24"/>
        <v>4.4201529831098769E-2</v>
      </c>
      <c r="K66" s="91">
        <f t="shared" si="24"/>
        <v>4.4210858895393328E-2</v>
      </c>
      <c r="L66" s="91">
        <f t="shared" si="24"/>
        <v>0.11532464160680662</v>
      </c>
      <c r="M66" s="91">
        <f t="shared" si="24"/>
        <v>5.8821581385526442E-2</v>
      </c>
      <c r="N66" s="91">
        <f t="shared" si="24"/>
        <v>7.5398697540251775E-2</v>
      </c>
      <c r="O66" s="91">
        <f t="shared" si="24"/>
        <v>1.9027676645721275E-2</v>
      </c>
      <c r="P66" s="91">
        <f t="shared" si="24"/>
        <v>8.0499840061301203E-3</v>
      </c>
      <c r="Q66" s="91">
        <f t="shared" si="24"/>
        <v>0</v>
      </c>
      <c r="R66" s="91">
        <f t="shared" si="24"/>
        <v>9.3598006234072301E-2</v>
      </c>
      <c r="S66" s="91">
        <f t="shared" si="24"/>
        <v>0.56301608180799945</v>
      </c>
      <c r="T66" s="91">
        <f t="shared" si="24"/>
        <v>0.39643898453974385</v>
      </c>
      <c r="U66" s="91">
        <f t="shared" si="24"/>
        <v>0</v>
      </c>
      <c r="V66" s="91">
        <f t="shared" si="24"/>
        <v>0.11235946946326343</v>
      </c>
      <c r="W66" s="91">
        <f t="shared" si="24"/>
        <v>8.4982543373048301E-3</v>
      </c>
      <c r="X66" s="91">
        <f t="shared" si="23"/>
        <v>4.5719373467687383E-2</v>
      </c>
      <c r="Y66" s="91">
        <f t="shared" si="23"/>
        <v>0.38602259604883482</v>
      </c>
      <c r="Z66" s="91">
        <f t="shared" si="23"/>
        <v>0.18669557498783998</v>
      </c>
      <c r="AA66" s="91">
        <f t="shared" si="23"/>
        <v>0.19429212790772174</v>
      </c>
      <c r="AB66" s="91">
        <f t="shared" si="23"/>
        <v>0</v>
      </c>
      <c r="AC66" s="91">
        <f t="shared" si="23"/>
        <v>0</v>
      </c>
      <c r="AD66" s="91">
        <f t="shared" si="23"/>
        <v>0</v>
      </c>
      <c r="AE66" s="91">
        <f t="shared" si="23"/>
        <v>0</v>
      </c>
      <c r="AF66" s="91">
        <f t="shared" si="23"/>
        <v>0</v>
      </c>
      <c r="AG66" s="91">
        <f t="shared" si="25"/>
        <v>0</v>
      </c>
      <c r="AH66" s="91">
        <f t="shared" si="25"/>
        <v>0</v>
      </c>
      <c r="AI66" s="91">
        <f t="shared" si="25"/>
        <v>0</v>
      </c>
      <c r="AJ66" s="91">
        <f t="shared" si="25"/>
        <v>0</v>
      </c>
      <c r="AK66" s="91">
        <f t="shared" si="25"/>
        <v>0</v>
      </c>
      <c r="AL66" s="92"/>
      <c r="AM66" s="93">
        <f t="shared" si="21"/>
        <v>0</v>
      </c>
      <c r="AN66" s="94"/>
      <c r="AO66" s="94"/>
      <c r="AP66" s="95">
        <f t="shared" si="22"/>
        <v>3.632274297599996E-2</v>
      </c>
      <c r="AQ66" s="96"/>
      <c r="AR66" s="97">
        <v>9.9003515534999871E-3</v>
      </c>
      <c r="AS66" s="98">
        <v>1.2306243674999977E-3</v>
      </c>
      <c r="AT66" s="98">
        <v>1.2308840999999979E-3</v>
      </c>
      <c r="AU66" s="98">
        <v>3.2107783299999961E-3</v>
      </c>
      <c r="AV66" s="98">
        <v>1.6376643899999989E-3</v>
      </c>
      <c r="AW66" s="98">
        <v>2.0991914719999966E-3</v>
      </c>
      <c r="AX66" s="98">
        <v>5.2975366749999993E-4</v>
      </c>
      <c r="AY66" s="98">
        <v>2.2412134859999981E-4</v>
      </c>
      <c r="AZ66" s="98">
        <v>0</v>
      </c>
      <c r="BA66" s="98">
        <v>2.6058823678999981E-3</v>
      </c>
      <c r="BB66" s="98">
        <v>1.5675052700999989E-2</v>
      </c>
      <c r="BC66" s="98">
        <v>1.1037343650000002E-2</v>
      </c>
      <c r="BD66" s="98">
        <v>0</v>
      </c>
      <c r="BE66" s="98">
        <v>3.128224329999998E-3</v>
      </c>
      <c r="BF66" s="98">
        <v>2.3660173999999988E-4</v>
      </c>
      <c r="BG66" s="98">
        <v>1.2728829809999895E-3</v>
      </c>
      <c r="BH66" s="98">
        <v>1.0747338721499985E-2</v>
      </c>
      <c r="BI66" s="98">
        <v>5.197831947499989E-3</v>
      </c>
      <c r="BJ66" s="98">
        <v>5.4093292229999979E-3</v>
      </c>
      <c r="BK66" s="98">
        <v>0</v>
      </c>
      <c r="BL66" s="98">
        <v>0</v>
      </c>
      <c r="BM66" s="98">
        <v>0</v>
      </c>
      <c r="BN66" s="98">
        <v>0</v>
      </c>
      <c r="BO66" s="98">
        <v>0</v>
      </c>
      <c r="BP66" s="98">
        <v>0</v>
      </c>
      <c r="BQ66" s="98">
        <v>0</v>
      </c>
      <c r="BR66" s="98">
        <v>0</v>
      </c>
      <c r="BS66" s="98">
        <v>0</v>
      </c>
      <c r="BT66" s="98">
        <v>0</v>
      </c>
      <c r="BU66" s="99"/>
      <c r="BV66" s="98">
        <v>0</v>
      </c>
    </row>
    <row r="67" spans="1:74" x14ac:dyDescent="0.25">
      <c r="A67" s="86">
        <v>253</v>
      </c>
      <c r="B67" s="103">
        <f>[1]INFOPAYS!E80</f>
        <v>0</v>
      </c>
      <c r="C67" s="103">
        <f>[1]INFOPAYS!F80</f>
        <v>0</v>
      </c>
      <c r="D67" s="103">
        <f>[1]INFOPAYS!G80</f>
        <v>1</v>
      </c>
      <c r="E67" s="88" t="s">
        <v>92</v>
      </c>
      <c r="F67" s="89"/>
      <c r="G67" s="90">
        <f t="shared" si="18"/>
        <v>2.973520684739241</v>
      </c>
      <c r="H67" s="89"/>
      <c r="I67" s="91">
        <f t="shared" si="24"/>
        <v>1.9113572757288406</v>
      </c>
      <c r="J67" s="91">
        <f t="shared" si="24"/>
        <v>0.29743609302036944</v>
      </c>
      <c r="K67" s="91">
        <f t="shared" si="24"/>
        <v>3.9986506865309955E-3</v>
      </c>
      <c r="L67" s="91">
        <f t="shared" si="24"/>
        <v>4.1063544208763639E-2</v>
      </c>
      <c r="M67" s="91">
        <f t="shared" si="24"/>
        <v>3.8048311034540053E-2</v>
      </c>
      <c r="N67" s="91">
        <f t="shared" si="24"/>
        <v>1.8543541283459922E-3</v>
      </c>
      <c r="O67" s="91">
        <f t="shared" si="24"/>
        <v>0.23688594816594538</v>
      </c>
      <c r="P67" s="91">
        <f t="shared" si="24"/>
        <v>0.97165505902362959</v>
      </c>
      <c r="Q67" s="91">
        <f t="shared" si="24"/>
        <v>0</v>
      </c>
      <c r="R67" s="91">
        <f t="shared" si="24"/>
        <v>0.36246227718178664</v>
      </c>
      <c r="S67" s="91">
        <f t="shared" si="24"/>
        <v>0.21136355417762032</v>
      </c>
      <c r="T67" s="91">
        <f t="shared" si="24"/>
        <v>5.7888238911907926E-2</v>
      </c>
      <c r="U67" s="91">
        <f t="shared" si="24"/>
        <v>6.3918740459966233E-2</v>
      </c>
      <c r="V67" s="91">
        <f t="shared" si="24"/>
        <v>1.6723270615349867E-2</v>
      </c>
      <c r="W67" s="91">
        <f t="shared" si="24"/>
        <v>4.9359488421679192E-2</v>
      </c>
      <c r="X67" s="91">
        <f t="shared" si="23"/>
        <v>2.3473815768717144E-2</v>
      </c>
      <c r="Y67" s="91">
        <f t="shared" si="23"/>
        <v>0.81235190612625841</v>
      </c>
      <c r="Z67" s="91">
        <f t="shared" si="23"/>
        <v>0.62611227197131047</v>
      </c>
      <c r="AA67" s="91">
        <f t="shared" si="23"/>
        <v>0.17589626792189778</v>
      </c>
      <c r="AB67" s="91">
        <f t="shared" si="23"/>
        <v>0</v>
      </c>
      <c r="AC67" s="91">
        <f t="shared" si="23"/>
        <v>0</v>
      </c>
      <c r="AD67" s="91">
        <f t="shared" si="23"/>
        <v>0</v>
      </c>
      <c r="AE67" s="91">
        <f t="shared" si="23"/>
        <v>0</v>
      </c>
      <c r="AF67" s="91">
        <f t="shared" si="23"/>
        <v>0</v>
      </c>
      <c r="AG67" s="91">
        <f t="shared" si="25"/>
        <v>3.844794870652142E-2</v>
      </c>
      <c r="AH67" s="91">
        <f t="shared" si="25"/>
        <v>0</v>
      </c>
      <c r="AI67" s="91">
        <f t="shared" si="25"/>
        <v>0</v>
      </c>
      <c r="AJ67" s="91">
        <f t="shared" si="25"/>
        <v>0</v>
      </c>
      <c r="AK67" s="91">
        <f t="shared" si="25"/>
        <v>0</v>
      </c>
      <c r="AL67" s="92"/>
      <c r="AM67" s="93">
        <f t="shared" si="21"/>
        <v>0</v>
      </c>
      <c r="AN67" s="94"/>
      <c r="AO67" s="94"/>
      <c r="AP67" s="95">
        <f t="shared" si="22"/>
        <v>8.2786433543999921E-2</v>
      </c>
      <c r="AQ67" s="96"/>
      <c r="AR67" s="97">
        <v>5.3214511974999955E-2</v>
      </c>
      <c r="AS67" s="98">
        <v>8.2809826999999964E-3</v>
      </c>
      <c r="AT67" s="98">
        <v>1.11327299999999E-4</v>
      </c>
      <c r="AU67" s="98">
        <v>1.1432590299999979E-3</v>
      </c>
      <c r="AV67" s="98">
        <v>1.0593112699999981E-3</v>
      </c>
      <c r="AW67" s="98">
        <v>5.1627474999999781E-5</v>
      </c>
      <c r="AX67" s="98">
        <v>6.5951930000000001E-3</v>
      </c>
      <c r="AY67" s="98">
        <v>2.7052058989999968E-2</v>
      </c>
      <c r="AZ67" s="98">
        <v>0</v>
      </c>
      <c r="BA67" s="98">
        <v>1.0091390779999999E-2</v>
      </c>
      <c r="BB67" s="98">
        <v>5.8846184999999957E-3</v>
      </c>
      <c r="BC67" s="98">
        <v>1.6116790000000002E-3</v>
      </c>
      <c r="BD67" s="98">
        <v>1.7795754999999989E-3</v>
      </c>
      <c r="BE67" s="98">
        <v>4.6559619999999999E-4</v>
      </c>
      <c r="BF67" s="98">
        <v>1.3742282099999989E-3</v>
      </c>
      <c r="BG67" s="98">
        <v>6.535395899999988E-4</v>
      </c>
      <c r="BH67" s="98">
        <v>2.2616865399999971E-2</v>
      </c>
      <c r="BI67" s="98">
        <v>1.7431727399999972E-2</v>
      </c>
      <c r="BJ67" s="98">
        <v>4.8971661000000001E-3</v>
      </c>
      <c r="BK67" s="98">
        <v>0</v>
      </c>
      <c r="BL67" s="98">
        <v>0</v>
      </c>
      <c r="BM67" s="98">
        <v>0</v>
      </c>
      <c r="BN67" s="98">
        <v>0</v>
      </c>
      <c r="BO67" s="98">
        <v>0</v>
      </c>
      <c r="BP67" s="98">
        <v>1.0704376689999989E-3</v>
      </c>
      <c r="BQ67" s="98">
        <v>0</v>
      </c>
      <c r="BR67" s="98">
        <v>0</v>
      </c>
      <c r="BS67" s="98">
        <v>0</v>
      </c>
      <c r="BT67" s="98">
        <v>0</v>
      </c>
      <c r="BU67" s="99"/>
      <c r="BV67" s="98">
        <v>0</v>
      </c>
    </row>
    <row r="68" spans="1:74" x14ac:dyDescent="0.25">
      <c r="A68" s="100">
        <v>255</v>
      </c>
      <c r="B68" s="143">
        <f>[1]INFOPAYS!E82</f>
        <v>1</v>
      </c>
      <c r="C68" s="143">
        <f>[1]INFOPAYS!F82</f>
        <v>1</v>
      </c>
      <c r="D68" s="143">
        <f>[1]INFOPAYS!G82</f>
        <v>1</v>
      </c>
      <c r="E68" s="102" t="s">
        <v>93</v>
      </c>
      <c r="F68" s="89"/>
      <c r="G68" s="90">
        <f t="shared" si="18"/>
        <v>6.0188146971100274</v>
      </c>
      <c r="H68" s="89"/>
      <c r="I68" s="91">
        <f t="shared" si="24"/>
        <v>2.4013813323013693</v>
      </c>
      <c r="J68" s="91">
        <f t="shared" si="24"/>
        <v>0.35908026693259104</v>
      </c>
      <c r="K68" s="91">
        <f t="shared" si="24"/>
        <v>0.11974979556569437</v>
      </c>
      <c r="L68" s="91">
        <f t="shared" si="24"/>
        <v>0.22763177176251537</v>
      </c>
      <c r="M68" s="91">
        <f t="shared" si="24"/>
        <v>0.17960206430871423</v>
      </c>
      <c r="N68" s="91">
        <f t="shared" si="24"/>
        <v>1.9145838956782065E-2</v>
      </c>
      <c r="O68" s="91">
        <f t="shared" si="24"/>
        <v>0.36108902645409213</v>
      </c>
      <c r="P68" s="91">
        <f t="shared" si="24"/>
        <v>0.90455476974091142</v>
      </c>
      <c r="Q68" s="91">
        <f t="shared" si="24"/>
        <v>0</v>
      </c>
      <c r="R68" s="91">
        <f t="shared" si="24"/>
        <v>0.52987965845447749</v>
      </c>
      <c r="S68" s="91">
        <f t="shared" si="24"/>
        <v>1.8264793267073425</v>
      </c>
      <c r="T68" s="91">
        <f t="shared" si="24"/>
        <v>0.86908069531201071</v>
      </c>
      <c r="U68" s="91">
        <f t="shared" si="24"/>
        <v>0</v>
      </c>
      <c r="V68" s="91">
        <f t="shared" si="24"/>
        <v>0.68191782172612814</v>
      </c>
      <c r="W68" s="91">
        <f t="shared" si="24"/>
        <v>6.8769756914615121E-2</v>
      </c>
      <c r="X68" s="91">
        <f t="shared" si="23"/>
        <v>0.20671105275458815</v>
      </c>
      <c r="Y68" s="91">
        <f t="shared" si="23"/>
        <v>1.7909540381013154</v>
      </c>
      <c r="Z68" s="91">
        <f t="shared" si="23"/>
        <v>1.1318334155201097</v>
      </c>
      <c r="AA68" s="91">
        <f t="shared" si="23"/>
        <v>0.36172168885648354</v>
      </c>
      <c r="AB68" s="91">
        <f t="shared" si="23"/>
        <v>0</v>
      </c>
      <c r="AC68" s="91">
        <f t="shared" si="23"/>
        <v>0</v>
      </c>
      <c r="AD68" s="91">
        <f t="shared" si="23"/>
        <v>0</v>
      </c>
      <c r="AE68" s="91">
        <f t="shared" si="23"/>
        <v>0</v>
      </c>
      <c r="AF68" s="91">
        <f t="shared" si="23"/>
        <v>0</v>
      </c>
      <c r="AG68" s="91">
        <f t="shared" si="25"/>
        <v>0</v>
      </c>
      <c r="AH68" s="91">
        <f t="shared" si="25"/>
        <v>0</v>
      </c>
      <c r="AI68" s="91">
        <f t="shared" si="25"/>
        <v>0</v>
      </c>
      <c r="AJ68" s="91">
        <f t="shared" si="25"/>
        <v>0</v>
      </c>
      <c r="AK68" s="91">
        <f t="shared" si="25"/>
        <v>0</v>
      </c>
      <c r="AL68" s="92"/>
      <c r="AM68" s="93">
        <f t="shared" si="21"/>
        <v>0</v>
      </c>
      <c r="AN68" s="94"/>
      <c r="AO68" s="94"/>
      <c r="AP68" s="95">
        <f t="shared" si="22"/>
        <v>0.1675711238509999</v>
      </c>
      <c r="AQ68" s="96"/>
      <c r="AR68" s="97">
        <v>6.6857377888999953E-2</v>
      </c>
      <c r="AS68" s="98">
        <v>9.9972314999999985E-3</v>
      </c>
      <c r="AT68" s="98">
        <v>3.3339799999999998E-3</v>
      </c>
      <c r="AU68" s="98">
        <v>6.3375454699999886E-3</v>
      </c>
      <c r="AV68" s="98">
        <v>5.0003399799999895E-3</v>
      </c>
      <c r="AW68" s="98">
        <v>5.3304344999999872E-4</v>
      </c>
      <c r="AX68" s="98">
        <v>1.0053157809000001E-2</v>
      </c>
      <c r="AY68" s="98">
        <v>2.5183905299999976E-2</v>
      </c>
      <c r="AZ68" s="98">
        <v>0</v>
      </c>
      <c r="BA68" s="98">
        <v>1.4752494359999998E-2</v>
      </c>
      <c r="BB68" s="98">
        <v>5.085140660899997E-2</v>
      </c>
      <c r="BC68" s="98">
        <v>2.4196263908999989E-2</v>
      </c>
      <c r="BD68" s="98">
        <v>0</v>
      </c>
      <c r="BE68" s="98">
        <v>1.8985421799999996E-2</v>
      </c>
      <c r="BF68" s="98">
        <v>1.9146336999999959E-3</v>
      </c>
      <c r="BG68" s="98">
        <v>5.7550871999999783E-3</v>
      </c>
      <c r="BH68" s="98">
        <v>4.9862339352999961E-2</v>
      </c>
      <c r="BI68" s="98">
        <v>3.1511619312999992E-2</v>
      </c>
      <c r="BJ68" s="98">
        <v>1.0070771899999996E-2</v>
      </c>
      <c r="BK68" s="98">
        <v>0</v>
      </c>
      <c r="BL68" s="98">
        <v>0</v>
      </c>
      <c r="BM68" s="98">
        <v>0</v>
      </c>
      <c r="BN68" s="98">
        <v>0</v>
      </c>
      <c r="BO68" s="98">
        <v>0</v>
      </c>
      <c r="BP68" s="98">
        <v>0</v>
      </c>
      <c r="BQ68" s="98">
        <v>0</v>
      </c>
      <c r="BR68" s="98">
        <v>0</v>
      </c>
      <c r="BS68" s="98">
        <v>0</v>
      </c>
      <c r="BT68" s="98">
        <v>0</v>
      </c>
      <c r="BU68" s="99"/>
      <c r="BV68" s="98">
        <v>0</v>
      </c>
    </row>
    <row r="69" spans="1:74" x14ac:dyDescent="0.25">
      <c r="A69" s="103">
        <v>257</v>
      </c>
      <c r="B69" s="103">
        <f>[1]INFOPAYS!E85</f>
        <v>0</v>
      </c>
      <c r="C69" s="103">
        <f>[1]INFOPAYS!F85</f>
        <v>0</v>
      </c>
      <c r="D69" s="103">
        <f>[1]INFOPAYS!G85</f>
        <v>4</v>
      </c>
      <c r="E69" s="88" t="s">
        <v>94</v>
      </c>
      <c r="F69" s="89"/>
      <c r="G69" s="90">
        <f t="shared" si="18"/>
        <v>0</v>
      </c>
      <c r="H69" s="89"/>
      <c r="I69" s="91">
        <f t="shared" si="24"/>
        <v>0</v>
      </c>
      <c r="J69" s="91">
        <f t="shared" si="24"/>
        <v>0</v>
      </c>
      <c r="K69" s="91">
        <f t="shared" si="24"/>
        <v>0</v>
      </c>
      <c r="L69" s="91">
        <f t="shared" si="24"/>
        <v>0</v>
      </c>
      <c r="M69" s="91">
        <f t="shared" si="24"/>
        <v>0</v>
      </c>
      <c r="N69" s="91">
        <f t="shared" si="24"/>
        <v>0</v>
      </c>
      <c r="O69" s="91">
        <f t="shared" si="24"/>
        <v>0</v>
      </c>
      <c r="P69" s="91">
        <f t="shared" si="24"/>
        <v>0</v>
      </c>
      <c r="Q69" s="91">
        <f t="shared" si="24"/>
        <v>0</v>
      </c>
      <c r="R69" s="91">
        <f t="shared" si="24"/>
        <v>0</v>
      </c>
      <c r="S69" s="91">
        <f t="shared" si="24"/>
        <v>0</v>
      </c>
      <c r="T69" s="91">
        <f t="shared" si="24"/>
        <v>0</v>
      </c>
      <c r="U69" s="91">
        <f t="shared" si="24"/>
        <v>0</v>
      </c>
      <c r="V69" s="91">
        <f t="shared" si="24"/>
        <v>0</v>
      </c>
      <c r="W69" s="91">
        <f t="shared" si="24"/>
        <v>0</v>
      </c>
      <c r="X69" s="91">
        <f t="shared" si="23"/>
        <v>0</v>
      </c>
      <c r="Y69" s="91">
        <f t="shared" si="23"/>
        <v>0</v>
      </c>
      <c r="Z69" s="91">
        <f t="shared" si="23"/>
        <v>0</v>
      </c>
      <c r="AA69" s="91">
        <f t="shared" si="23"/>
        <v>0</v>
      </c>
      <c r="AB69" s="91">
        <f t="shared" si="23"/>
        <v>0</v>
      </c>
      <c r="AC69" s="91">
        <f t="shared" si="23"/>
        <v>0</v>
      </c>
      <c r="AD69" s="91">
        <f t="shared" si="23"/>
        <v>0</v>
      </c>
      <c r="AE69" s="91">
        <f t="shared" si="23"/>
        <v>0</v>
      </c>
      <c r="AF69" s="91">
        <f t="shared" si="23"/>
        <v>0</v>
      </c>
      <c r="AG69" s="91">
        <f t="shared" si="25"/>
        <v>0</v>
      </c>
      <c r="AH69" s="91">
        <f t="shared" si="25"/>
        <v>0</v>
      </c>
      <c r="AI69" s="91">
        <f t="shared" si="25"/>
        <v>0</v>
      </c>
      <c r="AJ69" s="91">
        <f t="shared" si="25"/>
        <v>0</v>
      </c>
      <c r="AK69" s="91">
        <f t="shared" si="25"/>
        <v>0</v>
      </c>
      <c r="AL69" s="92"/>
      <c r="AM69" s="93">
        <f t="shared" si="21"/>
        <v>0</v>
      </c>
      <c r="AN69" s="94"/>
      <c r="AO69" s="94"/>
      <c r="AP69" s="95">
        <f t="shared" si="22"/>
        <v>0</v>
      </c>
      <c r="AQ69" s="96"/>
      <c r="AR69" s="97">
        <v>0</v>
      </c>
      <c r="AS69" s="98">
        <v>0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98">
        <v>0</v>
      </c>
      <c r="BA69" s="98">
        <v>0</v>
      </c>
      <c r="BB69" s="98">
        <v>0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>
        <v>0</v>
      </c>
      <c r="BO69" s="98">
        <v>0</v>
      </c>
      <c r="BP69" s="98">
        <v>0</v>
      </c>
      <c r="BQ69" s="98">
        <v>0</v>
      </c>
      <c r="BR69" s="98">
        <v>0</v>
      </c>
      <c r="BS69" s="98">
        <v>0</v>
      </c>
      <c r="BT69" s="98">
        <v>0</v>
      </c>
      <c r="BU69" s="99"/>
      <c r="BV69" s="98">
        <v>0</v>
      </c>
    </row>
    <row r="70" spans="1:74" x14ac:dyDescent="0.25">
      <c r="A70" s="104">
        <v>256</v>
      </c>
      <c r="B70" s="143">
        <f>[1]INFOPAYS!E86</f>
        <v>1</v>
      </c>
      <c r="C70" s="143">
        <f>[1]INFOPAYS!F86</f>
        <v>1</v>
      </c>
      <c r="D70" s="143">
        <f>[1]INFOPAYS!G86</f>
        <v>1</v>
      </c>
      <c r="E70" s="102" t="s">
        <v>95</v>
      </c>
      <c r="F70" s="89"/>
      <c r="G70" s="90">
        <f t="shared" si="18"/>
        <v>1.3779461617959974</v>
      </c>
      <c r="H70" s="89"/>
      <c r="I70" s="91">
        <f t="shared" si="24"/>
        <v>0.53710659938376382</v>
      </c>
      <c r="J70" s="91">
        <f t="shared" si="24"/>
        <v>0.13559701610312347</v>
      </c>
      <c r="K70" s="91">
        <f t="shared" si="24"/>
        <v>3.1692074080596946E-2</v>
      </c>
      <c r="L70" s="91">
        <f t="shared" si="24"/>
        <v>0.12843437653047893</v>
      </c>
      <c r="M70" s="91">
        <f t="shared" si="24"/>
        <v>3.9800864475170214E-2</v>
      </c>
      <c r="N70" s="91">
        <f t="shared" si="24"/>
        <v>1.1468359023912363E-2</v>
      </c>
      <c r="O70" s="91">
        <f t="shared" si="24"/>
        <v>0.12427057142340822</v>
      </c>
      <c r="P70" s="91">
        <f t="shared" si="24"/>
        <v>7.4634764258132244E-2</v>
      </c>
      <c r="Q70" s="91">
        <f t="shared" si="24"/>
        <v>0</v>
      </c>
      <c r="R70" s="91">
        <f t="shared" si="24"/>
        <v>6.2701512044708432E-2</v>
      </c>
      <c r="S70" s="91">
        <f t="shared" si="24"/>
        <v>0.33852315918970893</v>
      </c>
      <c r="T70" s="91">
        <f t="shared" si="24"/>
        <v>4.0436411773041074E-2</v>
      </c>
      <c r="U70" s="91">
        <f t="shared" si="24"/>
        <v>-1.3014980803015129E-3</v>
      </c>
      <c r="V70" s="91">
        <f t="shared" si="24"/>
        <v>0.29938824549696941</v>
      </c>
      <c r="W70" s="91">
        <f t="shared" si="24"/>
        <v>0</v>
      </c>
      <c r="X70" s="91">
        <f t="shared" si="23"/>
        <v>0</v>
      </c>
      <c r="Y70" s="91">
        <f t="shared" si="23"/>
        <v>0.50231640322252469</v>
      </c>
      <c r="Z70" s="91">
        <f t="shared" si="23"/>
        <v>0.40322449080895811</v>
      </c>
      <c r="AA70" s="91">
        <f t="shared" si="23"/>
        <v>8.5968969374571796E-2</v>
      </c>
      <c r="AB70" s="91">
        <f t="shared" si="23"/>
        <v>0</v>
      </c>
      <c r="AC70" s="91">
        <f t="shared" si="23"/>
        <v>0</v>
      </c>
      <c r="AD70" s="91">
        <f t="shared" si="23"/>
        <v>0</v>
      </c>
      <c r="AE70" s="91">
        <f t="shared" si="23"/>
        <v>0</v>
      </c>
      <c r="AF70" s="91">
        <f t="shared" si="23"/>
        <v>0</v>
      </c>
      <c r="AG70" s="91">
        <f t="shared" si="25"/>
        <v>0</v>
      </c>
      <c r="AH70" s="91">
        <f t="shared" si="25"/>
        <v>0</v>
      </c>
      <c r="AI70" s="91">
        <f t="shared" si="25"/>
        <v>0</v>
      </c>
      <c r="AJ70" s="91">
        <f t="shared" si="25"/>
        <v>0</v>
      </c>
      <c r="AK70" s="91">
        <f t="shared" si="25"/>
        <v>0</v>
      </c>
      <c r="AL70" s="92"/>
      <c r="AM70" s="93">
        <f t="shared" si="21"/>
        <v>0</v>
      </c>
      <c r="AN70" s="94"/>
      <c r="AO70" s="94"/>
      <c r="AP70" s="95">
        <f t="shared" si="22"/>
        <v>3.8363697597999992E-2</v>
      </c>
      <c r="AQ70" s="96"/>
      <c r="AR70" s="97">
        <v>1.4953701187999999E-2</v>
      </c>
      <c r="AS70" s="98">
        <v>3.7751858999999976E-3</v>
      </c>
      <c r="AT70" s="98">
        <v>8.8234590000000007E-4</v>
      </c>
      <c r="AU70" s="98">
        <v>3.5757693000000004E-3</v>
      </c>
      <c r="AV70" s="98">
        <v>1.1081044899999997E-3</v>
      </c>
      <c r="AW70" s="98">
        <v>3.192930679999999E-4</v>
      </c>
      <c r="AX70" s="98">
        <v>3.4598438999999988E-3</v>
      </c>
      <c r="AY70" s="98">
        <v>2.0779226399999982E-3</v>
      </c>
      <c r="AZ70" s="98">
        <v>0</v>
      </c>
      <c r="BA70" s="98">
        <v>1.7456863799999998E-3</v>
      </c>
      <c r="BB70" s="98">
        <v>9.4248966099999987E-3</v>
      </c>
      <c r="BC70" s="98">
        <v>1.1257988999999991E-3</v>
      </c>
      <c r="BD70" s="98">
        <v>-3.62352899999999E-5</v>
      </c>
      <c r="BE70" s="98">
        <v>8.3353330000000003E-3</v>
      </c>
      <c r="BF70" s="98">
        <v>0</v>
      </c>
      <c r="BG70" s="98">
        <v>0</v>
      </c>
      <c r="BH70" s="98">
        <v>1.3985099799999996E-2</v>
      </c>
      <c r="BI70" s="98">
        <v>1.1226260399999998E-2</v>
      </c>
      <c r="BJ70" s="98">
        <v>2.3934806999999984E-3</v>
      </c>
      <c r="BK70" s="98">
        <v>0</v>
      </c>
      <c r="BL70" s="98">
        <v>0</v>
      </c>
      <c r="BM70" s="98">
        <v>0</v>
      </c>
      <c r="BN70" s="98">
        <v>0</v>
      </c>
      <c r="BO70" s="98">
        <v>0</v>
      </c>
      <c r="BP70" s="98">
        <v>0</v>
      </c>
      <c r="BQ70" s="98">
        <v>0</v>
      </c>
      <c r="BR70" s="98">
        <v>0</v>
      </c>
      <c r="BS70" s="98">
        <v>0</v>
      </c>
      <c r="BT70" s="98">
        <v>0</v>
      </c>
      <c r="BU70" s="99"/>
      <c r="BV70" s="98">
        <v>0</v>
      </c>
    </row>
    <row r="71" spans="1:74" x14ac:dyDescent="0.25">
      <c r="A71" s="103">
        <v>258</v>
      </c>
      <c r="B71" s="103">
        <f>[1]INFOPAYS!E87</f>
        <v>0</v>
      </c>
      <c r="C71" s="103">
        <f>[1]INFOPAYS!F87</f>
        <v>0</v>
      </c>
      <c r="D71" s="103">
        <f>[1]INFOPAYS!G87</f>
        <v>4</v>
      </c>
      <c r="E71" s="88" t="s">
        <v>96</v>
      </c>
      <c r="F71" s="89"/>
      <c r="G71" s="90">
        <f t="shared" si="18"/>
        <v>0</v>
      </c>
      <c r="H71" s="89"/>
      <c r="I71" s="91">
        <f t="shared" si="24"/>
        <v>0</v>
      </c>
      <c r="J71" s="91">
        <f t="shared" si="24"/>
        <v>0</v>
      </c>
      <c r="K71" s="91">
        <f t="shared" si="24"/>
        <v>0</v>
      </c>
      <c r="L71" s="91">
        <f t="shared" si="24"/>
        <v>0</v>
      </c>
      <c r="M71" s="91">
        <f t="shared" si="24"/>
        <v>0</v>
      </c>
      <c r="N71" s="91">
        <f t="shared" si="24"/>
        <v>0</v>
      </c>
      <c r="O71" s="91">
        <f t="shared" si="24"/>
        <v>0</v>
      </c>
      <c r="P71" s="91">
        <f t="shared" si="24"/>
        <v>0</v>
      </c>
      <c r="Q71" s="91">
        <f t="shared" si="24"/>
        <v>0</v>
      </c>
      <c r="R71" s="91">
        <f t="shared" si="24"/>
        <v>0</v>
      </c>
      <c r="S71" s="91">
        <f t="shared" si="24"/>
        <v>0</v>
      </c>
      <c r="T71" s="91">
        <f t="shared" si="24"/>
        <v>0</v>
      </c>
      <c r="U71" s="91">
        <f t="shared" si="24"/>
        <v>0</v>
      </c>
      <c r="V71" s="91">
        <f t="shared" si="24"/>
        <v>0</v>
      </c>
      <c r="W71" s="91">
        <f t="shared" si="24"/>
        <v>0</v>
      </c>
      <c r="X71" s="91">
        <f t="shared" si="23"/>
        <v>0</v>
      </c>
      <c r="Y71" s="91">
        <f t="shared" si="23"/>
        <v>0</v>
      </c>
      <c r="Z71" s="91">
        <f t="shared" si="23"/>
        <v>0</v>
      </c>
      <c r="AA71" s="91">
        <f t="shared" si="23"/>
        <v>0</v>
      </c>
      <c r="AB71" s="91">
        <f t="shared" si="23"/>
        <v>0</v>
      </c>
      <c r="AC71" s="91">
        <f t="shared" si="23"/>
        <v>0</v>
      </c>
      <c r="AD71" s="91">
        <f t="shared" si="23"/>
        <v>0</v>
      </c>
      <c r="AE71" s="91">
        <f t="shared" si="23"/>
        <v>0</v>
      </c>
      <c r="AF71" s="91">
        <f t="shared" si="23"/>
        <v>0</v>
      </c>
      <c r="AG71" s="91">
        <f t="shared" si="25"/>
        <v>0</v>
      </c>
      <c r="AH71" s="91">
        <f t="shared" si="25"/>
        <v>0</v>
      </c>
      <c r="AI71" s="91">
        <f t="shared" si="25"/>
        <v>0</v>
      </c>
      <c r="AJ71" s="91">
        <f t="shared" si="25"/>
        <v>0</v>
      </c>
      <c r="AK71" s="91">
        <f t="shared" si="25"/>
        <v>0</v>
      </c>
      <c r="AL71" s="92"/>
      <c r="AM71" s="93">
        <f t="shared" si="21"/>
        <v>0</v>
      </c>
      <c r="AN71" s="94"/>
      <c r="AO71" s="94"/>
      <c r="AP71" s="95">
        <f t="shared" si="22"/>
        <v>0</v>
      </c>
      <c r="AQ71" s="96"/>
      <c r="AR71" s="97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>
        <v>0</v>
      </c>
      <c r="BO71" s="98">
        <v>0</v>
      </c>
      <c r="BP71" s="98">
        <v>0</v>
      </c>
      <c r="BQ71" s="98">
        <v>0</v>
      </c>
      <c r="BR71" s="98">
        <v>0</v>
      </c>
      <c r="BS71" s="98">
        <v>0</v>
      </c>
      <c r="BT71" s="98">
        <v>0</v>
      </c>
      <c r="BU71" s="99"/>
      <c r="BV71" s="98">
        <v>0</v>
      </c>
    </row>
    <row r="72" spans="1:74" x14ac:dyDescent="0.25">
      <c r="A72" s="104">
        <v>259</v>
      </c>
      <c r="B72" s="143">
        <f>[1]INFOPAYS!E94</f>
        <v>1</v>
      </c>
      <c r="C72" s="143">
        <f>[1]INFOPAYS!F94</f>
        <v>0</v>
      </c>
      <c r="D72" s="143">
        <f>[1]INFOPAYS!G94</f>
        <v>1</v>
      </c>
      <c r="E72" s="102" t="s">
        <v>97</v>
      </c>
      <c r="F72" s="89"/>
      <c r="G72" s="90">
        <f t="shared" si="18"/>
        <v>7.7163778117702346</v>
      </c>
      <c r="H72" s="89"/>
      <c r="I72" s="91">
        <f t="shared" si="24"/>
        <v>2.4594448947655652</v>
      </c>
      <c r="J72" s="91">
        <f t="shared" si="24"/>
        <v>0.37126855074516502</v>
      </c>
      <c r="K72" s="91">
        <f t="shared" si="24"/>
        <v>0</v>
      </c>
      <c r="L72" s="91">
        <f t="shared" si="24"/>
        <v>0.11776388738033985</v>
      </c>
      <c r="M72" s="91">
        <f t="shared" si="24"/>
        <v>-2.1511725148836675E-2</v>
      </c>
      <c r="N72" s="91">
        <f t="shared" si="24"/>
        <v>0.26694362240686448</v>
      </c>
      <c r="O72" s="91">
        <f t="shared" si="24"/>
        <v>0.12703918606473044</v>
      </c>
      <c r="P72" s="91">
        <f t="shared" si="24"/>
        <v>1.4359997024639592</v>
      </c>
      <c r="Q72" s="91">
        <f t="shared" si="24"/>
        <v>0</v>
      </c>
      <c r="R72" s="91">
        <f t="shared" si="24"/>
        <v>0.14042994570450551</v>
      </c>
      <c r="S72" s="91">
        <f t="shared" si="24"/>
        <v>3.8200633246461728</v>
      </c>
      <c r="T72" s="91">
        <f t="shared" si="24"/>
        <v>1.512872000046267</v>
      </c>
      <c r="U72" s="91">
        <f t="shared" si="24"/>
        <v>2.7550721296937974E-2</v>
      </c>
      <c r="V72" s="91">
        <f t="shared" si="24"/>
        <v>0.54007190126301652</v>
      </c>
      <c r="W72" s="91">
        <f t="shared" si="24"/>
        <v>1.6782754032395857</v>
      </c>
      <c r="X72" s="91">
        <f t="shared" si="23"/>
        <v>6.1293298800365603E-2</v>
      </c>
      <c r="Y72" s="91">
        <f t="shared" si="23"/>
        <v>1.4368695923584964</v>
      </c>
      <c r="Z72" s="91">
        <f t="shared" si="23"/>
        <v>0.67541528261686168</v>
      </c>
      <c r="AA72" s="91">
        <f t="shared" si="23"/>
        <v>0.43501163304102902</v>
      </c>
      <c r="AB72" s="91">
        <f t="shared" si="23"/>
        <v>0</v>
      </c>
      <c r="AC72" s="91">
        <f t="shared" si="23"/>
        <v>0</v>
      </c>
      <c r="AD72" s="91">
        <f t="shared" si="23"/>
        <v>0</v>
      </c>
      <c r="AE72" s="91">
        <f t="shared" si="23"/>
        <v>0</v>
      </c>
      <c r="AF72" s="91">
        <f t="shared" si="23"/>
        <v>0</v>
      </c>
      <c r="AG72" s="91">
        <f t="shared" si="25"/>
        <v>0</v>
      </c>
      <c r="AH72" s="91">
        <f t="shared" si="25"/>
        <v>0</v>
      </c>
      <c r="AI72" s="91">
        <f t="shared" si="25"/>
        <v>0</v>
      </c>
      <c r="AJ72" s="91">
        <f t="shared" si="25"/>
        <v>0</v>
      </c>
      <c r="AK72" s="91">
        <f t="shared" si="25"/>
        <v>0</v>
      </c>
      <c r="AL72" s="92"/>
      <c r="AM72" s="93">
        <f t="shared" si="21"/>
        <v>0</v>
      </c>
      <c r="AN72" s="94"/>
      <c r="AO72" s="94"/>
      <c r="AP72" s="95">
        <f t="shared" si="22"/>
        <v>0.21483334627299955</v>
      </c>
      <c r="AQ72" s="96"/>
      <c r="AR72" s="97">
        <v>6.847393810999991E-2</v>
      </c>
      <c r="AS72" s="98">
        <v>1.033656814999998E-2</v>
      </c>
      <c r="AT72" s="98">
        <v>0</v>
      </c>
      <c r="AU72" s="98">
        <v>3.2786898999999877E-3</v>
      </c>
      <c r="AV72" s="98">
        <v>-5.9891260000000004E-4</v>
      </c>
      <c r="AW72" s="98">
        <v>7.4320352199999809E-3</v>
      </c>
      <c r="AX72" s="98">
        <v>3.5369254999999891E-3</v>
      </c>
      <c r="AY72" s="98">
        <v>3.9979978799999968E-2</v>
      </c>
      <c r="AZ72" s="98">
        <v>0</v>
      </c>
      <c r="BA72" s="98">
        <v>3.9097405399999979E-3</v>
      </c>
      <c r="BB72" s="98">
        <v>0.10635521056999973</v>
      </c>
      <c r="BC72" s="98">
        <v>4.2120197089999985E-2</v>
      </c>
      <c r="BD72" s="98">
        <v>7.6704559999999907E-4</v>
      </c>
      <c r="BE72" s="98">
        <v>1.5036258799999988E-2</v>
      </c>
      <c r="BF72" s="98">
        <v>4.6725229069999784E-2</v>
      </c>
      <c r="BG72" s="98">
        <v>1.70648000999999E-3</v>
      </c>
      <c r="BH72" s="98">
        <v>4.0004197592999891E-2</v>
      </c>
      <c r="BI72" s="98">
        <v>1.8804383199999889E-2</v>
      </c>
      <c r="BJ72" s="98">
        <v>1.2111253113000002E-2</v>
      </c>
      <c r="BK72" s="98">
        <v>0</v>
      </c>
      <c r="BL72" s="98">
        <v>0</v>
      </c>
      <c r="BM72" s="98">
        <v>0</v>
      </c>
      <c r="BN72" s="98">
        <v>0</v>
      </c>
      <c r="BO72" s="98">
        <v>0</v>
      </c>
      <c r="BP72" s="98">
        <v>0</v>
      </c>
      <c r="BQ72" s="98">
        <v>0</v>
      </c>
      <c r="BR72" s="98">
        <v>0</v>
      </c>
      <c r="BS72" s="98">
        <v>0</v>
      </c>
      <c r="BT72" s="98">
        <v>0</v>
      </c>
      <c r="BU72" s="99"/>
      <c r="BV72" s="98">
        <v>0</v>
      </c>
    </row>
    <row r="73" spans="1:74" x14ac:dyDescent="0.25">
      <c r="A73" s="103">
        <v>275</v>
      </c>
      <c r="B73" s="103">
        <f>[1]INFOPAYS!E95</f>
        <v>1</v>
      </c>
      <c r="C73" s="103">
        <f>[1]INFOPAYS!F95</f>
        <v>0</v>
      </c>
      <c r="D73" s="103">
        <f>[1]INFOPAYS!G95</f>
        <v>3</v>
      </c>
      <c r="E73" s="88" t="s">
        <v>98</v>
      </c>
      <c r="F73" s="89"/>
      <c r="G73" s="90">
        <f t="shared" si="18"/>
        <v>0</v>
      </c>
      <c r="H73" s="89"/>
      <c r="I73" s="91">
        <f t="shared" si="24"/>
        <v>0</v>
      </c>
      <c r="J73" s="91">
        <f t="shared" si="24"/>
        <v>0</v>
      </c>
      <c r="K73" s="91">
        <f t="shared" si="24"/>
        <v>0</v>
      </c>
      <c r="L73" s="91">
        <f t="shared" si="24"/>
        <v>0</v>
      </c>
      <c r="M73" s="91">
        <f t="shared" si="24"/>
        <v>0</v>
      </c>
      <c r="N73" s="91">
        <f t="shared" si="24"/>
        <v>0</v>
      </c>
      <c r="O73" s="91">
        <f t="shared" si="24"/>
        <v>0</v>
      </c>
      <c r="P73" s="91">
        <f t="shared" si="24"/>
        <v>0</v>
      </c>
      <c r="Q73" s="91">
        <f t="shared" si="24"/>
        <v>0</v>
      </c>
      <c r="R73" s="91">
        <f t="shared" si="24"/>
        <v>0</v>
      </c>
      <c r="S73" s="91">
        <f t="shared" si="24"/>
        <v>0</v>
      </c>
      <c r="T73" s="91">
        <f t="shared" si="24"/>
        <v>0</v>
      </c>
      <c r="U73" s="91">
        <f t="shared" si="24"/>
        <v>0</v>
      </c>
      <c r="V73" s="91">
        <f t="shared" si="24"/>
        <v>0</v>
      </c>
      <c r="W73" s="91">
        <f t="shared" si="24"/>
        <v>0</v>
      </c>
      <c r="X73" s="91">
        <f t="shared" si="23"/>
        <v>0</v>
      </c>
      <c r="Y73" s="91">
        <f t="shared" si="23"/>
        <v>0</v>
      </c>
      <c r="Z73" s="91">
        <f t="shared" si="23"/>
        <v>0</v>
      </c>
      <c r="AA73" s="91">
        <f t="shared" si="23"/>
        <v>0</v>
      </c>
      <c r="AB73" s="91">
        <f t="shared" si="23"/>
        <v>0</v>
      </c>
      <c r="AC73" s="91">
        <f t="shared" si="23"/>
        <v>0</v>
      </c>
      <c r="AD73" s="91">
        <f t="shared" si="23"/>
        <v>0</v>
      </c>
      <c r="AE73" s="91">
        <f t="shared" si="23"/>
        <v>0</v>
      </c>
      <c r="AF73" s="91">
        <f t="shared" si="23"/>
        <v>0</v>
      </c>
      <c r="AG73" s="91">
        <f t="shared" si="25"/>
        <v>0</v>
      </c>
      <c r="AH73" s="91">
        <f t="shared" si="25"/>
        <v>0</v>
      </c>
      <c r="AI73" s="91">
        <f t="shared" si="25"/>
        <v>0</v>
      </c>
      <c r="AJ73" s="91">
        <f t="shared" si="25"/>
        <v>0</v>
      </c>
      <c r="AK73" s="91">
        <f t="shared" si="25"/>
        <v>0</v>
      </c>
      <c r="AL73" s="92"/>
      <c r="AM73" s="93">
        <f t="shared" si="21"/>
        <v>0</v>
      </c>
      <c r="AN73" s="94"/>
      <c r="AO73" s="94"/>
      <c r="AP73" s="95">
        <f t="shared" si="22"/>
        <v>0</v>
      </c>
      <c r="AQ73" s="96"/>
      <c r="AR73" s="97">
        <v>0</v>
      </c>
      <c r="AS73" s="98">
        <v>0</v>
      </c>
      <c r="AT73" s="98">
        <v>0</v>
      </c>
      <c r="AU73" s="98">
        <v>0</v>
      </c>
      <c r="AV73" s="98">
        <v>0</v>
      </c>
      <c r="AW73" s="98">
        <v>0</v>
      </c>
      <c r="AX73" s="98">
        <v>0</v>
      </c>
      <c r="AY73" s="98">
        <v>0</v>
      </c>
      <c r="AZ73" s="98">
        <v>0</v>
      </c>
      <c r="BA73" s="98">
        <v>0</v>
      </c>
      <c r="BB73" s="98">
        <v>0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98">
        <v>0</v>
      </c>
      <c r="BP73" s="98">
        <v>0</v>
      </c>
      <c r="BQ73" s="98">
        <v>0</v>
      </c>
      <c r="BR73" s="98">
        <v>0</v>
      </c>
      <c r="BS73" s="98">
        <v>0</v>
      </c>
      <c r="BT73" s="98">
        <v>0</v>
      </c>
      <c r="BU73" s="99"/>
      <c r="BV73" s="98">
        <v>0</v>
      </c>
    </row>
    <row r="74" spans="1:74" x14ac:dyDescent="0.25">
      <c r="A74" s="104">
        <v>260</v>
      </c>
      <c r="B74" s="143">
        <f>[1]INFOPAYS!E99</f>
        <v>1</v>
      </c>
      <c r="C74" s="143">
        <f>[1]INFOPAYS!F99</f>
        <v>1</v>
      </c>
      <c r="D74" s="143">
        <f>[1]INFOPAYS!G99</f>
        <v>1</v>
      </c>
      <c r="E74" s="102" t="s">
        <v>99</v>
      </c>
      <c r="F74" s="89"/>
      <c r="G74" s="90">
        <f t="shared" si="18"/>
        <v>1.3971414632463968</v>
      </c>
      <c r="H74" s="89"/>
      <c r="I74" s="91">
        <f t="shared" ref="I74:X90" si="26">$B$3*(AR74/$AP$9)</f>
        <v>0.9067004156294971</v>
      </c>
      <c r="J74" s="91">
        <f t="shared" si="26"/>
        <v>0.15794611532609021</v>
      </c>
      <c r="K74" s="91">
        <f t="shared" si="26"/>
        <v>9.7310587241780364E-2</v>
      </c>
      <c r="L74" s="91">
        <f t="shared" si="26"/>
        <v>0.21819967156123454</v>
      </c>
      <c r="M74" s="91">
        <f t="shared" si="26"/>
        <v>6.4130660078205337E-2</v>
      </c>
      <c r="N74" s="91">
        <f t="shared" si="26"/>
        <v>0.13545762205108638</v>
      </c>
      <c r="O74" s="91">
        <f t="shared" si="26"/>
        <v>0.19329252460849439</v>
      </c>
      <c r="P74" s="91">
        <f t="shared" si="26"/>
        <v>0.12745723715616725</v>
      </c>
      <c r="Q74" s="91">
        <f t="shared" si="26"/>
        <v>0</v>
      </c>
      <c r="R74" s="91">
        <f t="shared" si="26"/>
        <v>7.4347244926424666E-2</v>
      </c>
      <c r="S74" s="91">
        <f t="shared" si="26"/>
        <v>0.29931713689470646</v>
      </c>
      <c r="T74" s="91">
        <f t="shared" si="26"/>
        <v>0.24129613259223257</v>
      </c>
      <c r="U74" s="91">
        <f t="shared" si="26"/>
        <v>1.0900561710710683E-2</v>
      </c>
      <c r="V74" s="91">
        <f t="shared" si="26"/>
        <v>6.953880735816794E-4</v>
      </c>
      <c r="W74" s="91">
        <f t="shared" si="26"/>
        <v>1.6350840770167494E-2</v>
      </c>
      <c r="X74" s="91">
        <f t="shared" si="23"/>
        <v>3.0074213748013993E-2</v>
      </c>
      <c r="Y74" s="91">
        <f t="shared" si="23"/>
        <v>0.19112391072219312</v>
      </c>
      <c r="Z74" s="91">
        <f t="shared" si="23"/>
        <v>0.17179613467311636</v>
      </c>
      <c r="AA74" s="91">
        <f t="shared" si="23"/>
        <v>1.9327776049076782E-2</v>
      </c>
      <c r="AB74" s="91">
        <f t="shared" si="23"/>
        <v>0</v>
      </c>
      <c r="AC74" s="91">
        <f t="shared" si="23"/>
        <v>0</v>
      </c>
      <c r="AD74" s="91">
        <f t="shared" si="23"/>
        <v>0</v>
      </c>
      <c r="AE74" s="91">
        <f t="shared" si="23"/>
        <v>0</v>
      </c>
      <c r="AF74" s="91">
        <f t="shared" si="23"/>
        <v>0</v>
      </c>
      <c r="AG74" s="91">
        <f t="shared" si="25"/>
        <v>0</v>
      </c>
      <c r="AH74" s="91">
        <f t="shared" si="25"/>
        <v>0</v>
      </c>
      <c r="AI74" s="91">
        <f t="shared" si="25"/>
        <v>0</v>
      </c>
      <c r="AJ74" s="91">
        <f t="shared" si="25"/>
        <v>0</v>
      </c>
      <c r="AK74" s="91">
        <f t="shared" si="25"/>
        <v>0</v>
      </c>
      <c r="AL74" s="92"/>
      <c r="AM74" s="93">
        <f t="shared" si="21"/>
        <v>0</v>
      </c>
      <c r="AN74" s="94"/>
      <c r="AO74" s="94"/>
      <c r="AP74" s="95">
        <f t="shared" si="22"/>
        <v>3.8898118143999953E-2</v>
      </c>
      <c r="AQ74" s="96"/>
      <c r="AR74" s="97">
        <v>2.5243642691999968E-2</v>
      </c>
      <c r="AS74" s="98">
        <v>4.3974120129999976E-3</v>
      </c>
      <c r="AT74" s="98">
        <v>2.7092451399999989E-3</v>
      </c>
      <c r="AU74" s="98">
        <v>6.0749443249999962E-3</v>
      </c>
      <c r="AV74" s="98">
        <v>1.7854755999999962E-3</v>
      </c>
      <c r="AW74" s="98">
        <v>3.7713050000000004E-3</v>
      </c>
      <c r="AX74" s="98">
        <v>5.381499050999999E-3</v>
      </c>
      <c r="AY74" s="98">
        <v>3.5485645509999871E-3</v>
      </c>
      <c r="AZ74" s="98">
        <v>0</v>
      </c>
      <c r="BA74" s="98">
        <v>2.0699177519999971E-3</v>
      </c>
      <c r="BB74" s="98">
        <v>8.3333532499999894E-3</v>
      </c>
      <c r="BC74" s="98">
        <v>6.7179778999999894E-3</v>
      </c>
      <c r="BD74" s="98">
        <v>3.0348490000000001E-4</v>
      </c>
      <c r="BE74" s="98">
        <v>1.9360449999999999E-5</v>
      </c>
      <c r="BF74" s="98">
        <v>4.5522729999999999E-4</v>
      </c>
      <c r="BG74" s="98">
        <v>8.3730269999999802E-4</v>
      </c>
      <c r="BH74" s="98">
        <v>5.3211222019999994E-3</v>
      </c>
      <c r="BI74" s="98">
        <v>4.783013402000001E-3</v>
      </c>
      <c r="BJ74" s="98">
        <v>5.3810879999999911E-4</v>
      </c>
      <c r="BK74" s="98">
        <v>0</v>
      </c>
      <c r="BL74" s="98">
        <v>0</v>
      </c>
      <c r="BM74" s="98">
        <v>0</v>
      </c>
      <c r="BN74" s="98">
        <v>0</v>
      </c>
      <c r="BO74" s="98">
        <v>0</v>
      </c>
      <c r="BP74" s="98">
        <v>0</v>
      </c>
      <c r="BQ74" s="98">
        <v>0</v>
      </c>
      <c r="BR74" s="98">
        <v>0</v>
      </c>
      <c r="BS74" s="98">
        <v>0</v>
      </c>
      <c r="BT74" s="98">
        <v>0</v>
      </c>
      <c r="BU74" s="99"/>
      <c r="BV74" s="98">
        <v>0</v>
      </c>
    </row>
    <row r="75" spans="1:74" x14ac:dyDescent="0.25">
      <c r="A75" s="103">
        <v>261</v>
      </c>
      <c r="B75" s="103">
        <f>[1]INFOPAYS!E100</f>
        <v>1</v>
      </c>
      <c r="C75" s="103">
        <f>[1]INFOPAYS!F100</f>
        <v>0</v>
      </c>
      <c r="D75" s="103">
        <f>[1]INFOPAYS!G100</f>
        <v>2</v>
      </c>
      <c r="E75" s="88" t="s">
        <v>100</v>
      </c>
      <c r="F75" s="89"/>
      <c r="G75" s="90">
        <f t="shared" si="18"/>
        <v>17.845032853927343</v>
      </c>
      <c r="H75" s="89"/>
      <c r="I75" s="91">
        <f t="shared" si="26"/>
        <v>11.959521084991604</v>
      </c>
      <c r="J75" s="91">
        <f t="shared" si="26"/>
        <v>2.9506940158333217</v>
      </c>
      <c r="K75" s="91">
        <f t="shared" si="26"/>
        <v>0.33431642097321995</v>
      </c>
      <c r="L75" s="91">
        <f t="shared" si="26"/>
        <v>4.0048162791582493</v>
      </c>
      <c r="M75" s="91">
        <f t="shared" si="26"/>
        <v>2.1908519983342707</v>
      </c>
      <c r="N75" s="91">
        <f t="shared" si="26"/>
        <v>0.82123955655724878</v>
      </c>
      <c r="O75" s="91">
        <f t="shared" si="26"/>
        <v>2.7687867016913073</v>
      </c>
      <c r="P75" s="91">
        <f t="shared" si="26"/>
        <v>0.83687830488325499</v>
      </c>
      <c r="Q75" s="91">
        <f t="shared" si="26"/>
        <v>0</v>
      </c>
      <c r="R75" s="91">
        <f t="shared" si="26"/>
        <v>0.57710622686822055</v>
      </c>
      <c r="S75" s="91">
        <f t="shared" si="26"/>
        <v>4.0932739705924703</v>
      </c>
      <c r="T75" s="91">
        <f t="shared" si="26"/>
        <v>1.6676684486692592</v>
      </c>
      <c r="U75" s="91">
        <f t="shared" si="26"/>
        <v>0</v>
      </c>
      <c r="V75" s="91">
        <f t="shared" si="26"/>
        <v>2.2308382719267246</v>
      </c>
      <c r="W75" s="91">
        <f t="shared" si="26"/>
        <v>0.17972070208391031</v>
      </c>
      <c r="X75" s="91">
        <f t="shared" si="23"/>
        <v>1.5046547912574881E-2</v>
      </c>
      <c r="Y75" s="91">
        <f t="shared" si="23"/>
        <v>1.6723128308350403</v>
      </c>
      <c r="Z75" s="91">
        <f t="shared" si="23"/>
        <v>0.99832763658414181</v>
      </c>
      <c r="AA75" s="91">
        <f t="shared" si="23"/>
        <v>0.67398519425089876</v>
      </c>
      <c r="AB75" s="91">
        <f t="shared" si="23"/>
        <v>0.11992496750822967</v>
      </c>
      <c r="AC75" s="91">
        <f t="shared" si="23"/>
        <v>0.11992496750822967</v>
      </c>
      <c r="AD75" s="91">
        <f t="shared" si="23"/>
        <v>0</v>
      </c>
      <c r="AE75" s="91">
        <f t="shared" si="23"/>
        <v>0</v>
      </c>
      <c r="AF75" s="91">
        <f t="shared" si="23"/>
        <v>0</v>
      </c>
      <c r="AG75" s="91">
        <f t="shared" si="25"/>
        <v>0</v>
      </c>
      <c r="AH75" s="91">
        <f t="shared" si="25"/>
        <v>0</v>
      </c>
      <c r="AI75" s="91">
        <f t="shared" si="25"/>
        <v>0</v>
      </c>
      <c r="AJ75" s="91">
        <f t="shared" si="25"/>
        <v>0</v>
      </c>
      <c r="AK75" s="91">
        <f t="shared" si="25"/>
        <v>0</v>
      </c>
      <c r="AL75" s="92"/>
      <c r="AM75" s="93">
        <f t="shared" si="21"/>
        <v>0.11992496750822967</v>
      </c>
      <c r="AN75" s="94"/>
      <c r="AO75" s="94"/>
      <c r="AP75" s="95">
        <f t="shared" si="22"/>
        <v>0.49682742549399944</v>
      </c>
      <c r="AQ75" s="96"/>
      <c r="AR75" s="97">
        <v>0.33296761734399966</v>
      </c>
      <c r="AS75" s="98">
        <v>8.2150911309999908E-2</v>
      </c>
      <c r="AT75" s="98">
        <v>9.3077758999999902E-3</v>
      </c>
      <c r="AU75" s="98">
        <v>0.11149895759999996</v>
      </c>
      <c r="AV75" s="98">
        <v>6.0995985094600004E-2</v>
      </c>
      <c r="AW75" s="98">
        <v>2.2864308400999983E-2</v>
      </c>
      <c r="AX75" s="98">
        <v>7.7086390369999772E-2</v>
      </c>
      <c r="AY75" s="98">
        <v>2.3299710180999973E-2</v>
      </c>
      <c r="AZ75" s="98">
        <v>0</v>
      </c>
      <c r="BA75" s="98">
        <v>1.6067339482000002E-2</v>
      </c>
      <c r="BB75" s="98">
        <v>0.11396172734999986</v>
      </c>
      <c r="BC75" s="98">
        <v>4.642991854999997E-2</v>
      </c>
      <c r="BD75" s="98">
        <v>0</v>
      </c>
      <c r="BE75" s="98">
        <v>6.2109251599999873E-2</v>
      </c>
      <c r="BF75" s="98">
        <v>5.0036429999999804E-3</v>
      </c>
      <c r="BG75" s="98">
        <v>4.1891420000000001E-4</v>
      </c>
      <c r="BH75" s="98">
        <v>4.6559223799999966E-2</v>
      </c>
      <c r="BI75" s="98">
        <v>2.779465599999997E-2</v>
      </c>
      <c r="BJ75" s="98">
        <v>1.87645678E-2</v>
      </c>
      <c r="BK75" s="98">
        <v>3.3388569999999998E-3</v>
      </c>
      <c r="BL75" s="98">
        <v>3.3388569999999998E-3</v>
      </c>
      <c r="BM75" s="98">
        <v>0</v>
      </c>
      <c r="BN75" s="98">
        <v>0</v>
      </c>
      <c r="BO75" s="98">
        <v>0</v>
      </c>
      <c r="BP75" s="98">
        <v>0</v>
      </c>
      <c r="BQ75" s="98">
        <v>0</v>
      </c>
      <c r="BR75" s="98">
        <v>0</v>
      </c>
      <c r="BS75" s="98">
        <v>0</v>
      </c>
      <c r="BT75" s="98">
        <v>0</v>
      </c>
      <c r="BU75" s="99"/>
      <c r="BV75" s="98">
        <v>3.3388569999999998E-3</v>
      </c>
    </row>
    <row r="76" spans="1:74" x14ac:dyDescent="0.25">
      <c r="A76" s="104">
        <v>285</v>
      </c>
      <c r="B76" s="143">
        <f>[1]INFOPAYS!E103</f>
        <v>1</v>
      </c>
      <c r="C76" s="143">
        <f>[1]INFOPAYS!F103</f>
        <v>0</v>
      </c>
      <c r="D76" s="143">
        <f>[1]INFOPAYS!G103</f>
        <v>1</v>
      </c>
      <c r="E76" s="102" t="s">
        <v>101</v>
      </c>
      <c r="F76" s="89"/>
      <c r="G76" s="90">
        <f t="shared" si="18"/>
        <v>14.235656534576265</v>
      </c>
      <c r="H76" s="89"/>
      <c r="I76" s="91">
        <f t="shared" si="26"/>
        <v>6.0042258182594086</v>
      </c>
      <c r="J76" s="91">
        <f t="shared" si="26"/>
        <v>0.84429304884819867</v>
      </c>
      <c r="K76" s="91">
        <f t="shared" si="26"/>
        <v>1.2911564848244123E-2</v>
      </c>
      <c r="L76" s="91">
        <f t="shared" si="26"/>
        <v>0.6466136971080565</v>
      </c>
      <c r="M76" s="91">
        <f t="shared" si="26"/>
        <v>0</v>
      </c>
      <c r="N76" s="91">
        <f t="shared" si="26"/>
        <v>0</v>
      </c>
      <c r="O76" s="91">
        <f t="shared" si="26"/>
        <v>1.9382805037940362E-2</v>
      </c>
      <c r="P76" s="91">
        <f t="shared" si="26"/>
        <v>4.379698450648843</v>
      </c>
      <c r="Q76" s="91">
        <f t="shared" si="26"/>
        <v>0</v>
      </c>
      <c r="R76" s="91">
        <f t="shared" si="26"/>
        <v>0.11423781661636924</v>
      </c>
      <c r="S76" s="91">
        <f t="shared" si="26"/>
        <v>5.618357161693778</v>
      </c>
      <c r="T76" s="91">
        <f t="shared" si="26"/>
        <v>1.836793619013392</v>
      </c>
      <c r="U76" s="91">
        <f t="shared" si="26"/>
        <v>3.0363949649522205E-2</v>
      </c>
      <c r="V76" s="91">
        <f t="shared" si="26"/>
        <v>2.9300601722197253</v>
      </c>
      <c r="W76" s="91">
        <f t="shared" si="26"/>
        <v>8.2222592146230497E-2</v>
      </c>
      <c r="X76" s="91">
        <f t="shared" si="23"/>
        <v>0.73891682866490738</v>
      </c>
      <c r="Y76" s="91">
        <f t="shared" si="23"/>
        <v>2.6033734074072372</v>
      </c>
      <c r="Z76" s="91">
        <f t="shared" si="23"/>
        <v>1.6669323048336298</v>
      </c>
      <c r="AA76" s="91">
        <f t="shared" si="23"/>
        <v>0.88162604114278731</v>
      </c>
      <c r="AB76" s="91">
        <f t="shared" si="23"/>
        <v>9.7001472158423294E-3</v>
      </c>
      <c r="AC76" s="91">
        <f t="shared" si="23"/>
        <v>9.7001472158423294E-3</v>
      </c>
      <c r="AD76" s="91">
        <f t="shared" si="23"/>
        <v>0</v>
      </c>
      <c r="AE76" s="91">
        <f t="shared" si="23"/>
        <v>0</v>
      </c>
      <c r="AF76" s="91">
        <f t="shared" si="23"/>
        <v>0</v>
      </c>
      <c r="AG76" s="91">
        <f t="shared" si="25"/>
        <v>0</v>
      </c>
      <c r="AH76" s="91">
        <f t="shared" si="25"/>
        <v>0</v>
      </c>
      <c r="AI76" s="91">
        <f t="shared" si="25"/>
        <v>0</v>
      </c>
      <c r="AJ76" s="91">
        <f t="shared" si="25"/>
        <v>0</v>
      </c>
      <c r="AK76" s="91">
        <f t="shared" si="25"/>
        <v>0</v>
      </c>
      <c r="AL76" s="92"/>
      <c r="AM76" s="93">
        <f t="shared" si="21"/>
        <v>9.7001472158423294E-3</v>
      </c>
      <c r="AN76" s="94"/>
      <c r="AO76" s="94"/>
      <c r="AP76" s="95">
        <f t="shared" si="22"/>
        <v>0.39633799747999904</v>
      </c>
      <c r="AQ76" s="96"/>
      <c r="AR76" s="97">
        <v>0.16716495171449963</v>
      </c>
      <c r="AS76" s="98">
        <v>2.3506145673999886E-2</v>
      </c>
      <c r="AT76" s="98">
        <v>3.5947367399999895E-4</v>
      </c>
      <c r="AU76" s="98">
        <v>1.8002512018499894E-2</v>
      </c>
      <c r="AV76" s="98">
        <v>0</v>
      </c>
      <c r="AW76" s="98">
        <v>0</v>
      </c>
      <c r="AX76" s="98">
        <v>5.3964087399999811E-4</v>
      </c>
      <c r="AY76" s="98">
        <v>0.12193613334799985</v>
      </c>
      <c r="AZ76" s="98">
        <v>0</v>
      </c>
      <c r="BA76" s="98">
        <v>3.1805197999999961E-3</v>
      </c>
      <c r="BB76" s="98">
        <v>0.15642189885549979</v>
      </c>
      <c r="BC76" s="98">
        <v>5.1138569055499995E-2</v>
      </c>
      <c r="BD76" s="98">
        <v>8.4536929999999902E-4</v>
      </c>
      <c r="BE76" s="98">
        <v>8.1576439999999889E-2</v>
      </c>
      <c r="BF76" s="98">
        <v>2.2891770000000003E-3</v>
      </c>
      <c r="BG76" s="98">
        <v>2.0572343499999889E-2</v>
      </c>
      <c r="BH76" s="98">
        <v>7.2481083009999642E-2</v>
      </c>
      <c r="BI76" s="98">
        <v>4.6409423409999782E-2</v>
      </c>
      <c r="BJ76" s="98">
        <v>2.4545541599999859E-2</v>
      </c>
      <c r="BK76" s="98">
        <v>2.7006389999999903E-4</v>
      </c>
      <c r="BL76" s="98">
        <v>2.7006389999999903E-4</v>
      </c>
      <c r="BM76" s="98">
        <v>0</v>
      </c>
      <c r="BN76" s="98">
        <v>0</v>
      </c>
      <c r="BO76" s="98">
        <v>0</v>
      </c>
      <c r="BP76" s="98">
        <v>0</v>
      </c>
      <c r="BQ76" s="98">
        <v>0</v>
      </c>
      <c r="BR76" s="98">
        <v>0</v>
      </c>
      <c r="BS76" s="98">
        <v>0</v>
      </c>
      <c r="BT76" s="98">
        <v>0</v>
      </c>
      <c r="BU76" s="99"/>
      <c r="BV76" s="98">
        <v>2.7006389999999903E-4</v>
      </c>
    </row>
    <row r="77" spans="1:74" x14ac:dyDescent="0.25">
      <c r="A77" s="86">
        <v>266</v>
      </c>
      <c r="B77" s="103">
        <f>[1]INFOPAYS!E112</f>
        <v>1</v>
      </c>
      <c r="C77" s="103">
        <f>[1]INFOPAYS!F112</f>
        <v>0</v>
      </c>
      <c r="D77" s="103">
        <f>[1]INFOPAYS!G112</f>
        <v>1</v>
      </c>
      <c r="E77" s="88" t="s">
        <v>102</v>
      </c>
      <c r="F77" s="89"/>
      <c r="G77" s="90">
        <f t="shared" si="18"/>
        <v>4.0883288489040375</v>
      </c>
      <c r="H77" s="89"/>
      <c r="I77" s="91">
        <f t="shared" si="26"/>
        <v>2.7537976374304454</v>
      </c>
      <c r="J77" s="91">
        <f t="shared" si="26"/>
        <v>0.68163294552603992</v>
      </c>
      <c r="K77" s="91">
        <f t="shared" si="26"/>
        <v>4.9331859959526762E-2</v>
      </c>
      <c r="L77" s="91">
        <f t="shared" si="26"/>
        <v>0.17030506138244456</v>
      </c>
      <c r="M77" s="91">
        <f t="shared" si="26"/>
        <v>3.9120761653149948E-2</v>
      </c>
      <c r="N77" s="91">
        <f t="shared" si="26"/>
        <v>2.5177535847717893E-2</v>
      </c>
      <c r="O77" s="91">
        <f t="shared" si="26"/>
        <v>0.57491995093049031</v>
      </c>
      <c r="P77" s="91">
        <f t="shared" si="26"/>
        <v>1.1710072717279802</v>
      </c>
      <c r="Q77" s="91">
        <f t="shared" si="26"/>
        <v>0</v>
      </c>
      <c r="R77" s="91">
        <f t="shared" si="26"/>
        <v>0.13075487201577271</v>
      </c>
      <c r="S77" s="91">
        <f t="shared" si="26"/>
        <v>0.58155110658145326</v>
      </c>
      <c r="T77" s="91">
        <f t="shared" si="26"/>
        <v>0.16680391742067352</v>
      </c>
      <c r="U77" s="91">
        <f t="shared" si="26"/>
        <v>3.917733353435799E-2</v>
      </c>
      <c r="V77" s="91">
        <f t="shared" si="26"/>
        <v>0.1253700628861715</v>
      </c>
      <c r="W77" s="91">
        <f t="shared" si="26"/>
        <v>5.8034904197909978E-2</v>
      </c>
      <c r="X77" s="91">
        <f t="shared" si="23"/>
        <v>0.19216488854234026</v>
      </c>
      <c r="Y77" s="91">
        <f t="shared" si="23"/>
        <v>0.75298010489213918</v>
      </c>
      <c r="Z77" s="91">
        <f t="shared" si="23"/>
        <v>0.70948825839711926</v>
      </c>
      <c r="AA77" s="91">
        <f t="shared" si="23"/>
        <v>1.4833820858356951E-2</v>
      </c>
      <c r="AB77" s="91">
        <f t="shared" si="23"/>
        <v>0</v>
      </c>
      <c r="AC77" s="91">
        <f t="shared" si="23"/>
        <v>0</v>
      </c>
      <c r="AD77" s="91">
        <f t="shared" si="23"/>
        <v>0</v>
      </c>
      <c r="AE77" s="91">
        <f t="shared" si="23"/>
        <v>0</v>
      </c>
      <c r="AF77" s="91">
        <f t="shared" si="23"/>
        <v>0</v>
      </c>
      <c r="AG77" s="91">
        <f t="shared" si="25"/>
        <v>0</v>
      </c>
      <c r="AH77" s="91">
        <f t="shared" si="25"/>
        <v>0</v>
      </c>
      <c r="AI77" s="91">
        <f t="shared" si="25"/>
        <v>0</v>
      </c>
      <c r="AJ77" s="91">
        <f t="shared" si="25"/>
        <v>0</v>
      </c>
      <c r="AK77" s="91">
        <f t="shared" si="25"/>
        <v>0</v>
      </c>
      <c r="AL77" s="92"/>
      <c r="AM77" s="93">
        <f t="shared" si="21"/>
        <v>0</v>
      </c>
      <c r="AN77" s="94"/>
      <c r="AO77" s="94"/>
      <c r="AP77" s="95">
        <f t="shared" si="22"/>
        <v>0.11382404914579988</v>
      </c>
      <c r="AQ77" s="96"/>
      <c r="AR77" s="97">
        <v>7.6669076584799933E-2</v>
      </c>
      <c r="AS77" s="98">
        <v>1.8977490499999996E-2</v>
      </c>
      <c r="AT77" s="98">
        <v>1.3734590000000001E-3</v>
      </c>
      <c r="AU77" s="98">
        <v>4.7415001074999968E-3</v>
      </c>
      <c r="AV77" s="98">
        <v>1.0891695999999979E-3</v>
      </c>
      <c r="AW77" s="98">
        <v>7.0097322980000002E-4</v>
      </c>
      <c r="AX77" s="98">
        <v>1.60064709E-2</v>
      </c>
      <c r="AY77" s="98">
        <v>3.2602267129999953E-2</v>
      </c>
      <c r="AZ77" s="98">
        <v>0</v>
      </c>
      <c r="BA77" s="98">
        <v>3.6403747174999878E-3</v>
      </c>
      <c r="BB77" s="98">
        <v>1.6191090340999956E-2</v>
      </c>
      <c r="BC77" s="98">
        <v>4.6440239999999905E-3</v>
      </c>
      <c r="BD77" s="98">
        <v>1.090744629999999E-3</v>
      </c>
      <c r="BE77" s="98">
        <v>3.4904550799999888E-3</v>
      </c>
      <c r="BF77" s="98">
        <v>1.6157623399999997E-3</v>
      </c>
      <c r="BG77" s="98">
        <v>5.3501042909999781E-3</v>
      </c>
      <c r="BH77" s="98">
        <v>2.096388221999999E-2</v>
      </c>
      <c r="BI77" s="98">
        <v>1.9753016299999992E-2</v>
      </c>
      <c r="BJ77" s="98">
        <v>4.1299161999999978E-4</v>
      </c>
      <c r="BK77" s="98">
        <v>0</v>
      </c>
      <c r="BL77" s="98">
        <v>0</v>
      </c>
      <c r="BM77" s="98">
        <v>0</v>
      </c>
      <c r="BN77" s="98">
        <v>0</v>
      </c>
      <c r="BO77" s="98">
        <v>0</v>
      </c>
      <c r="BP77" s="98">
        <v>0</v>
      </c>
      <c r="BQ77" s="98">
        <v>0</v>
      </c>
      <c r="BR77" s="98">
        <v>0</v>
      </c>
      <c r="BS77" s="98">
        <v>0</v>
      </c>
      <c r="BT77" s="98">
        <v>0</v>
      </c>
      <c r="BU77" s="99"/>
      <c r="BV77" s="98">
        <v>0</v>
      </c>
    </row>
    <row r="78" spans="1:74" x14ac:dyDescent="0.25">
      <c r="A78" s="100">
        <v>276</v>
      </c>
      <c r="B78" s="143">
        <f>[1]INFOPAYS!E124</f>
        <v>0</v>
      </c>
      <c r="C78" s="143">
        <f>[1]INFOPAYS!F124</f>
        <v>0</v>
      </c>
      <c r="D78" s="143">
        <f>[1]INFOPAYS!G124</f>
        <v>4</v>
      </c>
      <c r="E78" s="102" t="s">
        <v>103</v>
      </c>
      <c r="F78" s="89"/>
      <c r="G78" s="90">
        <f t="shared" si="18"/>
        <v>0</v>
      </c>
      <c r="H78" s="89"/>
      <c r="I78" s="91">
        <f t="shared" si="26"/>
        <v>0</v>
      </c>
      <c r="J78" s="91">
        <f t="shared" si="26"/>
        <v>0</v>
      </c>
      <c r="K78" s="91">
        <f t="shared" si="26"/>
        <v>0</v>
      </c>
      <c r="L78" s="91">
        <f t="shared" si="26"/>
        <v>0</v>
      </c>
      <c r="M78" s="91">
        <f t="shared" si="26"/>
        <v>0</v>
      </c>
      <c r="N78" s="91">
        <f t="shared" si="26"/>
        <v>0</v>
      </c>
      <c r="O78" s="91">
        <f t="shared" si="26"/>
        <v>0</v>
      </c>
      <c r="P78" s="91">
        <f t="shared" si="26"/>
        <v>0</v>
      </c>
      <c r="Q78" s="91">
        <f t="shared" si="26"/>
        <v>0</v>
      </c>
      <c r="R78" s="91">
        <f t="shared" si="26"/>
        <v>0</v>
      </c>
      <c r="S78" s="91">
        <f t="shared" si="26"/>
        <v>0</v>
      </c>
      <c r="T78" s="91">
        <f t="shared" si="26"/>
        <v>0</v>
      </c>
      <c r="U78" s="91">
        <f t="shared" si="26"/>
        <v>0</v>
      </c>
      <c r="V78" s="91">
        <f t="shared" si="26"/>
        <v>0</v>
      </c>
      <c r="W78" s="91">
        <f t="shared" si="26"/>
        <v>0</v>
      </c>
      <c r="X78" s="91">
        <f t="shared" si="23"/>
        <v>0</v>
      </c>
      <c r="Y78" s="91">
        <f t="shared" si="23"/>
        <v>0</v>
      </c>
      <c r="Z78" s="91">
        <f t="shared" si="23"/>
        <v>0</v>
      </c>
      <c r="AA78" s="91">
        <f t="shared" si="23"/>
        <v>0</v>
      </c>
      <c r="AB78" s="91">
        <f t="shared" si="23"/>
        <v>0</v>
      </c>
      <c r="AC78" s="91">
        <f t="shared" si="23"/>
        <v>0</v>
      </c>
      <c r="AD78" s="91">
        <f t="shared" si="23"/>
        <v>0</v>
      </c>
      <c r="AE78" s="91">
        <f t="shared" si="23"/>
        <v>0</v>
      </c>
      <c r="AF78" s="91">
        <f t="shared" si="23"/>
        <v>0</v>
      </c>
      <c r="AG78" s="91">
        <f t="shared" si="25"/>
        <v>0</v>
      </c>
      <c r="AH78" s="91">
        <f t="shared" si="25"/>
        <v>0</v>
      </c>
      <c r="AI78" s="91">
        <f t="shared" si="25"/>
        <v>0</v>
      </c>
      <c r="AJ78" s="91">
        <f t="shared" si="25"/>
        <v>0</v>
      </c>
      <c r="AK78" s="91">
        <f t="shared" si="25"/>
        <v>0</v>
      </c>
      <c r="AL78" s="92"/>
      <c r="AM78" s="93">
        <f t="shared" si="21"/>
        <v>0</v>
      </c>
      <c r="AN78" s="94"/>
      <c r="AO78" s="94"/>
      <c r="AP78" s="95">
        <f t="shared" si="22"/>
        <v>0</v>
      </c>
      <c r="AQ78" s="96"/>
      <c r="AR78" s="97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>
        <v>0</v>
      </c>
      <c r="AZ78" s="98">
        <v>0</v>
      </c>
      <c r="BA78" s="98">
        <v>0</v>
      </c>
      <c r="BB78" s="98"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>
        <v>0</v>
      </c>
      <c r="BO78" s="98">
        <v>0</v>
      </c>
      <c r="BP78" s="98">
        <v>0</v>
      </c>
      <c r="BQ78" s="98">
        <v>0</v>
      </c>
      <c r="BR78" s="98">
        <v>0</v>
      </c>
      <c r="BS78" s="98">
        <v>0</v>
      </c>
      <c r="BT78" s="98">
        <v>0</v>
      </c>
      <c r="BU78" s="99"/>
      <c r="BV78" s="98">
        <v>0</v>
      </c>
    </row>
    <row r="79" spans="1:74" x14ac:dyDescent="0.25">
      <c r="A79" s="86">
        <v>268</v>
      </c>
      <c r="B79" s="103">
        <f>[1]INFOPAYS!E157</f>
        <v>1</v>
      </c>
      <c r="C79" s="103">
        <f>[1]INFOPAYS!F157</f>
        <v>0</v>
      </c>
      <c r="D79" s="103">
        <f>[1]INFOPAYS!G157</f>
        <v>1</v>
      </c>
      <c r="E79" s="88" t="s">
        <v>104</v>
      </c>
      <c r="F79" s="89"/>
      <c r="G79" s="90">
        <f t="shared" si="18"/>
        <v>4.0772428554333467E-2</v>
      </c>
      <c r="H79" s="89"/>
      <c r="I79" s="91">
        <f t="shared" si="26"/>
        <v>3.9324277005042194E-2</v>
      </c>
      <c r="J79" s="91">
        <f t="shared" si="26"/>
        <v>4.9655531159641785E-3</v>
      </c>
      <c r="K79" s="91">
        <f t="shared" si="26"/>
        <v>0</v>
      </c>
      <c r="L79" s="91">
        <f t="shared" si="26"/>
        <v>2.1842831368862822E-3</v>
      </c>
      <c r="M79" s="91">
        <f t="shared" si="26"/>
        <v>0</v>
      </c>
      <c r="N79" s="91">
        <f t="shared" si="26"/>
        <v>3.3107930309899838E-3</v>
      </c>
      <c r="O79" s="91">
        <f t="shared" si="26"/>
        <v>0</v>
      </c>
      <c r="P79" s="91">
        <f t="shared" si="26"/>
        <v>2.3964144951538764E-2</v>
      </c>
      <c r="Q79" s="91">
        <f t="shared" si="26"/>
        <v>0</v>
      </c>
      <c r="R79" s="91">
        <f t="shared" si="26"/>
        <v>4.8995027696629792E-3</v>
      </c>
      <c r="S79" s="91">
        <f t="shared" si="26"/>
        <v>0</v>
      </c>
      <c r="T79" s="91">
        <f t="shared" si="26"/>
        <v>0</v>
      </c>
      <c r="U79" s="91">
        <f t="shared" si="26"/>
        <v>0</v>
      </c>
      <c r="V79" s="91">
        <f t="shared" si="26"/>
        <v>0</v>
      </c>
      <c r="W79" s="91">
        <f t="shared" si="26"/>
        <v>0</v>
      </c>
      <c r="X79" s="91">
        <f t="shared" si="23"/>
        <v>0</v>
      </c>
      <c r="Y79" s="91">
        <f t="shared" si="23"/>
        <v>0</v>
      </c>
      <c r="Z79" s="91">
        <f t="shared" si="23"/>
        <v>0</v>
      </c>
      <c r="AA79" s="91">
        <f t="shared" si="23"/>
        <v>0</v>
      </c>
      <c r="AB79" s="91">
        <f t="shared" si="23"/>
        <v>0</v>
      </c>
      <c r="AC79" s="91">
        <f t="shared" si="23"/>
        <v>0</v>
      </c>
      <c r="AD79" s="91">
        <f t="shared" si="23"/>
        <v>0</v>
      </c>
      <c r="AE79" s="91">
        <f t="shared" si="23"/>
        <v>0</v>
      </c>
      <c r="AF79" s="91">
        <f t="shared" si="23"/>
        <v>0</v>
      </c>
      <c r="AG79" s="91">
        <f t="shared" si="25"/>
        <v>1.448151549291276E-3</v>
      </c>
      <c r="AH79" s="91">
        <f t="shared" si="25"/>
        <v>0</v>
      </c>
      <c r="AI79" s="91">
        <f t="shared" si="25"/>
        <v>0</v>
      </c>
      <c r="AJ79" s="91">
        <f t="shared" si="25"/>
        <v>0</v>
      </c>
      <c r="AK79" s="91">
        <f t="shared" si="25"/>
        <v>0</v>
      </c>
      <c r="AL79" s="92"/>
      <c r="AM79" s="93">
        <f t="shared" si="21"/>
        <v>0</v>
      </c>
      <c r="AN79" s="94"/>
      <c r="AO79" s="94"/>
      <c r="AP79" s="95">
        <f t="shared" si="22"/>
        <v>1.135154015999998E-3</v>
      </c>
      <c r="AQ79" s="96"/>
      <c r="AR79" s="97">
        <v>1.094835714999998E-3</v>
      </c>
      <c r="AS79" s="98">
        <v>1.3824703999999901E-4</v>
      </c>
      <c r="AT79" s="98">
        <v>0</v>
      </c>
      <c r="AU79" s="98">
        <v>6.0813099999999995E-5</v>
      </c>
      <c r="AV79" s="98">
        <v>0</v>
      </c>
      <c r="AW79" s="98">
        <v>9.2176505999999882E-5</v>
      </c>
      <c r="AX79" s="98">
        <v>0</v>
      </c>
      <c r="AY79" s="98">
        <v>6.6719095100000001E-4</v>
      </c>
      <c r="AZ79" s="98">
        <v>0</v>
      </c>
      <c r="BA79" s="98">
        <v>1.3640811799999888E-4</v>
      </c>
      <c r="BB79" s="98"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>
        <v>0</v>
      </c>
      <c r="BO79" s="98">
        <v>0</v>
      </c>
      <c r="BP79" s="98">
        <v>4.0318300999999979E-5</v>
      </c>
      <c r="BQ79" s="98">
        <v>0</v>
      </c>
      <c r="BR79" s="98">
        <v>0</v>
      </c>
      <c r="BS79" s="98">
        <v>0</v>
      </c>
      <c r="BT79" s="98">
        <v>0</v>
      </c>
      <c r="BU79" s="99"/>
      <c r="BV79" s="98">
        <v>0</v>
      </c>
    </row>
    <row r="80" spans="1:74" x14ac:dyDescent="0.25">
      <c r="A80" s="100">
        <v>269</v>
      </c>
      <c r="B80" s="143">
        <f>[1]INFOPAYS!E115</f>
        <v>1</v>
      </c>
      <c r="C80" s="143">
        <f>[1]INFOPAYS!F115</f>
        <v>1</v>
      </c>
      <c r="D80" s="143">
        <f>[1]INFOPAYS!G115</f>
        <v>1</v>
      </c>
      <c r="E80" s="102" t="s">
        <v>105</v>
      </c>
      <c r="F80" s="89"/>
      <c r="G80" s="90">
        <f t="shared" si="18"/>
        <v>4.912540864398462</v>
      </c>
      <c r="H80" s="89"/>
      <c r="I80" s="91">
        <f t="shared" si="26"/>
        <v>2.8116429506033036</v>
      </c>
      <c r="J80" s="91">
        <f t="shared" si="26"/>
        <v>0.10435771785364613</v>
      </c>
      <c r="K80" s="91">
        <f t="shared" si="26"/>
        <v>5.9757684873543798E-2</v>
      </c>
      <c r="L80" s="91">
        <f t="shared" si="26"/>
        <v>0.72607030817244755</v>
      </c>
      <c r="M80" s="91">
        <f t="shared" si="26"/>
        <v>0.12566159684128703</v>
      </c>
      <c r="N80" s="91">
        <f t="shared" si="26"/>
        <v>0.16286808223617694</v>
      </c>
      <c r="O80" s="91">
        <f t="shared" si="26"/>
        <v>0.3416016291837613</v>
      </c>
      <c r="P80" s="91">
        <f t="shared" si="26"/>
        <v>1.326417066392048</v>
      </c>
      <c r="Q80" s="91">
        <f t="shared" si="26"/>
        <v>0</v>
      </c>
      <c r="R80" s="91">
        <f t="shared" si="26"/>
        <v>0.15032814676522291</v>
      </c>
      <c r="S80" s="91">
        <f t="shared" si="26"/>
        <v>1.0787357225373615</v>
      </c>
      <c r="T80" s="91">
        <f t="shared" si="26"/>
        <v>0.33708987735697749</v>
      </c>
      <c r="U80" s="91">
        <f t="shared" si="26"/>
        <v>5.5545819725933997E-2</v>
      </c>
      <c r="V80" s="91">
        <f t="shared" si="26"/>
        <v>0.40150766928382342</v>
      </c>
      <c r="W80" s="91">
        <f t="shared" si="26"/>
        <v>3.0609703996051026E-3</v>
      </c>
      <c r="X80" s="91">
        <f t="shared" si="23"/>
        <v>0.28153138577102127</v>
      </c>
      <c r="Y80" s="91">
        <f t="shared" si="23"/>
        <v>1.0221621912577969</v>
      </c>
      <c r="Z80" s="91">
        <f t="shared" si="23"/>
        <v>0.90946742466569941</v>
      </c>
      <c r="AA80" s="91">
        <f t="shared" si="23"/>
        <v>4.0624597155498508E-2</v>
      </c>
      <c r="AB80" s="91">
        <f t="shared" si="23"/>
        <v>0</v>
      </c>
      <c r="AC80" s="91">
        <f t="shared" si="23"/>
        <v>0</v>
      </c>
      <c r="AD80" s="91">
        <f t="shared" si="23"/>
        <v>0</v>
      </c>
      <c r="AE80" s="91">
        <f t="shared" si="23"/>
        <v>0</v>
      </c>
      <c r="AF80" s="91">
        <f t="shared" si="23"/>
        <v>0</v>
      </c>
      <c r="AG80" s="91">
        <f t="shared" si="25"/>
        <v>0</v>
      </c>
      <c r="AH80" s="91">
        <f t="shared" si="25"/>
        <v>0</v>
      </c>
      <c r="AI80" s="91">
        <f t="shared" si="25"/>
        <v>0</v>
      </c>
      <c r="AJ80" s="91">
        <f t="shared" si="25"/>
        <v>0</v>
      </c>
      <c r="AK80" s="91">
        <f t="shared" si="25"/>
        <v>0</v>
      </c>
      <c r="AL80" s="92"/>
      <c r="AM80" s="93">
        <f t="shared" si="21"/>
        <v>1.5689953344049969E-2</v>
      </c>
      <c r="AN80" s="94"/>
      <c r="AO80" s="94"/>
      <c r="AP80" s="95">
        <f t="shared" si="22"/>
        <v>0.13677111441999992</v>
      </c>
      <c r="AQ80" s="96"/>
      <c r="AR80" s="97">
        <v>7.8279560479999954E-2</v>
      </c>
      <c r="AS80" s="98">
        <v>2.9054458299999993E-3</v>
      </c>
      <c r="AT80" s="98">
        <v>1.6637266500000001E-3</v>
      </c>
      <c r="AU80" s="98">
        <v>2.0214680739999977E-2</v>
      </c>
      <c r="AV80" s="98">
        <v>3.4985717399999873E-3</v>
      </c>
      <c r="AW80" s="98">
        <v>4.5344455599999889E-3</v>
      </c>
      <c r="AX80" s="98">
        <v>9.5106049599999794E-3</v>
      </c>
      <c r="AY80" s="98">
        <v>3.6929064889999988E-2</v>
      </c>
      <c r="AZ80" s="98">
        <v>0</v>
      </c>
      <c r="BA80" s="98">
        <v>4.185318499999994E-3</v>
      </c>
      <c r="BB80" s="98">
        <v>3.0033314939999979E-2</v>
      </c>
      <c r="BC80" s="98">
        <v>9.3849922999999988E-3</v>
      </c>
      <c r="BD80" s="98">
        <v>1.5464631999999991E-3</v>
      </c>
      <c r="BE80" s="98">
        <v>1.1178461999999988E-2</v>
      </c>
      <c r="BF80" s="98">
        <v>8.5221139999999999E-5</v>
      </c>
      <c r="BG80" s="98">
        <v>7.8381762999999889E-3</v>
      </c>
      <c r="BH80" s="98">
        <v>2.8458238999999989E-2</v>
      </c>
      <c r="BI80" s="98">
        <v>2.5320679589999989E-2</v>
      </c>
      <c r="BJ80" s="98">
        <v>1.13103821E-3</v>
      </c>
      <c r="BK80" s="98">
        <v>0</v>
      </c>
      <c r="BL80" s="98">
        <v>0</v>
      </c>
      <c r="BM80" s="98">
        <v>0</v>
      </c>
      <c r="BN80" s="98">
        <v>0</v>
      </c>
      <c r="BO80" s="98">
        <v>0</v>
      </c>
      <c r="BP80" s="98">
        <v>0</v>
      </c>
      <c r="BQ80" s="98">
        <v>0</v>
      </c>
      <c r="BR80" s="98">
        <v>0</v>
      </c>
      <c r="BS80" s="98">
        <v>0</v>
      </c>
      <c r="BT80" s="98">
        <v>0</v>
      </c>
      <c r="BU80" s="99"/>
      <c r="BV80" s="98">
        <v>4.3682738999999891E-4</v>
      </c>
    </row>
    <row r="81" spans="1:74" x14ac:dyDescent="0.25">
      <c r="A81" s="103">
        <v>270</v>
      </c>
      <c r="B81" s="103">
        <f>[1]INFOPAYS!E117</f>
        <v>0</v>
      </c>
      <c r="C81" s="103">
        <f>[1]INFOPAYS!F117</f>
        <v>0</v>
      </c>
      <c r="D81" s="103">
        <f>[1]INFOPAYS!G117</f>
        <v>4</v>
      </c>
      <c r="E81" s="88" t="s">
        <v>106</v>
      </c>
      <c r="F81" s="89"/>
      <c r="G81" s="90">
        <f t="shared" si="18"/>
        <v>0</v>
      </c>
      <c r="H81" s="89"/>
      <c r="I81" s="91">
        <f t="shared" si="26"/>
        <v>0</v>
      </c>
      <c r="J81" s="91">
        <f t="shared" si="26"/>
        <v>0</v>
      </c>
      <c r="K81" s="91">
        <f t="shared" si="26"/>
        <v>0</v>
      </c>
      <c r="L81" s="91">
        <f t="shared" si="26"/>
        <v>0</v>
      </c>
      <c r="M81" s="91">
        <f t="shared" si="26"/>
        <v>0</v>
      </c>
      <c r="N81" s="91">
        <f t="shared" si="26"/>
        <v>0</v>
      </c>
      <c r="O81" s="91">
        <f t="shared" si="26"/>
        <v>0</v>
      </c>
      <c r="P81" s="91">
        <f t="shared" si="26"/>
        <v>0</v>
      </c>
      <c r="Q81" s="91">
        <f t="shared" si="26"/>
        <v>0</v>
      </c>
      <c r="R81" s="91">
        <f t="shared" si="26"/>
        <v>0</v>
      </c>
      <c r="S81" s="91">
        <f t="shared" si="26"/>
        <v>0</v>
      </c>
      <c r="T81" s="91">
        <f t="shared" si="26"/>
        <v>0</v>
      </c>
      <c r="U81" s="91">
        <f t="shared" si="26"/>
        <v>0</v>
      </c>
      <c r="V81" s="91">
        <f t="shared" si="26"/>
        <v>0</v>
      </c>
      <c r="W81" s="91">
        <f t="shared" si="26"/>
        <v>0</v>
      </c>
      <c r="X81" s="91">
        <f t="shared" si="23"/>
        <v>0</v>
      </c>
      <c r="Y81" s="91">
        <f t="shared" si="23"/>
        <v>0</v>
      </c>
      <c r="Z81" s="91">
        <f t="shared" si="23"/>
        <v>0</v>
      </c>
      <c r="AA81" s="91">
        <f t="shared" si="23"/>
        <v>0</v>
      </c>
      <c r="AB81" s="91">
        <f t="shared" si="23"/>
        <v>0</v>
      </c>
      <c r="AC81" s="91">
        <f t="shared" si="23"/>
        <v>0</v>
      </c>
      <c r="AD81" s="91">
        <f t="shared" si="23"/>
        <v>0</v>
      </c>
      <c r="AE81" s="91">
        <f t="shared" si="23"/>
        <v>0</v>
      </c>
      <c r="AF81" s="91">
        <f t="shared" si="23"/>
        <v>0</v>
      </c>
      <c r="AG81" s="91">
        <f t="shared" si="25"/>
        <v>0</v>
      </c>
      <c r="AH81" s="91">
        <f t="shared" si="25"/>
        <v>0</v>
      </c>
      <c r="AI81" s="91">
        <f t="shared" si="25"/>
        <v>0</v>
      </c>
      <c r="AJ81" s="91">
        <f t="shared" si="25"/>
        <v>0</v>
      </c>
      <c r="AK81" s="91">
        <f t="shared" si="25"/>
        <v>0</v>
      </c>
      <c r="AL81" s="92"/>
      <c r="AM81" s="93">
        <f t="shared" si="21"/>
        <v>0</v>
      </c>
      <c r="AN81" s="94"/>
      <c r="AO81" s="94"/>
      <c r="AP81" s="95">
        <f t="shared" si="22"/>
        <v>0</v>
      </c>
      <c r="AQ81" s="96"/>
      <c r="AR81" s="97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>
        <v>0</v>
      </c>
      <c r="AZ81" s="98">
        <v>0</v>
      </c>
      <c r="BA81" s="98">
        <v>0</v>
      </c>
      <c r="BB81" s="98"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>
        <v>0</v>
      </c>
      <c r="BO81" s="98">
        <v>0</v>
      </c>
      <c r="BP81" s="98">
        <v>0</v>
      </c>
      <c r="BQ81" s="98">
        <v>0</v>
      </c>
      <c r="BR81" s="98">
        <v>0</v>
      </c>
      <c r="BS81" s="98">
        <v>0</v>
      </c>
      <c r="BT81" s="98">
        <v>0</v>
      </c>
      <c r="BU81" s="99"/>
      <c r="BV81" s="98">
        <v>0</v>
      </c>
    </row>
    <row r="82" spans="1:74" x14ac:dyDescent="0.25">
      <c r="A82" s="104">
        <v>272</v>
      </c>
      <c r="B82" s="143">
        <f>[1]INFOPAYS!E118</f>
        <v>1</v>
      </c>
      <c r="C82" s="143">
        <f>[1]INFOPAYS!F118</f>
        <v>0</v>
      </c>
      <c r="D82" s="143">
        <f>[1]INFOPAYS!G118</f>
        <v>1</v>
      </c>
      <c r="E82" s="102" t="s">
        <v>107</v>
      </c>
      <c r="F82" s="89"/>
      <c r="G82" s="90">
        <f t="shared" si="18"/>
        <v>1.2953778500597348</v>
      </c>
      <c r="H82" s="89"/>
      <c r="I82" s="91">
        <f t="shared" si="26"/>
        <v>0.70258267296454779</v>
      </c>
      <c r="J82" s="91">
        <f t="shared" si="26"/>
        <v>7.598820511159296E-2</v>
      </c>
      <c r="K82" s="91">
        <f t="shared" si="26"/>
        <v>3.5301409165614896E-2</v>
      </c>
      <c r="L82" s="91">
        <f t="shared" si="26"/>
        <v>0.13794962485817228</v>
      </c>
      <c r="M82" s="91">
        <f t="shared" si="26"/>
        <v>3.5583761409910278E-2</v>
      </c>
      <c r="N82" s="91">
        <f t="shared" si="26"/>
        <v>0</v>
      </c>
      <c r="O82" s="91">
        <f t="shared" si="26"/>
        <v>9.3514351919292166E-2</v>
      </c>
      <c r="P82" s="91">
        <f t="shared" si="26"/>
        <v>0.34589769647062996</v>
      </c>
      <c r="Q82" s="91">
        <f t="shared" si="26"/>
        <v>0</v>
      </c>
      <c r="R82" s="91">
        <f t="shared" si="26"/>
        <v>4.9232794604860269E-2</v>
      </c>
      <c r="S82" s="91">
        <f t="shared" si="26"/>
        <v>0.44091368129456093</v>
      </c>
      <c r="T82" s="91">
        <f t="shared" si="26"/>
        <v>0.29431574148732292</v>
      </c>
      <c r="U82" s="91">
        <f t="shared" si="26"/>
        <v>0</v>
      </c>
      <c r="V82" s="91">
        <f t="shared" si="26"/>
        <v>0.14659793980723806</v>
      </c>
      <c r="W82" s="91">
        <f t="shared" si="26"/>
        <v>0</v>
      </c>
      <c r="X82" s="91">
        <f t="shared" si="23"/>
        <v>0</v>
      </c>
      <c r="Y82" s="91">
        <f t="shared" si="23"/>
        <v>0.15188149580062593</v>
      </c>
      <c r="Z82" s="91">
        <f t="shared" si="23"/>
        <v>9.0956500229802048E-2</v>
      </c>
      <c r="AA82" s="91">
        <f t="shared" si="23"/>
        <v>3.5612631915485519E-2</v>
      </c>
      <c r="AB82" s="91">
        <f t="shared" si="23"/>
        <v>0</v>
      </c>
      <c r="AC82" s="91">
        <f t="shared" si="23"/>
        <v>0</v>
      </c>
      <c r="AD82" s="91">
        <f t="shared" si="23"/>
        <v>0</v>
      </c>
      <c r="AE82" s="91">
        <f t="shared" si="23"/>
        <v>0</v>
      </c>
      <c r="AF82" s="91">
        <f t="shared" si="23"/>
        <v>0</v>
      </c>
      <c r="AG82" s="91">
        <f t="shared" si="25"/>
        <v>0</v>
      </c>
      <c r="AH82" s="91">
        <f t="shared" si="25"/>
        <v>0</v>
      </c>
      <c r="AI82" s="91">
        <f t="shared" si="25"/>
        <v>0</v>
      </c>
      <c r="AJ82" s="91">
        <f t="shared" si="25"/>
        <v>0</v>
      </c>
      <c r="AK82" s="91">
        <f t="shared" si="25"/>
        <v>0</v>
      </c>
      <c r="AL82" s="92"/>
      <c r="AM82" s="93">
        <f t="shared" si="21"/>
        <v>0</v>
      </c>
      <c r="AN82" s="94"/>
      <c r="AO82" s="94"/>
      <c r="AP82" s="95">
        <f t="shared" si="22"/>
        <v>3.6064895343999932E-2</v>
      </c>
      <c r="AQ82" s="96"/>
      <c r="AR82" s="97">
        <v>1.9560756399999959E-2</v>
      </c>
      <c r="AS82" s="98">
        <v>2.115604079999998E-3</v>
      </c>
      <c r="AT82" s="98">
        <v>9.8283417999999899E-4</v>
      </c>
      <c r="AU82" s="98">
        <v>3.8406853900000001E-3</v>
      </c>
      <c r="AV82" s="98">
        <v>9.9069521000000002E-4</v>
      </c>
      <c r="AW82" s="98">
        <v>0</v>
      </c>
      <c r="AX82" s="98">
        <v>2.6035533299999906E-3</v>
      </c>
      <c r="AY82" s="98">
        <v>9.6302126999999772E-3</v>
      </c>
      <c r="AZ82" s="98">
        <v>0</v>
      </c>
      <c r="BA82" s="98">
        <v>1.3707008999999898E-3</v>
      </c>
      <c r="BB82" s="98">
        <v>1.227557331699998E-2</v>
      </c>
      <c r="BC82" s="98">
        <v>8.1941083169999908E-3</v>
      </c>
      <c r="BD82" s="98">
        <v>0</v>
      </c>
      <c r="BE82" s="98">
        <v>4.0814649999999899E-3</v>
      </c>
      <c r="BF82" s="98">
        <v>0</v>
      </c>
      <c r="BG82" s="98">
        <v>0</v>
      </c>
      <c r="BH82" s="98">
        <v>4.2285656269999885E-3</v>
      </c>
      <c r="BI82" s="98">
        <v>2.532339626999989E-3</v>
      </c>
      <c r="BJ82" s="98">
        <v>9.9149900000000007E-4</v>
      </c>
      <c r="BK82" s="98">
        <v>0</v>
      </c>
      <c r="BL82" s="98">
        <v>0</v>
      </c>
      <c r="BM82" s="98">
        <v>0</v>
      </c>
      <c r="BN82" s="98">
        <v>0</v>
      </c>
      <c r="BO82" s="98">
        <v>0</v>
      </c>
      <c r="BP82" s="98">
        <v>0</v>
      </c>
      <c r="BQ82" s="98">
        <v>0</v>
      </c>
      <c r="BR82" s="98">
        <v>0</v>
      </c>
      <c r="BS82" s="98">
        <v>0</v>
      </c>
      <c r="BT82" s="98">
        <v>0</v>
      </c>
      <c r="BU82" s="99"/>
      <c r="BV82" s="98">
        <v>0</v>
      </c>
    </row>
    <row r="83" spans="1:74" x14ac:dyDescent="0.25">
      <c r="A83" s="103">
        <v>273</v>
      </c>
      <c r="B83" s="103">
        <f>[1]INFOPAYS!E119</f>
        <v>0</v>
      </c>
      <c r="C83" s="103">
        <f>[1]INFOPAYS!F119</f>
        <v>0</v>
      </c>
      <c r="D83" s="103">
        <f>[1]INFOPAYS!G119</f>
        <v>1</v>
      </c>
      <c r="E83" s="88" t="s">
        <v>108</v>
      </c>
      <c r="F83" s="89"/>
      <c r="G83" s="90">
        <f t="shared" si="18"/>
        <v>0</v>
      </c>
      <c r="H83" s="89"/>
      <c r="I83" s="91">
        <f t="shared" si="26"/>
        <v>0</v>
      </c>
      <c r="J83" s="91">
        <f t="shared" si="26"/>
        <v>0</v>
      </c>
      <c r="K83" s="91">
        <f t="shared" si="26"/>
        <v>0</v>
      </c>
      <c r="L83" s="91">
        <f t="shared" si="26"/>
        <v>0</v>
      </c>
      <c r="M83" s="91">
        <f t="shared" si="26"/>
        <v>0</v>
      </c>
      <c r="N83" s="91">
        <f t="shared" si="26"/>
        <v>0</v>
      </c>
      <c r="O83" s="91">
        <f t="shared" si="26"/>
        <v>0</v>
      </c>
      <c r="P83" s="91">
        <f t="shared" si="26"/>
        <v>0</v>
      </c>
      <c r="Q83" s="91">
        <f t="shared" si="26"/>
        <v>0</v>
      </c>
      <c r="R83" s="91">
        <f t="shared" si="26"/>
        <v>0</v>
      </c>
      <c r="S83" s="91">
        <f t="shared" si="26"/>
        <v>0</v>
      </c>
      <c r="T83" s="91">
        <f t="shared" si="26"/>
        <v>0</v>
      </c>
      <c r="U83" s="91">
        <f t="shared" si="26"/>
        <v>0</v>
      </c>
      <c r="V83" s="91">
        <f t="shared" si="26"/>
        <v>0</v>
      </c>
      <c r="W83" s="91">
        <f t="shared" si="26"/>
        <v>0</v>
      </c>
      <c r="X83" s="91">
        <f t="shared" si="23"/>
        <v>0</v>
      </c>
      <c r="Y83" s="91">
        <f t="shared" si="23"/>
        <v>0</v>
      </c>
      <c r="Z83" s="91">
        <f t="shared" si="23"/>
        <v>0</v>
      </c>
      <c r="AA83" s="91">
        <f t="shared" si="23"/>
        <v>0</v>
      </c>
      <c r="AB83" s="91">
        <f t="shared" si="23"/>
        <v>0</v>
      </c>
      <c r="AC83" s="91">
        <f t="shared" si="23"/>
        <v>0</v>
      </c>
      <c r="AD83" s="91">
        <f t="shared" si="23"/>
        <v>0</v>
      </c>
      <c r="AE83" s="91">
        <f t="shared" si="23"/>
        <v>0</v>
      </c>
      <c r="AF83" s="91">
        <f t="shared" si="23"/>
        <v>0</v>
      </c>
      <c r="AG83" s="91">
        <f t="shared" si="25"/>
        <v>0</v>
      </c>
      <c r="AH83" s="91">
        <f t="shared" si="25"/>
        <v>0</v>
      </c>
      <c r="AI83" s="91">
        <f t="shared" si="25"/>
        <v>0</v>
      </c>
      <c r="AJ83" s="91">
        <f t="shared" si="25"/>
        <v>0</v>
      </c>
      <c r="AK83" s="91">
        <f t="shared" si="25"/>
        <v>0</v>
      </c>
      <c r="AL83" s="92"/>
      <c r="AM83" s="93">
        <f t="shared" si="21"/>
        <v>0</v>
      </c>
      <c r="AN83" s="94"/>
      <c r="AO83" s="94"/>
      <c r="AP83" s="95">
        <f t="shared" si="22"/>
        <v>0</v>
      </c>
      <c r="AQ83" s="96"/>
      <c r="AR83" s="97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98">
        <v>0</v>
      </c>
      <c r="BA83" s="98">
        <v>0</v>
      </c>
      <c r="BB83" s="98">
        <v>0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98">
        <v>0</v>
      </c>
      <c r="BP83" s="98">
        <v>0</v>
      </c>
      <c r="BQ83" s="98">
        <v>0</v>
      </c>
      <c r="BR83" s="98">
        <v>0</v>
      </c>
      <c r="BS83" s="98">
        <v>0</v>
      </c>
      <c r="BT83" s="98">
        <v>0</v>
      </c>
      <c r="BU83" s="99"/>
      <c r="BV83" s="98">
        <v>0</v>
      </c>
    </row>
    <row r="84" spans="1:74" x14ac:dyDescent="0.25">
      <c r="A84" s="104">
        <v>278</v>
      </c>
      <c r="B84" s="143">
        <f>[1]INFOPAYS!E120</f>
        <v>1</v>
      </c>
      <c r="C84" s="143">
        <f>[1]INFOPAYS!F120</f>
        <v>0</v>
      </c>
      <c r="D84" s="143">
        <f>[1]INFOPAYS!G120</f>
        <v>1</v>
      </c>
      <c r="E84" s="102" t="s">
        <v>109</v>
      </c>
      <c r="F84" s="89"/>
      <c r="G84" s="90">
        <f t="shared" si="18"/>
        <v>0</v>
      </c>
      <c r="H84" s="89"/>
      <c r="I84" s="91">
        <f t="shared" si="26"/>
        <v>0</v>
      </c>
      <c r="J84" s="91">
        <f t="shared" si="26"/>
        <v>0</v>
      </c>
      <c r="K84" s="91">
        <f t="shared" si="26"/>
        <v>0</v>
      </c>
      <c r="L84" s="91">
        <f t="shared" si="26"/>
        <v>0</v>
      </c>
      <c r="M84" s="91">
        <f t="shared" si="26"/>
        <v>0</v>
      </c>
      <c r="N84" s="91">
        <f t="shared" si="26"/>
        <v>0</v>
      </c>
      <c r="O84" s="91">
        <f t="shared" si="26"/>
        <v>0</v>
      </c>
      <c r="P84" s="91">
        <f t="shared" si="26"/>
        <v>0</v>
      </c>
      <c r="Q84" s="91">
        <f t="shared" si="26"/>
        <v>0</v>
      </c>
      <c r="R84" s="91">
        <f t="shared" si="26"/>
        <v>0</v>
      </c>
      <c r="S84" s="91">
        <f t="shared" si="26"/>
        <v>0</v>
      </c>
      <c r="T84" s="91">
        <f t="shared" si="26"/>
        <v>0</v>
      </c>
      <c r="U84" s="91">
        <f t="shared" si="26"/>
        <v>0</v>
      </c>
      <c r="V84" s="91">
        <f t="shared" si="26"/>
        <v>0</v>
      </c>
      <c r="W84" s="91">
        <f t="shared" si="26"/>
        <v>0</v>
      </c>
      <c r="X84" s="91">
        <f t="shared" si="23"/>
        <v>0</v>
      </c>
      <c r="Y84" s="91">
        <f t="shared" si="23"/>
        <v>0</v>
      </c>
      <c r="Z84" s="91">
        <f t="shared" si="23"/>
        <v>0</v>
      </c>
      <c r="AA84" s="91">
        <f t="shared" si="23"/>
        <v>0</v>
      </c>
      <c r="AB84" s="91">
        <f t="shared" si="23"/>
        <v>0</v>
      </c>
      <c r="AC84" s="91">
        <f t="shared" si="23"/>
        <v>0</v>
      </c>
      <c r="AD84" s="91">
        <f t="shared" si="23"/>
        <v>0</v>
      </c>
      <c r="AE84" s="91">
        <f t="shared" si="23"/>
        <v>0</v>
      </c>
      <c r="AF84" s="91">
        <f t="shared" si="23"/>
        <v>0</v>
      </c>
      <c r="AG84" s="91">
        <f t="shared" si="25"/>
        <v>0</v>
      </c>
      <c r="AH84" s="91">
        <f t="shared" si="25"/>
        <v>0</v>
      </c>
      <c r="AI84" s="91">
        <f t="shared" si="25"/>
        <v>0</v>
      </c>
      <c r="AJ84" s="91">
        <f t="shared" si="25"/>
        <v>0</v>
      </c>
      <c r="AK84" s="91">
        <f t="shared" si="25"/>
        <v>0</v>
      </c>
      <c r="AL84" s="92"/>
      <c r="AM84" s="93">
        <f t="shared" si="21"/>
        <v>0</v>
      </c>
      <c r="AN84" s="94"/>
      <c r="AO84" s="94"/>
      <c r="AP84" s="95">
        <f t="shared" si="22"/>
        <v>0</v>
      </c>
      <c r="AQ84" s="96"/>
      <c r="AR84" s="97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>
        <v>0</v>
      </c>
      <c r="AZ84" s="98">
        <v>0</v>
      </c>
      <c r="BA84" s="98">
        <v>0</v>
      </c>
      <c r="BB84" s="98"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>
        <v>0</v>
      </c>
      <c r="BO84" s="98">
        <v>0</v>
      </c>
      <c r="BP84" s="98">
        <v>0</v>
      </c>
      <c r="BQ84" s="98">
        <v>0</v>
      </c>
      <c r="BR84" s="98">
        <v>0</v>
      </c>
      <c r="BS84" s="98">
        <v>0</v>
      </c>
      <c r="BT84" s="98">
        <v>0</v>
      </c>
      <c r="BU84" s="99"/>
      <c r="BV84" s="98">
        <v>0</v>
      </c>
    </row>
    <row r="85" spans="1:74" x14ac:dyDescent="0.25">
      <c r="A85" s="103">
        <v>280</v>
      </c>
      <c r="B85" s="103">
        <f>[1]INFOPAYS!E127</f>
        <v>0</v>
      </c>
      <c r="C85" s="103">
        <f>[1]INFOPAYS!F127</f>
        <v>0</v>
      </c>
      <c r="D85" s="103">
        <f>[1]INFOPAYS!G127</f>
        <v>3</v>
      </c>
      <c r="E85" s="88" t="s">
        <v>110</v>
      </c>
      <c r="F85" s="89"/>
      <c r="G85" s="90">
        <f t="shared" si="18"/>
        <v>0</v>
      </c>
      <c r="H85" s="89"/>
      <c r="I85" s="91">
        <f t="shared" si="26"/>
        <v>0</v>
      </c>
      <c r="J85" s="91">
        <f t="shared" si="26"/>
        <v>0</v>
      </c>
      <c r="K85" s="91">
        <f t="shared" si="26"/>
        <v>0</v>
      </c>
      <c r="L85" s="91">
        <f t="shared" si="26"/>
        <v>0</v>
      </c>
      <c r="M85" s="91">
        <f t="shared" si="26"/>
        <v>0</v>
      </c>
      <c r="N85" s="91">
        <f t="shared" si="26"/>
        <v>0</v>
      </c>
      <c r="O85" s="91">
        <f t="shared" si="26"/>
        <v>0</v>
      </c>
      <c r="P85" s="91">
        <f t="shared" si="26"/>
        <v>0</v>
      </c>
      <c r="Q85" s="91">
        <f t="shared" si="26"/>
        <v>0</v>
      </c>
      <c r="R85" s="91">
        <f t="shared" si="26"/>
        <v>0</v>
      </c>
      <c r="S85" s="91">
        <f t="shared" si="26"/>
        <v>0</v>
      </c>
      <c r="T85" s="91">
        <f t="shared" si="26"/>
        <v>0</v>
      </c>
      <c r="U85" s="91">
        <f t="shared" si="26"/>
        <v>0</v>
      </c>
      <c r="V85" s="91">
        <f t="shared" si="26"/>
        <v>0</v>
      </c>
      <c r="W85" s="91">
        <f t="shared" si="26"/>
        <v>0</v>
      </c>
      <c r="X85" s="91">
        <f t="shared" si="23"/>
        <v>0</v>
      </c>
      <c r="Y85" s="91">
        <f t="shared" si="23"/>
        <v>0</v>
      </c>
      <c r="Z85" s="91">
        <f t="shared" si="23"/>
        <v>0</v>
      </c>
      <c r="AA85" s="91">
        <f t="shared" si="23"/>
        <v>0</v>
      </c>
      <c r="AB85" s="91">
        <f t="shared" si="23"/>
        <v>0</v>
      </c>
      <c r="AC85" s="91">
        <f t="shared" si="23"/>
        <v>0</v>
      </c>
      <c r="AD85" s="91">
        <f t="shared" si="23"/>
        <v>0</v>
      </c>
      <c r="AE85" s="91">
        <f t="shared" si="23"/>
        <v>0</v>
      </c>
      <c r="AF85" s="91">
        <f t="shared" si="23"/>
        <v>0</v>
      </c>
      <c r="AG85" s="91">
        <f t="shared" si="25"/>
        <v>0</v>
      </c>
      <c r="AH85" s="91">
        <f t="shared" si="25"/>
        <v>0</v>
      </c>
      <c r="AI85" s="91">
        <f t="shared" si="25"/>
        <v>0</v>
      </c>
      <c r="AJ85" s="91">
        <f t="shared" si="25"/>
        <v>0</v>
      </c>
      <c r="AK85" s="91">
        <f t="shared" si="25"/>
        <v>0</v>
      </c>
      <c r="AL85" s="92"/>
      <c r="AM85" s="93">
        <f t="shared" si="21"/>
        <v>0</v>
      </c>
      <c r="AN85" s="94"/>
      <c r="AO85" s="94"/>
      <c r="AP85" s="95">
        <f t="shared" si="22"/>
        <v>0</v>
      </c>
      <c r="AQ85" s="96"/>
      <c r="AR85" s="97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0</v>
      </c>
      <c r="AY85" s="98">
        <v>0</v>
      </c>
      <c r="AZ85" s="98">
        <v>0</v>
      </c>
      <c r="BA85" s="98">
        <v>0</v>
      </c>
      <c r="BB85" s="98"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>
        <v>0</v>
      </c>
      <c r="BO85" s="98">
        <v>0</v>
      </c>
      <c r="BP85" s="98">
        <v>0</v>
      </c>
      <c r="BQ85" s="98">
        <v>0</v>
      </c>
      <c r="BR85" s="98">
        <v>0</v>
      </c>
      <c r="BS85" s="98">
        <v>0</v>
      </c>
      <c r="BT85" s="98">
        <v>0</v>
      </c>
      <c r="BU85" s="99"/>
      <c r="BV85" s="98">
        <v>0</v>
      </c>
    </row>
    <row r="86" spans="1:74" x14ac:dyDescent="0.25">
      <c r="A86" s="104">
        <v>282</v>
      </c>
      <c r="B86" s="143">
        <f>[1]INFOPAYS!E130</f>
        <v>1</v>
      </c>
      <c r="C86" s="143">
        <f>[1]INFOPAYS!F130</f>
        <v>0</v>
      </c>
      <c r="D86" s="143">
        <f>[1]INFOPAYS!G130</f>
        <v>1</v>
      </c>
      <c r="E86" s="102" t="s">
        <v>111</v>
      </c>
      <c r="F86" s="89"/>
      <c r="G86" s="90">
        <f t="shared" si="18"/>
        <v>22.550218976280004</v>
      </c>
      <c r="H86" s="89"/>
      <c r="I86" s="91">
        <f t="shared" si="26"/>
        <v>10.073242860269232</v>
      </c>
      <c r="J86" s="91">
        <f t="shared" si="26"/>
        <v>1.966417521344326</v>
      </c>
      <c r="K86" s="91">
        <f t="shared" si="26"/>
        <v>0.19170588956363821</v>
      </c>
      <c r="L86" s="91">
        <f t="shared" si="26"/>
        <v>1.7157465460342409</v>
      </c>
      <c r="M86" s="91">
        <f t="shared" si="26"/>
        <v>0.45999910396198912</v>
      </c>
      <c r="N86" s="91">
        <f t="shared" si="26"/>
        <v>0.25133517304412362</v>
      </c>
      <c r="O86" s="91">
        <f t="shared" si="26"/>
        <v>1.7396353090429646</v>
      </c>
      <c r="P86" s="91">
        <f t="shared" si="26"/>
        <v>3.6146308265061444</v>
      </c>
      <c r="Q86" s="91">
        <f t="shared" si="26"/>
        <v>0</v>
      </c>
      <c r="R86" s="91">
        <f t="shared" si="26"/>
        <v>0.78547748429743547</v>
      </c>
      <c r="S86" s="91">
        <f t="shared" si="26"/>
        <v>6.1982096680622876</v>
      </c>
      <c r="T86" s="91">
        <f t="shared" si="26"/>
        <v>2.1213987226334097</v>
      </c>
      <c r="U86" s="91">
        <f t="shared" si="26"/>
        <v>0</v>
      </c>
      <c r="V86" s="91">
        <f t="shared" si="26"/>
        <v>2.9295595978308895</v>
      </c>
      <c r="W86" s="91">
        <f t="shared" si="26"/>
        <v>0.79933821837018482</v>
      </c>
      <c r="X86" s="91">
        <f t="shared" si="23"/>
        <v>0.34791312922780443</v>
      </c>
      <c r="Y86" s="91">
        <f t="shared" si="23"/>
        <v>6.2787664479484837</v>
      </c>
      <c r="Z86" s="91">
        <f t="shared" si="23"/>
        <v>4.7861021571210136</v>
      </c>
      <c r="AA86" s="91">
        <f t="shared" si="23"/>
        <v>1.4657426806872542</v>
      </c>
      <c r="AB86" s="91">
        <f t="shared" si="23"/>
        <v>0</v>
      </c>
      <c r="AC86" s="91">
        <f t="shared" si="23"/>
        <v>0</v>
      </c>
      <c r="AD86" s="91">
        <f t="shared" si="23"/>
        <v>0</v>
      </c>
      <c r="AE86" s="91">
        <f t="shared" si="23"/>
        <v>0</v>
      </c>
      <c r="AF86" s="91">
        <f t="shared" si="23"/>
        <v>0</v>
      </c>
      <c r="AG86" s="91">
        <f t="shared" si="25"/>
        <v>0</v>
      </c>
      <c r="AH86" s="91">
        <f t="shared" si="25"/>
        <v>0</v>
      </c>
      <c r="AI86" s="91">
        <f t="shared" si="25"/>
        <v>0</v>
      </c>
      <c r="AJ86" s="91">
        <f t="shared" si="25"/>
        <v>0</v>
      </c>
      <c r="AK86" s="91">
        <f t="shared" si="25"/>
        <v>0</v>
      </c>
      <c r="AL86" s="92"/>
      <c r="AM86" s="93">
        <f t="shared" si="21"/>
        <v>3.4107230030439854E-2</v>
      </c>
      <c r="AN86" s="94"/>
      <c r="AO86" s="94"/>
      <c r="AP86" s="95">
        <f t="shared" si="22"/>
        <v>0.62782553162099886</v>
      </c>
      <c r="AQ86" s="96"/>
      <c r="AR86" s="97">
        <v>0.28045133666099947</v>
      </c>
      <c r="AS86" s="98">
        <v>5.4747456200999994E-2</v>
      </c>
      <c r="AT86" s="98">
        <v>5.3373252009999992E-3</v>
      </c>
      <c r="AU86" s="98">
        <v>4.7768471273999955E-2</v>
      </c>
      <c r="AV86" s="98">
        <v>1.2806934703999967E-2</v>
      </c>
      <c r="AW86" s="98">
        <v>6.9974769999999898E-3</v>
      </c>
      <c r="AX86" s="98">
        <v>4.8433563499999888E-2</v>
      </c>
      <c r="AY86" s="98">
        <v>0.10063571988599977</v>
      </c>
      <c r="AZ86" s="98">
        <v>0</v>
      </c>
      <c r="BA86" s="98">
        <v>2.186864879999997E-2</v>
      </c>
      <c r="BB86" s="98">
        <v>0.17256569809999975</v>
      </c>
      <c r="BC86" s="98">
        <v>5.9062321399999992E-2</v>
      </c>
      <c r="BD86" s="98">
        <v>0</v>
      </c>
      <c r="BE86" s="98">
        <v>8.1562503399999806E-2</v>
      </c>
      <c r="BF86" s="98">
        <v>2.2254548499999988E-2</v>
      </c>
      <c r="BG86" s="98">
        <v>9.6863247999999999E-3</v>
      </c>
      <c r="BH86" s="98">
        <v>0.17480849685999966</v>
      </c>
      <c r="BI86" s="98">
        <v>0.13325090697999967</v>
      </c>
      <c r="BJ86" s="98">
        <v>4.08080595E-2</v>
      </c>
      <c r="BK86" s="98">
        <v>0</v>
      </c>
      <c r="BL86" s="98">
        <v>0</v>
      </c>
      <c r="BM86" s="98">
        <v>0</v>
      </c>
      <c r="BN86" s="98">
        <v>0</v>
      </c>
      <c r="BO86" s="98">
        <v>0</v>
      </c>
      <c r="BP86" s="98">
        <v>0</v>
      </c>
      <c r="BQ86" s="98">
        <v>0</v>
      </c>
      <c r="BR86" s="98">
        <v>0</v>
      </c>
      <c r="BS86" s="98">
        <v>0</v>
      </c>
      <c r="BT86" s="98">
        <v>0</v>
      </c>
      <c r="BU86" s="99"/>
      <c r="BV86" s="98">
        <v>9.4958677999999882E-4</v>
      </c>
    </row>
    <row r="87" spans="1:74" x14ac:dyDescent="0.25">
      <c r="A87" s="103">
        <v>232</v>
      </c>
      <c r="B87" s="103">
        <f>[1]INFOPAYS!E131</f>
        <v>1</v>
      </c>
      <c r="C87" s="103">
        <f>[1]INFOPAYS!F131</f>
        <v>1</v>
      </c>
      <c r="D87" s="103">
        <f>[1]INFOPAYS!G131</f>
        <v>1</v>
      </c>
      <c r="E87" s="88" t="s">
        <v>112</v>
      </c>
      <c r="F87" s="89"/>
      <c r="G87" s="90">
        <f t="shared" si="18"/>
        <v>0.76038559948758344</v>
      </c>
      <c r="H87" s="89"/>
      <c r="I87" s="91">
        <f t="shared" si="26"/>
        <v>0.52705518693661935</v>
      </c>
      <c r="J87" s="91">
        <f t="shared" si="26"/>
        <v>0.18269167641642198</v>
      </c>
      <c r="K87" s="91">
        <f t="shared" si="26"/>
        <v>0.16543787079625683</v>
      </c>
      <c r="L87" s="91">
        <f t="shared" si="26"/>
        <v>-1.2679169476106259E-2</v>
      </c>
      <c r="M87" s="91">
        <f t="shared" si="26"/>
        <v>-5.4385537205711874E-3</v>
      </c>
      <c r="N87" s="91">
        <f t="shared" si="26"/>
        <v>2.2912655198530025E-3</v>
      </c>
      <c r="O87" s="91">
        <f t="shared" si="26"/>
        <v>8.9463224969985183E-2</v>
      </c>
      <c r="P87" s="91">
        <f t="shared" si="26"/>
        <v>0.1571316881658264</v>
      </c>
      <c r="Q87" s="91">
        <f t="shared" si="26"/>
        <v>0</v>
      </c>
      <c r="R87" s="91">
        <f t="shared" si="26"/>
        <v>0.10815650134063913</v>
      </c>
      <c r="S87" s="91">
        <f t="shared" si="26"/>
        <v>0.14400210866038549</v>
      </c>
      <c r="T87" s="91">
        <f t="shared" si="26"/>
        <v>0.14286493493632341</v>
      </c>
      <c r="U87" s="91">
        <f t="shared" si="26"/>
        <v>0</v>
      </c>
      <c r="V87" s="91">
        <f t="shared" si="26"/>
        <v>-5.1385865025309926E-4</v>
      </c>
      <c r="W87" s="91">
        <f t="shared" si="26"/>
        <v>0</v>
      </c>
      <c r="X87" s="91">
        <f t="shared" si="23"/>
        <v>1.6510323743151973E-3</v>
      </c>
      <c r="Y87" s="91">
        <f t="shared" si="23"/>
        <v>6.1681864793832891E-2</v>
      </c>
      <c r="Z87" s="91">
        <f t="shared" si="23"/>
        <v>5.4052955798715899E-2</v>
      </c>
      <c r="AA87" s="91">
        <f t="shared" si="23"/>
        <v>0</v>
      </c>
      <c r="AB87" s="91">
        <f t="shared" si="23"/>
        <v>2.7646439096745745E-2</v>
      </c>
      <c r="AC87" s="91">
        <f t="shared" si="23"/>
        <v>2.7646439096745745E-2</v>
      </c>
      <c r="AD87" s="91">
        <f t="shared" si="23"/>
        <v>0</v>
      </c>
      <c r="AE87" s="91">
        <f t="shared" si="23"/>
        <v>0</v>
      </c>
      <c r="AF87" s="91">
        <f t="shared" si="23"/>
        <v>0</v>
      </c>
      <c r="AG87" s="91">
        <f t="shared" si="25"/>
        <v>0</v>
      </c>
      <c r="AH87" s="91">
        <f t="shared" si="25"/>
        <v>0</v>
      </c>
      <c r="AI87" s="91">
        <f t="shared" si="25"/>
        <v>0</v>
      </c>
      <c r="AJ87" s="91">
        <f t="shared" si="25"/>
        <v>0</v>
      </c>
      <c r="AK87" s="91">
        <f t="shared" si="25"/>
        <v>0</v>
      </c>
      <c r="AL87" s="92"/>
      <c r="AM87" s="93">
        <f t="shared" si="21"/>
        <v>2.7646439096745745E-2</v>
      </c>
      <c r="AN87" s="94"/>
      <c r="AO87" s="94"/>
      <c r="AP87" s="95">
        <f t="shared" si="22"/>
        <v>2.1170060199299963E-2</v>
      </c>
      <c r="AQ87" s="96"/>
      <c r="AR87" s="97">
        <v>1.4673857636599974E-2</v>
      </c>
      <c r="AS87" s="98">
        <v>5.0863585399999901E-3</v>
      </c>
      <c r="AT87" s="98">
        <v>4.60599159999999E-3</v>
      </c>
      <c r="AU87" s="98">
        <v>-3.5300350409999992E-4</v>
      </c>
      <c r="AV87" s="98">
        <v>-1.5141595229999999E-4</v>
      </c>
      <c r="AW87" s="98">
        <v>6.3791619699999933E-5</v>
      </c>
      <c r="AX87" s="98">
        <v>2.4907650269999997E-3</v>
      </c>
      <c r="AY87" s="98">
        <v>4.3747373699999873E-3</v>
      </c>
      <c r="AZ87" s="98">
        <v>0</v>
      </c>
      <c r="BA87" s="98">
        <v>3.0112085839999999E-3</v>
      </c>
      <c r="BB87" s="98">
        <v>4.0091939026999888E-3</v>
      </c>
      <c r="BC87" s="98">
        <v>3.977533602699989E-3</v>
      </c>
      <c r="BD87" s="98">
        <v>0</v>
      </c>
      <c r="BE87" s="98">
        <v>-1.4306449999999999E-5</v>
      </c>
      <c r="BF87" s="98">
        <v>0</v>
      </c>
      <c r="BG87" s="98">
        <v>4.5966749999999998E-5</v>
      </c>
      <c r="BH87" s="98">
        <v>1.7172981599999988E-3</v>
      </c>
      <c r="BI87" s="98">
        <v>1.504900052E-3</v>
      </c>
      <c r="BJ87" s="98">
        <v>0</v>
      </c>
      <c r="BK87" s="98">
        <v>7.697104999999999E-4</v>
      </c>
      <c r="BL87" s="98">
        <v>7.697104999999999E-4</v>
      </c>
      <c r="BM87" s="98">
        <v>0</v>
      </c>
      <c r="BN87" s="98">
        <v>0</v>
      </c>
      <c r="BO87" s="98">
        <v>0</v>
      </c>
      <c r="BP87" s="98">
        <v>0</v>
      </c>
      <c r="BQ87" s="98">
        <v>0</v>
      </c>
      <c r="BR87" s="98">
        <v>0</v>
      </c>
      <c r="BS87" s="98">
        <v>0</v>
      </c>
      <c r="BT87" s="98">
        <v>0</v>
      </c>
      <c r="BU87" s="99"/>
      <c r="BV87" s="98">
        <v>7.697104999999999E-4</v>
      </c>
    </row>
    <row r="88" spans="1:74" x14ac:dyDescent="0.25">
      <c r="A88" s="104">
        <v>283</v>
      </c>
      <c r="B88" s="143">
        <f>[1]INFOPAYS!E134</f>
        <v>1</v>
      </c>
      <c r="C88" s="143">
        <f>[1]INFOPAYS!F134</f>
        <v>1</v>
      </c>
      <c r="D88" s="143">
        <f>[1]INFOPAYS!G134</f>
        <v>1</v>
      </c>
      <c r="E88" s="102" t="s">
        <v>113</v>
      </c>
      <c r="F88" s="89"/>
      <c r="G88" s="90">
        <f t="shared" si="18"/>
        <v>1.0067374034091165</v>
      </c>
      <c r="H88" s="89"/>
      <c r="I88" s="91">
        <f t="shared" si="26"/>
        <v>0.40705565025178303</v>
      </c>
      <c r="J88" s="91">
        <f t="shared" si="26"/>
        <v>3.6615461654174473E-2</v>
      </c>
      <c r="K88" s="91">
        <f t="shared" si="26"/>
        <v>3.6615461654174473E-2</v>
      </c>
      <c r="L88" s="91">
        <f t="shared" si="26"/>
        <v>2.5496570404194265E-2</v>
      </c>
      <c r="M88" s="91">
        <f t="shared" si="26"/>
        <v>0</v>
      </c>
      <c r="N88" s="91">
        <f t="shared" si="26"/>
        <v>0</v>
      </c>
      <c r="O88" s="91">
        <f t="shared" si="26"/>
        <v>1.6198092416667406E-2</v>
      </c>
      <c r="P88" s="91">
        <f t="shared" si="26"/>
        <v>0.30657866402806283</v>
      </c>
      <c r="Q88" s="91">
        <f t="shared" si="26"/>
        <v>0</v>
      </c>
      <c r="R88" s="91">
        <f t="shared" si="26"/>
        <v>2.2166861748683975E-2</v>
      </c>
      <c r="S88" s="91">
        <f t="shared" si="26"/>
        <v>0.30683865625813078</v>
      </c>
      <c r="T88" s="91">
        <f t="shared" si="26"/>
        <v>1.9437713773438496E-2</v>
      </c>
      <c r="U88" s="91">
        <f t="shared" si="26"/>
        <v>0</v>
      </c>
      <c r="V88" s="91">
        <f t="shared" si="26"/>
        <v>8.9603153229998803E-2</v>
      </c>
      <c r="W88" s="91">
        <f t="shared" si="26"/>
        <v>0.12115315018615561</v>
      </c>
      <c r="X88" s="91">
        <f t="shared" si="23"/>
        <v>7.6644639068537884E-2</v>
      </c>
      <c r="Y88" s="91">
        <f t="shared" si="23"/>
        <v>0.26044691206586806</v>
      </c>
      <c r="Z88" s="91">
        <f t="shared" si="23"/>
        <v>0.18380223707935991</v>
      </c>
      <c r="AA88" s="91">
        <f t="shared" si="23"/>
        <v>7.6644674986508093E-2</v>
      </c>
      <c r="AB88" s="91">
        <f t="shared" si="23"/>
        <v>3.2396184833334812E-2</v>
      </c>
      <c r="AC88" s="91">
        <f t="shared" si="23"/>
        <v>3.2396184833334812E-2</v>
      </c>
      <c r="AD88" s="91">
        <f t="shared" si="23"/>
        <v>0</v>
      </c>
      <c r="AE88" s="91">
        <f t="shared" ref="AE88:AF91" si="27">$B$3*(BN88/$AP$9)</f>
        <v>0</v>
      </c>
      <c r="AF88" s="91">
        <f t="shared" si="27"/>
        <v>0</v>
      </c>
      <c r="AG88" s="91">
        <f t="shared" si="25"/>
        <v>0</v>
      </c>
      <c r="AH88" s="91">
        <f t="shared" si="25"/>
        <v>0</v>
      </c>
      <c r="AI88" s="91">
        <f t="shared" si="25"/>
        <v>0</v>
      </c>
      <c r="AJ88" s="91">
        <f t="shared" si="25"/>
        <v>0</v>
      </c>
      <c r="AK88" s="91">
        <f t="shared" si="25"/>
        <v>0</v>
      </c>
      <c r="AL88" s="92"/>
      <c r="AM88" s="93">
        <f t="shared" si="21"/>
        <v>0</v>
      </c>
      <c r="AN88" s="94"/>
      <c r="AO88" s="94"/>
      <c r="AP88" s="95">
        <f t="shared" si="22"/>
        <v>2.8028794139999952E-2</v>
      </c>
      <c r="AQ88" s="96"/>
      <c r="AR88" s="97">
        <v>1.1332924539999989E-2</v>
      </c>
      <c r="AS88" s="98">
        <v>1.0194190000000001E-3</v>
      </c>
      <c r="AT88" s="98">
        <v>1.0194190000000001E-3</v>
      </c>
      <c r="AU88" s="98">
        <v>7.0985554000000002E-4</v>
      </c>
      <c r="AV88" s="98">
        <v>0</v>
      </c>
      <c r="AW88" s="98">
        <v>0</v>
      </c>
      <c r="AX88" s="98">
        <v>4.5097460000000002E-4</v>
      </c>
      <c r="AY88" s="98">
        <v>8.5355229999999893E-3</v>
      </c>
      <c r="AZ88" s="98">
        <v>0</v>
      </c>
      <c r="BA88" s="98">
        <v>6.1715239999999801E-4</v>
      </c>
      <c r="BB88" s="98">
        <v>8.5427614999999853E-3</v>
      </c>
      <c r="BC88" s="98">
        <v>5.4116959999999899E-4</v>
      </c>
      <c r="BD88" s="98">
        <v>0</v>
      </c>
      <c r="BE88" s="98">
        <v>2.4946607999999986E-3</v>
      </c>
      <c r="BF88" s="98">
        <v>3.3730510999999881E-3</v>
      </c>
      <c r="BG88" s="98">
        <v>2.1338800000000003E-3</v>
      </c>
      <c r="BH88" s="98">
        <v>7.2511588999999788E-3</v>
      </c>
      <c r="BI88" s="98">
        <v>5.1172778999999885E-3</v>
      </c>
      <c r="BJ88" s="98">
        <v>2.1338809999999898E-3</v>
      </c>
      <c r="BK88" s="98">
        <v>9.0194920000000005E-4</v>
      </c>
      <c r="BL88" s="98">
        <v>9.0194920000000005E-4</v>
      </c>
      <c r="BM88" s="98">
        <v>0</v>
      </c>
      <c r="BN88" s="98">
        <v>0</v>
      </c>
      <c r="BO88" s="98">
        <v>0</v>
      </c>
      <c r="BP88" s="98">
        <v>0</v>
      </c>
      <c r="BQ88" s="98">
        <v>0</v>
      </c>
      <c r="BR88" s="98">
        <v>0</v>
      </c>
      <c r="BS88" s="98">
        <v>0</v>
      </c>
      <c r="BT88" s="98">
        <v>0</v>
      </c>
      <c r="BU88" s="99"/>
      <c r="BV88" s="98">
        <v>0</v>
      </c>
    </row>
    <row r="89" spans="1:74" x14ac:dyDescent="0.25">
      <c r="A89" s="87">
        <v>288</v>
      </c>
      <c r="B89" s="146">
        <f>[1]INFOPAYS!E149</f>
        <v>0</v>
      </c>
      <c r="C89" s="146">
        <f>[1]INFOPAYS!F149</f>
        <v>0</v>
      </c>
      <c r="D89" s="146">
        <f>[1]INFOPAYS!G149</f>
        <v>1</v>
      </c>
      <c r="E89" s="88" t="s">
        <v>114</v>
      </c>
      <c r="F89" s="89"/>
      <c r="G89" s="90">
        <f t="shared" si="18"/>
        <v>1.564391372814758</v>
      </c>
      <c r="H89" s="89"/>
      <c r="I89" s="91">
        <f t="shared" si="26"/>
        <v>0.52905305596421726</v>
      </c>
      <c r="J89" s="91">
        <f t="shared" si="26"/>
        <v>5.0978986254540649E-2</v>
      </c>
      <c r="K89" s="91">
        <f t="shared" si="26"/>
        <v>0</v>
      </c>
      <c r="L89" s="91">
        <f t="shared" si="26"/>
        <v>8.9809943762038606E-3</v>
      </c>
      <c r="M89" s="91">
        <f t="shared" si="26"/>
        <v>4.467493883021487E-3</v>
      </c>
      <c r="N89" s="91">
        <f t="shared" si="26"/>
        <v>3.9322743128108462E-3</v>
      </c>
      <c r="O89" s="91">
        <f t="shared" si="26"/>
        <v>0.22713375221893056</v>
      </c>
      <c r="P89" s="91">
        <f t="shared" si="26"/>
        <v>0.2336622323640877</v>
      </c>
      <c r="Q89" s="91">
        <f t="shared" si="26"/>
        <v>0</v>
      </c>
      <c r="R89" s="91">
        <f t="shared" si="26"/>
        <v>4.3648164376436527E-3</v>
      </c>
      <c r="S89" s="91">
        <f t="shared" si="26"/>
        <v>0.45773712174217268</v>
      </c>
      <c r="T89" s="91">
        <f t="shared" si="26"/>
        <v>0.29933593564215044</v>
      </c>
      <c r="U89" s="91">
        <f t="shared" si="26"/>
        <v>0</v>
      </c>
      <c r="V89" s="91">
        <f t="shared" si="26"/>
        <v>3.6072428632314947E-2</v>
      </c>
      <c r="W89" s="91">
        <f t="shared" si="26"/>
        <v>0.11841513765577051</v>
      </c>
      <c r="X89" s="91">
        <f t="shared" si="26"/>
        <v>3.9136198119367627E-3</v>
      </c>
      <c r="Y89" s="91">
        <f t="shared" ref="Y89:AD91" si="28">$B$3*(BH89/$AP$9)</f>
        <v>0.57760119510836816</v>
      </c>
      <c r="Z89" s="91">
        <f t="shared" si="28"/>
        <v>9.7199426869699984E-2</v>
      </c>
      <c r="AA89" s="91">
        <f t="shared" si="28"/>
        <v>0.4804017682386682</v>
      </c>
      <c r="AB89" s="91">
        <f t="shared" si="28"/>
        <v>0</v>
      </c>
      <c r="AC89" s="91">
        <f t="shared" si="28"/>
        <v>0</v>
      </c>
      <c r="AD89" s="91">
        <f t="shared" si="28"/>
        <v>0</v>
      </c>
      <c r="AE89" s="91">
        <f t="shared" si="27"/>
        <v>0</v>
      </c>
      <c r="AF89" s="91">
        <f t="shared" si="27"/>
        <v>0</v>
      </c>
      <c r="AG89" s="91">
        <f t="shared" si="25"/>
        <v>0</v>
      </c>
      <c r="AH89" s="91">
        <f t="shared" si="25"/>
        <v>0</v>
      </c>
      <c r="AI89" s="91">
        <f t="shared" si="25"/>
        <v>0</v>
      </c>
      <c r="AJ89" s="91">
        <f t="shared" si="25"/>
        <v>0</v>
      </c>
      <c r="AK89" s="91">
        <f t="shared" si="25"/>
        <v>0</v>
      </c>
      <c r="AL89" s="92"/>
      <c r="AM89" s="93">
        <f t="shared" si="21"/>
        <v>0.2736064339661054</v>
      </c>
      <c r="AN89" s="94"/>
      <c r="AO89" s="94"/>
      <c r="AP89" s="95">
        <f t="shared" si="22"/>
        <v>4.3554559107999956E-2</v>
      </c>
      <c r="AQ89" s="96"/>
      <c r="AR89" s="97">
        <v>1.4729480740999987E-2</v>
      </c>
      <c r="AS89" s="98">
        <v>1.41931699999999E-3</v>
      </c>
      <c r="AT89" s="98">
        <v>0</v>
      </c>
      <c r="AU89" s="98">
        <v>2.5004180999999958E-4</v>
      </c>
      <c r="AV89" s="98">
        <v>1.2438046499999979E-4</v>
      </c>
      <c r="AW89" s="98">
        <v>1.0947930099999988E-4</v>
      </c>
      <c r="AX89" s="98">
        <v>6.3236799999999999E-3</v>
      </c>
      <c r="AY89" s="98">
        <v>6.5054408299999996E-3</v>
      </c>
      <c r="AZ89" s="98">
        <v>0</v>
      </c>
      <c r="BA89" s="98">
        <v>1.215217999999999E-4</v>
      </c>
      <c r="BB89" s="98">
        <v>1.2743958366999987E-2</v>
      </c>
      <c r="BC89" s="98">
        <v>8.3338766299999902E-3</v>
      </c>
      <c r="BD89" s="98">
        <v>0</v>
      </c>
      <c r="BE89" s="98">
        <v>1.0043002999999989E-3</v>
      </c>
      <c r="BF89" s="98">
        <v>3.296821499999999E-3</v>
      </c>
      <c r="BG89" s="98">
        <v>1.089599369999999E-4</v>
      </c>
      <c r="BH89" s="98">
        <v>1.6081119999999983E-2</v>
      </c>
      <c r="BI89" s="98">
        <v>2.7061502999999988E-3</v>
      </c>
      <c r="BJ89" s="98">
        <v>1.3374969699999986E-2</v>
      </c>
      <c r="BK89" s="98">
        <v>0</v>
      </c>
      <c r="BL89" s="98">
        <v>0</v>
      </c>
      <c r="BM89" s="98">
        <v>0</v>
      </c>
      <c r="BN89" s="98">
        <v>0</v>
      </c>
      <c r="BO89" s="98">
        <v>0</v>
      </c>
      <c r="BP89" s="98">
        <v>0</v>
      </c>
      <c r="BQ89" s="98">
        <v>0</v>
      </c>
      <c r="BR89" s="98">
        <v>0</v>
      </c>
      <c r="BS89" s="98">
        <v>0</v>
      </c>
      <c r="BT89" s="98">
        <v>0</v>
      </c>
      <c r="BU89" s="99"/>
      <c r="BV89" s="98">
        <v>7.6175359999999899E-3</v>
      </c>
    </row>
    <row r="90" spans="1:74" x14ac:dyDescent="0.25">
      <c r="A90" s="125">
        <v>265</v>
      </c>
      <c r="B90" s="147">
        <f>[1]INFOPAYS!E150</f>
        <v>1</v>
      </c>
      <c r="C90" s="147">
        <f>[1]INFOPAYS!F150</f>
        <v>0</v>
      </c>
      <c r="D90" s="147">
        <f>[1]INFOPAYS!G150</f>
        <v>2</v>
      </c>
      <c r="E90" s="102" t="s">
        <v>115</v>
      </c>
      <c r="F90" s="89"/>
      <c r="G90" s="90">
        <f t="shared" si="18"/>
        <v>0</v>
      </c>
      <c r="H90" s="89"/>
      <c r="I90" s="91">
        <f t="shared" si="26"/>
        <v>0</v>
      </c>
      <c r="J90" s="91">
        <f t="shared" si="26"/>
        <v>0</v>
      </c>
      <c r="K90" s="91">
        <f t="shared" si="26"/>
        <v>0</v>
      </c>
      <c r="L90" s="91">
        <f t="shared" si="26"/>
        <v>0</v>
      </c>
      <c r="M90" s="91">
        <f t="shared" si="26"/>
        <v>0</v>
      </c>
      <c r="N90" s="91">
        <f t="shared" si="26"/>
        <v>0</v>
      </c>
      <c r="O90" s="91">
        <f t="shared" si="26"/>
        <v>0</v>
      </c>
      <c r="P90" s="91">
        <f t="shared" si="26"/>
        <v>0</v>
      </c>
      <c r="Q90" s="91">
        <f t="shared" si="26"/>
        <v>0</v>
      </c>
      <c r="R90" s="91">
        <f t="shared" si="26"/>
        <v>0</v>
      </c>
      <c r="S90" s="91">
        <f t="shared" si="26"/>
        <v>0</v>
      </c>
      <c r="T90" s="91">
        <f t="shared" si="26"/>
        <v>0</v>
      </c>
      <c r="U90" s="91">
        <f t="shared" si="26"/>
        <v>0</v>
      </c>
      <c r="V90" s="91">
        <f t="shared" si="26"/>
        <v>0</v>
      </c>
      <c r="W90" s="91">
        <f>$B$3*(BF90/$AP$9)</f>
        <v>0</v>
      </c>
      <c r="X90" s="91">
        <f>$B$3*(BG90/$AP$9)</f>
        <v>0</v>
      </c>
      <c r="Y90" s="91">
        <f t="shared" si="28"/>
        <v>0</v>
      </c>
      <c r="Z90" s="91">
        <f t="shared" si="28"/>
        <v>0</v>
      </c>
      <c r="AA90" s="91">
        <f t="shared" si="28"/>
        <v>0</v>
      </c>
      <c r="AB90" s="91">
        <f t="shared" si="28"/>
        <v>0</v>
      </c>
      <c r="AC90" s="91">
        <f t="shared" si="28"/>
        <v>0</v>
      </c>
      <c r="AD90" s="91">
        <f t="shared" si="28"/>
        <v>0</v>
      </c>
      <c r="AE90" s="91">
        <f t="shared" si="27"/>
        <v>0</v>
      </c>
      <c r="AF90" s="91">
        <f t="shared" si="27"/>
        <v>0</v>
      </c>
      <c r="AG90" s="91">
        <f t="shared" si="25"/>
        <v>0</v>
      </c>
      <c r="AH90" s="91">
        <f t="shared" si="25"/>
        <v>0</v>
      </c>
      <c r="AI90" s="91">
        <f t="shared" si="25"/>
        <v>0</v>
      </c>
      <c r="AJ90" s="91">
        <f t="shared" si="25"/>
        <v>0</v>
      </c>
      <c r="AK90" s="91">
        <f t="shared" si="25"/>
        <v>0</v>
      </c>
      <c r="AL90" s="92"/>
      <c r="AM90" s="93">
        <f t="shared" si="21"/>
        <v>0</v>
      </c>
      <c r="AN90" s="94"/>
      <c r="AO90" s="94"/>
      <c r="AP90" s="95">
        <f t="shared" si="22"/>
        <v>0</v>
      </c>
      <c r="AQ90" s="96"/>
      <c r="AR90" s="97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0</v>
      </c>
      <c r="AY90" s="98">
        <v>0</v>
      </c>
      <c r="AZ90" s="98">
        <v>0</v>
      </c>
      <c r="BA90" s="98">
        <v>0</v>
      </c>
      <c r="BB90" s="98"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>
        <v>0</v>
      </c>
      <c r="BO90" s="98">
        <v>0</v>
      </c>
      <c r="BP90" s="98">
        <v>0</v>
      </c>
      <c r="BQ90" s="98">
        <v>0</v>
      </c>
      <c r="BR90" s="98">
        <v>0</v>
      </c>
      <c r="BS90" s="98">
        <v>0</v>
      </c>
      <c r="BT90" s="98">
        <v>0</v>
      </c>
      <c r="BU90" s="99"/>
      <c r="BV90" s="98">
        <v>0</v>
      </c>
    </row>
    <row r="91" spans="1:74" x14ac:dyDescent="0.25">
      <c r="A91" s="87">
        <v>289</v>
      </c>
      <c r="B91" s="146">
        <v>0</v>
      </c>
      <c r="C91" s="146">
        <v>0</v>
      </c>
      <c r="D91" s="146">
        <v>0</v>
      </c>
      <c r="E91" s="88" t="s">
        <v>116</v>
      </c>
      <c r="F91" s="89"/>
      <c r="G91" s="90">
        <f>SUM(I91,S91,Y91,AB91,AD91,AG91,AH91,AJ91,AK91)</f>
        <v>0.77547267546740972</v>
      </c>
      <c r="H91" s="89"/>
      <c r="I91" s="91">
        <f t="shared" ref="I91:V91" si="29">$B$3*(AR91/$AP$9)</f>
        <v>-3.250251998524697E-3</v>
      </c>
      <c r="J91" s="91">
        <f t="shared" si="29"/>
        <v>0</v>
      </c>
      <c r="K91" s="91">
        <f t="shared" si="29"/>
        <v>0</v>
      </c>
      <c r="L91" s="91">
        <f t="shared" si="29"/>
        <v>-2.6722499588646208E-3</v>
      </c>
      <c r="M91" s="91">
        <f t="shared" si="29"/>
        <v>-1.0076761504597706E-3</v>
      </c>
      <c r="N91" s="91">
        <f t="shared" si="29"/>
        <v>-1.9560772332454335E-3</v>
      </c>
      <c r="O91" s="91">
        <f t="shared" si="29"/>
        <v>0</v>
      </c>
      <c r="P91" s="91">
        <f t="shared" si="29"/>
        <v>2.6772547688857147E-3</v>
      </c>
      <c r="Q91" s="91">
        <f t="shared" si="29"/>
        <v>0</v>
      </c>
      <c r="R91" s="91">
        <f t="shared" si="29"/>
        <v>-1.2991795753003572E-3</v>
      </c>
      <c r="S91" s="91">
        <f t="shared" si="29"/>
        <v>0.61754602707077044</v>
      </c>
      <c r="T91" s="91">
        <f t="shared" si="29"/>
        <v>7.938564715767002E-2</v>
      </c>
      <c r="U91" s="91">
        <f t="shared" si="29"/>
        <v>8.0317646658368477E-3</v>
      </c>
      <c r="V91" s="91">
        <f t="shared" si="29"/>
        <v>0</v>
      </c>
      <c r="W91" s="91">
        <f>$B$3*(BF91/$AP$9)</f>
        <v>0.53012861524726351</v>
      </c>
      <c r="X91" s="91">
        <f>$B$3*(BG91/$AP$9)</f>
        <v>0</v>
      </c>
      <c r="Y91" s="91">
        <f t="shared" si="28"/>
        <v>0.16117690039516394</v>
      </c>
      <c r="Z91" s="91">
        <f t="shared" si="28"/>
        <v>0</v>
      </c>
      <c r="AA91" s="91">
        <f t="shared" si="28"/>
        <v>0</v>
      </c>
      <c r="AB91" s="91">
        <f t="shared" si="28"/>
        <v>0</v>
      </c>
      <c r="AC91" s="91">
        <f t="shared" si="28"/>
        <v>0</v>
      </c>
      <c r="AD91" s="91">
        <f t="shared" si="28"/>
        <v>0</v>
      </c>
      <c r="AE91" s="91">
        <f t="shared" si="27"/>
        <v>0</v>
      </c>
      <c r="AF91" s="91">
        <f t="shared" si="27"/>
        <v>0</v>
      </c>
      <c r="AG91" s="91">
        <f t="shared" si="25"/>
        <v>0</v>
      </c>
      <c r="AH91" s="91">
        <f t="shared" si="25"/>
        <v>0</v>
      </c>
      <c r="AI91" s="91">
        <f t="shared" si="25"/>
        <v>0</v>
      </c>
      <c r="AJ91" s="91">
        <f t="shared" si="25"/>
        <v>0</v>
      </c>
      <c r="AK91" s="91">
        <f t="shared" si="25"/>
        <v>0</v>
      </c>
      <c r="AL91" s="92"/>
      <c r="AM91" s="93">
        <f t="shared" si="21"/>
        <v>0</v>
      </c>
      <c r="AN91" s="94"/>
      <c r="AO91" s="94"/>
      <c r="AP91" s="95">
        <f>SUM(AR91,BB91,BH91,BK91,BM91,BP91,BQ91,BS91,BT91)</f>
        <v>2.1590102749999986E-2</v>
      </c>
      <c r="AQ91" s="96"/>
      <c r="AR91" s="97">
        <v>-9.0490969999999888E-5</v>
      </c>
      <c r="AS91" s="98">
        <v>0</v>
      </c>
      <c r="AT91" s="98">
        <v>0</v>
      </c>
      <c r="AU91" s="98">
        <v>-7.4398689999999982E-5</v>
      </c>
      <c r="AV91" s="98">
        <v>-2.805493E-5</v>
      </c>
      <c r="AW91" s="98">
        <v>-5.4459569999999899E-5</v>
      </c>
      <c r="AX91" s="98">
        <v>0</v>
      </c>
      <c r="AY91" s="98">
        <v>7.4538030000000012E-5</v>
      </c>
      <c r="AZ91" s="98">
        <v>0</v>
      </c>
      <c r="BA91" s="98">
        <v>-3.6170740000000005E-5</v>
      </c>
      <c r="BB91" s="98">
        <v>1.7193232719999996E-2</v>
      </c>
      <c r="BC91" s="98">
        <v>2.2101929999999996E-3</v>
      </c>
      <c r="BD91" s="98">
        <v>2.236141E-4</v>
      </c>
      <c r="BE91" s="98">
        <v>0</v>
      </c>
      <c r="BF91" s="98">
        <v>1.4759425619999997E-2</v>
      </c>
      <c r="BG91" s="98">
        <v>0</v>
      </c>
      <c r="BH91" s="98">
        <v>4.4873609999999901E-3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98">
        <v>0</v>
      </c>
      <c r="BP91" s="98">
        <v>0</v>
      </c>
      <c r="BQ91" s="98">
        <v>0</v>
      </c>
      <c r="BR91" s="98">
        <v>0</v>
      </c>
      <c r="BS91" s="98">
        <v>0</v>
      </c>
      <c r="BT91" s="98">
        <v>0</v>
      </c>
      <c r="BU91" s="99"/>
      <c r="BV91" s="98">
        <v>0</v>
      </c>
    </row>
    <row r="92" spans="1:74" x14ac:dyDescent="0.25">
      <c r="A92" s="137"/>
      <c r="B92" s="148"/>
      <c r="C92" s="148"/>
      <c r="D92" s="148"/>
      <c r="E92" s="148"/>
      <c r="F92" s="67"/>
      <c r="G92" s="149"/>
      <c r="H92" s="67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10"/>
      <c r="AM92" s="150"/>
      <c r="AN92" s="94"/>
      <c r="AO92" s="94"/>
      <c r="AP92" s="149"/>
      <c r="AQ92" s="112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/>
      <c r="BP92" s="151"/>
      <c r="BQ92" s="151"/>
      <c r="BR92" s="151"/>
      <c r="BS92" s="151"/>
      <c r="BT92" s="151"/>
      <c r="BU92" s="84"/>
      <c r="BV92" s="152"/>
    </row>
    <row r="93" spans="1:74" x14ac:dyDescent="0.25">
      <c r="A93" s="87">
        <v>298</v>
      </c>
      <c r="B93" s="153"/>
      <c r="C93" s="153"/>
      <c r="D93" s="153"/>
      <c r="E93" s="131" t="s">
        <v>117</v>
      </c>
      <c r="F93" s="89"/>
      <c r="G93" s="133">
        <f>SUM(I93,S93,Y93,AB93,AD93,AG93,AH93,AJ93,AK93)</f>
        <v>0.35132480484726347</v>
      </c>
      <c r="H93" s="89"/>
      <c r="I93" s="91">
        <f t="shared" ref="I93:AK93" si="30">$B$3*(AR93/$AP$9)</f>
        <v>0.35132480484726347</v>
      </c>
      <c r="J93" s="91">
        <f t="shared" si="30"/>
        <v>0</v>
      </c>
      <c r="K93" s="91">
        <f t="shared" si="30"/>
        <v>0</v>
      </c>
      <c r="L93" s="91">
        <f t="shared" si="30"/>
        <v>9.4657932331767558E-2</v>
      </c>
      <c r="M93" s="91">
        <f t="shared" si="30"/>
        <v>4.7328966165883779E-2</v>
      </c>
      <c r="N93" s="91">
        <f t="shared" si="30"/>
        <v>0.13641875102592765</v>
      </c>
      <c r="O93" s="91">
        <f t="shared" si="30"/>
        <v>0</v>
      </c>
      <c r="P93" s="91">
        <f t="shared" si="30"/>
        <v>0</v>
      </c>
      <c r="Q93" s="91">
        <f t="shared" si="30"/>
        <v>0</v>
      </c>
      <c r="R93" s="91">
        <f t="shared" si="30"/>
        <v>0.12024812148956832</v>
      </c>
      <c r="S93" s="91">
        <f t="shared" si="30"/>
        <v>0</v>
      </c>
      <c r="T93" s="91">
        <f t="shared" si="30"/>
        <v>0</v>
      </c>
      <c r="U93" s="91">
        <f t="shared" si="30"/>
        <v>0</v>
      </c>
      <c r="V93" s="91">
        <f t="shared" si="30"/>
        <v>0</v>
      </c>
      <c r="W93" s="91">
        <f t="shared" si="30"/>
        <v>0</v>
      </c>
      <c r="X93" s="91">
        <f t="shared" si="30"/>
        <v>0</v>
      </c>
      <c r="Y93" s="91">
        <f t="shared" si="30"/>
        <v>0</v>
      </c>
      <c r="Z93" s="91">
        <f t="shared" si="30"/>
        <v>0</v>
      </c>
      <c r="AA93" s="91">
        <f t="shared" si="30"/>
        <v>0</v>
      </c>
      <c r="AB93" s="91">
        <f t="shared" si="30"/>
        <v>0</v>
      </c>
      <c r="AC93" s="91">
        <f t="shared" si="30"/>
        <v>0</v>
      </c>
      <c r="AD93" s="91">
        <f t="shared" si="30"/>
        <v>0</v>
      </c>
      <c r="AE93" s="91">
        <f t="shared" si="30"/>
        <v>0</v>
      </c>
      <c r="AF93" s="91">
        <f t="shared" si="30"/>
        <v>0</v>
      </c>
      <c r="AG93" s="91">
        <f t="shared" si="30"/>
        <v>0</v>
      </c>
      <c r="AH93" s="91">
        <f t="shared" si="30"/>
        <v>0</v>
      </c>
      <c r="AI93" s="91">
        <f t="shared" si="30"/>
        <v>0</v>
      </c>
      <c r="AJ93" s="91">
        <f t="shared" si="30"/>
        <v>0</v>
      </c>
      <c r="AK93" s="91">
        <f t="shared" si="30"/>
        <v>0</v>
      </c>
      <c r="AL93" s="92"/>
      <c r="AM93" s="93">
        <f>$B$3*(BV93/$AP$9)</f>
        <v>0</v>
      </c>
      <c r="AN93" s="94"/>
      <c r="AO93" s="94"/>
      <c r="AP93" s="135">
        <f>SUM(AR93,BB93,BH93,BK93,BM93,BP93,BQ93,BS93,BT93)</f>
        <v>9.7813099999999788E-3</v>
      </c>
      <c r="AQ93" s="96"/>
      <c r="AR93" s="97">
        <v>9.7813099999999788E-3</v>
      </c>
      <c r="AS93" s="98">
        <v>0</v>
      </c>
      <c r="AT93" s="98">
        <v>0</v>
      </c>
      <c r="AU93" s="98">
        <v>2.6353919999999999E-3</v>
      </c>
      <c r="AV93" s="98">
        <v>1.3176959999999999E-3</v>
      </c>
      <c r="AW93" s="98">
        <v>3.7980639999999903E-3</v>
      </c>
      <c r="AX93" s="98">
        <v>0</v>
      </c>
      <c r="AY93" s="98">
        <v>0</v>
      </c>
      <c r="AZ93" s="98">
        <v>0</v>
      </c>
      <c r="BA93" s="98">
        <v>3.34785399999999E-3</v>
      </c>
      <c r="BB93" s="98"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>
        <v>0</v>
      </c>
      <c r="BO93" s="98">
        <v>0</v>
      </c>
      <c r="BP93" s="98">
        <v>0</v>
      </c>
      <c r="BQ93" s="98">
        <v>0</v>
      </c>
      <c r="BR93" s="98">
        <v>0</v>
      </c>
      <c r="BS93" s="98">
        <v>0</v>
      </c>
      <c r="BT93" s="98">
        <v>0</v>
      </c>
      <c r="BU93" s="99"/>
      <c r="BV93" s="98">
        <v>0</v>
      </c>
    </row>
    <row r="94" spans="1:74" x14ac:dyDescent="0.25">
      <c r="A94" s="154"/>
      <c r="B94" s="155"/>
      <c r="C94" s="155"/>
      <c r="D94" s="155"/>
      <c r="E94" s="156"/>
      <c r="F94" s="157"/>
      <c r="G94" s="107"/>
      <c r="H94" s="81"/>
      <c r="I94" s="158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09"/>
      <c r="AL94" s="110"/>
      <c r="AM94" s="111"/>
      <c r="AN94" s="94"/>
      <c r="AO94" s="94"/>
      <c r="AP94" s="107"/>
      <c r="AQ94" s="142"/>
      <c r="AR94" s="160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14"/>
      <c r="BU94" s="84"/>
      <c r="BV94" s="115"/>
    </row>
    <row r="95" spans="1:74" x14ac:dyDescent="0.25">
      <c r="A95" s="116"/>
      <c r="B95" s="117"/>
      <c r="C95" s="117"/>
      <c r="D95" s="117"/>
      <c r="E95" s="117"/>
      <c r="F95" s="139"/>
      <c r="G95" s="117"/>
      <c r="H95" s="81"/>
      <c r="I95" s="162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0"/>
      <c r="AM95" s="144"/>
      <c r="AN95" s="94"/>
      <c r="AO95" s="94"/>
      <c r="AP95" s="121"/>
      <c r="AQ95" s="142"/>
      <c r="AR95" s="139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4"/>
      <c r="BR95" s="124"/>
      <c r="BS95" s="124"/>
      <c r="BT95" s="124"/>
      <c r="BU95" s="84"/>
      <c r="BV95" s="145"/>
    </row>
    <row r="96" spans="1:74" ht="15.75" x14ac:dyDescent="0.25">
      <c r="A96" s="87"/>
      <c r="B96" s="153"/>
      <c r="C96" s="153"/>
      <c r="D96" s="153"/>
      <c r="E96" s="163" t="s">
        <v>118</v>
      </c>
      <c r="F96" s="164"/>
      <c r="G96" s="165">
        <f>G98+G125+G141</f>
        <v>22.005519864730108</v>
      </c>
      <c r="H96" s="67"/>
      <c r="I96" s="165">
        <f t="shared" ref="I96:AK96" si="31">I98+I125+I141</f>
        <v>4.207998662016756</v>
      </c>
      <c r="J96" s="165">
        <f t="shared" si="31"/>
        <v>0.72905954894807778</v>
      </c>
      <c r="K96" s="165">
        <f t="shared" si="31"/>
        <v>0.32995701809210204</v>
      </c>
      <c r="L96" s="165">
        <f t="shared" si="31"/>
        <v>0.51242367804883571</v>
      </c>
      <c r="M96" s="165">
        <f t="shared" si="31"/>
        <v>0.21314277164697476</v>
      </c>
      <c r="N96" s="165">
        <f t="shared" si="31"/>
        <v>0.36850147946311984</v>
      </c>
      <c r="O96" s="165">
        <f t="shared" si="31"/>
        <v>0.83676193205936533</v>
      </c>
      <c r="P96" s="165">
        <f t="shared" si="31"/>
        <v>1.1077249788498176</v>
      </c>
      <c r="Q96" s="165">
        <f t="shared" si="31"/>
        <v>0</v>
      </c>
      <c r="R96" s="165">
        <f t="shared" si="31"/>
        <v>0.65352704464753919</v>
      </c>
      <c r="S96" s="165">
        <f t="shared" si="31"/>
        <v>2.2586914953776214</v>
      </c>
      <c r="T96" s="165">
        <f t="shared" si="31"/>
        <v>1.5310306536956269</v>
      </c>
      <c r="U96" s="165">
        <f t="shared" si="31"/>
        <v>3.8471261301246562E-2</v>
      </c>
      <c r="V96" s="165">
        <f t="shared" si="31"/>
        <v>0.24641782328140108</v>
      </c>
      <c r="W96" s="165">
        <f t="shared" si="31"/>
        <v>0.42705568190833842</v>
      </c>
      <c r="X96" s="165">
        <f t="shared" si="31"/>
        <v>1.5716075191008344E-2</v>
      </c>
      <c r="Y96" s="165">
        <f t="shared" si="31"/>
        <v>1.3497431864600218</v>
      </c>
      <c r="Z96" s="165">
        <f t="shared" si="31"/>
        <v>1.055733558211664</v>
      </c>
      <c r="AA96" s="165">
        <f t="shared" si="31"/>
        <v>0.24472717762385296</v>
      </c>
      <c r="AB96" s="165">
        <f t="shared" si="31"/>
        <v>3.3421226245032541E-2</v>
      </c>
      <c r="AC96" s="165">
        <f t="shared" si="31"/>
        <v>3.3421226245032541E-2</v>
      </c>
      <c r="AD96" s="165">
        <f t="shared" si="31"/>
        <v>0</v>
      </c>
      <c r="AE96" s="165">
        <f t="shared" si="31"/>
        <v>0</v>
      </c>
      <c r="AF96" s="165">
        <f t="shared" si="31"/>
        <v>0</v>
      </c>
      <c r="AG96" s="165">
        <f t="shared" si="31"/>
        <v>14.155665294630674</v>
      </c>
      <c r="AH96" s="165">
        <f t="shared" si="31"/>
        <v>0</v>
      </c>
      <c r="AI96" s="165">
        <f t="shared" si="31"/>
        <v>0</v>
      </c>
      <c r="AJ96" s="165">
        <f t="shared" si="31"/>
        <v>0</v>
      </c>
      <c r="AK96" s="165">
        <f t="shared" si="31"/>
        <v>0</v>
      </c>
      <c r="AL96" s="110"/>
      <c r="AM96" s="165">
        <f>AM98+AM125+AM141</f>
        <v>0</v>
      </c>
      <c r="AN96" s="94"/>
      <c r="AO96" s="94"/>
      <c r="AP96" s="165">
        <f>AP98+AP125+AP141</f>
        <v>0.61266044565699951</v>
      </c>
      <c r="AQ96" s="112"/>
      <c r="AR96" s="165">
        <v>0.11715580233699979</v>
      </c>
      <c r="AS96" s="165">
        <v>2.0297904839999954E-2</v>
      </c>
      <c r="AT96" s="165">
        <v>9.1864048199999746E-3</v>
      </c>
      <c r="AU96" s="165">
        <v>1.4266498627999984E-2</v>
      </c>
      <c r="AV96" s="165">
        <v>5.9341540789999954E-3</v>
      </c>
      <c r="AW96" s="165">
        <v>1.0259529518999963E-2</v>
      </c>
      <c r="AX96" s="165">
        <v>2.3296470219999962E-2</v>
      </c>
      <c r="AY96" s="165">
        <v>3.0840411104999958E-2</v>
      </c>
      <c r="AZ96" s="165">
        <v>0</v>
      </c>
      <c r="BA96" s="165">
        <v>1.8194988024999963E-2</v>
      </c>
      <c r="BB96" s="165">
        <v>6.288471922799993E-2</v>
      </c>
      <c r="BC96" s="165">
        <v>4.2625756099999974E-2</v>
      </c>
      <c r="BD96" s="165">
        <v>1.071086719999999E-3</v>
      </c>
      <c r="BE96" s="165">
        <v>6.8605719999999884E-3</v>
      </c>
      <c r="BF96" s="165">
        <v>1.1889749753999979E-2</v>
      </c>
      <c r="BG96" s="165">
        <v>4.3755465399999884E-4</v>
      </c>
      <c r="BH96" s="165">
        <v>3.7578492451999956E-2</v>
      </c>
      <c r="BI96" s="165">
        <v>2.9392906699999964E-2</v>
      </c>
      <c r="BJ96" s="165">
        <v>6.8135023679999898E-3</v>
      </c>
      <c r="BK96" s="165">
        <v>9.304875999999999E-4</v>
      </c>
      <c r="BL96" s="165">
        <v>9.304875999999999E-4</v>
      </c>
      <c r="BM96" s="165">
        <v>0</v>
      </c>
      <c r="BN96" s="165">
        <v>0</v>
      </c>
      <c r="BO96" s="165">
        <v>0</v>
      </c>
      <c r="BP96" s="165">
        <v>0.39411094403999969</v>
      </c>
      <c r="BQ96" s="165">
        <v>0</v>
      </c>
      <c r="BR96" s="165">
        <v>0</v>
      </c>
      <c r="BS96" s="165">
        <v>0</v>
      </c>
      <c r="BT96" s="165">
        <v>0</v>
      </c>
      <c r="BU96" s="84"/>
      <c r="BV96" s="165">
        <v>0</v>
      </c>
    </row>
    <row r="97" spans="1:74" x14ac:dyDescent="0.25">
      <c r="A97" s="127"/>
      <c r="B97" s="83"/>
      <c r="C97" s="83"/>
      <c r="D97" s="83"/>
      <c r="E97" s="128"/>
      <c r="F97" s="123"/>
      <c r="G97" s="129"/>
      <c r="H97" s="78"/>
      <c r="I97" s="118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0"/>
      <c r="AM97" s="144"/>
      <c r="AN97" s="94"/>
      <c r="AO97" s="94"/>
      <c r="AP97" s="129"/>
      <c r="AQ97" s="122"/>
      <c r="AR97" s="123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4"/>
      <c r="BR97" s="124"/>
      <c r="BS97" s="124"/>
      <c r="BT97" s="124"/>
      <c r="BU97" s="84"/>
      <c r="BV97" s="145"/>
    </row>
    <row r="98" spans="1:74" x14ac:dyDescent="0.25">
      <c r="A98" s="125"/>
      <c r="B98" s="166"/>
      <c r="C98" s="166"/>
      <c r="D98" s="166"/>
      <c r="E98" s="167" t="s">
        <v>119</v>
      </c>
      <c r="F98" s="168"/>
      <c r="G98" s="169">
        <f>SUM(G100:G123)</f>
        <v>20.488480334524045</v>
      </c>
      <c r="H98" s="170"/>
      <c r="I98" s="171">
        <f t="shared" ref="I98:AK98" si="32">SUM(I100:I123)</f>
        <v>3.3797114357548228</v>
      </c>
      <c r="J98" s="171">
        <f t="shared" si="32"/>
        <v>0.6226660339254767</v>
      </c>
      <c r="K98" s="171">
        <f t="shared" si="32"/>
        <v>0.31592710319431133</v>
      </c>
      <c r="L98" s="171">
        <f t="shared" si="32"/>
        <v>0.47181719109328513</v>
      </c>
      <c r="M98" s="171">
        <f t="shared" si="32"/>
        <v>0.17253628469142418</v>
      </c>
      <c r="N98" s="171">
        <f t="shared" si="32"/>
        <v>0.27038787918152235</v>
      </c>
      <c r="O98" s="171">
        <f t="shared" si="32"/>
        <v>0.46867664198743009</v>
      </c>
      <c r="P98" s="171">
        <f t="shared" si="32"/>
        <v>0.99948174581092364</v>
      </c>
      <c r="Q98" s="171">
        <f t="shared" si="32"/>
        <v>0</v>
      </c>
      <c r="R98" s="171">
        <f t="shared" si="32"/>
        <v>0.54668194375618395</v>
      </c>
      <c r="S98" s="171">
        <f t="shared" si="32"/>
        <v>2.0375257115199639</v>
      </c>
      <c r="T98" s="171">
        <f t="shared" si="32"/>
        <v>1.3605020427254533</v>
      </c>
      <c r="U98" s="171">
        <f t="shared" si="32"/>
        <v>2.2046917996077161E-2</v>
      </c>
      <c r="V98" s="171">
        <f t="shared" si="32"/>
        <v>0.21307142853628203</v>
      </c>
      <c r="W98" s="171">
        <f t="shared" si="32"/>
        <v>0.42705568190833842</v>
      </c>
      <c r="X98" s="171">
        <f t="shared" si="32"/>
        <v>1.4849640353812858E-2</v>
      </c>
      <c r="Y98" s="171">
        <f t="shared" si="32"/>
        <v>0.90590280177901794</v>
      </c>
      <c r="Z98" s="171">
        <f t="shared" si="32"/>
        <v>0.62293789201630756</v>
      </c>
      <c r="AA98" s="171">
        <f t="shared" si="32"/>
        <v>0.23368245913820573</v>
      </c>
      <c r="AB98" s="171">
        <f t="shared" si="32"/>
        <v>9.6750908395633727E-3</v>
      </c>
      <c r="AC98" s="171">
        <f t="shared" si="32"/>
        <v>9.6750908395633727E-3</v>
      </c>
      <c r="AD98" s="171">
        <f t="shared" si="32"/>
        <v>0</v>
      </c>
      <c r="AE98" s="171">
        <f t="shared" si="32"/>
        <v>0</v>
      </c>
      <c r="AF98" s="171">
        <f t="shared" si="32"/>
        <v>0</v>
      </c>
      <c r="AG98" s="171">
        <f t="shared" si="32"/>
        <v>14.155665294630674</v>
      </c>
      <c r="AH98" s="171">
        <f t="shared" si="32"/>
        <v>0</v>
      </c>
      <c r="AI98" s="171">
        <f t="shared" si="32"/>
        <v>0</v>
      </c>
      <c r="AJ98" s="171">
        <f t="shared" si="32"/>
        <v>0</v>
      </c>
      <c r="AK98" s="171">
        <f t="shared" si="32"/>
        <v>0</v>
      </c>
      <c r="AL98" s="92"/>
      <c r="AM98" s="171">
        <f>SUM(AM100:AM123)</f>
        <v>0</v>
      </c>
      <c r="AN98" s="94"/>
      <c r="AO98" s="94"/>
      <c r="AP98" s="171">
        <f>SUM(AP100:AP123)</f>
        <v>0.57042421945699961</v>
      </c>
      <c r="AQ98" s="112"/>
      <c r="AR98" s="171">
        <v>9.4095278236999855E-2</v>
      </c>
      <c r="AS98" s="171">
        <v>1.7335779939999966E-2</v>
      </c>
      <c r="AT98" s="171">
        <v>8.7957949199999764E-3</v>
      </c>
      <c r="AU98" s="171">
        <v>1.3135964627999985E-2</v>
      </c>
      <c r="AV98" s="171">
        <v>4.8036200789999973E-3</v>
      </c>
      <c r="AW98" s="171">
        <v>7.5279275189999752E-3</v>
      </c>
      <c r="AX98" s="171">
        <v>1.3048527919999973E-2</v>
      </c>
      <c r="AY98" s="171">
        <v>2.7826787804999968E-2</v>
      </c>
      <c r="AZ98" s="171">
        <v>0</v>
      </c>
      <c r="BA98" s="171">
        <v>1.5220290424999974E-2</v>
      </c>
      <c r="BB98" s="171">
        <v>5.672719472799994E-2</v>
      </c>
      <c r="BC98" s="171">
        <v>3.7878032099999986E-2</v>
      </c>
      <c r="BD98" s="171">
        <v>6.1381301999999889E-4</v>
      </c>
      <c r="BE98" s="171">
        <v>5.9321677999999885E-3</v>
      </c>
      <c r="BF98" s="171">
        <v>1.1889749753999979E-2</v>
      </c>
      <c r="BG98" s="171">
        <v>4.1343205399999895E-4</v>
      </c>
      <c r="BH98" s="171">
        <v>2.5221436151999975E-2</v>
      </c>
      <c r="BI98" s="171">
        <v>1.7343348799999984E-2</v>
      </c>
      <c r="BJ98" s="171">
        <v>6.5060039679999898E-3</v>
      </c>
      <c r="BK98" s="171">
        <v>2.6936629999999994E-4</v>
      </c>
      <c r="BL98" s="171">
        <v>2.6936629999999994E-4</v>
      </c>
      <c r="BM98" s="171">
        <v>0</v>
      </c>
      <c r="BN98" s="171">
        <v>0</v>
      </c>
      <c r="BO98" s="171">
        <v>0</v>
      </c>
      <c r="BP98" s="171">
        <v>0.39411094403999969</v>
      </c>
      <c r="BQ98" s="171">
        <v>0</v>
      </c>
      <c r="BR98" s="171">
        <v>0</v>
      </c>
      <c r="BS98" s="171">
        <v>0</v>
      </c>
      <c r="BT98" s="171">
        <v>0</v>
      </c>
      <c r="BU98" s="99"/>
      <c r="BV98" s="171">
        <v>0</v>
      </c>
    </row>
    <row r="99" spans="1:74" x14ac:dyDescent="0.25">
      <c r="A99" s="79"/>
      <c r="B99" s="151"/>
      <c r="C99" s="151"/>
      <c r="D99" s="151"/>
      <c r="E99" s="172"/>
      <c r="F99" s="173"/>
      <c r="G99" s="140"/>
      <c r="H99" s="174"/>
      <c r="I99" s="175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  <c r="AE99" s="176"/>
      <c r="AF99" s="176"/>
      <c r="AG99" s="176"/>
      <c r="AH99" s="176"/>
      <c r="AI99" s="176"/>
      <c r="AJ99" s="176"/>
      <c r="AK99" s="176"/>
      <c r="AL99" s="110"/>
      <c r="AM99" s="120"/>
      <c r="AN99" s="94"/>
      <c r="AO99" s="94"/>
      <c r="AP99" s="140"/>
      <c r="AQ99" s="177"/>
      <c r="AR99" s="178"/>
      <c r="AS99" s="179"/>
      <c r="AT99" s="179"/>
      <c r="AU99" s="179"/>
      <c r="AV99" s="179"/>
      <c r="AW99" s="179"/>
      <c r="AX99" s="179"/>
      <c r="AY99" s="179"/>
      <c r="AZ99" s="179"/>
      <c r="BA99" s="179"/>
      <c r="BB99" s="179"/>
      <c r="BC99" s="179"/>
      <c r="BD99" s="179"/>
      <c r="BE99" s="179"/>
      <c r="BF99" s="179"/>
      <c r="BG99" s="179"/>
      <c r="BH99" s="179"/>
      <c r="BI99" s="179"/>
      <c r="BJ99" s="179"/>
      <c r="BK99" s="179"/>
      <c r="BL99" s="179"/>
      <c r="BM99" s="179"/>
      <c r="BN99" s="179"/>
      <c r="BO99" s="179"/>
      <c r="BP99" s="179"/>
      <c r="BQ99" s="179"/>
      <c r="BR99" s="179"/>
      <c r="BS99" s="179"/>
      <c r="BT99" s="179"/>
      <c r="BU99" s="84"/>
      <c r="BV99" s="85"/>
    </row>
    <row r="100" spans="1:74" x14ac:dyDescent="0.25">
      <c r="A100" s="125">
        <v>376</v>
      </c>
      <c r="B100" s="147">
        <f>[1]INFOPAYS!E10</f>
        <v>0</v>
      </c>
      <c r="C100" s="147">
        <f>[1]INFOPAYS!F10</f>
        <v>0</v>
      </c>
      <c r="D100" s="147">
        <f>[1]INFOPAYS!G10</f>
        <v>4</v>
      </c>
      <c r="E100" s="102" t="s">
        <v>120</v>
      </c>
      <c r="F100" s="89"/>
      <c r="G100" s="90">
        <f t="shared" ref="G100:G123" si="33">SUM(I100,S100,Y100,AB100,AD100,AG100,AH100,AJ100,AK100)</f>
        <v>0</v>
      </c>
      <c r="H100" s="89"/>
      <c r="I100" s="91">
        <f t="shared" ref="I100:X115" si="34">$B$3*(AR100/$AP$9)</f>
        <v>0</v>
      </c>
      <c r="J100" s="91">
        <f t="shared" si="34"/>
        <v>0</v>
      </c>
      <c r="K100" s="91">
        <f t="shared" si="34"/>
        <v>0</v>
      </c>
      <c r="L100" s="91">
        <f t="shared" si="34"/>
        <v>0</v>
      </c>
      <c r="M100" s="91">
        <f t="shared" si="34"/>
        <v>0</v>
      </c>
      <c r="N100" s="91">
        <f t="shared" si="34"/>
        <v>0</v>
      </c>
      <c r="O100" s="91">
        <f t="shared" si="34"/>
        <v>0</v>
      </c>
      <c r="P100" s="91">
        <f t="shared" si="34"/>
        <v>0</v>
      </c>
      <c r="Q100" s="91">
        <f t="shared" si="34"/>
        <v>0</v>
      </c>
      <c r="R100" s="91">
        <f t="shared" si="34"/>
        <v>0</v>
      </c>
      <c r="S100" s="91">
        <f t="shared" si="34"/>
        <v>0</v>
      </c>
      <c r="T100" s="91">
        <f t="shared" si="34"/>
        <v>0</v>
      </c>
      <c r="U100" s="91">
        <f t="shared" si="34"/>
        <v>0</v>
      </c>
      <c r="V100" s="91">
        <f t="shared" si="34"/>
        <v>0</v>
      </c>
      <c r="W100" s="91">
        <f t="shared" si="34"/>
        <v>0</v>
      </c>
      <c r="X100" s="91">
        <f t="shared" si="34"/>
        <v>0</v>
      </c>
      <c r="Y100" s="91">
        <f t="shared" ref="Y100:AK119" si="35">$B$3*(BH100/$AP$9)</f>
        <v>0</v>
      </c>
      <c r="Z100" s="91">
        <f t="shared" si="35"/>
        <v>0</v>
      </c>
      <c r="AA100" s="91">
        <f t="shared" si="35"/>
        <v>0</v>
      </c>
      <c r="AB100" s="91">
        <f t="shared" si="35"/>
        <v>0</v>
      </c>
      <c r="AC100" s="91">
        <f t="shared" si="35"/>
        <v>0</v>
      </c>
      <c r="AD100" s="91">
        <f t="shared" si="35"/>
        <v>0</v>
      </c>
      <c r="AE100" s="91">
        <f t="shared" si="35"/>
        <v>0</v>
      </c>
      <c r="AF100" s="91">
        <f t="shared" si="35"/>
        <v>0</v>
      </c>
      <c r="AG100" s="91">
        <f t="shared" si="35"/>
        <v>0</v>
      </c>
      <c r="AH100" s="91">
        <f t="shared" si="35"/>
        <v>0</v>
      </c>
      <c r="AI100" s="91">
        <f t="shared" si="35"/>
        <v>0</v>
      </c>
      <c r="AJ100" s="91">
        <f t="shared" si="35"/>
        <v>0</v>
      </c>
      <c r="AK100" s="91">
        <f t="shared" si="35"/>
        <v>0</v>
      </c>
      <c r="AL100" s="92"/>
      <c r="AM100" s="93">
        <f t="shared" ref="AM100:AM123" si="36">$B$3*(BV100/$AP$9)</f>
        <v>0</v>
      </c>
      <c r="AN100" s="94"/>
      <c r="AO100" s="94"/>
      <c r="AP100" s="95">
        <f t="shared" ref="AP100:AP123" si="37">SUM(AR100,BB100,BH100,BK100,BM100,BP100,BQ100,BS100,BT100)</f>
        <v>0</v>
      </c>
      <c r="AQ100" s="96"/>
      <c r="AR100" s="97">
        <v>0</v>
      </c>
      <c r="AS100" s="98">
        <v>0</v>
      </c>
      <c r="AT100" s="98">
        <v>0</v>
      </c>
      <c r="AU100" s="98">
        <v>0</v>
      </c>
      <c r="AV100" s="98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>
        <v>0</v>
      </c>
      <c r="BO100" s="98">
        <v>0</v>
      </c>
      <c r="BP100" s="98">
        <v>0</v>
      </c>
      <c r="BQ100" s="98">
        <v>0</v>
      </c>
      <c r="BR100" s="98">
        <v>0</v>
      </c>
      <c r="BS100" s="98">
        <v>0</v>
      </c>
      <c r="BT100" s="98">
        <v>0</v>
      </c>
      <c r="BU100" s="99"/>
      <c r="BV100" s="98">
        <v>0</v>
      </c>
    </row>
    <row r="101" spans="1:74" x14ac:dyDescent="0.25">
      <c r="A101" s="103">
        <v>377</v>
      </c>
      <c r="B101" s="103">
        <f>[1]INFOPAYS!E11</f>
        <v>0</v>
      </c>
      <c r="C101" s="103">
        <f>[1]INFOPAYS!F11</f>
        <v>0</v>
      </c>
      <c r="D101" s="103">
        <f>[1]INFOPAYS!G11</f>
        <v>4</v>
      </c>
      <c r="E101" s="88" t="s">
        <v>121</v>
      </c>
      <c r="F101" s="180"/>
      <c r="G101" s="90">
        <f t="shared" si="33"/>
        <v>0</v>
      </c>
      <c r="H101" s="89"/>
      <c r="I101" s="91">
        <f t="shared" si="34"/>
        <v>0</v>
      </c>
      <c r="J101" s="91">
        <f t="shared" si="34"/>
        <v>0</v>
      </c>
      <c r="K101" s="91">
        <f t="shared" si="34"/>
        <v>0</v>
      </c>
      <c r="L101" s="91">
        <f t="shared" si="34"/>
        <v>0</v>
      </c>
      <c r="M101" s="91">
        <f t="shared" si="34"/>
        <v>0</v>
      </c>
      <c r="N101" s="91">
        <f t="shared" si="34"/>
        <v>0</v>
      </c>
      <c r="O101" s="91">
        <f t="shared" si="34"/>
        <v>0</v>
      </c>
      <c r="P101" s="91">
        <f t="shared" si="34"/>
        <v>0</v>
      </c>
      <c r="Q101" s="91">
        <f t="shared" si="34"/>
        <v>0</v>
      </c>
      <c r="R101" s="91">
        <f t="shared" si="34"/>
        <v>0</v>
      </c>
      <c r="S101" s="91">
        <f t="shared" si="34"/>
        <v>0</v>
      </c>
      <c r="T101" s="91">
        <f t="shared" si="34"/>
        <v>0</v>
      </c>
      <c r="U101" s="91">
        <f t="shared" si="34"/>
        <v>0</v>
      </c>
      <c r="V101" s="91">
        <f t="shared" si="34"/>
        <v>0</v>
      </c>
      <c r="W101" s="91">
        <f t="shared" si="34"/>
        <v>0</v>
      </c>
      <c r="X101" s="91">
        <f t="shared" si="34"/>
        <v>0</v>
      </c>
      <c r="Y101" s="91">
        <f t="shared" si="35"/>
        <v>0</v>
      </c>
      <c r="Z101" s="91">
        <f t="shared" si="35"/>
        <v>0</v>
      </c>
      <c r="AA101" s="91">
        <f t="shared" si="35"/>
        <v>0</v>
      </c>
      <c r="AB101" s="91">
        <f t="shared" si="35"/>
        <v>0</v>
      </c>
      <c r="AC101" s="91">
        <f t="shared" si="35"/>
        <v>0</v>
      </c>
      <c r="AD101" s="91">
        <f t="shared" si="35"/>
        <v>0</v>
      </c>
      <c r="AE101" s="91">
        <f t="shared" si="35"/>
        <v>0</v>
      </c>
      <c r="AF101" s="91">
        <f t="shared" si="35"/>
        <v>0</v>
      </c>
      <c r="AG101" s="91">
        <f t="shared" si="35"/>
        <v>0</v>
      </c>
      <c r="AH101" s="91">
        <f t="shared" si="35"/>
        <v>0</v>
      </c>
      <c r="AI101" s="91">
        <f t="shared" si="35"/>
        <v>0</v>
      </c>
      <c r="AJ101" s="91">
        <f t="shared" si="35"/>
        <v>0</v>
      </c>
      <c r="AK101" s="91">
        <f t="shared" si="35"/>
        <v>0</v>
      </c>
      <c r="AL101" s="92"/>
      <c r="AM101" s="93">
        <f t="shared" si="36"/>
        <v>0</v>
      </c>
      <c r="AN101" s="94"/>
      <c r="AO101" s="94"/>
      <c r="AP101" s="95">
        <f t="shared" si="37"/>
        <v>0</v>
      </c>
      <c r="AQ101" s="96"/>
      <c r="AR101" s="97">
        <v>0</v>
      </c>
      <c r="AS101" s="98">
        <v>0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>
        <v>0</v>
      </c>
      <c r="AZ101" s="98">
        <v>0</v>
      </c>
      <c r="BA101" s="98">
        <v>0</v>
      </c>
      <c r="BB101" s="98">
        <v>0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>
        <v>0</v>
      </c>
      <c r="BO101" s="98">
        <v>0</v>
      </c>
      <c r="BP101" s="98">
        <v>0</v>
      </c>
      <c r="BQ101" s="98">
        <v>0</v>
      </c>
      <c r="BR101" s="98">
        <v>0</v>
      </c>
      <c r="BS101" s="98">
        <v>0</v>
      </c>
      <c r="BT101" s="98">
        <v>0</v>
      </c>
      <c r="BU101" s="99"/>
      <c r="BV101" s="98">
        <v>0</v>
      </c>
    </row>
    <row r="102" spans="1:74" x14ac:dyDescent="0.25">
      <c r="A102" s="104">
        <v>329</v>
      </c>
      <c r="B102" s="143">
        <f>[1]INFOPAYS!E16</f>
        <v>0</v>
      </c>
      <c r="C102" s="143">
        <f>[1]INFOPAYS!F16</f>
        <v>0</v>
      </c>
      <c r="D102" s="143">
        <f>[1]INFOPAYS!G16</f>
        <v>4</v>
      </c>
      <c r="E102" s="102" t="s">
        <v>122</v>
      </c>
      <c r="F102" s="180"/>
      <c r="G102" s="90">
        <f t="shared" si="33"/>
        <v>0</v>
      </c>
      <c r="H102" s="89"/>
      <c r="I102" s="91">
        <f t="shared" si="34"/>
        <v>0</v>
      </c>
      <c r="J102" s="91">
        <f t="shared" si="34"/>
        <v>0</v>
      </c>
      <c r="K102" s="91">
        <f t="shared" si="34"/>
        <v>0</v>
      </c>
      <c r="L102" s="91">
        <f t="shared" si="34"/>
        <v>0</v>
      </c>
      <c r="M102" s="91">
        <f t="shared" si="34"/>
        <v>0</v>
      </c>
      <c r="N102" s="91">
        <f t="shared" si="34"/>
        <v>0</v>
      </c>
      <c r="O102" s="91">
        <f t="shared" si="34"/>
        <v>0</v>
      </c>
      <c r="P102" s="91">
        <f t="shared" si="34"/>
        <v>0</v>
      </c>
      <c r="Q102" s="91">
        <f t="shared" si="34"/>
        <v>0</v>
      </c>
      <c r="R102" s="91">
        <f t="shared" si="34"/>
        <v>0</v>
      </c>
      <c r="S102" s="91">
        <f t="shared" si="34"/>
        <v>0</v>
      </c>
      <c r="T102" s="91">
        <f t="shared" si="34"/>
        <v>0</v>
      </c>
      <c r="U102" s="91">
        <f t="shared" si="34"/>
        <v>0</v>
      </c>
      <c r="V102" s="91">
        <f t="shared" si="34"/>
        <v>0</v>
      </c>
      <c r="W102" s="91">
        <f t="shared" si="34"/>
        <v>0</v>
      </c>
      <c r="X102" s="91">
        <f t="shared" si="34"/>
        <v>0</v>
      </c>
      <c r="Y102" s="91">
        <f t="shared" si="35"/>
        <v>0</v>
      </c>
      <c r="Z102" s="91">
        <f t="shared" si="35"/>
        <v>0</v>
      </c>
      <c r="AA102" s="91">
        <f t="shared" si="35"/>
        <v>0</v>
      </c>
      <c r="AB102" s="91">
        <f t="shared" si="35"/>
        <v>0</v>
      </c>
      <c r="AC102" s="91">
        <f t="shared" si="35"/>
        <v>0</v>
      </c>
      <c r="AD102" s="91">
        <f t="shared" si="35"/>
        <v>0</v>
      </c>
      <c r="AE102" s="91">
        <f t="shared" si="35"/>
        <v>0</v>
      </c>
      <c r="AF102" s="91">
        <f t="shared" si="35"/>
        <v>0</v>
      </c>
      <c r="AG102" s="91">
        <f t="shared" si="35"/>
        <v>0</v>
      </c>
      <c r="AH102" s="91">
        <f t="shared" si="35"/>
        <v>0</v>
      </c>
      <c r="AI102" s="91">
        <f t="shared" si="35"/>
        <v>0</v>
      </c>
      <c r="AJ102" s="91">
        <f t="shared" si="35"/>
        <v>0</v>
      </c>
      <c r="AK102" s="91">
        <f t="shared" si="35"/>
        <v>0</v>
      </c>
      <c r="AL102" s="92"/>
      <c r="AM102" s="93">
        <f t="shared" si="36"/>
        <v>0</v>
      </c>
      <c r="AN102" s="94"/>
      <c r="AO102" s="94"/>
      <c r="AP102" s="95">
        <f t="shared" si="37"/>
        <v>0</v>
      </c>
      <c r="AQ102" s="96"/>
      <c r="AR102" s="97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>
        <v>0</v>
      </c>
      <c r="AZ102" s="98">
        <v>0</v>
      </c>
      <c r="BA102" s="98">
        <v>0</v>
      </c>
      <c r="BB102" s="98"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>
        <v>0</v>
      </c>
      <c r="BO102" s="98">
        <v>0</v>
      </c>
      <c r="BP102" s="98">
        <v>0</v>
      </c>
      <c r="BQ102" s="98">
        <v>0</v>
      </c>
      <c r="BR102" s="98">
        <v>0</v>
      </c>
      <c r="BS102" s="98">
        <v>0</v>
      </c>
      <c r="BT102" s="98">
        <v>0</v>
      </c>
      <c r="BU102" s="99"/>
      <c r="BV102" s="98">
        <v>0</v>
      </c>
    </row>
    <row r="103" spans="1:74" x14ac:dyDescent="0.25">
      <c r="A103" s="103">
        <v>352</v>
      </c>
      <c r="B103" s="103">
        <f>[1]INFOPAYS!E18</f>
        <v>0</v>
      </c>
      <c r="C103" s="103">
        <f>[1]INFOPAYS!F18</f>
        <v>0</v>
      </c>
      <c r="D103" s="103">
        <f>[1]INFOPAYS!G18</f>
        <v>4</v>
      </c>
      <c r="E103" s="88" t="s">
        <v>123</v>
      </c>
      <c r="F103" s="180"/>
      <c r="G103" s="90">
        <f t="shared" si="33"/>
        <v>0</v>
      </c>
      <c r="H103" s="89"/>
      <c r="I103" s="91">
        <f t="shared" si="34"/>
        <v>0</v>
      </c>
      <c r="J103" s="91">
        <f t="shared" si="34"/>
        <v>0</v>
      </c>
      <c r="K103" s="91">
        <f t="shared" si="34"/>
        <v>0</v>
      </c>
      <c r="L103" s="91">
        <f t="shared" si="34"/>
        <v>0</v>
      </c>
      <c r="M103" s="91">
        <f t="shared" si="34"/>
        <v>0</v>
      </c>
      <c r="N103" s="91">
        <f t="shared" si="34"/>
        <v>0</v>
      </c>
      <c r="O103" s="91">
        <f t="shared" si="34"/>
        <v>0</v>
      </c>
      <c r="P103" s="91">
        <f t="shared" si="34"/>
        <v>0</v>
      </c>
      <c r="Q103" s="91">
        <f t="shared" si="34"/>
        <v>0</v>
      </c>
      <c r="R103" s="91">
        <f t="shared" si="34"/>
        <v>0</v>
      </c>
      <c r="S103" s="91">
        <f t="shared" si="34"/>
        <v>0</v>
      </c>
      <c r="T103" s="91">
        <f t="shared" si="34"/>
        <v>0</v>
      </c>
      <c r="U103" s="91">
        <f t="shared" si="34"/>
        <v>0</v>
      </c>
      <c r="V103" s="91">
        <f t="shared" si="34"/>
        <v>0</v>
      </c>
      <c r="W103" s="91">
        <f t="shared" si="34"/>
        <v>0</v>
      </c>
      <c r="X103" s="91">
        <f t="shared" si="34"/>
        <v>0</v>
      </c>
      <c r="Y103" s="91">
        <f t="shared" si="35"/>
        <v>0</v>
      </c>
      <c r="Z103" s="91">
        <f t="shared" si="35"/>
        <v>0</v>
      </c>
      <c r="AA103" s="91">
        <f t="shared" si="35"/>
        <v>0</v>
      </c>
      <c r="AB103" s="91">
        <f t="shared" si="35"/>
        <v>0</v>
      </c>
      <c r="AC103" s="91">
        <f t="shared" si="35"/>
        <v>0</v>
      </c>
      <c r="AD103" s="91">
        <f t="shared" si="35"/>
        <v>0</v>
      </c>
      <c r="AE103" s="91">
        <f t="shared" si="35"/>
        <v>0</v>
      </c>
      <c r="AF103" s="91">
        <f t="shared" si="35"/>
        <v>0</v>
      </c>
      <c r="AG103" s="91">
        <f t="shared" si="35"/>
        <v>0</v>
      </c>
      <c r="AH103" s="91">
        <f t="shared" si="35"/>
        <v>0</v>
      </c>
      <c r="AI103" s="91">
        <f t="shared" si="35"/>
        <v>0</v>
      </c>
      <c r="AJ103" s="91">
        <f t="shared" si="35"/>
        <v>0</v>
      </c>
      <c r="AK103" s="91">
        <f t="shared" si="35"/>
        <v>0</v>
      </c>
      <c r="AL103" s="92"/>
      <c r="AM103" s="93">
        <f t="shared" si="36"/>
        <v>0</v>
      </c>
      <c r="AN103" s="94"/>
      <c r="AO103" s="94"/>
      <c r="AP103" s="95">
        <f t="shared" si="37"/>
        <v>0</v>
      </c>
      <c r="AQ103" s="96"/>
      <c r="AR103" s="97">
        <v>0</v>
      </c>
      <c r="AS103" s="98">
        <v>0</v>
      </c>
      <c r="AT103" s="98">
        <v>0</v>
      </c>
      <c r="AU103" s="98">
        <v>0</v>
      </c>
      <c r="AV103" s="98">
        <v>0</v>
      </c>
      <c r="AW103" s="98">
        <v>0</v>
      </c>
      <c r="AX103" s="98">
        <v>0</v>
      </c>
      <c r="AY103" s="98">
        <v>0</v>
      </c>
      <c r="AZ103" s="98">
        <v>0</v>
      </c>
      <c r="BA103" s="98">
        <v>0</v>
      </c>
      <c r="BB103" s="98">
        <v>0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98">
        <v>0</v>
      </c>
      <c r="BP103" s="98">
        <v>0</v>
      </c>
      <c r="BQ103" s="98">
        <v>0</v>
      </c>
      <c r="BR103" s="98">
        <v>0</v>
      </c>
      <c r="BS103" s="98">
        <v>0</v>
      </c>
      <c r="BT103" s="98">
        <v>0</v>
      </c>
      <c r="BU103" s="99"/>
      <c r="BV103" s="98">
        <v>0</v>
      </c>
    </row>
    <row r="104" spans="1:74" x14ac:dyDescent="0.25">
      <c r="A104" s="104">
        <v>336</v>
      </c>
      <c r="B104" s="143">
        <f>[1]INFOPAYS!E38</f>
        <v>0</v>
      </c>
      <c r="C104" s="143">
        <f>[1]INFOPAYS!F38</f>
        <v>0</v>
      </c>
      <c r="D104" s="143">
        <f>[1]INFOPAYS!G38</f>
        <v>4</v>
      </c>
      <c r="E104" s="102" t="s">
        <v>124</v>
      </c>
      <c r="F104" s="89"/>
      <c r="G104" s="90">
        <f t="shared" si="33"/>
        <v>0</v>
      </c>
      <c r="H104" s="89"/>
      <c r="I104" s="91">
        <f t="shared" si="34"/>
        <v>0</v>
      </c>
      <c r="J104" s="91">
        <f t="shared" si="34"/>
        <v>0</v>
      </c>
      <c r="K104" s="91">
        <f t="shared" si="34"/>
        <v>0</v>
      </c>
      <c r="L104" s="91">
        <f t="shared" si="34"/>
        <v>0</v>
      </c>
      <c r="M104" s="91">
        <f t="shared" si="34"/>
        <v>0</v>
      </c>
      <c r="N104" s="91">
        <f t="shared" si="34"/>
        <v>0</v>
      </c>
      <c r="O104" s="91">
        <f t="shared" si="34"/>
        <v>0</v>
      </c>
      <c r="P104" s="91">
        <f t="shared" si="34"/>
        <v>0</v>
      </c>
      <c r="Q104" s="91">
        <f t="shared" si="34"/>
        <v>0</v>
      </c>
      <c r="R104" s="91">
        <f t="shared" si="34"/>
        <v>0</v>
      </c>
      <c r="S104" s="91">
        <f t="shared" si="34"/>
        <v>0</v>
      </c>
      <c r="T104" s="91">
        <f t="shared" si="34"/>
        <v>0</v>
      </c>
      <c r="U104" s="91">
        <f t="shared" si="34"/>
        <v>0</v>
      </c>
      <c r="V104" s="91">
        <f t="shared" si="34"/>
        <v>0</v>
      </c>
      <c r="W104" s="91">
        <f t="shared" si="34"/>
        <v>0</v>
      </c>
      <c r="X104" s="91">
        <f t="shared" si="34"/>
        <v>0</v>
      </c>
      <c r="Y104" s="91">
        <f t="shared" si="35"/>
        <v>0</v>
      </c>
      <c r="Z104" s="91">
        <f t="shared" si="35"/>
        <v>0</v>
      </c>
      <c r="AA104" s="91">
        <f t="shared" si="35"/>
        <v>0</v>
      </c>
      <c r="AB104" s="91">
        <f t="shared" si="35"/>
        <v>0</v>
      </c>
      <c r="AC104" s="91">
        <f t="shared" si="35"/>
        <v>0</v>
      </c>
      <c r="AD104" s="91">
        <f t="shared" si="35"/>
        <v>0</v>
      </c>
      <c r="AE104" s="91">
        <f t="shared" si="35"/>
        <v>0</v>
      </c>
      <c r="AF104" s="91">
        <f t="shared" si="35"/>
        <v>0</v>
      </c>
      <c r="AG104" s="91">
        <f t="shared" si="35"/>
        <v>0</v>
      </c>
      <c r="AH104" s="91">
        <f t="shared" si="35"/>
        <v>0</v>
      </c>
      <c r="AI104" s="91">
        <f t="shared" si="35"/>
        <v>0</v>
      </c>
      <c r="AJ104" s="91">
        <f t="shared" si="35"/>
        <v>0</v>
      </c>
      <c r="AK104" s="91">
        <f t="shared" si="35"/>
        <v>0</v>
      </c>
      <c r="AL104" s="92"/>
      <c r="AM104" s="93">
        <f t="shared" si="36"/>
        <v>0</v>
      </c>
      <c r="AN104" s="94"/>
      <c r="AO104" s="94"/>
      <c r="AP104" s="95">
        <f t="shared" si="37"/>
        <v>0</v>
      </c>
      <c r="AQ104" s="96"/>
      <c r="AR104" s="97">
        <v>0</v>
      </c>
      <c r="AS104" s="98">
        <v>0</v>
      </c>
      <c r="AT104" s="98">
        <v>0</v>
      </c>
      <c r="AU104" s="98">
        <v>0</v>
      </c>
      <c r="AV104" s="98">
        <v>0</v>
      </c>
      <c r="AW104" s="98">
        <v>0</v>
      </c>
      <c r="AX104" s="98">
        <v>0</v>
      </c>
      <c r="AY104" s="98">
        <v>0</v>
      </c>
      <c r="AZ104" s="98">
        <v>0</v>
      </c>
      <c r="BA104" s="98">
        <v>0</v>
      </c>
      <c r="BB104" s="98">
        <v>0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>
        <v>0</v>
      </c>
      <c r="BO104" s="98">
        <v>0</v>
      </c>
      <c r="BP104" s="98">
        <v>0</v>
      </c>
      <c r="BQ104" s="98">
        <v>0</v>
      </c>
      <c r="BR104" s="98">
        <v>0</v>
      </c>
      <c r="BS104" s="98">
        <v>0</v>
      </c>
      <c r="BT104" s="98">
        <v>0</v>
      </c>
      <c r="BU104" s="99"/>
      <c r="BV104" s="98">
        <v>0</v>
      </c>
    </row>
    <row r="105" spans="1:74" x14ac:dyDescent="0.25">
      <c r="A105" s="86">
        <v>338</v>
      </c>
      <c r="B105" s="103">
        <f>[1]INFOPAYS!E41</f>
        <v>1</v>
      </c>
      <c r="C105" s="103">
        <f>[1]INFOPAYS!F41</f>
        <v>0</v>
      </c>
      <c r="D105" s="103">
        <f>[1]INFOPAYS!G41</f>
        <v>4</v>
      </c>
      <c r="E105" s="88" t="s">
        <v>125</v>
      </c>
      <c r="F105" s="180"/>
      <c r="G105" s="90">
        <f t="shared" si="33"/>
        <v>0</v>
      </c>
      <c r="H105" s="89"/>
      <c r="I105" s="91">
        <f t="shared" si="34"/>
        <v>0</v>
      </c>
      <c r="J105" s="91">
        <f t="shared" si="34"/>
        <v>0</v>
      </c>
      <c r="K105" s="91">
        <f t="shared" si="34"/>
        <v>0</v>
      </c>
      <c r="L105" s="91">
        <f t="shared" si="34"/>
        <v>0</v>
      </c>
      <c r="M105" s="91">
        <f t="shared" si="34"/>
        <v>0</v>
      </c>
      <c r="N105" s="91">
        <f t="shared" si="34"/>
        <v>0</v>
      </c>
      <c r="O105" s="91">
        <f t="shared" si="34"/>
        <v>0</v>
      </c>
      <c r="P105" s="91">
        <f t="shared" si="34"/>
        <v>0</v>
      </c>
      <c r="Q105" s="91">
        <f t="shared" si="34"/>
        <v>0</v>
      </c>
      <c r="R105" s="91">
        <f t="shared" si="34"/>
        <v>0</v>
      </c>
      <c r="S105" s="91">
        <f t="shared" si="34"/>
        <v>0</v>
      </c>
      <c r="T105" s="91">
        <f t="shared" si="34"/>
        <v>0</v>
      </c>
      <c r="U105" s="91">
        <f t="shared" si="34"/>
        <v>0</v>
      </c>
      <c r="V105" s="91">
        <f t="shared" si="34"/>
        <v>0</v>
      </c>
      <c r="W105" s="91">
        <f t="shared" si="34"/>
        <v>0</v>
      </c>
      <c r="X105" s="91">
        <f t="shared" si="34"/>
        <v>0</v>
      </c>
      <c r="Y105" s="91">
        <f t="shared" si="35"/>
        <v>0</v>
      </c>
      <c r="Z105" s="91">
        <f t="shared" si="35"/>
        <v>0</v>
      </c>
      <c r="AA105" s="91">
        <f t="shared" si="35"/>
        <v>0</v>
      </c>
      <c r="AB105" s="91">
        <f t="shared" si="35"/>
        <v>0</v>
      </c>
      <c r="AC105" s="91">
        <f t="shared" si="35"/>
        <v>0</v>
      </c>
      <c r="AD105" s="91">
        <f t="shared" si="35"/>
        <v>0</v>
      </c>
      <c r="AE105" s="91">
        <f t="shared" si="35"/>
        <v>0</v>
      </c>
      <c r="AF105" s="91">
        <f t="shared" si="35"/>
        <v>0</v>
      </c>
      <c r="AG105" s="91">
        <f t="shared" si="35"/>
        <v>0</v>
      </c>
      <c r="AH105" s="91">
        <f t="shared" si="35"/>
        <v>0</v>
      </c>
      <c r="AI105" s="91">
        <f t="shared" si="35"/>
        <v>0</v>
      </c>
      <c r="AJ105" s="91">
        <f t="shared" si="35"/>
        <v>0</v>
      </c>
      <c r="AK105" s="91">
        <f t="shared" si="35"/>
        <v>0</v>
      </c>
      <c r="AL105" s="92"/>
      <c r="AM105" s="93">
        <f t="shared" si="36"/>
        <v>0</v>
      </c>
      <c r="AN105" s="94"/>
      <c r="AO105" s="94"/>
      <c r="AP105" s="95">
        <f t="shared" si="37"/>
        <v>0</v>
      </c>
      <c r="AQ105" s="96"/>
      <c r="AR105" s="97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98">
        <v>0</v>
      </c>
      <c r="AZ105" s="98">
        <v>0</v>
      </c>
      <c r="BA105" s="98">
        <v>0</v>
      </c>
      <c r="BB105" s="98">
        <v>0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>
        <v>0</v>
      </c>
      <c r="BO105" s="98">
        <v>0</v>
      </c>
      <c r="BP105" s="98">
        <v>0</v>
      </c>
      <c r="BQ105" s="98">
        <v>0</v>
      </c>
      <c r="BR105" s="98">
        <v>0</v>
      </c>
      <c r="BS105" s="98">
        <v>0</v>
      </c>
      <c r="BT105" s="98">
        <v>0</v>
      </c>
      <c r="BU105" s="99"/>
      <c r="BV105" s="98">
        <v>0</v>
      </c>
    </row>
    <row r="106" spans="1:74" x14ac:dyDescent="0.25">
      <c r="A106" s="100">
        <v>340</v>
      </c>
      <c r="B106" s="143">
        <f>[1]INFOPAYS!E152</f>
        <v>1</v>
      </c>
      <c r="C106" s="143">
        <f>[1]INFOPAYS!F152</f>
        <v>0</v>
      </c>
      <c r="D106" s="143">
        <f>[1]INFOPAYS!G152</f>
        <v>3</v>
      </c>
      <c r="E106" s="102" t="s">
        <v>126</v>
      </c>
      <c r="F106" s="180"/>
      <c r="G106" s="90">
        <f t="shared" si="33"/>
        <v>0</v>
      </c>
      <c r="H106" s="89"/>
      <c r="I106" s="91">
        <f t="shared" si="34"/>
        <v>0</v>
      </c>
      <c r="J106" s="91">
        <f t="shared" si="34"/>
        <v>0</v>
      </c>
      <c r="K106" s="91">
        <f t="shared" si="34"/>
        <v>0</v>
      </c>
      <c r="L106" s="91">
        <f t="shared" si="34"/>
        <v>0</v>
      </c>
      <c r="M106" s="91">
        <f t="shared" si="34"/>
        <v>0</v>
      </c>
      <c r="N106" s="91">
        <f t="shared" si="34"/>
        <v>0</v>
      </c>
      <c r="O106" s="91">
        <f t="shared" si="34"/>
        <v>0</v>
      </c>
      <c r="P106" s="91">
        <f t="shared" si="34"/>
        <v>0</v>
      </c>
      <c r="Q106" s="91">
        <f t="shared" si="34"/>
        <v>0</v>
      </c>
      <c r="R106" s="91">
        <f t="shared" si="34"/>
        <v>0</v>
      </c>
      <c r="S106" s="91">
        <f t="shared" si="34"/>
        <v>0</v>
      </c>
      <c r="T106" s="91">
        <f t="shared" si="34"/>
        <v>0</v>
      </c>
      <c r="U106" s="91">
        <f t="shared" si="34"/>
        <v>0</v>
      </c>
      <c r="V106" s="91">
        <f t="shared" si="34"/>
        <v>0</v>
      </c>
      <c r="W106" s="91">
        <f t="shared" si="34"/>
        <v>0</v>
      </c>
      <c r="X106" s="91">
        <f t="shared" si="34"/>
        <v>0</v>
      </c>
      <c r="Y106" s="91">
        <f t="shared" si="35"/>
        <v>0</v>
      </c>
      <c r="Z106" s="91">
        <f t="shared" si="35"/>
        <v>0</v>
      </c>
      <c r="AA106" s="91">
        <f t="shared" si="35"/>
        <v>0</v>
      </c>
      <c r="AB106" s="91">
        <f t="shared" si="35"/>
        <v>0</v>
      </c>
      <c r="AC106" s="91">
        <f t="shared" si="35"/>
        <v>0</v>
      </c>
      <c r="AD106" s="91">
        <f t="shared" si="35"/>
        <v>0</v>
      </c>
      <c r="AE106" s="91">
        <f t="shared" si="35"/>
        <v>0</v>
      </c>
      <c r="AF106" s="91">
        <f t="shared" si="35"/>
        <v>0</v>
      </c>
      <c r="AG106" s="91">
        <f t="shared" si="35"/>
        <v>0</v>
      </c>
      <c r="AH106" s="91">
        <f t="shared" si="35"/>
        <v>0</v>
      </c>
      <c r="AI106" s="91">
        <f t="shared" si="35"/>
        <v>0</v>
      </c>
      <c r="AJ106" s="91">
        <f t="shared" si="35"/>
        <v>0</v>
      </c>
      <c r="AK106" s="91">
        <f t="shared" si="35"/>
        <v>0</v>
      </c>
      <c r="AL106" s="92"/>
      <c r="AM106" s="93">
        <f t="shared" si="36"/>
        <v>0</v>
      </c>
      <c r="AN106" s="94"/>
      <c r="AO106" s="94"/>
      <c r="AP106" s="95">
        <f t="shared" si="37"/>
        <v>0</v>
      </c>
      <c r="AQ106" s="96"/>
      <c r="AR106" s="97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98">
        <v>0</v>
      </c>
      <c r="BA106" s="98">
        <v>0</v>
      </c>
      <c r="BB106" s="98"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>
        <v>0</v>
      </c>
      <c r="BO106" s="98">
        <v>0</v>
      </c>
      <c r="BP106" s="98">
        <v>0</v>
      </c>
      <c r="BQ106" s="98">
        <v>0</v>
      </c>
      <c r="BR106" s="98">
        <v>0</v>
      </c>
      <c r="BS106" s="98">
        <v>0</v>
      </c>
      <c r="BT106" s="98">
        <v>0</v>
      </c>
      <c r="BU106" s="99"/>
      <c r="BV106" s="98">
        <v>0</v>
      </c>
    </row>
    <row r="107" spans="1:74" x14ac:dyDescent="0.25">
      <c r="A107" s="86">
        <v>378</v>
      </c>
      <c r="B107" s="103">
        <f>[1]INFOPAYS!E43</f>
        <v>0</v>
      </c>
      <c r="C107" s="103">
        <f>[1]INFOPAYS!F43</f>
        <v>0</v>
      </c>
      <c r="D107" s="103">
        <f>[1]INFOPAYS!G43</f>
        <v>4</v>
      </c>
      <c r="E107" s="88" t="s">
        <v>127</v>
      </c>
      <c r="F107" s="180"/>
      <c r="G107" s="90">
        <f t="shared" si="33"/>
        <v>5.0556802620998639E-2</v>
      </c>
      <c r="H107" s="89"/>
      <c r="I107" s="91">
        <f t="shared" si="34"/>
        <v>3.6620776939133265E-2</v>
      </c>
      <c r="J107" s="91">
        <f t="shared" si="34"/>
        <v>0</v>
      </c>
      <c r="K107" s="91">
        <f t="shared" si="34"/>
        <v>0</v>
      </c>
      <c r="L107" s="91">
        <f t="shared" si="34"/>
        <v>0</v>
      </c>
      <c r="M107" s="91">
        <f t="shared" si="34"/>
        <v>0</v>
      </c>
      <c r="N107" s="91">
        <f t="shared" si="34"/>
        <v>0</v>
      </c>
      <c r="O107" s="91">
        <f t="shared" si="34"/>
        <v>0</v>
      </c>
      <c r="P107" s="91">
        <f t="shared" si="34"/>
        <v>1.148848802931483E-2</v>
      </c>
      <c r="Q107" s="91">
        <f t="shared" si="34"/>
        <v>0</v>
      </c>
      <c r="R107" s="91">
        <f t="shared" si="34"/>
        <v>2.5132288909818442E-2</v>
      </c>
      <c r="S107" s="91">
        <f t="shared" si="34"/>
        <v>6.3267856547835951E-3</v>
      </c>
      <c r="T107" s="91">
        <f t="shared" si="34"/>
        <v>0</v>
      </c>
      <c r="U107" s="91">
        <f t="shared" si="34"/>
        <v>1.3983551981361652E-3</v>
      </c>
      <c r="V107" s="91">
        <f t="shared" si="34"/>
        <v>0</v>
      </c>
      <c r="W107" s="91">
        <f t="shared" si="34"/>
        <v>0</v>
      </c>
      <c r="X107" s="91">
        <f t="shared" si="34"/>
        <v>4.9284304566474309E-3</v>
      </c>
      <c r="Y107" s="91">
        <f t="shared" si="35"/>
        <v>7.6092400270817793E-3</v>
      </c>
      <c r="Z107" s="91">
        <f t="shared" si="35"/>
        <v>0</v>
      </c>
      <c r="AA107" s="91">
        <f t="shared" si="35"/>
        <v>0</v>
      </c>
      <c r="AB107" s="91">
        <f t="shared" si="35"/>
        <v>0</v>
      </c>
      <c r="AC107" s="91">
        <f t="shared" si="35"/>
        <v>0</v>
      </c>
      <c r="AD107" s="91">
        <f t="shared" si="35"/>
        <v>0</v>
      </c>
      <c r="AE107" s="91">
        <f t="shared" si="35"/>
        <v>0</v>
      </c>
      <c r="AF107" s="91">
        <f t="shared" si="35"/>
        <v>0</v>
      </c>
      <c r="AG107" s="91">
        <f t="shared" si="35"/>
        <v>0</v>
      </c>
      <c r="AH107" s="91">
        <f t="shared" si="35"/>
        <v>0</v>
      </c>
      <c r="AI107" s="91">
        <f t="shared" si="35"/>
        <v>0</v>
      </c>
      <c r="AJ107" s="91">
        <f t="shared" si="35"/>
        <v>0</v>
      </c>
      <c r="AK107" s="91">
        <f t="shared" si="35"/>
        <v>0</v>
      </c>
      <c r="AL107" s="92"/>
      <c r="AM107" s="93">
        <f t="shared" si="36"/>
        <v>0</v>
      </c>
      <c r="AN107" s="94"/>
      <c r="AO107" s="94"/>
      <c r="AP107" s="95">
        <f t="shared" si="37"/>
        <v>1.4075628939999993E-3</v>
      </c>
      <c r="AQ107" s="96"/>
      <c r="AR107" s="97">
        <v>1.0195669839999995E-3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>
        <v>3.1985348399999968E-4</v>
      </c>
      <c r="AZ107" s="98">
        <v>0</v>
      </c>
      <c r="BA107" s="98">
        <v>6.9971349999999998E-4</v>
      </c>
      <c r="BB107" s="98">
        <v>1.7614540999999996E-4</v>
      </c>
      <c r="BC107" s="98">
        <v>0</v>
      </c>
      <c r="BD107" s="98">
        <v>3.893191E-5</v>
      </c>
      <c r="BE107" s="98">
        <v>0</v>
      </c>
      <c r="BF107" s="98">
        <v>0</v>
      </c>
      <c r="BG107" s="98">
        <v>1.3721349999999997E-4</v>
      </c>
      <c r="BH107" s="98">
        <v>2.1185049999999982E-4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98">
        <v>0</v>
      </c>
      <c r="BP107" s="98">
        <v>0</v>
      </c>
      <c r="BQ107" s="98">
        <v>0</v>
      </c>
      <c r="BR107" s="98">
        <v>0</v>
      </c>
      <c r="BS107" s="98">
        <v>0</v>
      </c>
      <c r="BT107" s="98">
        <v>0</v>
      </c>
      <c r="BU107" s="99"/>
      <c r="BV107" s="98">
        <v>0</v>
      </c>
    </row>
    <row r="108" spans="1:74" x14ac:dyDescent="0.25">
      <c r="A108" s="100">
        <v>342</v>
      </c>
      <c r="B108" s="143">
        <f>[1]INFOPAYS!E45</f>
        <v>0</v>
      </c>
      <c r="C108" s="143">
        <f>[1]INFOPAYS!F45</f>
        <v>0</v>
      </c>
      <c r="D108" s="143">
        <f>[1]INFOPAYS!G45</f>
        <v>3</v>
      </c>
      <c r="E108" s="102" t="s">
        <v>128</v>
      </c>
      <c r="F108" s="180"/>
      <c r="G108" s="90">
        <f t="shared" si="33"/>
        <v>0</v>
      </c>
      <c r="H108" s="89"/>
      <c r="I108" s="91">
        <f t="shared" si="34"/>
        <v>0</v>
      </c>
      <c r="J108" s="91">
        <f t="shared" si="34"/>
        <v>0</v>
      </c>
      <c r="K108" s="91">
        <f t="shared" si="34"/>
        <v>0</v>
      </c>
      <c r="L108" s="91">
        <f t="shared" si="34"/>
        <v>0</v>
      </c>
      <c r="M108" s="91">
        <f t="shared" si="34"/>
        <v>0</v>
      </c>
      <c r="N108" s="91">
        <f t="shared" si="34"/>
        <v>0</v>
      </c>
      <c r="O108" s="91">
        <f t="shared" si="34"/>
        <v>0</v>
      </c>
      <c r="P108" s="91">
        <f t="shared" si="34"/>
        <v>0</v>
      </c>
      <c r="Q108" s="91">
        <f t="shared" si="34"/>
        <v>0</v>
      </c>
      <c r="R108" s="91">
        <f t="shared" si="34"/>
        <v>0</v>
      </c>
      <c r="S108" s="91">
        <f t="shared" si="34"/>
        <v>0</v>
      </c>
      <c r="T108" s="91">
        <f t="shared" si="34"/>
        <v>0</v>
      </c>
      <c r="U108" s="91">
        <f t="shared" si="34"/>
        <v>0</v>
      </c>
      <c r="V108" s="91">
        <f t="shared" si="34"/>
        <v>0</v>
      </c>
      <c r="W108" s="91">
        <f t="shared" si="34"/>
        <v>0</v>
      </c>
      <c r="X108" s="91">
        <f t="shared" si="34"/>
        <v>0</v>
      </c>
      <c r="Y108" s="91">
        <f t="shared" si="35"/>
        <v>0</v>
      </c>
      <c r="Z108" s="91">
        <f t="shared" si="35"/>
        <v>0</v>
      </c>
      <c r="AA108" s="91">
        <f t="shared" si="35"/>
        <v>0</v>
      </c>
      <c r="AB108" s="91">
        <f t="shared" si="35"/>
        <v>0</v>
      </c>
      <c r="AC108" s="91">
        <f t="shared" si="35"/>
        <v>0</v>
      </c>
      <c r="AD108" s="91">
        <f t="shared" si="35"/>
        <v>0</v>
      </c>
      <c r="AE108" s="91">
        <f t="shared" si="35"/>
        <v>0</v>
      </c>
      <c r="AF108" s="91">
        <f t="shared" si="35"/>
        <v>0</v>
      </c>
      <c r="AG108" s="91">
        <f t="shared" si="35"/>
        <v>0</v>
      </c>
      <c r="AH108" s="91">
        <f t="shared" si="35"/>
        <v>0</v>
      </c>
      <c r="AI108" s="91">
        <f t="shared" si="35"/>
        <v>0</v>
      </c>
      <c r="AJ108" s="91">
        <f t="shared" si="35"/>
        <v>0</v>
      </c>
      <c r="AK108" s="91">
        <f t="shared" si="35"/>
        <v>0</v>
      </c>
      <c r="AL108" s="92"/>
      <c r="AM108" s="93">
        <f t="shared" si="36"/>
        <v>0</v>
      </c>
      <c r="AN108" s="94"/>
      <c r="AO108" s="94"/>
      <c r="AP108" s="95">
        <f t="shared" si="37"/>
        <v>0</v>
      </c>
      <c r="AQ108" s="96"/>
      <c r="AR108" s="97">
        <v>0</v>
      </c>
      <c r="AS108" s="98">
        <v>0</v>
      </c>
      <c r="AT108" s="98">
        <v>0</v>
      </c>
      <c r="AU108" s="98">
        <v>0</v>
      </c>
      <c r="AV108" s="98">
        <v>0</v>
      </c>
      <c r="AW108" s="98">
        <v>0</v>
      </c>
      <c r="AX108" s="98">
        <v>0</v>
      </c>
      <c r="AY108" s="98">
        <v>0</v>
      </c>
      <c r="AZ108" s="98">
        <v>0</v>
      </c>
      <c r="BA108" s="98">
        <v>0</v>
      </c>
      <c r="BB108" s="98">
        <v>0</v>
      </c>
      <c r="BC108" s="98">
        <v>0</v>
      </c>
      <c r="BD108" s="98">
        <v>0</v>
      </c>
      <c r="BE108" s="98">
        <v>0</v>
      </c>
      <c r="BF108" s="98">
        <v>0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>
        <v>0</v>
      </c>
      <c r="BO108" s="98">
        <v>0</v>
      </c>
      <c r="BP108" s="98">
        <v>0</v>
      </c>
      <c r="BQ108" s="98">
        <v>0</v>
      </c>
      <c r="BR108" s="98">
        <v>0</v>
      </c>
      <c r="BS108" s="98">
        <v>0</v>
      </c>
      <c r="BT108" s="98">
        <v>0</v>
      </c>
      <c r="BU108" s="99"/>
      <c r="BV108" s="98">
        <v>0</v>
      </c>
    </row>
    <row r="109" spans="1:74" x14ac:dyDescent="0.25">
      <c r="A109" s="103">
        <v>381</v>
      </c>
      <c r="B109" s="103">
        <f>[1]INFOPAYS!E54</f>
        <v>0</v>
      </c>
      <c r="C109" s="103">
        <f>[1]INFOPAYS!F54</f>
        <v>0</v>
      </c>
      <c r="D109" s="103">
        <f>[1]INFOPAYS!G54</f>
        <v>4</v>
      </c>
      <c r="E109" s="88" t="s">
        <v>129</v>
      </c>
      <c r="F109" s="180"/>
      <c r="G109" s="90">
        <f t="shared" si="33"/>
        <v>0.10458385358913441</v>
      </c>
      <c r="H109" s="89"/>
      <c r="I109" s="91">
        <f t="shared" si="34"/>
        <v>9.1916146043884706E-2</v>
      </c>
      <c r="J109" s="91">
        <f t="shared" si="34"/>
        <v>3.3115086606358889E-2</v>
      </c>
      <c r="K109" s="91">
        <f t="shared" si="34"/>
        <v>-6.6819996574856322E-4</v>
      </c>
      <c r="L109" s="91">
        <f t="shared" si="34"/>
        <v>6.2093787884390603E-3</v>
      </c>
      <c r="M109" s="91">
        <f t="shared" si="34"/>
        <v>4.5850525027917484E-3</v>
      </c>
      <c r="N109" s="91">
        <f t="shared" si="34"/>
        <v>9.4976093715195449E-3</v>
      </c>
      <c r="O109" s="91">
        <f t="shared" si="34"/>
        <v>0</v>
      </c>
      <c r="P109" s="91">
        <f t="shared" si="34"/>
        <v>1.3142201320954368E-2</v>
      </c>
      <c r="Q109" s="91">
        <f t="shared" si="34"/>
        <v>0</v>
      </c>
      <c r="R109" s="91">
        <f t="shared" si="34"/>
        <v>2.9951869956612833E-2</v>
      </c>
      <c r="S109" s="91">
        <f t="shared" si="34"/>
        <v>2.9248689479313083E-3</v>
      </c>
      <c r="T109" s="91">
        <f t="shared" si="34"/>
        <v>0</v>
      </c>
      <c r="U109" s="91">
        <f t="shared" si="34"/>
        <v>1.3983551981361652E-3</v>
      </c>
      <c r="V109" s="91">
        <f t="shared" si="34"/>
        <v>0</v>
      </c>
      <c r="W109" s="91">
        <f t="shared" si="34"/>
        <v>1.526513749795143E-3</v>
      </c>
      <c r="X109" s="91">
        <f t="shared" si="34"/>
        <v>0</v>
      </c>
      <c r="Y109" s="91">
        <f t="shared" si="35"/>
        <v>9.7428385973183946E-3</v>
      </c>
      <c r="Z109" s="91">
        <f t="shared" si="35"/>
        <v>0</v>
      </c>
      <c r="AA109" s="91">
        <f t="shared" si="35"/>
        <v>1.3981515432429576E-3</v>
      </c>
      <c r="AB109" s="91">
        <f t="shared" si="35"/>
        <v>0</v>
      </c>
      <c r="AC109" s="91">
        <f t="shared" si="35"/>
        <v>0</v>
      </c>
      <c r="AD109" s="91">
        <f t="shared" si="35"/>
        <v>0</v>
      </c>
      <c r="AE109" s="91">
        <f t="shared" si="35"/>
        <v>0</v>
      </c>
      <c r="AF109" s="91">
        <f t="shared" si="35"/>
        <v>0</v>
      </c>
      <c r="AG109" s="91">
        <f t="shared" si="35"/>
        <v>0</v>
      </c>
      <c r="AH109" s="91">
        <f t="shared" si="35"/>
        <v>0</v>
      </c>
      <c r="AI109" s="91">
        <f t="shared" si="35"/>
        <v>0</v>
      </c>
      <c r="AJ109" s="91">
        <f t="shared" si="35"/>
        <v>0</v>
      </c>
      <c r="AK109" s="91">
        <f t="shared" si="35"/>
        <v>0</v>
      </c>
      <c r="AL109" s="92"/>
      <c r="AM109" s="93">
        <f t="shared" si="36"/>
        <v>0</v>
      </c>
      <c r="AN109" s="94"/>
      <c r="AO109" s="94"/>
      <c r="AP109" s="95">
        <f t="shared" si="37"/>
        <v>2.9117417239999987E-3</v>
      </c>
      <c r="AQ109" s="96"/>
      <c r="AR109" s="97">
        <v>2.5590573339999987E-3</v>
      </c>
      <c r="AS109" s="98">
        <v>9.2196429999999896E-4</v>
      </c>
      <c r="AT109" s="98">
        <v>-1.8603499999999996E-5</v>
      </c>
      <c r="AU109" s="98">
        <v>1.7287666000000002E-4</v>
      </c>
      <c r="AV109" s="98">
        <v>1.2765344000000001E-4</v>
      </c>
      <c r="AW109" s="98">
        <v>2.6442499999999999E-4</v>
      </c>
      <c r="AX109" s="98">
        <v>0</v>
      </c>
      <c r="AY109" s="98">
        <v>3.6589487399999956E-4</v>
      </c>
      <c r="AZ109" s="98">
        <v>0</v>
      </c>
      <c r="BA109" s="98">
        <v>8.3389650000000005E-4</v>
      </c>
      <c r="BB109" s="98">
        <v>8.1431909999999996E-5</v>
      </c>
      <c r="BC109" s="98">
        <v>0</v>
      </c>
      <c r="BD109" s="98">
        <v>3.893191E-5</v>
      </c>
      <c r="BE109" s="98">
        <v>0</v>
      </c>
      <c r="BF109" s="98">
        <v>4.2500000000000003E-5</v>
      </c>
      <c r="BG109" s="98">
        <v>0</v>
      </c>
      <c r="BH109" s="98">
        <v>2.712524799999998E-4</v>
      </c>
      <c r="BI109" s="98">
        <v>0</v>
      </c>
      <c r="BJ109" s="98">
        <v>3.8926240000000003E-5</v>
      </c>
      <c r="BK109" s="98">
        <v>0</v>
      </c>
      <c r="BL109" s="98">
        <v>0</v>
      </c>
      <c r="BM109" s="98">
        <v>0</v>
      </c>
      <c r="BN109" s="98">
        <v>0</v>
      </c>
      <c r="BO109" s="98">
        <v>0</v>
      </c>
      <c r="BP109" s="98">
        <v>0</v>
      </c>
      <c r="BQ109" s="98">
        <v>0</v>
      </c>
      <c r="BR109" s="98">
        <v>0</v>
      </c>
      <c r="BS109" s="98">
        <v>0</v>
      </c>
      <c r="BT109" s="98">
        <v>0</v>
      </c>
      <c r="BU109" s="99"/>
      <c r="BV109" s="98">
        <v>0</v>
      </c>
    </row>
    <row r="110" spans="1:74" x14ac:dyDescent="0.25">
      <c r="A110" s="104">
        <v>347</v>
      </c>
      <c r="B110" s="143">
        <f>[1]INFOPAYS!E55</f>
        <v>0</v>
      </c>
      <c r="C110" s="143">
        <f>[1]INFOPAYS!F55</f>
        <v>0</v>
      </c>
      <c r="D110" s="143">
        <f>[1]INFOPAYS!G55</f>
        <v>3</v>
      </c>
      <c r="E110" s="102" t="s">
        <v>130</v>
      </c>
      <c r="F110" s="180"/>
      <c r="G110" s="90">
        <f t="shared" si="33"/>
        <v>0</v>
      </c>
      <c r="H110" s="89"/>
      <c r="I110" s="91">
        <f t="shared" si="34"/>
        <v>0</v>
      </c>
      <c r="J110" s="91">
        <f t="shared" si="34"/>
        <v>0</v>
      </c>
      <c r="K110" s="91">
        <f t="shared" si="34"/>
        <v>0</v>
      </c>
      <c r="L110" s="91">
        <f t="shared" si="34"/>
        <v>0</v>
      </c>
      <c r="M110" s="91">
        <f t="shared" si="34"/>
        <v>0</v>
      </c>
      <c r="N110" s="91">
        <f t="shared" si="34"/>
        <v>0</v>
      </c>
      <c r="O110" s="91">
        <f t="shared" si="34"/>
        <v>0</v>
      </c>
      <c r="P110" s="91">
        <f t="shared" si="34"/>
        <v>0</v>
      </c>
      <c r="Q110" s="91">
        <f t="shared" si="34"/>
        <v>0</v>
      </c>
      <c r="R110" s="91">
        <f t="shared" si="34"/>
        <v>0</v>
      </c>
      <c r="S110" s="91">
        <f t="shared" si="34"/>
        <v>0</v>
      </c>
      <c r="T110" s="91">
        <f t="shared" si="34"/>
        <v>0</v>
      </c>
      <c r="U110" s="91">
        <f t="shared" si="34"/>
        <v>0</v>
      </c>
      <c r="V110" s="91">
        <f t="shared" si="34"/>
        <v>0</v>
      </c>
      <c r="W110" s="91">
        <f t="shared" si="34"/>
        <v>0</v>
      </c>
      <c r="X110" s="91">
        <f t="shared" si="34"/>
        <v>0</v>
      </c>
      <c r="Y110" s="91">
        <f t="shared" si="35"/>
        <v>0</v>
      </c>
      <c r="Z110" s="91">
        <f t="shared" si="35"/>
        <v>0</v>
      </c>
      <c r="AA110" s="91">
        <f t="shared" si="35"/>
        <v>0</v>
      </c>
      <c r="AB110" s="91">
        <f t="shared" si="35"/>
        <v>0</v>
      </c>
      <c r="AC110" s="91">
        <f t="shared" si="35"/>
        <v>0</v>
      </c>
      <c r="AD110" s="91">
        <f t="shared" si="35"/>
        <v>0</v>
      </c>
      <c r="AE110" s="91">
        <f t="shared" si="35"/>
        <v>0</v>
      </c>
      <c r="AF110" s="91">
        <f t="shared" si="35"/>
        <v>0</v>
      </c>
      <c r="AG110" s="91">
        <f t="shared" si="35"/>
        <v>0</v>
      </c>
      <c r="AH110" s="91">
        <f t="shared" si="35"/>
        <v>0</v>
      </c>
      <c r="AI110" s="91">
        <f t="shared" si="35"/>
        <v>0</v>
      </c>
      <c r="AJ110" s="91">
        <f t="shared" si="35"/>
        <v>0</v>
      </c>
      <c r="AK110" s="91">
        <f t="shared" si="35"/>
        <v>0</v>
      </c>
      <c r="AL110" s="92"/>
      <c r="AM110" s="93">
        <f t="shared" si="36"/>
        <v>0</v>
      </c>
      <c r="AN110" s="94"/>
      <c r="AO110" s="94"/>
      <c r="AP110" s="95">
        <f t="shared" si="37"/>
        <v>0</v>
      </c>
      <c r="AQ110" s="96"/>
      <c r="AR110" s="97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>
        <v>0</v>
      </c>
      <c r="AZ110" s="98">
        <v>0</v>
      </c>
      <c r="BA110" s="98">
        <v>0</v>
      </c>
      <c r="BB110" s="98"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>
        <v>0</v>
      </c>
      <c r="BO110" s="98">
        <v>0</v>
      </c>
      <c r="BP110" s="98">
        <v>0</v>
      </c>
      <c r="BQ110" s="98">
        <v>0</v>
      </c>
      <c r="BR110" s="98">
        <v>0</v>
      </c>
      <c r="BS110" s="98">
        <v>0</v>
      </c>
      <c r="BT110" s="98">
        <v>0</v>
      </c>
      <c r="BU110" s="99"/>
      <c r="BV110" s="98">
        <v>0</v>
      </c>
    </row>
    <row r="111" spans="1:74" x14ac:dyDescent="0.25">
      <c r="A111" s="103">
        <v>349</v>
      </c>
      <c r="B111" s="103">
        <f>[1]INFOPAYS!E59</f>
        <v>1</v>
      </c>
      <c r="C111" s="103">
        <f>[1]INFOPAYS!F59</f>
        <v>0</v>
      </c>
      <c r="D111" s="103">
        <f>[1]INFOPAYS!G59</f>
        <v>1</v>
      </c>
      <c r="E111" s="88" t="s">
        <v>131</v>
      </c>
      <c r="F111" s="180"/>
      <c r="G111" s="90">
        <f t="shared" si="33"/>
        <v>15.839551757618985</v>
      </c>
      <c r="H111" s="89"/>
      <c r="I111" s="91">
        <f t="shared" si="34"/>
        <v>0.91361065272660169</v>
      </c>
      <c r="J111" s="91">
        <f t="shared" si="34"/>
        <v>0.26293959408177825</v>
      </c>
      <c r="K111" s="91">
        <f t="shared" si="34"/>
        <v>0.12360393748117711</v>
      </c>
      <c r="L111" s="91">
        <f t="shared" si="34"/>
        <v>2.4234968568897904E-2</v>
      </c>
      <c r="M111" s="91">
        <f t="shared" si="34"/>
        <v>6.8116459314861754E-3</v>
      </c>
      <c r="N111" s="91">
        <f t="shared" si="34"/>
        <v>0</v>
      </c>
      <c r="O111" s="91">
        <f t="shared" si="34"/>
        <v>0.10752217259583784</v>
      </c>
      <c r="P111" s="91">
        <f t="shared" si="34"/>
        <v>0.3621268590093914</v>
      </c>
      <c r="Q111" s="91">
        <f t="shared" si="34"/>
        <v>0</v>
      </c>
      <c r="R111" s="91">
        <f t="shared" si="34"/>
        <v>0.15678705847069588</v>
      </c>
      <c r="S111" s="91">
        <f t="shared" si="34"/>
        <v>0.39386720217311566</v>
      </c>
      <c r="T111" s="91">
        <f t="shared" si="34"/>
        <v>0.28445526661558146</v>
      </c>
      <c r="U111" s="91">
        <f t="shared" si="34"/>
        <v>0</v>
      </c>
      <c r="V111" s="91">
        <f t="shared" si="34"/>
        <v>0.10941193555753426</v>
      </c>
      <c r="W111" s="91">
        <f t="shared" si="34"/>
        <v>0</v>
      </c>
      <c r="X111" s="91">
        <f t="shared" si="34"/>
        <v>0</v>
      </c>
      <c r="Y111" s="91">
        <f t="shared" si="35"/>
        <v>0.3667335172490287</v>
      </c>
      <c r="Z111" s="91">
        <f t="shared" si="35"/>
        <v>0.36592707260630164</v>
      </c>
      <c r="AA111" s="91">
        <f t="shared" si="35"/>
        <v>0</v>
      </c>
      <c r="AB111" s="91">
        <f t="shared" si="35"/>
        <v>9.6750908395633727E-3</v>
      </c>
      <c r="AC111" s="91">
        <f t="shared" si="35"/>
        <v>9.6750908395633727E-3</v>
      </c>
      <c r="AD111" s="91">
        <f t="shared" si="35"/>
        <v>0</v>
      </c>
      <c r="AE111" s="91">
        <f t="shared" si="35"/>
        <v>0</v>
      </c>
      <c r="AF111" s="91">
        <f t="shared" si="35"/>
        <v>0</v>
      </c>
      <c r="AG111" s="91">
        <f t="shared" si="35"/>
        <v>14.155665294630674</v>
      </c>
      <c r="AH111" s="91">
        <f t="shared" si="35"/>
        <v>0</v>
      </c>
      <c r="AI111" s="91">
        <f t="shared" si="35"/>
        <v>0</v>
      </c>
      <c r="AJ111" s="91">
        <f t="shared" si="35"/>
        <v>0</v>
      </c>
      <c r="AK111" s="91">
        <f t="shared" si="35"/>
        <v>0</v>
      </c>
      <c r="AL111" s="92"/>
      <c r="AM111" s="93">
        <f t="shared" si="36"/>
        <v>0</v>
      </c>
      <c r="AN111" s="94"/>
      <c r="AO111" s="94"/>
      <c r="AP111" s="95">
        <f t="shared" si="37"/>
        <v>0.44099239183999961</v>
      </c>
      <c r="AQ111" s="96"/>
      <c r="AR111" s="97">
        <v>2.5436032099999964E-2</v>
      </c>
      <c r="AS111" s="98">
        <v>7.3205581999999953E-3</v>
      </c>
      <c r="AT111" s="98">
        <v>3.4412839999999989E-3</v>
      </c>
      <c r="AU111" s="98">
        <v>6.7473100999999793E-4</v>
      </c>
      <c r="AV111" s="98">
        <v>1.8964450999999998E-4</v>
      </c>
      <c r="AW111" s="98">
        <v>0</v>
      </c>
      <c r="AX111" s="98">
        <v>2.9935480999999883E-3</v>
      </c>
      <c r="AY111" s="98">
        <v>1.0082052329999983E-2</v>
      </c>
      <c r="AZ111" s="98">
        <v>0</v>
      </c>
      <c r="BA111" s="98">
        <v>4.3651424599999867E-3</v>
      </c>
      <c r="BB111" s="98">
        <v>1.0965742099999967E-2</v>
      </c>
      <c r="BC111" s="98">
        <v>7.9195806999999788E-3</v>
      </c>
      <c r="BD111" s="98">
        <v>0</v>
      </c>
      <c r="BE111" s="98">
        <v>3.0461613999999892E-3</v>
      </c>
      <c r="BF111" s="98">
        <v>0</v>
      </c>
      <c r="BG111" s="98">
        <v>0</v>
      </c>
      <c r="BH111" s="98">
        <v>1.0210307299999999E-2</v>
      </c>
      <c r="BI111" s="98">
        <v>1.0187854899999998E-2</v>
      </c>
      <c r="BJ111" s="98">
        <v>0</v>
      </c>
      <c r="BK111" s="98">
        <v>2.6936629999999994E-4</v>
      </c>
      <c r="BL111" s="98">
        <v>2.6936629999999994E-4</v>
      </c>
      <c r="BM111" s="98">
        <v>0</v>
      </c>
      <c r="BN111" s="98">
        <v>0</v>
      </c>
      <c r="BO111" s="98">
        <v>0</v>
      </c>
      <c r="BP111" s="98">
        <v>0.39411094403999969</v>
      </c>
      <c r="BQ111" s="98">
        <v>0</v>
      </c>
      <c r="BR111" s="98">
        <v>0</v>
      </c>
      <c r="BS111" s="98">
        <v>0</v>
      </c>
      <c r="BT111" s="98">
        <v>0</v>
      </c>
      <c r="BU111" s="99"/>
      <c r="BV111" s="98">
        <v>0</v>
      </c>
    </row>
    <row r="112" spans="1:74" x14ac:dyDescent="0.25">
      <c r="A112" s="104">
        <v>351</v>
      </c>
      <c r="B112" s="143">
        <f>[1]INFOPAYS!E60</f>
        <v>0</v>
      </c>
      <c r="C112" s="143">
        <f>[1]INFOPAYS!F60</f>
        <v>0</v>
      </c>
      <c r="D112" s="143">
        <f>[1]INFOPAYS!G60</f>
        <v>3</v>
      </c>
      <c r="E112" s="102" t="s">
        <v>132</v>
      </c>
      <c r="F112" s="180"/>
      <c r="G112" s="90">
        <f t="shared" si="33"/>
        <v>1.7731473603418535</v>
      </c>
      <c r="H112" s="89"/>
      <c r="I112" s="91">
        <f t="shared" si="34"/>
        <v>0.86715365923061738</v>
      </c>
      <c r="J112" s="91">
        <f t="shared" si="34"/>
        <v>0.1218527065402238</v>
      </c>
      <c r="K112" s="91">
        <f t="shared" si="34"/>
        <v>3.7685738158024847E-2</v>
      </c>
      <c r="L112" s="91">
        <f t="shared" si="34"/>
        <v>0.14217829710175675</v>
      </c>
      <c r="M112" s="91">
        <f t="shared" si="34"/>
        <v>3.6104401732189192E-2</v>
      </c>
      <c r="N112" s="91">
        <f t="shared" si="34"/>
        <v>7.5652911574555545E-2</v>
      </c>
      <c r="O112" s="91">
        <f t="shared" si="34"/>
        <v>0.10532968471693153</v>
      </c>
      <c r="P112" s="91">
        <f t="shared" si="34"/>
        <v>0.36524715260675139</v>
      </c>
      <c r="Q112" s="91">
        <f t="shared" si="34"/>
        <v>0</v>
      </c>
      <c r="R112" s="91">
        <f t="shared" si="34"/>
        <v>5.6892906690398475E-2</v>
      </c>
      <c r="S112" s="91">
        <f t="shared" si="34"/>
        <v>0.72370373630633467</v>
      </c>
      <c r="T112" s="91">
        <f t="shared" si="34"/>
        <v>0.26909676753669332</v>
      </c>
      <c r="U112" s="91">
        <f t="shared" si="34"/>
        <v>0</v>
      </c>
      <c r="V112" s="91">
        <f t="shared" si="34"/>
        <v>7.6926789094658846E-2</v>
      </c>
      <c r="W112" s="91">
        <f t="shared" si="34"/>
        <v>0.37207551440256692</v>
      </c>
      <c r="X112" s="91">
        <f t="shared" si="34"/>
        <v>5.6046652724154686E-3</v>
      </c>
      <c r="Y112" s="91">
        <f t="shared" si="35"/>
        <v>0.18228996480490148</v>
      </c>
      <c r="Z112" s="91">
        <f t="shared" si="35"/>
        <v>0.13666592413229472</v>
      </c>
      <c r="AA112" s="91">
        <f t="shared" si="35"/>
        <v>1.5816334674524517E-2</v>
      </c>
      <c r="AB112" s="91">
        <f t="shared" si="35"/>
        <v>0</v>
      </c>
      <c r="AC112" s="91">
        <f t="shared" si="35"/>
        <v>0</v>
      </c>
      <c r="AD112" s="91">
        <f t="shared" si="35"/>
        <v>0</v>
      </c>
      <c r="AE112" s="91">
        <f t="shared" si="35"/>
        <v>0</v>
      </c>
      <c r="AF112" s="91">
        <f t="shared" si="35"/>
        <v>0</v>
      </c>
      <c r="AG112" s="91">
        <f t="shared" si="35"/>
        <v>0</v>
      </c>
      <c r="AH112" s="91">
        <f t="shared" si="35"/>
        <v>0</v>
      </c>
      <c r="AI112" s="91">
        <f t="shared" si="35"/>
        <v>0</v>
      </c>
      <c r="AJ112" s="91">
        <f t="shared" si="35"/>
        <v>0</v>
      </c>
      <c r="AK112" s="91">
        <f t="shared" si="35"/>
        <v>0</v>
      </c>
      <c r="AL112" s="92"/>
      <c r="AM112" s="93">
        <f t="shared" si="36"/>
        <v>0</v>
      </c>
      <c r="AN112" s="94"/>
      <c r="AO112" s="94"/>
      <c r="AP112" s="95">
        <f t="shared" si="37"/>
        <v>4.9366579779999926E-2</v>
      </c>
      <c r="AQ112" s="96"/>
      <c r="AR112" s="97">
        <v>2.4142612879999949E-2</v>
      </c>
      <c r="AS112" s="98">
        <v>3.3925275999999965E-3</v>
      </c>
      <c r="AT112" s="98">
        <v>1.049216799999997E-3</v>
      </c>
      <c r="AU112" s="98">
        <v>3.9584167699999893E-3</v>
      </c>
      <c r="AV112" s="98">
        <v>1.005190469999999E-3</v>
      </c>
      <c r="AW112" s="98">
        <v>2.1062690999999801E-3</v>
      </c>
      <c r="AX112" s="98">
        <v>2.9325065699999982E-3</v>
      </c>
      <c r="AY112" s="98">
        <v>1.016892509999999E-2</v>
      </c>
      <c r="AZ112" s="98">
        <v>0</v>
      </c>
      <c r="BA112" s="98">
        <v>1.5839677399999981E-3</v>
      </c>
      <c r="BB112" s="98">
        <v>2.0148792499999978E-2</v>
      </c>
      <c r="BC112" s="98">
        <v>7.491981400000001E-3</v>
      </c>
      <c r="BD112" s="98">
        <v>0</v>
      </c>
      <c r="BE112" s="98">
        <v>2.1417354000000002E-3</v>
      </c>
      <c r="BF112" s="98">
        <v>1.0359034999999978E-2</v>
      </c>
      <c r="BG112" s="98">
        <v>1.56040699999999E-4</v>
      </c>
      <c r="BH112" s="98">
        <v>5.0751743999999984E-3</v>
      </c>
      <c r="BI112" s="98">
        <v>3.8049455999999969E-3</v>
      </c>
      <c r="BJ112" s="98">
        <v>4.4034599999999999E-4</v>
      </c>
      <c r="BK112" s="98">
        <v>0</v>
      </c>
      <c r="BL112" s="98">
        <v>0</v>
      </c>
      <c r="BM112" s="98">
        <v>0</v>
      </c>
      <c r="BN112" s="98">
        <v>0</v>
      </c>
      <c r="BO112" s="98">
        <v>0</v>
      </c>
      <c r="BP112" s="98">
        <v>0</v>
      </c>
      <c r="BQ112" s="98">
        <v>0</v>
      </c>
      <c r="BR112" s="98">
        <v>0</v>
      </c>
      <c r="BS112" s="98">
        <v>0</v>
      </c>
      <c r="BT112" s="98">
        <v>0</v>
      </c>
      <c r="BU112" s="99"/>
      <c r="BV112" s="98">
        <v>0</v>
      </c>
    </row>
    <row r="113" spans="1:74" x14ac:dyDescent="0.25">
      <c r="A113" s="103">
        <v>354</v>
      </c>
      <c r="B113" s="103">
        <f>[1]INFOPAYS!E65</f>
        <v>0</v>
      </c>
      <c r="C113" s="103">
        <f>[1]INFOPAYS!F65</f>
        <v>0</v>
      </c>
      <c r="D113" s="103">
        <f>[1]INFOPAYS!G65</f>
        <v>4</v>
      </c>
      <c r="E113" s="88" t="s">
        <v>133</v>
      </c>
      <c r="F113" s="180"/>
      <c r="G113" s="90">
        <f t="shared" si="33"/>
        <v>0</v>
      </c>
      <c r="H113" s="89"/>
      <c r="I113" s="91">
        <f t="shared" si="34"/>
        <v>0</v>
      </c>
      <c r="J113" s="91">
        <f t="shared" si="34"/>
        <v>0</v>
      </c>
      <c r="K113" s="91">
        <f t="shared" si="34"/>
        <v>0</v>
      </c>
      <c r="L113" s="91">
        <f t="shared" si="34"/>
        <v>0</v>
      </c>
      <c r="M113" s="91">
        <f t="shared" si="34"/>
        <v>0</v>
      </c>
      <c r="N113" s="91">
        <f t="shared" si="34"/>
        <v>0</v>
      </c>
      <c r="O113" s="91">
        <f t="shared" si="34"/>
        <v>0</v>
      </c>
      <c r="P113" s="91">
        <f t="shared" si="34"/>
        <v>0</v>
      </c>
      <c r="Q113" s="91">
        <f t="shared" si="34"/>
        <v>0</v>
      </c>
      <c r="R113" s="91">
        <f t="shared" si="34"/>
        <v>0</v>
      </c>
      <c r="S113" s="91">
        <f t="shared" si="34"/>
        <v>0</v>
      </c>
      <c r="T113" s="91">
        <f t="shared" si="34"/>
        <v>0</v>
      </c>
      <c r="U113" s="91">
        <f t="shared" si="34"/>
        <v>0</v>
      </c>
      <c r="V113" s="91">
        <f t="shared" si="34"/>
        <v>0</v>
      </c>
      <c r="W113" s="91">
        <f t="shared" si="34"/>
        <v>0</v>
      </c>
      <c r="X113" s="91">
        <f t="shared" si="34"/>
        <v>0</v>
      </c>
      <c r="Y113" s="91">
        <f t="shared" si="35"/>
        <v>0</v>
      </c>
      <c r="Z113" s="91">
        <f t="shared" si="35"/>
        <v>0</v>
      </c>
      <c r="AA113" s="91">
        <f t="shared" si="35"/>
        <v>0</v>
      </c>
      <c r="AB113" s="91">
        <f t="shared" si="35"/>
        <v>0</v>
      </c>
      <c r="AC113" s="91">
        <f t="shared" si="35"/>
        <v>0</v>
      </c>
      <c r="AD113" s="91">
        <f t="shared" si="35"/>
        <v>0</v>
      </c>
      <c r="AE113" s="91">
        <f t="shared" si="35"/>
        <v>0</v>
      </c>
      <c r="AF113" s="91">
        <f t="shared" si="35"/>
        <v>0</v>
      </c>
      <c r="AG113" s="91">
        <f t="shared" si="35"/>
        <v>0</v>
      </c>
      <c r="AH113" s="91">
        <f t="shared" si="35"/>
        <v>0</v>
      </c>
      <c r="AI113" s="91">
        <f t="shared" si="35"/>
        <v>0</v>
      </c>
      <c r="AJ113" s="91">
        <f t="shared" si="35"/>
        <v>0</v>
      </c>
      <c r="AK113" s="91">
        <f t="shared" si="35"/>
        <v>0</v>
      </c>
      <c r="AL113" s="92"/>
      <c r="AM113" s="93">
        <f t="shared" si="36"/>
        <v>0</v>
      </c>
      <c r="AN113" s="94"/>
      <c r="AO113" s="94"/>
      <c r="AP113" s="95">
        <f t="shared" si="37"/>
        <v>0</v>
      </c>
      <c r="AQ113" s="96"/>
      <c r="AR113" s="97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>
        <v>0</v>
      </c>
      <c r="AZ113" s="98">
        <v>0</v>
      </c>
      <c r="BA113" s="98">
        <v>0</v>
      </c>
      <c r="BB113" s="98"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98">
        <v>0</v>
      </c>
      <c r="BP113" s="98">
        <v>0</v>
      </c>
      <c r="BQ113" s="98">
        <v>0</v>
      </c>
      <c r="BR113" s="98">
        <v>0</v>
      </c>
      <c r="BS113" s="98">
        <v>0</v>
      </c>
      <c r="BT113" s="98">
        <v>0</v>
      </c>
      <c r="BU113" s="99"/>
      <c r="BV113" s="98">
        <v>0</v>
      </c>
    </row>
    <row r="114" spans="1:74" x14ac:dyDescent="0.25">
      <c r="A114" s="104">
        <v>358</v>
      </c>
      <c r="B114" s="143">
        <f>[1]INFOPAYS!E88</f>
        <v>0</v>
      </c>
      <c r="C114" s="143">
        <f>[1]INFOPAYS!F88</f>
        <v>0</v>
      </c>
      <c r="D114" s="143">
        <f>[1]INFOPAYS!G88</f>
        <v>4</v>
      </c>
      <c r="E114" s="102" t="s">
        <v>134</v>
      </c>
      <c r="F114" s="180"/>
      <c r="G114" s="90">
        <f t="shared" si="33"/>
        <v>0</v>
      </c>
      <c r="H114" s="89"/>
      <c r="I114" s="91">
        <f t="shared" si="34"/>
        <v>0</v>
      </c>
      <c r="J114" s="91">
        <f t="shared" si="34"/>
        <v>0</v>
      </c>
      <c r="K114" s="91">
        <f t="shared" si="34"/>
        <v>0</v>
      </c>
      <c r="L114" s="91">
        <f t="shared" si="34"/>
        <v>0</v>
      </c>
      <c r="M114" s="91">
        <f t="shared" si="34"/>
        <v>0</v>
      </c>
      <c r="N114" s="91">
        <f t="shared" si="34"/>
        <v>0</v>
      </c>
      <c r="O114" s="91">
        <f t="shared" si="34"/>
        <v>0</v>
      </c>
      <c r="P114" s="91">
        <f t="shared" si="34"/>
        <v>0</v>
      </c>
      <c r="Q114" s="91">
        <f t="shared" si="34"/>
        <v>0</v>
      </c>
      <c r="R114" s="91">
        <f t="shared" si="34"/>
        <v>0</v>
      </c>
      <c r="S114" s="91">
        <f t="shared" si="34"/>
        <v>0</v>
      </c>
      <c r="T114" s="91">
        <f t="shared" si="34"/>
        <v>0</v>
      </c>
      <c r="U114" s="91">
        <f t="shared" si="34"/>
        <v>0</v>
      </c>
      <c r="V114" s="91">
        <f t="shared" si="34"/>
        <v>0</v>
      </c>
      <c r="W114" s="91">
        <f t="shared" si="34"/>
        <v>0</v>
      </c>
      <c r="X114" s="91">
        <f t="shared" si="34"/>
        <v>0</v>
      </c>
      <c r="Y114" s="91">
        <f t="shared" si="35"/>
        <v>0</v>
      </c>
      <c r="Z114" s="91">
        <f t="shared" si="35"/>
        <v>0</v>
      </c>
      <c r="AA114" s="91">
        <f t="shared" si="35"/>
        <v>0</v>
      </c>
      <c r="AB114" s="91">
        <f t="shared" si="35"/>
        <v>0</v>
      </c>
      <c r="AC114" s="91">
        <f t="shared" si="35"/>
        <v>0</v>
      </c>
      <c r="AD114" s="91">
        <f t="shared" si="35"/>
        <v>0</v>
      </c>
      <c r="AE114" s="91">
        <f t="shared" si="35"/>
        <v>0</v>
      </c>
      <c r="AF114" s="91">
        <f t="shared" si="35"/>
        <v>0</v>
      </c>
      <c r="AG114" s="91">
        <f t="shared" si="35"/>
        <v>0</v>
      </c>
      <c r="AH114" s="91">
        <f t="shared" si="35"/>
        <v>0</v>
      </c>
      <c r="AI114" s="91">
        <f t="shared" si="35"/>
        <v>0</v>
      </c>
      <c r="AJ114" s="91">
        <f t="shared" si="35"/>
        <v>0</v>
      </c>
      <c r="AK114" s="91">
        <f t="shared" si="35"/>
        <v>0</v>
      </c>
      <c r="AL114" s="92"/>
      <c r="AM114" s="93">
        <f t="shared" si="36"/>
        <v>0</v>
      </c>
      <c r="AN114" s="94"/>
      <c r="AO114" s="94"/>
      <c r="AP114" s="95">
        <f t="shared" si="37"/>
        <v>0</v>
      </c>
      <c r="AQ114" s="96"/>
      <c r="AR114" s="97">
        <v>0</v>
      </c>
      <c r="AS114" s="98">
        <v>0</v>
      </c>
      <c r="AT114" s="98">
        <v>0</v>
      </c>
      <c r="AU114" s="98">
        <v>0</v>
      </c>
      <c r="AV114" s="98">
        <v>0</v>
      </c>
      <c r="AW114" s="98">
        <v>0</v>
      </c>
      <c r="AX114" s="98">
        <v>0</v>
      </c>
      <c r="AY114" s="98">
        <v>0</v>
      </c>
      <c r="AZ114" s="98">
        <v>0</v>
      </c>
      <c r="BA114" s="98">
        <v>0</v>
      </c>
      <c r="BB114" s="98">
        <v>0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>
        <v>0</v>
      </c>
      <c r="BO114" s="98">
        <v>0</v>
      </c>
      <c r="BP114" s="98">
        <v>0</v>
      </c>
      <c r="BQ114" s="98">
        <v>0</v>
      </c>
      <c r="BR114" s="98">
        <v>0</v>
      </c>
      <c r="BS114" s="98">
        <v>0</v>
      </c>
      <c r="BT114" s="98">
        <v>0</v>
      </c>
      <c r="BU114" s="99"/>
      <c r="BV114" s="98">
        <v>0</v>
      </c>
    </row>
    <row r="115" spans="1:74" x14ac:dyDescent="0.25">
      <c r="A115" s="103">
        <v>385</v>
      </c>
      <c r="B115" s="103">
        <f>[1]INFOPAYS!E93</f>
        <v>0</v>
      </c>
      <c r="C115" s="103">
        <f>[1]INFOPAYS!F93</f>
        <v>0</v>
      </c>
      <c r="D115" s="103">
        <f>[1]INFOPAYS!G93</f>
        <v>4</v>
      </c>
      <c r="E115" s="88" t="s">
        <v>135</v>
      </c>
      <c r="F115" s="180"/>
      <c r="G115" s="90">
        <f t="shared" si="33"/>
        <v>0</v>
      </c>
      <c r="H115" s="89"/>
      <c r="I115" s="91">
        <f t="shared" si="34"/>
        <v>0</v>
      </c>
      <c r="J115" s="91">
        <f t="shared" si="34"/>
        <v>0</v>
      </c>
      <c r="K115" s="91">
        <f t="shared" si="34"/>
        <v>0</v>
      </c>
      <c r="L115" s="91">
        <f t="shared" si="34"/>
        <v>0</v>
      </c>
      <c r="M115" s="91">
        <f t="shared" si="34"/>
        <v>0</v>
      </c>
      <c r="N115" s="91">
        <f t="shared" si="34"/>
        <v>0</v>
      </c>
      <c r="O115" s="91">
        <f t="shared" si="34"/>
        <v>0</v>
      </c>
      <c r="P115" s="91">
        <f t="shared" si="34"/>
        <v>0</v>
      </c>
      <c r="Q115" s="91">
        <f t="shared" si="34"/>
        <v>0</v>
      </c>
      <c r="R115" s="91">
        <f t="shared" si="34"/>
        <v>0</v>
      </c>
      <c r="S115" s="91">
        <f t="shared" si="34"/>
        <v>0</v>
      </c>
      <c r="T115" s="91">
        <f t="shared" si="34"/>
        <v>0</v>
      </c>
      <c r="U115" s="91">
        <f t="shared" si="34"/>
        <v>0</v>
      </c>
      <c r="V115" s="91">
        <f t="shared" si="34"/>
        <v>0</v>
      </c>
      <c r="W115" s="91">
        <f t="shared" si="34"/>
        <v>0</v>
      </c>
      <c r="X115" s="91">
        <f t="shared" ref="X115:AF123" si="38">$B$3*(BG115/$AP$9)</f>
        <v>0</v>
      </c>
      <c r="Y115" s="91">
        <f t="shared" si="35"/>
        <v>0</v>
      </c>
      <c r="Z115" s="91">
        <f t="shared" si="35"/>
        <v>0</v>
      </c>
      <c r="AA115" s="91">
        <f t="shared" si="35"/>
        <v>0</v>
      </c>
      <c r="AB115" s="91">
        <f t="shared" si="35"/>
        <v>0</v>
      </c>
      <c r="AC115" s="91">
        <f t="shared" si="35"/>
        <v>0</v>
      </c>
      <c r="AD115" s="91">
        <f t="shared" si="35"/>
        <v>0</v>
      </c>
      <c r="AE115" s="91">
        <f t="shared" si="35"/>
        <v>0</v>
      </c>
      <c r="AF115" s="91">
        <f t="shared" si="35"/>
        <v>0</v>
      </c>
      <c r="AG115" s="91">
        <f t="shared" si="35"/>
        <v>0</v>
      </c>
      <c r="AH115" s="91">
        <f t="shared" si="35"/>
        <v>0</v>
      </c>
      <c r="AI115" s="91">
        <f t="shared" si="35"/>
        <v>0</v>
      </c>
      <c r="AJ115" s="91">
        <f t="shared" si="35"/>
        <v>0</v>
      </c>
      <c r="AK115" s="91">
        <f t="shared" si="35"/>
        <v>0</v>
      </c>
      <c r="AL115" s="92"/>
      <c r="AM115" s="93">
        <f t="shared" si="36"/>
        <v>0</v>
      </c>
      <c r="AN115" s="94"/>
      <c r="AO115" s="94"/>
      <c r="AP115" s="95">
        <f t="shared" si="37"/>
        <v>0</v>
      </c>
      <c r="AQ115" s="96"/>
      <c r="AR115" s="97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98">
        <v>0</v>
      </c>
      <c r="BA115" s="98">
        <v>0</v>
      </c>
      <c r="BB115" s="98">
        <v>0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>
        <v>0</v>
      </c>
      <c r="BO115" s="98">
        <v>0</v>
      </c>
      <c r="BP115" s="98">
        <v>0</v>
      </c>
      <c r="BQ115" s="98">
        <v>0</v>
      </c>
      <c r="BR115" s="98">
        <v>0</v>
      </c>
      <c r="BS115" s="98">
        <v>0</v>
      </c>
      <c r="BT115" s="98">
        <v>0</v>
      </c>
      <c r="BU115" s="99"/>
      <c r="BV115" s="98">
        <v>0</v>
      </c>
    </row>
    <row r="116" spans="1:74" x14ac:dyDescent="0.25">
      <c r="A116" s="104">
        <v>364</v>
      </c>
      <c r="B116" s="143">
        <f>[1]INFOPAYS!E98</f>
        <v>0</v>
      </c>
      <c r="C116" s="143">
        <f>[1]INFOPAYS!F98</f>
        <v>0</v>
      </c>
      <c r="D116" s="143">
        <f>[1]INFOPAYS!G98</f>
        <v>3</v>
      </c>
      <c r="E116" s="102" t="s">
        <v>136</v>
      </c>
      <c r="F116" s="89"/>
      <c r="G116" s="90">
        <f t="shared" si="33"/>
        <v>2.5072718205638598</v>
      </c>
      <c r="H116" s="89"/>
      <c r="I116" s="91">
        <f t="shared" ref="I116:W123" si="39">$B$3*(AR116/$AP$9)</f>
        <v>1.262547346275481</v>
      </c>
      <c r="J116" s="91">
        <f t="shared" si="39"/>
        <v>0.19645617798484377</v>
      </c>
      <c r="K116" s="91">
        <f t="shared" si="39"/>
        <v>0.15466166823427643</v>
      </c>
      <c r="L116" s="91">
        <f t="shared" si="39"/>
        <v>0.23896392696853824</v>
      </c>
      <c r="M116" s="91">
        <f t="shared" si="39"/>
        <v>9.4026728917341054E-2</v>
      </c>
      <c r="N116" s="91">
        <f t="shared" si="39"/>
        <v>9.1653994964194713E-2</v>
      </c>
      <c r="O116" s="91">
        <f t="shared" si="39"/>
        <v>0.25582819149417058</v>
      </c>
      <c r="P116" s="91">
        <f t="shared" si="39"/>
        <v>0.24226379501000556</v>
      </c>
      <c r="Q116" s="91">
        <f t="shared" si="39"/>
        <v>0</v>
      </c>
      <c r="R116" s="91">
        <f t="shared" si="39"/>
        <v>0.23738125985372791</v>
      </c>
      <c r="S116" s="91">
        <f t="shared" si="39"/>
        <v>0.90791160609022914</v>
      </c>
      <c r="T116" s="91">
        <f t="shared" si="39"/>
        <v>0.80695000857317856</v>
      </c>
      <c r="U116" s="91">
        <f t="shared" si="39"/>
        <v>1.6458695252235336E-2</v>
      </c>
      <c r="V116" s="91">
        <f t="shared" si="39"/>
        <v>2.6732703884088927E-2</v>
      </c>
      <c r="W116" s="91">
        <f t="shared" si="39"/>
        <v>5.3453653755976389E-2</v>
      </c>
      <c r="X116" s="91">
        <f t="shared" si="38"/>
        <v>4.3165446247499586E-3</v>
      </c>
      <c r="Y116" s="91">
        <f t="shared" si="35"/>
        <v>0.33681286819814943</v>
      </c>
      <c r="Z116" s="91">
        <f t="shared" si="35"/>
        <v>0.12034489527771121</v>
      </c>
      <c r="AA116" s="91">
        <f t="shared" si="35"/>
        <v>0.21646797292043826</v>
      </c>
      <c r="AB116" s="91">
        <f t="shared" si="35"/>
        <v>0</v>
      </c>
      <c r="AC116" s="91">
        <f t="shared" si="35"/>
        <v>0</v>
      </c>
      <c r="AD116" s="91">
        <f t="shared" si="35"/>
        <v>0</v>
      </c>
      <c r="AE116" s="91">
        <f t="shared" si="35"/>
        <v>0</v>
      </c>
      <c r="AF116" s="91">
        <f t="shared" si="35"/>
        <v>0</v>
      </c>
      <c r="AG116" s="91">
        <f t="shared" si="35"/>
        <v>0</v>
      </c>
      <c r="AH116" s="91">
        <f t="shared" si="35"/>
        <v>0</v>
      </c>
      <c r="AI116" s="91">
        <f t="shared" si="35"/>
        <v>0</v>
      </c>
      <c r="AJ116" s="91">
        <f t="shared" si="35"/>
        <v>0</v>
      </c>
      <c r="AK116" s="91">
        <f t="shared" si="35"/>
        <v>0</v>
      </c>
      <c r="AL116" s="92"/>
      <c r="AM116" s="93">
        <f t="shared" si="36"/>
        <v>0</v>
      </c>
      <c r="AN116" s="94"/>
      <c r="AO116" s="94"/>
      <c r="AP116" s="95">
        <f t="shared" si="37"/>
        <v>6.9805497911999914E-2</v>
      </c>
      <c r="AQ116" s="96"/>
      <c r="AR116" s="97">
        <v>3.5150854175999946E-2</v>
      </c>
      <c r="AS116" s="98">
        <v>5.4695790099999701E-3</v>
      </c>
      <c r="AT116" s="98">
        <v>4.3059690099999798E-3</v>
      </c>
      <c r="AU116" s="98">
        <v>6.653046458E-3</v>
      </c>
      <c r="AV116" s="98">
        <v>2.6178185289999997E-3</v>
      </c>
      <c r="AW116" s="98">
        <v>2.5517587289999983E-3</v>
      </c>
      <c r="AX116" s="98">
        <v>7.1225680999999876E-3</v>
      </c>
      <c r="AY116" s="98">
        <v>6.7449187989999954E-3</v>
      </c>
      <c r="AZ116" s="98">
        <v>0</v>
      </c>
      <c r="BA116" s="98">
        <v>6.608983079999989E-3</v>
      </c>
      <c r="BB116" s="98">
        <v>2.5277363707999996E-2</v>
      </c>
      <c r="BC116" s="98">
        <v>2.2466470000000002E-2</v>
      </c>
      <c r="BD116" s="98">
        <v>4.5823009999999896E-4</v>
      </c>
      <c r="BE116" s="98">
        <v>7.4427099999999904E-4</v>
      </c>
      <c r="BF116" s="98">
        <v>1.4882147540000001E-3</v>
      </c>
      <c r="BG116" s="98">
        <v>1.20177854E-4</v>
      </c>
      <c r="BH116" s="98">
        <v>9.3772800279999791E-3</v>
      </c>
      <c r="BI116" s="98">
        <v>3.3505482999999898E-3</v>
      </c>
      <c r="BJ116" s="98">
        <v>6.0267317279999897E-3</v>
      </c>
      <c r="BK116" s="98">
        <v>0</v>
      </c>
      <c r="BL116" s="98">
        <v>0</v>
      </c>
      <c r="BM116" s="98">
        <v>0</v>
      </c>
      <c r="BN116" s="98">
        <v>0</v>
      </c>
      <c r="BO116" s="98">
        <v>0</v>
      </c>
      <c r="BP116" s="98">
        <v>0</v>
      </c>
      <c r="BQ116" s="98">
        <v>0</v>
      </c>
      <c r="BR116" s="98">
        <v>0</v>
      </c>
      <c r="BS116" s="98">
        <v>0</v>
      </c>
      <c r="BT116" s="98">
        <v>0</v>
      </c>
      <c r="BU116" s="99"/>
      <c r="BV116" s="98">
        <v>0</v>
      </c>
    </row>
    <row r="117" spans="1:74" x14ac:dyDescent="0.25">
      <c r="A117" s="86">
        <v>366</v>
      </c>
      <c r="B117" s="103">
        <f>[1]INFOPAYS!E107</f>
        <v>0</v>
      </c>
      <c r="C117" s="103">
        <f>[1]INFOPAYS!F107</f>
        <v>0</v>
      </c>
      <c r="D117" s="103">
        <f>[1]INFOPAYS!G107</f>
        <v>4</v>
      </c>
      <c r="E117" s="88" t="s">
        <v>137</v>
      </c>
      <c r="F117" s="89"/>
      <c r="G117" s="90">
        <f t="shared" si="33"/>
        <v>0</v>
      </c>
      <c r="H117" s="89"/>
      <c r="I117" s="91">
        <f t="shared" si="39"/>
        <v>0</v>
      </c>
      <c r="J117" s="91">
        <f t="shared" si="39"/>
        <v>0</v>
      </c>
      <c r="K117" s="91">
        <f t="shared" si="39"/>
        <v>0</v>
      </c>
      <c r="L117" s="91">
        <f t="shared" si="39"/>
        <v>0</v>
      </c>
      <c r="M117" s="91">
        <f t="shared" si="39"/>
        <v>0</v>
      </c>
      <c r="N117" s="91">
        <f t="shared" si="39"/>
        <v>0</v>
      </c>
      <c r="O117" s="91">
        <f t="shared" si="39"/>
        <v>0</v>
      </c>
      <c r="P117" s="91">
        <f t="shared" si="39"/>
        <v>0</v>
      </c>
      <c r="Q117" s="91">
        <f t="shared" si="39"/>
        <v>0</v>
      </c>
      <c r="R117" s="91">
        <f t="shared" si="39"/>
        <v>0</v>
      </c>
      <c r="S117" s="91">
        <f t="shared" si="39"/>
        <v>0</v>
      </c>
      <c r="T117" s="91">
        <f t="shared" si="39"/>
        <v>0</v>
      </c>
      <c r="U117" s="91">
        <f t="shared" si="39"/>
        <v>0</v>
      </c>
      <c r="V117" s="91">
        <f t="shared" si="39"/>
        <v>0</v>
      </c>
      <c r="W117" s="91">
        <f t="shared" si="39"/>
        <v>0</v>
      </c>
      <c r="X117" s="91">
        <f t="shared" si="38"/>
        <v>0</v>
      </c>
      <c r="Y117" s="91">
        <f t="shared" si="35"/>
        <v>0</v>
      </c>
      <c r="Z117" s="91">
        <f t="shared" si="35"/>
        <v>0</v>
      </c>
      <c r="AA117" s="91">
        <f t="shared" si="35"/>
        <v>0</v>
      </c>
      <c r="AB117" s="91">
        <f t="shared" si="35"/>
        <v>0</v>
      </c>
      <c r="AC117" s="91">
        <f t="shared" si="35"/>
        <v>0</v>
      </c>
      <c r="AD117" s="91">
        <f t="shared" si="35"/>
        <v>0</v>
      </c>
      <c r="AE117" s="91">
        <f t="shared" si="35"/>
        <v>0</v>
      </c>
      <c r="AF117" s="91">
        <f t="shared" si="35"/>
        <v>0</v>
      </c>
      <c r="AG117" s="91">
        <f t="shared" si="35"/>
        <v>0</v>
      </c>
      <c r="AH117" s="91">
        <f t="shared" si="35"/>
        <v>0</v>
      </c>
      <c r="AI117" s="91">
        <f t="shared" si="35"/>
        <v>0</v>
      </c>
      <c r="AJ117" s="91">
        <f t="shared" si="35"/>
        <v>0</v>
      </c>
      <c r="AK117" s="91">
        <f t="shared" si="35"/>
        <v>0</v>
      </c>
      <c r="AL117" s="92"/>
      <c r="AM117" s="93">
        <f t="shared" si="36"/>
        <v>0</v>
      </c>
      <c r="AN117" s="94"/>
      <c r="AO117" s="94"/>
      <c r="AP117" s="95">
        <f t="shared" si="37"/>
        <v>0</v>
      </c>
      <c r="AQ117" s="96"/>
      <c r="AR117" s="97">
        <v>0</v>
      </c>
      <c r="AS117" s="98">
        <v>0</v>
      </c>
      <c r="AT117" s="98">
        <v>0</v>
      </c>
      <c r="AU117" s="98">
        <v>0</v>
      </c>
      <c r="AV117" s="98">
        <v>0</v>
      </c>
      <c r="AW117" s="98">
        <v>0</v>
      </c>
      <c r="AX117" s="98">
        <v>0</v>
      </c>
      <c r="AY117" s="98">
        <v>0</v>
      </c>
      <c r="AZ117" s="98">
        <v>0</v>
      </c>
      <c r="BA117" s="98">
        <v>0</v>
      </c>
      <c r="BB117" s="98">
        <v>0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>
        <v>0</v>
      </c>
      <c r="BN117" s="98">
        <v>0</v>
      </c>
      <c r="BO117" s="98">
        <v>0</v>
      </c>
      <c r="BP117" s="98">
        <v>0</v>
      </c>
      <c r="BQ117" s="98">
        <v>0</v>
      </c>
      <c r="BR117" s="98">
        <v>0</v>
      </c>
      <c r="BS117" s="98">
        <v>0</v>
      </c>
      <c r="BT117" s="98">
        <v>0</v>
      </c>
      <c r="BU117" s="99"/>
      <c r="BV117" s="98">
        <v>0</v>
      </c>
    </row>
    <row r="118" spans="1:74" x14ac:dyDescent="0.25">
      <c r="A118" s="100">
        <v>382</v>
      </c>
      <c r="B118" s="143">
        <f>[1]INFOPAYS!E122</f>
        <v>0</v>
      </c>
      <c r="C118" s="143">
        <f>[1]INFOPAYS!F122</f>
        <v>0</v>
      </c>
      <c r="D118" s="143">
        <f>[1]INFOPAYS!G122</f>
        <v>4</v>
      </c>
      <c r="E118" s="102" t="s">
        <v>138</v>
      </c>
      <c r="F118" s="89"/>
      <c r="G118" s="90">
        <f t="shared" si="33"/>
        <v>0</v>
      </c>
      <c r="H118" s="89"/>
      <c r="I118" s="91">
        <f t="shared" si="39"/>
        <v>0</v>
      </c>
      <c r="J118" s="91">
        <f t="shared" si="39"/>
        <v>0</v>
      </c>
      <c r="K118" s="91">
        <f t="shared" si="39"/>
        <v>0</v>
      </c>
      <c r="L118" s="91">
        <f t="shared" si="39"/>
        <v>0</v>
      </c>
      <c r="M118" s="91">
        <f t="shared" si="39"/>
        <v>0</v>
      </c>
      <c r="N118" s="91">
        <f t="shared" si="39"/>
        <v>0</v>
      </c>
      <c r="O118" s="91">
        <f t="shared" si="39"/>
        <v>0</v>
      </c>
      <c r="P118" s="91">
        <f t="shared" si="39"/>
        <v>0</v>
      </c>
      <c r="Q118" s="91">
        <f t="shared" si="39"/>
        <v>0</v>
      </c>
      <c r="R118" s="91">
        <f t="shared" si="39"/>
        <v>0</v>
      </c>
      <c r="S118" s="91">
        <f t="shared" si="39"/>
        <v>0</v>
      </c>
      <c r="T118" s="91">
        <f t="shared" si="39"/>
        <v>0</v>
      </c>
      <c r="U118" s="91">
        <f t="shared" si="39"/>
        <v>0</v>
      </c>
      <c r="V118" s="91">
        <f t="shared" si="39"/>
        <v>0</v>
      </c>
      <c r="W118" s="91">
        <f t="shared" si="39"/>
        <v>0</v>
      </c>
      <c r="X118" s="91">
        <f t="shared" si="38"/>
        <v>0</v>
      </c>
      <c r="Y118" s="91">
        <f t="shared" si="35"/>
        <v>0</v>
      </c>
      <c r="Z118" s="91">
        <f t="shared" si="35"/>
        <v>0</v>
      </c>
      <c r="AA118" s="91">
        <f t="shared" si="35"/>
        <v>0</v>
      </c>
      <c r="AB118" s="91">
        <f t="shared" si="35"/>
        <v>0</v>
      </c>
      <c r="AC118" s="91">
        <f t="shared" si="35"/>
        <v>0</v>
      </c>
      <c r="AD118" s="91">
        <f t="shared" si="35"/>
        <v>0</v>
      </c>
      <c r="AE118" s="91">
        <f t="shared" si="35"/>
        <v>0</v>
      </c>
      <c r="AF118" s="91">
        <f t="shared" si="35"/>
        <v>0</v>
      </c>
      <c r="AG118" s="91">
        <f t="shared" si="35"/>
        <v>0</v>
      </c>
      <c r="AH118" s="91">
        <f t="shared" si="35"/>
        <v>0</v>
      </c>
      <c r="AI118" s="91">
        <f t="shared" si="35"/>
        <v>0</v>
      </c>
      <c r="AJ118" s="91">
        <f t="shared" si="35"/>
        <v>0</v>
      </c>
      <c r="AK118" s="91">
        <f t="shared" si="35"/>
        <v>0</v>
      </c>
      <c r="AL118" s="92"/>
      <c r="AM118" s="93">
        <f t="shared" si="36"/>
        <v>0</v>
      </c>
      <c r="AN118" s="94"/>
      <c r="AO118" s="94"/>
      <c r="AP118" s="95">
        <f t="shared" si="37"/>
        <v>0</v>
      </c>
      <c r="AQ118" s="96"/>
      <c r="AR118" s="97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>
        <v>0</v>
      </c>
      <c r="AZ118" s="98">
        <v>0</v>
      </c>
      <c r="BA118" s="98">
        <v>0</v>
      </c>
      <c r="BB118" s="98"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>
        <v>0</v>
      </c>
      <c r="BM118" s="98">
        <v>0</v>
      </c>
      <c r="BN118" s="98">
        <v>0</v>
      </c>
      <c r="BO118" s="98">
        <v>0</v>
      </c>
      <c r="BP118" s="98">
        <v>0</v>
      </c>
      <c r="BQ118" s="98">
        <v>0</v>
      </c>
      <c r="BR118" s="98">
        <v>0</v>
      </c>
      <c r="BS118" s="98">
        <v>0</v>
      </c>
      <c r="BT118" s="98">
        <v>0</v>
      </c>
      <c r="BU118" s="99"/>
      <c r="BV118" s="98">
        <v>0</v>
      </c>
    </row>
    <row r="119" spans="1:74" x14ac:dyDescent="0.25">
      <c r="A119" s="86">
        <v>383</v>
      </c>
      <c r="B119" s="103">
        <f>[1]INFOPAYS!E125</f>
        <v>0</v>
      </c>
      <c r="C119" s="103">
        <f>[1]INFOPAYS!F125</f>
        <v>0</v>
      </c>
      <c r="D119" s="103">
        <f>[1]INFOPAYS!G125</f>
        <v>4</v>
      </c>
      <c r="E119" s="88" t="s">
        <v>139</v>
      </c>
      <c r="F119" s="89"/>
      <c r="G119" s="90">
        <f t="shared" si="33"/>
        <v>3.2599616999207173E-2</v>
      </c>
      <c r="H119" s="89"/>
      <c r="I119" s="91">
        <f t="shared" si="39"/>
        <v>2.8744472613165421E-2</v>
      </c>
      <c r="J119" s="91">
        <f t="shared" si="39"/>
        <v>3.1507929829009892E-3</v>
      </c>
      <c r="K119" s="91">
        <f t="shared" si="39"/>
        <v>0</v>
      </c>
      <c r="L119" s="91">
        <f t="shared" si="39"/>
        <v>0</v>
      </c>
      <c r="M119" s="91">
        <f t="shared" si="39"/>
        <v>0</v>
      </c>
      <c r="N119" s="91">
        <f t="shared" si="39"/>
        <v>0</v>
      </c>
      <c r="O119" s="91">
        <f t="shared" si="39"/>
        <v>-3.406819509836925E-6</v>
      </c>
      <c r="P119" s="91">
        <f t="shared" si="39"/>
        <v>4.0958427035233929E-3</v>
      </c>
      <c r="Q119" s="91">
        <f t="shared" si="39"/>
        <v>0</v>
      </c>
      <c r="R119" s="91">
        <f t="shared" si="39"/>
        <v>2.150124374625087E-2</v>
      </c>
      <c r="S119" s="91">
        <f t="shared" si="39"/>
        <v>1.3983551981361652E-3</v>
      </c>
      <c r="T119" s="91">
        <f t="shared" si="39"/>
        <v>0</v>
      </c>
      <c r="U119" s="91">
        <f t="shared" si="39"/>
        <v>1.3983551981361652E-3</v>
      </c>
      <c r="V119" s="91">
        <f t="shared" si="39"/>
        <v>0</v>
      </c>
      <c r="W119" s="91">
        <f t="shared" si="39"/>
        <v>0</v>
      </c>
      <c r="X119" s="91">
        <f t="shared" si="38"/>
        <v>0</v>
      </c>
      <c r="Y119" s="91">
        <f t="shared" si="35"/>
        <v>2.4567891879055878E-3</v>
      </c>
      <c r="Z119" s="91">
        <f t="shared" si="35"/>
        <v>0</v>
      </c>
      <c r="AA119" s="91">
        <f t="shared" si="35"/>
        <v>0</v>
      </c>
      <c r="AB119" s="91">
        <f t="shared" si="35"/>
        <v>0</v>
      </c>
      <c r="AC119" s="91">
        <f t="shared" si="35"/>
        <v>0</v>
      </c>
      <c r="AD119" s="91">
        <f t="shared" si="35"/>
        <v>0</v>
      </c>
      <c r="AE119" s="91">
        <f t="shared" si="35"/>
        <v>0</v>
      </c>
      <c r="AF119" s="91">
        <f t="shared" si="35"/>
        <v>0</v>
      </c>
      <c r="AG119" s="91">
        <f t="shared" ref="AG119:AK123" si="40">$B$3*(BP119/$AP$9)</f>
        <v>0</v>
      </c>
      <c r="AH119" s="91">
        <f t="shared" si="40"/>
        <v>0</v>
      </c>
      <c r="AI119" s="91">
        <f t="shared" si="40"/>
        <v>0</v>
      </c>
      <c r="AJ119" s="91">
        <f t="shared" si="40"/>
        <v>0</v>
      </c>
      <c r="AK119" s="91">
        <f t="shared" si="40"/>
        <v>0</v>
      </c>
      <c r="AL119" s="92"/>
      <c r="AM119" s="93">
        <f t="shared" si="36"/>
        <v>0</v>
      </c>
      <c r="AN119" s="94"/>
      <c r="AO119" s="94"/>
      <c r="AP119" s="95">
        <f t="shared" si="37"/>
        <v>9.0761299899999972E-4</v>
      </c>
      <c r="AQ119" s="96"/>
      <c r="AR119" s="97">
        <v>8.0028108899999988E-4</v>
      </c>
      <c r="AS119" s="98">
        <v>8.7721909999999992E-5</v>
      </c>
      <c r="AT119" s="98">
        <v>0</v>
      </c>
      <c r="AU119" s="98">
        <v>0</v>
      </c>
      <c r="AV119" s="98">
        <v>0</v>
      </c>
      <c r="AW119" s="98">
        <v>0</v>
      </c>
      <c r="AX119" s="98">
        <v>-9.4850000000000006E-8</v>
      </c>
      <c r="AY119" s="98">
        <v>1.1403324399999979E-4</v>
      </c>
      <c r="AZ119" s="98">
        <v>0</v>
      </c>
      <c r="BA119" s="98">
        <v>5.9862078499999991E-4</v>
      </c>
      <c r="BB119" s="98">
        <v>3.893191E-5</v>
      </c>
      <c r="BC119" s="98">
        <v>0</v>
      </c>
      <c r="BD119" s="98">
        <v>3.893191E-5</v>
      </c>
      <c r="BE119" s="98">
        <v>0</v>
      </c>
      <c r="BF119" s="98">
        <v>0</v>
      </c>
      <c r="BG119" s="98">
        <v>0</v>
      </c>
      <c r="BH119" s="98">
        <v>6.8399999999999806E-5</v>
      </c>
      <c r="BI119" s="98">
        <v>0</v>
      </c>
      <c r="BJ119" s="98">
        <v>0</v>
      </c>
      <c r="BK119" s="98">
        <v>0</v>
      </c>
      <c r="BL119" s="98">
        <v>0</v>
      </c>
      <c r="BM119" s="98">
        <v>0</v>
      </c>
      <c r="BN119" s="98">
        <v>0</v>
      </c>
      <c r="BO119" s="98">
        <v>0</v>
      </c>
      <c r="BP119" s="98">
        <v>0</v>
      </c>
      <c r="BQ119" s="98">
        <v>0</v>
      </c>
      <c r="BR119" s="98">
        <v>0</v>
      </c>
      <c r="BS119" s="98">
        <v>0</v>
      </c>
      <c r="BT119" s="98">
        <v>0</v>
      </c>
      <c r="BU119" s="99"/>
      <c r="BV119" s="98">
        <v>0</v>
      </c>
    </row>
    <row r="120" spans="1:74" x14ac:dyDescent="0.25">
      <c r="A120" s="100">
        <v>384</v>
      </c>
      <c r="B120" s="143">
        <f>[1]INFOPAYS!E123</f>
        <v>0</v>
      </c>
      <c r="C120" s="143">
        <f>[1]INFOPAYS!F123</f>
        <v>0</v>
      </c>
      <c r="D120" s="143">
        <f>[1]INFOPAYS!G123</f>
        <v>4</v>
      </c>
      <c r="E120" s="102" t="s">
        <v>140</v>
      </c>
      <c r="F120" s="89"/>
      <c r="G120" s="90">
        <f t="shared" si="33"/>
        <v>4.5082344086596685E-2</v>
      </c>
      <c r="H120" s="89"/>
      <c r="I120" s="91">
        <f t="shared" si="39"/>
        <v>4.3431603222530743E-2</v>
      </c>
      <c r="J120" s="91">
        <f t="shared" si="39"/>
        <v>5.1516757293709947E-3</v>
      </c>
      <c r="K120" s="91">
        <f t="shared" si="39"/>
        <v>6.4395928658151865E-4</v>
      </c>
      <c r="L120" s="91">
        <f t="shared" si="39"/>
        <v>1.5175688461549612E-2</v>
      </c>
      <c r="M120" s="91">
        <f t="shared" si="39"/>
        <v>1.1078338783652414E-2</v>
      </c>
      <c r="N120" s="91">
        <f t="shared" si="39"/>
        <v>1.6785361651917713E-2</v>
      </c>
      <c r="O120" s="91">
        <f t="shared" si="39"/>
        <v>0</v>
      </c>
      <c r="P120" s="91">
        <f t="shared" si="39"/>
        <v>1.117407130982809E-3</v>
      </c>
      <c r="Q120" s="91">
        <f t="shared" si="39"/>
        <v>0</v>
      </c>
      <c r="R120" s="91">
        <f t="shared" si="39"/>
        <v>5.2014702487096142E-3</v>
      </c>
      <c r="S120" s="91">
        <f t="shared" si="39"/>
        <v>1.39315714943333E-3</v>
      </c>
      <c r="T120" s="91">
        <f t="shared" si="39"/>
        <v>0</v>
      </c>
      <c r="U120" s="91">
        <f t="shared" si="39"/>
        <v>1.39315714943333E-3</v>
      </c>
      <c r="V120" s="91">
        <f t="shared" si="39"/>
        <v>0</v>
      </c>
      <c r="W120" s="91">
        <f t="shared" si="39"/>
        <v>0</v>
      </c>
      <c r="X120" s="91">
        <f t="shared" si="38"/>
        <v>0</v>
      </c>
      <c r="Y120" s="91">
        <f t="shared" si="38"/>
        <v>2.575837146326086E-4</v>
      </c>
      <c r="Z120" s="91">
        <f t="shared" si="38"/>
        <v>0</v>
      </c>
      <c r="AA120" s="91">
        <f t="shared" si="38"/>
        <v>0</v>
      </c>
      <c r="AB120" s="91">
        <f t="shared" si="38"/>
        <v>0</v>
      </c>
      <c r="AC120" s="91">
        <f t="shared" si="38"/>
        <v>0</v>
      </c>
      <c r="AD120" s="91">
        <f t="shared" si="38"/>
        <v>0</v>
      </c>
      <c r="AE120" s="91">
        <f t="shared" si="38"/>
        <v>0</v>
      </c>
      <c r="AF120" s="91">
        <f t="shared" si="38"/>
        <v>0</v>
      </c>
      <c r="AG120" s="91">
        <f t="shared" si="40"/>
        <v>0</v>
      </c>
      <c r="AH120" s="91">
        <f t="shared" si="40"/>
        <v>0</v>
      </c>
      <c r="AI120" s="91">
        <f t="shared" si="40"/>
        <v>0</v>
      </c>
      <c r="AJ120" s="91">
        <f t="shared" si="40"/>
        <v>0</v>
      </c>
      <c r="AK120" s="91">
        <f t="shared" si="40"/>
        <v>0</v>
      </c>
      <c r="AL120" s="92"/>
      <c r="AM120" s="93">
        <f t="shared" si="36"/>
        <v>0</v>
      </c>
      <c r="AN120" s="94"/>
      <c r="AO120" s="94"/>
      <c r="AP120" s="95">
        <f t="shared" si="37"/>
        <v>1.2551473079999999E-3</v>
      </c>
      <c r="AQ120" s="96"/>
      <c r="AR120" s="97">
        <v>1.2091886740000001E-3</v>
      </c>
      <c r="AS120" s="98">
        <v>1.4342891999999982E-4</v>
      </c>
      <c r="AT120" s="98">
        <v>1.7928609999999899E-5</v>
      </c>
      <c r="AU120" s="98">
        <v>4.2250963000000009E-4</v>
      </c>
      <c r="AV120" s="98">
        <v>3.0843443000000003E-4</v>
      </c>
      <c r="AW120" s="98">
        <v>4.6732489000000005E-4</v>
      </c>
      <c r="AX120" s="98">
        <v>0</v>
      </c>
      <c r="AY120" s="98">
        <v>3.1109973999999987E-5</v>
      </c>
      <c r="AZ120" s="98">
        <v>0</v>
      </c>
      <c r="BA120" s="98">
        <v>1.4481526000000001E-4</v>
      </c>
      <c r="BB120" s="98">
        <v>3.8787189999999905E-5</v>
      </c>
      <c r="BC120" s="98">
        <v>0</v>
      </c>
      <c r="BD120" s="98">
        <v>3.8787189999999905E-5</v>
      </c>
      <c r="BE120" s="98">
        <v>0</v>
      </c>
      <c r="BF120" s="98">
        <v>0</v>
      </c>
      <c r="BG120" s="98">
        <v>0</v>
      </c>
      <c r="BH120" s="98">
        <v>7.1714439999999907E-6</v>
      </c>
      <c r="BI120" s="98">
        <v>0</v>
      </c>
      <c r="BJ120" s="98">
        <v>0</v>
      </c>
      <c r="BK120" s="98">
        <v>0</v>
      </c>
      <c r="BL120" s="98">
        <v>0</v>
      </c>
      <c r="BM120" s="98">
        <v>0</v>
      </c>
      <c r="BN120" s="98">
        <v>0</v>
      </c>
      <c r="BO120" s="98">
        <v>0</v>
      </c>
      <c r="BP120" s="98">
        <v>0</v>
      </c>
      <c r="BQ120" s="98">
        <v>0</v>
      </c>
      <c r="BR120" s="98">
        <v>0</v>
      </c>
      <c r="BS120" s="98">
        <v>0</v>
      </c>
      <c r="BT120" s="98">
        <v>0</v>
      </c>
      <c r="BU120" s="99"/>
      <c r="BV120" s="98">
        <v>0</v>
      </c>
    </row>
    <row r="121" spans="1:74" x14ac:dyDescent="0.25">
      <c r="A121" s="103">
        <v>375</v>
      </c>
      <c r="B121" s="103">
        <f>[1]INFOPAYS!E137</f>
        <v>0</v>
      </c>
      <c r="C121" s="103">
        <f>[1]INFOPAYS!F137</f>
        <v>0</v>
      </c>
      <c r="D121" s="103">
        <f>[1]INFOPAYS!G137</f>
        <v>4</v>
      </c>
      <c r="E121" s="88" t="s">
        <v>141</v>
      </c>
      <c r="F121" s="89"/>
      <c r="G121" s="90">
        <f t="shared" si="33"/>
        <v>0</v>
      </c>
      <c r="H121" s="89"/>
      <c r="I121" s="91">
        <f t="shared" si="39"/>
        <v>0</v>
      </c>
      <c r="J121" s="91">
        <f t="shared" si="39"/>
        <v>0</v>
      </c>
      <c r="K121" s="91">
        <f t="shared" si="39"/>
        <v>0</v>
      </c>
      <c r="L121" s="91">
        <f t="shared" si="39"/>
        <v>0</v>
      </c>
      <c r="M121" s="91">
        <f t="shared" si="39"/>
        <v>0</v>
      </c>
      <c r="N121" s="91">
        <f t="shared" si="39"/>
        <v>0</v>
      </c>
      <c r="O121" s="91">
        <f t="shared" si="39"/>
        <v>0</v>
      </c>
      <c r="P121" s="91">
        <f t="shared" si="39"/>
        <v>0</v>
      </c>
      <c r="Q121" s="91">
        <f t="shared" si="39"/>
        <v>0</v>
      </c>
      <c r="R121" s="91">
        <f t="shared" si="39"/>
        <v>0</v>
      </c>
      <c r="S121" s="91">
        <f t="shared" si="39"/>
        <v>0</v>
      </c>
      <c r="T121" s="91">
        <f t="shared" si="39"/>
        <v>0</v>
      </c>
      <c r="U121" s="91">
        <f t="shared" si="39"/>
        <v>0</v>
      </c>
      <c r="V121" s="91">
        <f t="shared" si="39"/>
        <v>0</v>
      </c>
      <c r="W121" s="91">
        <f t="shared" si="39"/>
        <v>0</v>
      </c>
      <c r="X121" s="91">
        <f t="shared" si="38"/>
        <v>0</v>
      </c>
      <c r="Y121" s="91">
        <f t="shared" si="38"/>
        <v>0</v>
      </c>
      <c r="Z121" s="91">
        <f t="shared" si="38"/>
        <v>0</v>
      </c>
      <c r="AA121" s="91">
        <f t="shared" si="38"/>
        <v>0</v>
      </c>
      <c r="AB121" s="91">
        <f t="shared" si="38"/>
        <v>0</v>
      </c>
      <c r="AC121" s="91">
        <f t="shared" si="38"/>
        <v>0</v>
      </c>
      <c r="AD121" s="91">
        <f t="shared" si="38"/>
        <v>0</v>
      </c>
      <c r="AE121" s="91">
        <f t="shared" si="38"/>
        <v>0</v>
      </c>
      <c r="AF121" s="91">
        <f t="shared" si="38"/>
        <v>0</v>
      </c>
      <c r="AG121" s="91">
        <f t="shared" si="40"/>
        <v>0</v>
      </c>
      <c r="AH121" s="91">
        <f t="shared" si="40"/>
        <v>0</v>
      </c>
      <c r="AI121" s="91">
        <f t="shared" si="40"/>
        <v>0</v>
      </c>
      <c r="AJ121" s="91">
        <f t="shared" si="40"/>
        <v>0</v>
      </c>
      <c r="AK121" s="91">
        <f t="shared" si="40"/>
        <v>0</v>
      </c>
      <c r="AL121" s="92"/>
      <c r="AM121" s="93">
        <f t="shared" si="36"/>
        <v>0</v>
      </c>
      <c r="AN121" s="94"/>
      <c r="AO121" s="94"/>
      <c r="AP121" s="95">
        <f t="shared" si="37"/>
        <v>0</v>
      </c>
      <c r="AQ121" s="96"/>
      <c r="AR121" s="97">
        <v>0</v>
      </c>
      <c r="AS121" s="98">
        <v>0</v>
      </c>
      <c r="AT121" s="98">
        <v>0</v>
      </c>
      <c r="AU121" s="98">
        <v>0</v>
      </c>
      <c r="AV121" s="98">
        <v>0</v>
      </c>
      <c r="AW121" s="98">
        <v>0</v>
      </c>
      <c r="AX121" s="98">
        <v>0</v>
      </c>
      <c r="AY121" s="98">
        <v>0</v>
      </c>
      <c r="AZ121" s="98">
        <v>0</v>
      </c>
      <c r="BA121" s="98">
        <v>0</v>
      </c>
      <c r="BB121" s="98">
        <v>0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>
        <v>0</v>
      </c>
      <c r="BN121" s="98">
        <v>0</v>
      </c>
      <c r="BO121" s="98">
        <v>0</v>
      </c>
      <c r="BP121" s="98">
        <v>0</v>
      </c>
      <c r="BQ121" s="98">
        <v>0</v>
      </c>
      <c r="BR121" s="98">
        <v>0</v>
      </c>
      <c r="BS121" s="98">
        <v>0</v>
      </c>
      <c r="BT121" s="98">
        <v>0</v>
      </c>
      <c r="BU121" s="99"/>
      <c r="BV121" s="98">
        <v>0</v>
      </c>
    </row>
    <row r="122" spans="1:74" x14ac:dyDescent="0.25">
      <c r="A122" s="125">
        <v>380</v>
      </c>
      <c r="B122" s="147">
        <v>0</v>
      </c>
      <c r="C122" s="147">
        <v>0</v>
      </c>
      <c r="D122" s="147">
        <v>0</v>
      </c>
      <c r="E122" s="102" t="s">
        <v>142</v>
      </c>
      <c r="F122" s="89"/>
      <c r="G122" s="90">
        <f t="shared" si="33"/>
        <v>7.9720467295854427E-2</v>
      </c>
      <c r="H122" s="89"/>
      <c r="I122" s="91">
        <f t="shared" si="39"/>
        <v>7.9720467295854427E-2</v>
      </c>
      <c r="J122" s="91">
        <f t="shared" si="39"/>
        <v>0</v>
      </c>
      <c r="K122" s="91">
        <f t="shared" si="39"/>
        <v>0</v>
      </c>
      <c r="L122" s="91">
        <f t="shared" si="39"/>
        <v>2.6026387767957244E-2</v>
      </c>
      <c r="M122" s="91">
        <f t="shared" si="39"/>
        <v>1.9930116823963596E-2</v>
      </c>
      <c r="N122" s="91">
        <f t="shared" si="39"/>
        <v>3.9860233647927228E-2</v>
      </c>
      <c r="O122" s="91">
        <f t="shared" si="39"/>
        <v>0</v>
      </c>
      <c r="P122" s="91">
        <f t="shared" si="39"/>
        <v>0</v>
      </c>
      <c r="Q122" s="91">
        <f t="shared" si="39"/>
        <v>0</v>
      </c>
      <c r="R122" s="91">
        <f t="shared" si="39"/>
        <v>1.3833845879969945E-2</v>
      </c>
      <c r="S122" s="91">
        <f t="shared" si="39"/>
        <v>0</v>
      </c>
      <c r="T122" s="91">
        <f t="shared" si="39"/>
        <v>0</v>
      </c>
      <c r="U122" s="91">
        <f t="shared" si="39"/>
        <v>0</v>
      </c>
      <c r="V122" s="91">
        <f t="shared" si="39"/>
        <v>0</v>
      </c>
      <c r="W122" s="91">
        <f t="shared" si="39"/>
        <v>0</v>
      </c>
      <c r="X122" s="91">
        <f t="shared" si="38"/>
        <v>0</v>
      </c>
      <c r="Y122" s="91">
        <f t="shared" si="38"/>
        <v>0</v>
      </c>
      <c r="Z122" s="91">
        <f t="shared" si="38"/>
        <v>0</v>
      </c>
      <c r="AA122" s="91">
        <f t="shared" si="38"/>
        <v>0</v>
      </c>
      <c r="AB122" s="91">
        <f t="shared" si="38"/>
        <v>0</v>
      </c>
      <c r="AC122" s="91">
        <f t="shared" si="38"/>
        <v>0</v>
      </c>
      <c r="AD122" s="91">
        <f t="shared" si="38"/>
        <v>0</v>
      </c>
      <c r="AE122" s="91">
        <f t="shared" si="38"/>
        <v>0</v>
      </c>
      <c r="AF122" s="91">
        <f t="shared" si="38"/>
        <v>0</v>
      </c>
      <c r="AG122" s="91">
        <f t="shared" si="40"/>
        <v>0</v>
      </c>
      <c r="AH122" s="91">
        <f t="shared" si="40"/>
        <v>0</v>
      </c>
      <c r="AI122" s="91">
        <f t="shared" si="40"/>
        <v>0</v>
      </c>
      <c r="AJ122" s="91">
        <f t="shared" si="40"/>
        <v>0</v>
      </c>
      <c r="AK122" s="91">
        <f t="shared" si="40"/>
        <v>0</v>
      </c>
      <c r="AL122" s="92"/>
      <c r="AM122" s="93">
        <f t="shared" si="36"/>
        <v>0</v>
      </c>
      <c r="AN122" s="94"/>
      <c r="AO122" s="94"/>
      <c r="AP122" s="95">
        <f t="shared" si="37"/>
        <v>2.2195147999999974E-3</v>
      </c>
      <c r="AQ122" s="96"/>
      <c r="AR122" s="97">
        <v>2.2195147999999974E-3</v>
      </c>
      <c r="AS122" s="98">
        <v>0</v>
      </c>
      <c r="AT122" s="98">
        <v>0</v>
      </c>
      <c r="AU122" s="98">
        <v>7.2460629999999905E-4</v>
      </c>
      <c r="AV122" s="98">
        <v>5.5487869999999912E-4</v>
      </c>
      <c r="AW122" s="98">
        <v>1.1097573999999991E-3</v>
      </c>
      <c r="AX122" s="98">
        <v>0</v>
      </c>
      <c r="AY122" s="98">
        <v>0</v>
      </c>
      <c r="AZ122" s="98">
        <v>0</v>
      </c>
      <c r="BA122" s="98">
        <v>3.8515109999999903E-4</v>
      </c>
      <c r="BB122" s="98"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>
        <v>0</v>
      </c>
      <c r="BM122" s="98">
        <v>0</v>
      </c>
      <c r="BN122" s="98">
        <v>0</v>
      </c>
      <c r="BO122" s="98">
        <v>0</v>
      </c>
      <c r="BP122" s="98">
        <v>0</v>
      </c>
      <c r="BQ122" s="98">
        <v>0</v>
      </c>
      <c r="BR122" s="98">
        <v>0</v>
      </c>
      <c r="BS122" s="98">
        <v>0</v>
      </c>
      <c r="BT122" s="98">
        <v>0</v>
      </c>
      <c r="BU122" s="99"/>
      <c r="BV122" s="98">
        <v>0</v>
      </c>
    </row>
    <row r="123" spans="1:74" x14ac:dyDescent="0.25">
      <c r="A123" s="87">
        <v>389</v>
      </c>
      <c r="B123" s="146"/>
      <c r="C123" s="146"/>
      <c r="D123" s="146"/>
      <c r="E123" s="88" t="s">
        <v>143</v>
      </c>
      <c r="F123" s="89"/>
      <c r="G123" s="90">
        <f t="shared" si="33"/>
        <v>5.5966311407553954E-2</v>
      </c>
      <c r="H123" s="89"/>
      <c r="I123" s="91">
        <f t="shared" si="39"/>
        <v>5.5966311407553954E-2</v>
      </c>
      <c r="J123" s="91">
        <f t="shared" si="39"/>
        <v>0</v>
      </c>
      <c r="K123" s="91">
        <f t="shared" si="39"/>
        <v>0</v>
      </c>
      <c r="L123" s="91">
        <f t="shared" si="39"/>
        <v>1.9028543436146343E-2</v>
      </c>
      <c r="M123" s="91">
        <f t="shared" si="39"/>
        <v>0</v>
      </c>
      <c r="N123" s="91">
        <f t="shared" si="39"/>
        <v>3.693776797140761E-2</v>
      </c>
      <c r="O123" s="91">
        <f t="shared" si="39"/>
        <v>0</v>
      </c>
      <c r="P123" s="91">
        <f t="shared" si="39"/>
        <v>0</v>
      </c>
      <c r="Q123" s="91">
        <f t="shared" si="39"/>
        <v>0</v>
      </c>
      <c r="R123" s="91">
        <f t="shared" si="39"/>
        <v>0</v>
      </c>
      <c r="S123" s="91">
        <f t="shared" si="39"/>
        <v>0</v>
      </c>
      <c r="T123" s="91">
        <f t="shared" si="39"/>
        <v>0</v>
      </c>
      <c r="U123" s="91">
        <f t="shared" si="39"/>
        <v>0</v>
      </c>
      <c r="V123" s="91">
        <f t="shared" si="39"/>
        <v>0</v>
      </c>
      <c r="W123" s="91">
        <f t="shared" si="39"/>
        <v>0</v>
      </c>
      <c r="X123" s="91">
        <f t="shared" si="38"/>
        <v>0</v>
      </c>
      <c r="Y123" s="91">
        <f t="shared" si="38"/>
        <v>0</v>
      </c>
      <c r="Z123" s="91">
        <f t="shared" si="38"/>
        <v>0</v>
      </c>
      <c r="AA123" s="91">
        <f t="shared" si="38"/>
        <v>0</v>
      </c>
      <c r="AB123" s="91">
        <f t="shared" si="38"/>
        <v>0</v>
      </c>
      <c r="AC123" s="91">
        <f t="shared" si="38"/>
        <v>0</v>
      </c>
      <c r="AD123" s="91">
        <f t="shared" si="38"/>
        <v>0</v>
      </c>
      <c r="AE123" s="91">
        <f t="shared" si="38"/>
        <v>0</v>
      </c>
      <c r="AF123" s="91">
        <f t="shared" si="38"/>
        <v>0</v>
      </c>
      <c r="AG123" s="91">
        <f t="shared" si="40"/>
        <v>0</v>
      </c>
      <c r="AH123" s="91">
        <f t="shared" si="40"/>
        <v>0</v>
      </c>
      <c r="AI123" s="91">
        <f t="shared" si="40"/>
        <v>0</v>
      </c>
      <c r="AJ123" s="91">
        <f t="shared" si="40"/>
        <v>0</v>
      </c>
      <c r="AK123" s="91">
        <f t="shared" si="40"/>
        <v>0</v>
      </c>
      <c r="AL123" s="92"/>
      <c r="AM123" s="93">
        <f t="shared" si="36"/>
        <v>0</v>
      </c>
      <c r="AN123" s="94"/>
      <c r="AO123" s="94"/>
      <c r="AP123" s="95">
        <f t="shared" si="37"/>
        <v>1.5581701999999968E-3</v>
      </c>
      <c r="AQ123" s="96"/>
      <c r="AR123" s="97">
        <v>1.5581701999999968E-3</v>
      </c>
      <c r="AS123" s="98">
        <v>0</v>
      </c>
      <c r="AT123" s="98">
        <v>0</v>
      </c>
      <c r="AU123" s="98">
        <v>5.2977779999999891E-4</v>
      </c>
      <c r="AV123" s="98">
        <v>0</v>
      </c>
      <c r="AW123" s="98">
        <v>1.0283923999999979E-3</v>
      </c>
      <c r="AX123" s="98">
        <v>0</v>
      </c>
      <c r="AY123" s="98">
        <v>0</v>
      </c>
      <c r="AZ123" s="98">
        <v>0</v>
      </c>
      <c r="BA123" s="98">
        <v>0</v>
      </c>
      <c r="BB123" s="98">
        <v>0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>
        <v>0</v>
      </c>
      <c r="BM123" s="98">
        <v>0</v>
      </c>
      <c r="BN123" s="98">
        <v>0</v>
      </c>
      <c r="BO123" s="98">
        <v>0</v>
      </c>
      <c r="BP123" s="98">
        <v>0</v>
      </c>
      <c r="BQ123" s="98">
        <v>0</v>
      </c>
      <c r="BR123" s="98">
        <v>0</v>
      </c>
      <c r="BS123" s="98">
        <v>0</v>
      </c>
      <c r="BT123" s="98">
        <v>0</v>
      </c>
      <c r="BU123" s="99"/>
      <c r="BV123" s="98">
        <v>0</v>
      </c>
    </row>
    <row r="124" spans="1:74" x14ac:dyDescent="0.25">
      <c r="A124" s="137"/>
      <c r="B124" s="148"/>
      <c r="C124" s="148"/>
      <c r="D124" s="148"/>
      <c r="E124" s="181"/>
      <c r="F124" s="67"/>
      <c r="G124" s="182"/>
      <c r="H124" s="67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  <c r="AA124" s="149"/>
      <c r="AB124" s="149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4"/>
      <c r="AM124" s="111"/>
      <c r="AN124" s="94"/>
      <c r="AO124" s="94"/>
      <c r="AP124" s="182"/>
      <c r="AQ124" s="112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/>
      <c r="BO124" s="160"/>
      <c r="BP124" s="160"/>
      <c r="BQ124" s="160"/>
      <c r="BR124" s="160"/>
      <c r="BS124" s="160"/>
      <c r="BT124" s="160"/>
      <c r="BU124" s="84"/>
      <c r="BV124" s="115"/>
    </row>
    <row r="125" spans="1:74" x14ac:dyDescent="0.25">
      <c r="A125" s="87"/>
      <c r="B125" s="153"/>
      <c r="C125" s="153"/>
      <c r="D125" s="153"/>
      <c r="E125" s="183" t="s">
        <v>144</v>
      </c>
      <c r="F125" s="168"/>
      <c r="G125" s="169">
        <f>SUM(G127:G139)</f>
        <v>1.517039530206064</v>
      </c>
      <c r="H125" s="170"/>
      <c r="I125" s="91">
        <f t="shared" ref="I125:AK125" si="41">$B$3*(AR125/$AP$9)</f>
        <v>0.82828722626193341</v>
      </c>
      <c r="J125" s="91">
        <f t="shared" si="41"/>
        <v>0.1063935150226011</v>
      </c>
      <c r="K125" s="91">
        <f t="shared" si="41"/>
        <v>1.4029914897790688E-2</v>
      </c>
      <c r="L125" s="91">
        <f t="shared" si="41"/>
        <v>4.0606486955550573E-2</v>
      </c>
      <c r="M125" s="91">
        <f t="shared" si="41"/>
        <v>4.0606486955550573E-2</v>
      </c>
      <c r="N125" s="91">
        <f t="shared" si="41"/>
        <v>9.8113600281597477E-2</v>
      </c>
      <c r="O125" s="91">
        <f t="shared" si="41"/>
        <v>0.36808529007193519</v>
      </c>
      <c r="P125" s="91">
        <f t="shared" si="41"/>
        <v>0.10824323303889402</v>
      </c>
      <c r="Q125" s="91">
        <f t="shared" si="41"/>
        <v>0</v>
      </c>
      <c r="R125" s="91">
        <f t="shared" si="41"/>
        <v>0.10684510089135522</v>
      </c>
      <c r="S125" s="91">
        <f t="shared" si="41"/>
        <v>0.22116578385765748</v>
      </c>
      <c r="T125" s="91">
        <f t="shared" si="41"/>
        <v>0.17052861097017355</v>
      </c>
      <c r="U125" s="91">
        <f t="shared" si="41"/>
        <v>1.6424343305169398E-2</v>
      </c>
      <c r="V125" s="91">
        <f t="shared" si="41"/>
        <v>3.3346394745119058E-2</v>
      </c>
      <c r="W125" s="91">
        <f t="shared" si="41"/>
        <v>0</v>
      </c>
      <c r="X125" s="91">
        <f t="shared" si="41"/>
        <v>8.6643483719548624E-4</v>
      </c>
      <c r="Y125" s="91">
        <f t="shared" si="41"/>
        <v>0.44384038468100379</v>
      </c>
      <c r="Z125" s="91">
        <f t="shared" si="41"/>
        <v>0.43279566619535659</v>
      </c>
      <c r="AA125" s="91">
        <f t="shared" si="41"/>
        <v>1.1044718485647217E-2</v>
      </c>
      <c r="AB125" s="91">
        <f t="shared" si="41"/>
        <v>2.3746135405469167E-2</v>
      </c>
      <c r="AC125" s="91">
        <f t="shared" si="41"/>
        <v>2.3746135405469167E-2</v>
      </c>
      <c r="AD125" s="91">
        <f t="shared" si="41"/>
        <v>0</v>
      </c>
      <c r="AE125" s="91">
        <f t="shared" si="41"/>
        <v>0</v>
      </c>
      <c r="AF125" s="91">
        <f t="shared" si="41"/>
        <v>0</v>
      </c>
      <c r="AG125" s="91">
        <f t="shared" si="41"/>
        <v>0</v>
      </c>
      <c r="AH125" s="91">
        <f t="shared" si="41"/>
        <v>0</v>
      </c>
      <c r="AI125" s="91">
        <f t="shared" si="41"/>
        <v>0</v>
      </c>
      <c r="AJ125" s="91">
        <f t="shared" si="41"/>
        <v>0</v>
      </c>
      <c r="AK125" s="91">
        <f t="shared" si="41"/>
        <v>0</v>
      </c>
      <c r="AL125" s="92"/>
      <c r="AM125" s="93">
        <f>$B$3*(BV125/$AP$9)</f>
        <v>0</v>
      </c>
      <c r="AN125" s="94"/>
      <c r="AO125" s="94"/>
      <c r="AP125" s="171">
        <f>SUM(AP127:AP139)</f>
        <v>4.22362261999999E-2</v>
      </c>
      <c r="AQ125" s="112"/>
      <c r="AR125" s="171">
        <v>2.3060524099999938E-2</v>
      </c>
      <c r="AS125" s="171">
        <v>2.962124899999989E-3</v>
      </c>
      <c r="AT125" s="171">
        <v>3.9060989999999899E-4</v>
      </c>
      <c r="AU125" s="171">
        <v>1.1305339999999981E-3</v>
      </c>
      <c r="AV125" s="171">
        <v>1.1305339999999981E-3</v>
      </c>
      <c r="AW125" s="171">
        <v>2.7316019999999871E-3</v>
      </c>
      <c r="AX125" s="171">
        <v>1.024794229999999E-2</v>
      </c>
      <c r="AY125" s="171">
        <v>3.0136232999999888E-3</v>
      </c>
      <c r="AZ125" s="171">
        <v>0</v>
      </c>
      <c r="BA125" s="171">
        <v>2.9746975999999899E-3</v>
      </c>
      <c r="BB125" s="171">
        <v>6.1575244999999869E-3</v>
      </c>
      <c r="BC125" s="171">
        <v>4.747723999999987E-3</v>
      </c>
      <c r="BD125" s="171">
        <v>4.5727370000000003E-4</v>
      </c>
      <c r="BE125" s="171">
        <v>9.2840419999999993E-4</v>
      </c>
      <c r="BF125" s="171">
        <v>0</v>
      </c>
      <c r="BG125" s="171">
        <v>2.41225999999999E-5</v>
      </c>
      <c r="BH125" s="171">
        <v>1.2357056299999978E-2</v>
      </c>
      <c r="BI125" s="171">
        <v>1.2049557899999978E-2</v>
      </c>
      <c r="BJ125" s="171">
        <v>3.0749839999999999E-4</v>
      </c>
      <c r="BK125" s="171">
        <v>6.6112129999999997E-4</v>
      </c>
      <c r="BL125" s="171">
        <v>6.6112129999999997E-4</v>
      </c>
      <c r="BM125" s="171">
        <v>0</v>
      </c>
      <c r="BN125" s="171">
        <v>0</v>
      </c>
      <c r="BO125" s="171">
        <v>0</v>
      </c>
      <c r="BP125" s="171">
        <v>0</v>
      </c>
      <c r="BQ125" s="171">
        <v>0</v>
      </c>
      <c r="BR125" s="171">
        <v>0</v>
      </c>
      <c r="BS125" s="171">
        <v>0</v>
      </c>
      <c r="BT125" s="171">
        <v>0</v>
      </c>
      <c r="BU125" s="84"/>
      <c r="BV125" s="171">
        <v>0</v>
      </c>
    </row>
    <row r="126" spans="1:74" x14ac:dyDescent="0.25">
      <c r="A126" s="137"/>
      <c r="B126" s="148"/>
      <c r="C126" s="148"/>
      <c r="D126" s="148"/>
      <c r="E126" s="138"/>
      <c r="F126" s="173"/>
      <c r="G126" s="140"/>
      <c r="H126" s="174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4"/>
      <c r="AM126" s="120"/>
      <c r="AN126" s="94"/>
      <c r="AO126" s="94"/>
      <c r="AP126" s="140"/>
      <c r="AQ126" s="177"/>
      <c r="AR126" s="83"/>
      <c r="AS126" s="83"/>
      <c r="AT126" s="83"/>
      <c r="AU126" s="83"/>
      <c r="AV126" s="83"/>
      <c r="AW126" s="83"/>
      <c r="AX126" s="83"/>
      <c r="AY126" s="83"/>
      <c r="AZ126" s="83"/>
      <c r="BA126" s="83"/>
      <c r="BB126" s="83"/>
      <c r="BC126" s="83"/>
      <c r="BD126" s="83"/>
      <c r="BE126" s="83"/>
      <c r="BF126" s="83"/>
      <c r="BG126" s="83"/>
      <c r="BH126" s="83"/>
      <c r="BI126" s="83"/>
      <c r="BJ126" s="83"/>
      <c r="BK126" s="83"/>
      <c r="BL126" s="83"/>
      <c r="BM126" s="83"/>
      <c r="BN126" s="83"/>
      <c r="BO126" s="83"/>
      <c r="BP126" s="83"/>
      <c r="BQ126" s="83"/>
      <c r="BR126" s="83"/>
      <c r="BS126" s="83"/>
      <c r="BT126" s="83"/>
      <c r="BU126" s="84"/>
      <c r="BV126" s="85"/>
    </row>
    <row r="127" spans="1:74" x14ac:dyDescent="0.25">
      <c r="A127" s="103">
        <v>425</v>
      </c>
      <c r="B127" s="103">
        <f>[1]INFOPAYS!E12</f>
        <v>0</v>
      </c>
      <c r="C127" s="103">
        <f>[1]INFOPAYS!F12</f>
        <v>0</v>
      </c>
      <c r="D127" s="103">
        <f>[1]INFOPAYS!G12</f>
        <v>4</v>
      </c>
      <c r="E127" s="88" t="s">
        <v>145</v>
      </c>
      <c r="F127" s="89"/>
      <c r="G127" s="90">
        <f t="shared" ref="G127:G141" si="42">SUM(I127,S127,Y127,AB127,AD127,AG127,AH127,AJ127,AK127)</f>
        <v>0</v>
      </c>
      <c r="H127" s="89"/>
      <c r="I127" s="91">
        <f t="shared" ref="I127:X139" si="43">$B$3*(AR127/$AP$9)</f>
        <v>0</v>
      </c>
      <c r="J127" s="91">
        <f t="shared" si="43"/>
        <v>0</v>
      </c>
      <c r="K127" s="91">
        <f t="shared" si="43"/>
        <v>0</v>
      </c>
      <c r="L127" s="91">
        <f t="shared" si="43"/>
        <v>0</v>
      </c>
      <c r="M127" s="91">
        <f t="shared" si="43"/>
        <v>0</v>
      </c>
      <c r="N127" s="91">
        <f t="shared" si="43"/>
        <v>0</v>
      </c>
      <c r="O127" s="91">
        <f t="shared" si="43"/>
        <v>0</v>
      </c>
      <c r="P127" s="91">
        <f t="shared" si="43"/>
        <v>0</v>
      </c>
      <c r="Q127" s="91">
        <f t="shared" si="43"/>
        <v>0</v>
      </c>
      <c r="R127" s="91">
        <f t="shared" si="43"/>
        <v>0</v>
      </c>
      <c r="S127" s="91">
        <f t="shared" si="43"/>
        <v>0</v>
      </c>
      <c r="T127" s="91">
        <f t="shared" si="43"/>
        <v>0</v>
      </c>
      <c r="U127" s="91">
        <f t="shared" si="43"/>
        <v>0</v>
      </c>
      <c r="V127" s="91">
        <f t="shared" si="43"/>
        <v>0</v>
      </c>
      <c r="W127" s="91">
        <f t="shared" si="43"/>
        <v>0</v>
      </c>
      <c r="X127" s="91">
        <f t="shared" si="43"/>
        <v>0</v>
      </c>
      <c r="Y127" s="91">
        <f t="shared" ref="Y127:AK139" si="44">$B$3*(BH127/$AP$9)</f>
        <v>0</v>
      </c>
      <c r="Z127" s="91">
        <f t="shared" si="44"/>
        <v>0</v>
      </c>
      <c r="AA127" s="91">
        <f t="shared" si="44"/>
        <v>0</v>
      </c>
      <c r="AB127" s="91">
        <f t="shared" si="44"/>
        <v>0</v>
      </c>
      <c r="AC127" s="91">
        <f t="shared" si="44"/>
        <v>0</v>
      </c>
      <c r="AD127" s="91">
        <f t="shared" si="44"/>
        <v>0</v>
      </c>
      <c r="AE127" s="91">
        <f t="shared" si="44"/>
        <v>0</v>
      </c>
      <c r="AF127" s="91">
        <f t="shared" si="44"/>
        <v>0</v>
      </c>
      <c r="AG127" s="91">
        <f t="shared" si="44"/>
        <v>0</v>
      </c>
      <c r="AH127" s="91">
        <f t="shared" si="44"/>
        <v>0</v>
      </c>
      <c r="AI127" s="91">
        <f t="shared" si="44"/>
        <v>0</v>
      </c>
      <c r="AJ127" s="91">
        <f t="shared" si="44"/>
        <v>0</v>
      </c>
      <c r="AK127" s="91">
        <f t="shared" si="44"/>
        <v>0</v>
      </c>
      <c r="AL127" s="92"/>
      <c r="AM127" s="93">
        <f t="shared" ref="AM127:AM139" si="45">$B$3*(BV127/$AP$9)</f>
        <v>0</v>
      </c>
      <c r="AN127" s="94"/>
      <c r="AO127" s="94"/>
      <c r="AP127" s="95">
        <f t="shared" ref="AP127:AP139" si="46">SUM(AR127,BB127,BH127,BK127,BM127,BP127,BQ127,BS127,BT127)</f>
        <v>0</v>
      </c>
      <c r="AQ127" s="96"/>
      <c r="AR127" s="97">
        <v>0</v>
      </c>
      <c r="AS127" s="98">
        <v>0</v>
      </c>
      <c r="AT127" s="98">
        <v>0</v>
      </c>
      <c r="AU127" s="98">
        <v>0</v>
      </c>
      <c r="AV127" s="98">
        <v>0</v>
      </c>
      <c r="AW127" s="98">
        <v>0</v>
      </c>
      <c r="AX127" s="98">
        <v>0</v>
      </c>
      <c r="AY127" s="98">
        <v>0</v>
      </c>
      <c r="AZ127" s="98">
        <v>0</v>
      </c>
      <c r="BA127" s="98">
        <v>0</v>
      </c>
      <c r="BB127" s="98">
        <v>0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>
        <v>0</v>
      </c>
      <c r="BM127" s="98">
        <v>0</v>
      </c>
      <c r="BN127" s="98">
        <v>0</v>
      </c>
      <c r="BO127" s="98">
        <v>0</v>
      </c>
      <c r="BP127" s="98">
        <v>0</v>
      </c>
      <c r="BQ127" s="98">
        <v>0</v>
      </c>
      <c r="BR127" s="98">
        <v>0</v>
      </c>
      <c r="BS127" s="98">
        <v>0</v>
      </c>
      <c r="BT127" s="98">
        <v>0</v>
      </c>
      <c r="BU127" s="99"/>
      <c r="BV127" s="98">
        <v>0</v>
      </c>
    </row>
    <row r="128" spans="1:74" x14ac:dyDescent="0.25">
      <c r="A128" s="104">
        <v>428</v>
      </c>
      <c r="B128" s="143">
        <f>[1]INFOPAYS!E21</f>
        <v>0</v>
      </c>
      <c r="C128" s="143">
        <f>[1]INFOPAYS!F21</f>
        <v>0</v>
      </c>
      <c r="D128" s="143">
        <f>[1]INFOPAYS!G21</f>
        <v>3</v>
      </c>
      <c r="E128" s="102" t="s">
        <v>146</v>
      </c>
      <c r="F128" s="89"/>
      <c r="G128" s="90">
        <f t="shared" si="42"/>
        <v>1.217425217002243</v>
      </c>
      <c r="H128" s="89"/>
      <c r="I128" s="91">
        <f t="shared" si="43"/>
        <v>0.5286729130581127</v>
      </c>
      <c r="J128" s="91">
        <f t="shared" si="43"/>
        <v>0.1063935150226011</v>
      </c>
      <c r="K128" s="91">
        <f t="shared" si="43"/>
        <v>1.4029914897790688E-2</v>
      </c>
      <c r="L128" s="91">
        <f t="shared" si="43"/>
        <v>7.9019535283513277E-3</v>
      </c>
      <c r="M128" s="91">
        <f t="shared" si="43"/>
        <v>7.9019535283513277E-3</v>
      </c>
      <c r="N128" s="91">
        <f t="shared" si="43"/>
        <v>0</v>
      </c>
      <c r="O128" s="91">
        <f t="shared" si="43"/>
        <v>0.19928911057691109</v>
      </c>
      <c r="P128" s="91">
        <f t="shared" si="43"/>
        <v>0.10824323303889402</v>
      </c>
      <c r="Q128" s="91">
        <f t="shared" si="43"/>
        <v>0</v>
      </c>
      <c r="R128" s="91">
        <f t="shared" si="43"/>
        <v>0.10684510089135522</v>
      </c>
      <c r="S128" s="91">
        <f t="shared" si="43"/>
        <v>0.22116578385765748</v>
      </c>
      <c r="T128" s="91">
        <f t="shared" si="43"/>
        <v>0.17052861097017355</v>
      </c>
      <c r="U128" s="91">
        <f t="shared" si="43"/>
        <v>1.6424343305169398E-2</v>
      </c>
      <c r="V128" s="91">
        <f t="shared" si="43"/>
        <v>3.3346394745119058E-2</v>
      </c>
      <c r="W128" s="91">
        <f t="shared" si="43"/>
        <v>0</v>
      </c>
      <c r="X128" s="91">
        <f t="shared" si="43"/>
        <v>8.6643483719548624E-4</v>
      </c>
      <c r="Y128" s="91">
        <f t="shared" si="44"/>
        <v>0.44384038468100379</v>
      </c>
      <c r="Z128" s="91">
        <f t="shared" si="44"/>
        <v>0.43279566619535659</v>
      </c>
      <c r="AA128" s="91">
        <f t="shared" si="44"/>
        <v>1.1044718485647217E-2</v>
      </c>
      <c r="AB128" s="91">
        <f t="shared" si="44"/>
        <v>2.3746135405469167E-2</v>
      </c>
      <c r="AC128" s="91">
        <f t="shared" si="44"/>
        <v>2.3746135405469167E-2</v>
      </c>
      <c r="AD128" s="91">
        <f t="shared" si="44"/>
        <v>0</v>
      </c>
      <c r="AE128" s="91">
        <f t="shared" si="44"/>
        <v>0</v>
      </c>
      <c r="AF128" s="91">
        <f t="shared" si="44"/>
        <v>0</v>
      </c>
      <c r="AG128" s="91">
        <f t="shared" si="44"/>
        <v>0</v>
      </c>
      <c r="AH128" s="91">
        <f t="shared" si="44"/>
        <v>0</v>
      </c>
      <c r="AI128" s="91">
        <f t="shared" si="44"/>
        <v>0</v>
      </c>
      <c r="AJ128" s="91">
        <f t="shared" si="44"/>
        <v>0</v>
      </c>
      <c r="AK128" s="91">
        <f t="shared" si="44"/>
        <v>0</v>
      </c>
      <c r="AL128" s="92"/>
      <c r="AM128" s="93">
        <f t="shared" si="45"/>
        <v>0</v>
      </c>
      <c r="AN128" s="94"/>
      <c r="AO128" s="94"/>
      <c r="AP128" s="95">
        <f t="shared" si="46"/>
        <v>3.3894599199999917E-2</v>
      </c>
      <c r="AQ128" s="96"/>
      <c r="AR128" s="97">
        <v>1.4718897099999954E-2</v>
      </c>
      <c r="AS128" s="98">
        <v>2.962124899999989E-3</v>
      </c>
      <c r="AT128" s="98">
        <v>3.9060989999999899E-4</v>
      </c>
      <c r="AU128" s="98">
        <v>2.2000000000000001E-4</v>
      </c>
      <c r="AV128" s="98">
        <v>2.2000000000000001E-4</v>
      </c>
      <c r="AW128" s="98">
        <v>0</v>
      </c>
      <c r="AX128" s="98">
        <v>5.5484512999999904E-3</v>
      </c>
      <c r="AY128" s="98">
        <v>3.0136232999999888E-3</v>
      </c>
      <c r="AZ128" s="98">
        <v>0</v>
      </c>
      <c r="BA128" s="98">
        <v>2.9746975999999899E-3</v>
      </c>
      <c r="BB128" s="98">
        <v>6.1575244999999869E-3</v>
      </c>
      <c r="BC128" s="98">
        <v>4.747723999999987E-3</v>
      </c>
      <c r="BD128" s="98">
        <v>4.5727370000000003E-4</v>
      </c>
      <c r="BE128" s="98">
        <v>9.2840419999999993E-4</v>
      </c>
      <c r="BF128" s="98">
        <v>0</v>
      </c>
      <c r="BG128" s="98">
        <v>2.41225999999999E-5</v>
      </c>
      <c r="BH128" s="98">
        <v>1.2357056299999978E-2</v>
      </c>
      <c r="BI128" s="98">
        <v>1.2049557899999978E-2</v>
      </c>
      <c r="BJ128" s="98">
        <v>3.0749839999999999E-4</v>
      </c>
      <c r="BK128" s="98">
        <v>6.6112129999999997E-4</v>
      </c>
      <c r="BL128" s="98">
        <v>6.6112129999999997E-4</v>
      </c>
      <c r="BM128" s="98">
        <v>0</v>
      </c>
      <c r="BN128" s="98">
        <v>0</v>
      </c>
      <c r="BO128" s="98">
        <v>0</v>
      </c>
      <c r="BP128" s="98">
        <v>0</v>
      </c>
      <c r="BQ128" s="98">
        <v>0</v>
      </c>
      <c r="BR128" s="98">
        <v>0</v>
      </c>
      <c r="BS128" s="98">
        <v>0</v>
      </c>
      <c r="BT128" s="98">
        <v>0</v>
      </c>
      <c r="BU128" s="99"/>
      <c r="BV128" s="98">
        <v>0</v>
      </c>
    </row>
    <row r="129" spans="1:74" x14ac:dyDescent="0.25">
      <c r="A129" s="103">
        <v>431</v>
      </c>
      <c r="B129" s="103">
        <f>[1]INFOPAYS!E23</f>
        <v>0</v>
      </c>
      <c r="C129" s="103">
        <f>[1]INFOPAYS!F23</f>
        <v>0</v>
      </c>
      <c r="D129" s="103">
        <f>[1]INFOPAYS!G23</f>
        <v>4</v>
      </c>
      <c r="E129" s="88" t="s">
        <v>147</v>
      </c>
      <c r="F129" s="89"/>
      <c r="G129" s="90">
        <f t="shared" si="42"/>
        <v>0</v>
      </c>
      <c r="H129" s="89"/>
      <c r="I129" s="91">
        <f t="shared" si="43"/>
        <v>0</v>
      </c>
      <c r="J129" s="91">
        <f t="shared" si="43"/>
        <v>0</v>
      </c>
      <c r="K129" s="91">
        <f t="shared" si="43"/>
        <v>0</v>
      </c>
      <c r="L129" s="91">
        <f t="shared" si="43"/>
        <v>0</v>
      </c>
      <c r="M129" s="91">
        <f t="shared" si="43"/>
        <v>0</v>
      </c>
      <c r="N129" s="91">
        <f t="shared" si="43"/>
        <v>0</v>
      </c>
      <c r="O129" s="91">
        <f t="shared" si="43"/>
        <v>0</v>
      </c>
      <c r="P129" s="91">
        <f t="shared" si="43"/>
        <v>0</v>
      </c>
      <c r="Q129" s="91">
        <f t="shared" si="43"/>
        <v>0</v>
      </c>
      <c r="R129" s="91">
        <f t="shared" si="43"/>
        <v>0</v>
      </c>
      <c r="S129" s="91">
        <f t="shared" si="43"/>
        <v>0</v>
      </c>
      <c r="T129" s="91">
        <f t="shared" si="43"/>
        <v>0</v>
      </c>
      <c r="U129" s="91">
        <f t="shared" si="43"/>
        <v>0</v>
      </c>
      <c r="V129" s="91">
        <f t="shared" si="43"/>
        <v>0</v>
      </c>
      <c r="W129" s="91">
        <f t="shared" si="43"/>
        <v>0</v>
      </c>
      <c r="X129" s="91">
        <f t="shared" si="43"/>
        <v>0</v>
      </c>
      <c r="Y129" s="91">
        <f t="shared" si="44"/>
        <v>0</v>
      </c>
      <c r="Z129" s="91">
        <f t="shared" si="44"/>
        <v>0</v>
      </c>
      <c r="AA129" s="91">
        <f t="shared" si="44"/>
        <v>0</v>
      </c>
      <c r="AB129" s="91">
        <f t="shared" si="44"/>
        <v>0</v>
      </c>
      <c r="AC129" s="91">
        <f t="shared" si="44"/>
        <v>0</v>
      </c>
      <c r="AD129" s="91">
        <f t="shared" si="44"/>
        <v>0</v>
      </c>
      <c r="AE129" s="91">
        <f t="shared" si="44"/>
        <v>0</v>
      </c>
      <c r="AF129" s="91">
        <f t="shared" si="44"/>
        <v>0</v>
      </c>
      <c r="AG129" s="91">
        <f t="shared" si="44"/>
        <v>0</v>
      </c>
      <c r="AH129" s="91">
        <f t="shared" si="44"/>
        <v>0</v>
      </c>
      <c r="AI129" s="91">
        <f t="shared" si="44"/>
        <v>0</v>
      </c>
      <c r="AJ129" s="91">
        <f t="shared" si="44"/>
        <v>0</v>
      </c>
      <c r="AK129" s="91">
        <f t="shared" si="44"/>
        <v>0</v>
      </c>
      <c r="AL129" s="92"/>
      <c r="AM129" s="93">
        <f t="shared" si="45"/>
        <v>0</v>
      </c>
      <c r="AN129" s="94"/>
      <c r="AO129" s="94"/>
      <c r="AP129" s="95">
        <f t="shared" si="46"/>
        <v>0</v>
      </c>
      <c r="AQ129" s="96"/>
      <c r="AR129" s="97">
        <v>0</v>
      </c>
      <c r="AS129" s="98">
        <v>0</v>
      </c>
      <c r="AT129" s="98">
        <v>0</v>
      </c>
      <c r="AU129" s="98">
        <v>0</v>
      </c>
      <c r="AV129" s="98">
        <v>0</v>
      </c>
      <c r="AW129" s="98">
        <v>0</v>
      </c>
      <c r="AX129" s="98">
        <v>0</v>
      </c>
      <c r="AY129" s="98">
        <v>0</v>
      </c>
      <c r="AZ129" s="98">
        <v>0</v>
      </c>
      <c r="BA129" s="98">
        <v>0</v>
      </c>
      <c r="BB129" s="98">
        <v>0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>
        <v>0</v>
      </c>
      <c r="BM129" s="98">
        <v>0</v>
      </c>
      <c r="BN129" s="98">
        <v>0</v>
      </c>
      <c r="BO129" s="98">
        <v>0</v>
      </c>
      <c r="BP129" s="98">
        <v>0</v>
      </c>
      <c r="BQ129" s="98">
        <v>0</v>
      </c>
      <c r="BR129" s="98">
        <v>0</v>
      </c>
      <c r="BS129" s="98">
        <v>0</v>
      </c>
      <c r="BT129" s="98">
        <v>0</v>
      </c>
      <c r="BU129" s="99"/>
      <c r="BV129" s="98">
        <v>0</v>
      </c>
    </row>
    <row r="130" spans="1:74" x14ac:dyDescent="0.25">
      <c r="A130" s="104">
        <v>434</v>
      </c>
      <c r="B130" s="143">
        <f>[1]INFOPAYS!E30</f>
        <v>0</v>
      </c>
      <c r="C130" s="143">
        <f>[1]INFOPAYS!F30</f>
        <v>0</v>
      </c>
      <c r="D130" s="143">
        <f>[1]INFOPAYS!G30</f>
        <v>4</v>
      </c>
      <c r="E130" s="102" t="s">
        <v>148</v>
      </c>
      <c r="F130" s="89"/>
      <c r="G130" s="90">
        <f t="shared" si="42"/>
        <v>0</v>
      </c>
      <c r="H130" s="89"/>
      <c r="I130" s="91">
        <f t="shared" si="43"/>
        <v>0</v>
      </c>
      <c r="J130" s="91">
        <f t="shared" si="43"/>
        <v>0</v>
      </c>
      <c r="K130" s="91">
        <f t="shared" si="43"/>
        <v>0</v>
      </c>
      <c r="L130" s="91">
        <f t="shared" si="43"/>
        <v>0</v>
      </c>
      <c r="M130" s="91">
        <f t="shared" si="43"/>
        <v>0</v>
      </c>
      <c r="N130" s="91">
        <f t="shared" si="43"/>
        <v>0</v>
      </c>
      <c r="O130" s="91">
        <f t="shared" si="43"/>
        <v>0</v>
      </c>
      <c r="P130" s="91">
        <f t="shared" si="43"/>
        <v>0</v>
      </c>
      <c r="Q130" s="91">
        <f t="shared" si="43"/>
        <v>0</v>
      </c>
      <c r="R130" s="91">
        <f t="shared" si="43"/>
        <v>0</v>
      </c>
      <c r="S130" s="91">
        <f t="shared" si="43"/>
        <v>0</v>
      </c>
      <c r="T130" s="91">
        <f t="shared" si="43"/>
        <v>0</v>
      </c>
      <c r="U130" s="91">
        <f t="shared" si="43"/>
        <v>0</v>
      </c>
      <c r="V130" s="91">
        <f t="shared" si="43"/>
        <v>0</v>
      </c>
      <c r="W130" s="91">
        <f t="shared" si="43"/>
        <v>0</v>
      </c>
      <c r="X130" s="91">
        <f t="shared" si="43"/>
        <v>0</v>
      </c>
      <c r="Y130" s="91">
        <f t="shared" si="44"/>
        <v>0</v>
      </c>
      <c r="Z130" s="91">
        <f t="shared" si="44"/>
        <v>0</v>
      </c>
      <c r="AA130" s="91">
        <f t="shared" si="44"/>
        <v>0</v>
      </c>
      <c r="AB130" s="91">
        <f t="shared" si="44"/>
        <v>0</v>
      </c>
      <c r="AC130" s="91">
        <f t="shared" si="44"/>
        <v>0</v>
      </c>
      <c r="AD130" s="91">
        <f t="shared" si="44"/>
        <v>0</v>
      </c>
      <c r="AE130" s="91">
        <f t="shared" si="44"/>
        <v>0</v>
      </c>
      <c r="AF130" s="91">
        <f t="shared" si="44"/>
        <v>0</v>
      </c>
      <c r="AG130" s="91">
        <f t="shared" si="44"/>
        <v>0</v>
      </c>
      <c r="AH130" s="91">
        <f t="shared" si="44"/>
        <v>0</v>
      </c>
      <c r="AI130" s="91">
        <f t="shared" si="44"/>
        <v>0</v>
      </c>
      <c r="AJ130" s="91">
        <f t="shared" si="44"/>
        <v>0</v>
      </c>
      <c r="AK130" s="91">
        <f t="shared" si="44"/>
        <v>0</v>
      </c>
      <c r="AL130" s="92"/>
      <c r="AM130" s="93">
        <f t="shared" si="45"/>
        <v>0</v>
      </c>
      <c r="AN130" s="94"/>
      <c r="AO130" s="94"/>
      <c r="AP130" s="95">
        <f t="shared" si="46"/>
        <v>0</v>
      </c>
      <c r="AQ130" s="96"/>
      <c r="AR130" s="97">
        <v>0</v>
      </c>
      <c r="AS130" s="98">
        <v>0</v>
      </c>
      <c r="AT130" s="98">
        <v>0</v>
      </c>
      <c r="AU130" s="98">
        <v>0</v>
      </c>
      <c r="AV130" s="98">
        <v>0</v>
      </c>
      <c r="AW130" s="98">
        <v>0</v>
      </c>
      <c r="AX130" s="98">
        <v>0</v>
      </c>
      <c r="AY130" s="98">
        <v>0</v>
      </c>
      <c r="AZ130" s="98">
        <v>0</v>
      </c>
      <c r="BA130" s="98">
        <v>0</v>
      </c>
      <c r="BB130" s="98">
        <v>0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>
        <v>0</v>
      </c>
      <c r="BM130" s="98">
        <v>0</v>
      </c>
      <c r="BN130" s="98">
        <v>0</v>
      </c>
      <c r="BO130" s="98">
        <v>0</v>
      </c>
      <c r="BP130" s="98">
        <v>0</v>
      </c>
      <c r="BQ130" s="98">
        <v>0</v>
      </c>
      <c r="BR130" s="98">
        <v>0</v>
      </c>
      <c r="BS130" s="98">
        <v>0</v>
      </c>
      <c r="BT130" s="98">
        <v>0</v>
      </c>
      <c r="BU130" s="99"/>
      <c r="BV130" s="98">
        <v>0</v>
      </c>
    </row>
    <row r="131" spans="1:74" x14ac:dyDescent="0.25">
      <c r="A131" s="103">
        <v>437</v>
      </c>
      <c r="B131" s="103">
        <f>[1]INFOPAYS!E32</f>
        <v>0</v>
      </c>
      <c r="C131" s="103">
        <f>[1]INFOPAYS!F32</f>
        <v>0</v>
      </c>
      <c r="D131" s="103">
        <f>[1]INFOPAYS!G32</f>
        <v>3</v>
      </c>
      <c r="E131" s="88" t="s">
        <v>149</v>
      </c>
      <c r="F131" s="89"/>
      <c r="G131" s="90">
        <f t="shared" si="42"/>
        <v>0</v>
      </c>
      <c r="H131" s="89"/>
      <c r="I131" s="91">
        <f t="shared" si="43"/>
        <v>0</v>
      </c>
      <c r="J131" s="91">
        <f t="shared" si="43"/>
        <v>0</v>
      </c>
      <c r="K131" s="91">
        <f t="shared" si="43"/>
        <v>0</v>
      </c>
      <c r="L131" s="91">
        <f t="shared" si="43"/>
        <v>0</v>
      </c>
      <c r="M131" s="91">
        <f t="shared" si="43"/>
        <v>0</v>
      </c>
      <c r="N131" s="91">
        <f t="shared" si="43"/>
        <v>0</v>
      </c>
      <c r="O131" s="91">
        <f t="shared" si="43"/>
        <v>0</v>
      </c>
      <c r="P131" s="91">
        <f t="shared" si="43"/>
        <v>0</v>
      </c>
      <c r="Q131" s="91">
        <f t="shared" si="43"/>
        <v>0</v>
      </c>
      <c r="R131" s="91">
        <f t="shared" si="43"/>
        <v>0</v>
      </c>
      <c r="S131" s="91">
        <f t="shared" si="43"/>
        <v>0</v>
      </c>
      <c r="T131" s="91">
        <f t="shared" si="43"/>
        <v>0</v>
      </c>
      <c r="U131" s="91">
        <f t="shared" si="43"/>
        <v>0</v>
      </c>
      <c r="V131" s="91">
        <f t="shared" si="43"/>
        <v>0</v>
      </c>
      <c r="W131" s="91">
        <f t="shared" si="43"/>
        <v>0</v>
      </c>
      <c r="X131" s="91">
        <f t="shared" si="43"/>
        <v>0</v>
      </c>
      <c r="Y131" s="91">
        <f t="shared" si="44"/>
        <v>0</v>
      </c>
      <c r="Z131" s="91">
        <f t="shared" si="44"/>
        <v>0</v>
      </c>
      <c r="AA131" s="91">
        <f t="shared" si="44"/>
        <v>0</v>
      </c>
      <c r="AB131" s="91">
        <f t="shared" si="44"/>
        <v>0</v>
      </c>
      <c r="AC131" s="91">
        <f t="shared" si="44"/>
        <v>0</v>
      </c>
      <c r="AD131" s="91">
        <f t="shared" si="44"/>
        <v>0</v>
      </c>
      <c r="AE131" s="91">
        <f t="shared" si="44"/>
        <v>0</v>
      </c>
      <c r="AF131" s="91">
        <f t="shared" si="44"/>
        <v>0</v>
      </c>
      <c r="AG131" s="91">
        <f t="shared" si="44"/>
        <v>0</v>
      </c>
      <c r="AH131" s="91">
        <f t="shared" si="44"/>
        <v>0</v>
      </c>
      <c r="AI131" s="91">
        <f t="shared" si="44"/>
        <v>0</v>
      </c>
      <c r="AJ131" s="91">
        <f t="shared" si="44"/>
        <v>0</v>
      </c>
      <c r="AK131" s="91">
        <f t="shared" si="44"/>
        <v>0</v>
      </c>
      <c r="AL131" s="92"/>
      <c r="AM131" s="93">
        <f t="shared" si="45"/>
        <v>0</v>
      </c>
      <c r="AN131" s="94"/>
      <c r="AO131" s="94"/>
      <c r="AP131" s="95">
        <f t="shared" si="46"/>
        <v>0</v>
      </c>
      <c r="AQ131" s="96"/>
      <c r="AR131" s="97">
        <v>0</v>
      </c>
      <c r="AS131" s="98">
        <v>0</v>
      </c>
      <c r="AT131" s="98">
        <v>0</v>
      </c>
      <c r="AU131" s="98">
        <v>0</v>
      </c>
      <c r="AV131" s="98">
        <v>0</v>
      </c>
      <c r="AW131" s="98">
        <v>0</v>
      </c>
      <c r="AX131" s="98">
        <v>0</v>
      </c>
      <c r="AY131" s="98">
        <v>0</v>
      </c>
      <c r="AZ131" s="98">
        <v>0</v>
      </c>
      <c r="BA131" s="98">
        <v>0</v>
      </c>
      <c r="BB131" s="98">
        <v>0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>
        <v>0</v>
      </c>
      <c r="BM131" s="98">
        <v>0</v>
      </c>
      <c r="BN131" s="98">
        <v>0</v>
      </c>
      <c r="BO131" s="98">
        <v>0</v>
      </c>
      <c r="BP131" s="98">
        <v>0</v>
      </c>
      <c r="BQ131" s="98">
        <v>0</v>
      </c>
      <c r="BR131" s="98">
        <v>0</v>
      </c>
      <c r="BS131" s="98">
        <v>0</v>
      </c>
      <c r="BT131" s="98">
        <v>0</v>
      </c>
      <c r="BU131" s="99"/>
      <c r="BV131" s="98">
        <v>0</v>
      </c>
    </row>
    <row r="132" spans="1:74" x14ac:dyDescent="0.25">
      <c r="A132" s="104">
        <v>440</v>
      </c>
      <c r="B132" s="143">
        <f>[1]INFOPAYS!E46</f>
        <v>0</v>
      </c>
      <c r="C132" s="143">
        <f>[1]INFOPAYS!F46</f>
        <v>0</v>
      </c>
      <c r="D132" s="143">
        <f>[1]INFOPAYS!G46</f>
        <v>3</v>
      </c>
      <c r="E132" s="102" t="s">
        <v>150</v>
      </c>
      <c r="F132" s="89"/>
      <c r="G132" s="90">
        <f t="shared" si="42"/>
        <v>0</v>
      </c>
      <c r="H132" s="89"/>
      <c r="I132" s="91">
        <f t="shared" si="43"/>
        <v>0</v>
      </c>
      <c r="J132" s="91">
        <f t="shared" si="43"/>
        <v>0</v>
      </c>
      <c r="K132" s="91">
        <f t="shared" si="43"/>
        <v>0</v>
      </c>
      <c r="L132" s="91">
        <f t="shared" si="43"/>
        <v>0</v>
      </c>
      <c r="M132" s="91">
        <f t="shared" si="43"/>
        <v>0</v>
      </c>
      <c r="N132" s="91">
        <f t="shared" si="43"/>
        <v>0</v>
      </c>
      <c r="O132" s="91">
        <f t="shared" si="43"/>
        <v>0</v>
      </c>
      <c r="P132" s="91">
        <f t="shared" si="43"/>
        <v>0</v>
      </c>
      <c r="Q132" s="91">
        <f t="shared" si="43"/>
        <v>0</v>
      </c>
      <c r="R132" s="91">
        <f t="shared" si="43"/>
        <v>0</v>
      </c>
      <c r="S132" s="91">
        <f t="shared" si="43"/>
        <v>0</v>
      </c>
      <c r="T132" s="91">
        <f t="shared" si="43"/>
        <v>0</v>
      </c>
      <c r="U132" s="91">
        <f t="shared" si="43"/>
        <v>0</v>
      </c>
      <c r="V132" s="91">
        <f t="shared" si="43"/>
        <v>0</v>
      </c>
      <c r="W132" s="91">
        <f t="shared" si="43"/>
        <v>0</v>
      </c>
      <c r="X132" s="91">
        <f t="shared" si="43"/>
        <v>0</v>
      </c>
      <c r="Y132" s="91">
        <f t="shared" si="44"/>
        <v>0</v>
      </c>
      <c r="Z132" s="91">
        <f t="shared" si="44"/>
        <v>0</v>
      </c>
      <c r="AA132" s="91">
        <f t="shared" si="44"/>
        <v>0</v>
      </c>
      <c r="AB132" s="91">
        <f t="shared" si="44"/>
        <v>0</v>
      </c>
      <c r="AC132" s="91">
        <f t="shared" si="44"/>
        <v>0</v>
      </c>
      <c r="AD132" s="91">
        <f t="shared" si="44"/>
        <v>0</v>
      </c>
      <c r="AE132" s="91">
        <f t="shared" si="44"/>
        <v>0</v>
      </c>
      <c r="AF132" s="91">
        <f t="shared" si="44"/>
        <v>0</v>
      </c>
      <c r="AG132" s="91">
        <f t="shared" si="44"/>
        <v>0</v>
      </c>
      <c r="AH132" s="91">
        <f t="shared" si="44"/>
        <v>0</v>
      </c>
      <c r="AI132" s="91">
        <f t="shared" si="44"/>
        <v>0</v>
      </c>
      <c r="AJ132" s="91">
        <f t="shared" si="44"/>
        <v>0</v>
      </c>
      <c r="AK132" s="91">
        <f t="shared" si="44"/>
        <v>0</v>
      </c>
      <c r="AL132" s="92"/>
      <c r="AM132" s="93">
        <f t="shared" si="45"/>
        <v>0</v>
      </c>
      <c r="AN132" s="94"/>
      <c r="AO132" s="94"/>
      <c r="AP132" s="95">
        <f t="shared" si="46"/>
        <v>0</v>
      </c>
      <c r="AQ132" s="96"/>
      <c r="AR132" s="97">
        <v>0</v>
      </c>
      <c r="AS132" s="98">
        <v>0</v>
      </c>
      <c r="AT132" s="98">
        <v>0</v>
      </c>
      <c r="AU132" s="98">
        <v>0</v>
      </c>
      <c r="AV132" s="98">
        <v>0</v>
      </c>
      <c r="AW132" s="98">
        <v>0</v>
      </c>
      <c r="AX132" s="98">
        <v>0</v>
      </c>
      <c r="AY132" s="98">
        <v>0</v>
      </c>
      <c r="AZ132" s="98">
        <v>0</v>
      </c>
      <c r="BA132" s="98">
        <v>0</v>
      </c>
      <c r="BB132" s="98">
        <v>0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>
        <v>0</v>
      </c>
      <c r="BM132" s="98">
        <v>0</v>
      </c>
      <c r="BN132" s="98">
        <v>0</v>
      </c>
      <c r="BO132" s="98">
        <v>0</v>
      </c>
      <c r="BP132" s="98">
        <v>0</v>
      </c>
      <c r="BQ132" s="98">
        <v>0</v>
      </c>
      <c r="BR132" s="98">
        <v>0</v>
      </c>
      <c r="BS132" s="98">
        <v>0</v>
      </c>
      <c r="BT132" s="98">
        <v>0</v>
      </c>
      <c r="BU132" s="99"/>
      <c r="BV132" s="98">
        <v>0</v>
      </c>
    </row>
    <row r="133" spans="1:74" x14ac:dyDescent="0.25">
      <c r="A133" s="103">
        <v>446</v>
      </c>
      <c r="B133" s="103">
        <f>[1]INFOPAYS!E58</f>
        <v>0</v>
      </c>
      <c r="C133" s="103">
        <f>[1]INFOPAYS!F58</f>
        <v>0</v>
      </c>
      <c r="D133" s="103">
        <f>[1]INFOPAYS!G58</f>
        <v>3</v>
      </c>
      <c r="E133" s="88" t="s">
        <v>151</v>
      </c>
      <c r="F133" s="89"/>
      <c r="G133" s="90">
        <f t="shared" si="42"/>
        <v>0.29961431320382087</v>
      </c>
      <c r="H133" s="89"/>
      <c r="I133" s="91">
        <f t="shared" si="43"/>
        <v>0.29961431320382087</v>
      </c>
      <c r="J133" s="91">
        <f t="shared" si="43"/>
        <v>0</v>
      </c>
      <c r="K133" s="91">
        <f t="shared" si="43"/>
        <v>0</v>
      </c>
      <c r="L133" s="91">
        <f t="shared" si="43"/>
        <v>3.2704533427199242E-2</v>
      </c>
      <c r="M133" s="91">
        <f t="shared" si="43"/>
        <v>3.2704533427199242E-2</v>
      </c>
      <c r="N133" s="91">
        <f t="shared" si="43"/>
        <v>9.8113600281597477E-2</v>
      </c>
      <c r="O133" s="91">
        <f t="shared" si="43"/>
        <v>0.16879617949502415</v>
      </c>
      <c r="P133" s="91">
        <f t="shared" si="43"/>
        <v>0</v>
      </c>
      <c r="Q133" s="91">
        <f t="shared" si="43"/>
        <v>0</v>
      </c>
      <c r="R133" s="91">
        <f t="shared" si="43"/>
        <v>0</v>
      </c>
      <c r="S133" s="91">
        <f t="shared" si="43"/>
        <v>0</v>
      </c>
      <c r="T133" s="91">
        <f t="shared" si="43"/>
        <v>0</v>
      </c>
      <c r="U133" s="91">
        <f t="shared" si="43"/>
        <v>0</v>
      </c>
      <c r="V133" s="91">
        <f t="shared" si="43"/>
        <v>0</v>
      </c>
      <c r="W133" s="91">
        <f t="shared" si="43"/>
        <v>0</v>
      </c>
      <c r="X133" s="91">
        <f t="shared" si="43"/>
        <v>0</v>
      </c>
      <c r="Y133" s="91">
        <f t="shared" si="44"/>
        <v>0</v>
      </c>
      <c r="Z133" s="91">
        <f t="shared" si="44"/>
        <v>0</v>
      </c>
      <c r="AA133" s="91">
        <f t="shared" si="44"/>
        <v>0</v>
      </c>
      <c r="AB133" s="91">
        <f t="shared" si="44"/>
        <v>0</v>
      </c>
      <c r="AC133" s="91">
        <f t="shared" si="44"/>
        <v>0</v>
      </c>
      <c r="AD133" s="91">
        <f t="shared" si="44"/>
        <v>0</v>
      </c>
      <c r="AE133" s="91">
        <f t="shared" si="44"/>
        <v>0</v>
      </c>
      <c r="AF133" s="91">
        <f t="shared" si="44"/>
        <v>0</v>
      </c>
      <c r="AG133" s="91">
        <f t="shared" si="44"/>
        <v>0</v>
      </c>
      <c r="AH133" s="91">
        <f t="shared" si="44"/>
        <v>0</v>
      </c>
      <c r="AI133" s="91">
        <f t="shared" si="44"/>
        <v>0</v>
      </c>
      <c r="AJ133" s="91">
        <f t="shared" si="44"/>
        <v>0</v>
      </c>
      <c r="AK133" s="91">
        <f t="shared" si="44"/>
        <v>0</v>
      </c>
      <c r="AL133" s="92"/>
      <c r="AM133" s="93">
        <f t="shared" si="45"/>
        <v>0</v>
      </c>
      <c r="AN133" s="94"/>
      <c r="AO133" s="94"/>
      <c r="AP133" s="95">
        <f t="shared" si="46"/>
        <v>8.3416269999999852E-3</v>
      </c>
      <c r="AQ133" s="96"/>
      <c r="AR133" s="97">
        <v>8.3416269999999852E-3</v>
      </c>
      <c r="AS133" s="98">
        <v>0</v>
      </c>
      <c r="AT133" s="98">
        <v>0</v>
      </c>
      <c r="AU133" s="98">
        <v>9.1053399999999811E-4</v>
      </c>
      <c r="AV133" s="98">
        <v>9.1053399999999811E-4</v>
      </c>
      <c r="AW133" s="98">
        <v>2.7316019999999871E-3</v>
      </c>
      <c r="AX133" s="98">
        <v>4.6994910000000001E-3</v>
      </c>
      <c r="AY133" s="98">
        <v>0</v>
      </c>
      <c r="AZ133" s="98">
        <v>0</v>
      </c>
      <c r="BA133" s="98">
        <v>0</v>
      </c>
      <c r="BB133" s="98">
        <v>0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>
        <v>0</v>
      </c>
      <c r="BM133" s="98">
        <v>0</v>
      </c>
      <c r="BN133" s="98">
        <v>0</v>
      </c>
      <c r="BO133" s="98">
        <v>0</v>
      </c>
      <c r="BP133" s="98">
        <v>0</v>
      </c>
      <c r="BQ133" s="98">
        <v>0</v>
      </c>
      <c r="BR133" s="98">
        <v>0</v>
      </c>
      <c r="BS133" s="98">
        <v>0</v>
      </c>
      <c r="BT133" s="98">
        <v>0</v>
      </c>
      <c r="BU133" s="99"/>
      <c r="BV133" s="98">
        <v>0</v>
      </c>
    </row>
    <row r="134" spans="1:74" x14ac:dyDescent="0.25">
      <c r="A134" s="104">
        <v>451</v>
      </c>
      <c r="B134" s="143">
        <f>[1]INFOPAYS!E109</f>
        <v>0</v>
      </c>
      <c r="C134" s="143">
        <f>[1]INFOPAYS!F109</f>
        <v>0</v>
      </c>
      <c r="D134" s="143">
        <f>[1]INFOPAYS!G109</f>
        <v>3</v>
      </c>
      <c r="E134" s="102" t="s">
        <v>152</v>
      </c>
      <c r="F134" s="89"/>
      <c r="G134" s="90">
        <f t="shared" si="42"/>
        <v>0</v>
      </c>
      <c r="H134" s="89"/>
      <c r="I134" s="91">
        <f t="shared" si="43"/>
        <v>0</v>
      </c>
      <c r="J134" s="91">
        <f t="shared" si="43"/>
        <v>0</v>
      </c>
      <c r="K134" s="91">
        <f t="shared" si="43"/>
        <v>0</v>
      </c>
      <c r="L134" s="91">
        <f t="shared" si="43"/>
        <v>0</v>
      </c>
      <c r="M134" s="91">
        <f t="shared" si="43"/>
        <v>0</v>
      </c>
      <c r="N134" s="91">
        <f t="shared" si="43"/>
        <v>0</v>
      </c>
      <c r="O134" s="91">
        <f t="shared" si="43"/>
        <v>0</v>
      </c>
      <c r="P134" s="91">
        <f t="shared" si="43"/>
        <v>0</v>
      </c>
      <c r="Q134" s="91">
        <f t="shared" si="43"/>
        <v>0</v>
      </c>
      <c r="R134" s="91">
        <f t="shared" si="43"/>
        <v>0</v>
      </c>
      <c r="S134" s="91">
        <f t="shared" si="43"/>
        <v>0</v>
      </c>
      <c r="T134" s="91">
        <f t="shared" si="43"/>
        <v>0</v>
      </c>
      <c r="U134" s="91">
        <f t="shared" si="43"/>
        <v>0</v>
      </c>
      <c r="V134" s="91">
        <f t="shared" si="43"/>
        <v>0</v>
      </c>
      <c r="W134" s="91">
        <f t="shared" si="43"/>
        <v>0</v>
      </c>
      <c r="X134" s="91">
        <f t="shared" si="43"/>
        <v>0</v>
      </c>
      <c r="Y134" s="91">
        <f t="shared" si="44"/>
        <v>0</v>
      </c>
      <c r="Z134" s="91">
        <f t="shared" si="44"/>
        <v>0</v>
      </c>
      <c r="AA134" s="91">
        <f t="shared" si="44"/>
        <v>0</v>
      </c>
      <c r="AB134" s="91">
        <f t="shared" si="44"/>
        <v>0</v>
      </c>
      <c r="AC134" s="91">
        <f t="shared" si="44"/>
        <v>0</v>
      </c>
      <c r="AD134" s="91">
        <f t="shared" si="44"/>
        <v>0</v>
      </c>
      <c r="AE134" s="91">
        <f t="shared" si="44"/>
        <v>0</v>
      </c>
      <c r="AF134" s="91">
        <f t="shared" si="44"/>
        <v>0</v>
      </c>
      <c r="AG134" s="91">
        <f t="shared" si="44"/>
        <v>0</v>
      </c>
      <c r="AH134" s="91">
        <f t="shared" si="44"/>
        <v>0</v>
      </c>
      <c r="AI134" s="91">
        <f t="shared" si="44"/>
        <v>0</v>
      </c>
      <c r="AJ134" s="91">
        <f t="shared" si="44"/>
        <v>0</v>
      </c>
      <c r="AK134" s="91">
        <f t="shared" si="44"/>
        <v>0</v>
      </c>
      <c r="AL134" s="92"/>
      <c r="AM134" s="93">
        <f t="shared" si="45"/>
        <v>0</v>
      </c>
      <c r="AN134" s="94"/>
      <c r="AO134" s="94"/>
      <c r="AP134" s="95">
        <f t="shared" si="46"/>
        <v>0</v>
      </c>
      <c r="AQ134" s="96"/>
      <c r="AR134" s="97">
        <v>0</v>
      </c>
      <c r="AS134" s="98">
        <v>0</v>
      </c>
      <c r="AT134" s="98">
        <v>0</v>
      </c>
      <c r="AU134" s="98">
        <v>0</v>
      </c>
      <c r="AV134" s="98">
        <v>0</v>
      </c>
      <c r="AW134" s="98">
        <v>0</v>
      </c>
      <c r="AX134" s="98">
        <v>0</v>
      </c>
      <c r="AY134" s="98">
        <v>0</v>
      </c>
      <c r="AZ134" s="98">
        <v>0</v>
      </c>
      <c r="BA134" s="98">
        <v>0</v>
      </c>
      <c r="BB134" s="98"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>
        <v>0</v>
      </c>
      <c r="BM134" s="98">
        <v>0</v>
      </c>
      <c r="BN134" s="98">
        <v>0</v>
      </c>
      <c r="BO134" s="98">
        <v>0</v>
      </c>
      <c r="BP134" s="98">
        <v>0</v>
      </c>
      <c r="BQ134" s="98">
        <v>0</v>
      </c>
      <c r="BR134" s="98">
        <v>0</v>
      </c>
      <c r="BS134" s="98">
        <v>0</v>
      </c>
      <c r="BT134" s="98">
        <v>0</v>
      </c>
      <c r="BU134" s="99"/>
      <c r="BV134" s="98">
        <v>0</v>
      </c>
    </row>
    <row r="135" spans="1:74" x14ac:dyDescent="0.25">
      <c r="A135" s="86">
        <v>454</v>
      </c>
      <c r="B135" s="103">
        <f>[1]INFOPAYS!E110</f>
        <v>0</v>
      </c>
      <c r="C135" s="103">
        <f>[1]INFOPAYS!F110</f>
        <v>0</v>
      </c>
      <c r="D135" s="103">
        <f>[1]INFOPAYS!G110</f>
        <v>3</v>
      </c>
      <c r="E135" s="88" t="s">
        <v>153</v>
      </c>
      <c r="F135" s="89"/>
      <c r="G135" s="90">
        <f t="shared" si="42"/>
        <v>0</v>
      </c>
      <c r="H135" s="89"/>
      <c r="I135" s="91">
        <f t="shared" si="43"/>
        <v>0</v>
      </c>
      <c r="J135" s="91">
        <f t="shared" si="43"/>
        <v>0</v>
      </c>
      <c r="K135" s="91">
        <f t="shared" si="43"/>
        <v>0</v>
      </c>
      <c r="L135" s="91">
        <f t="shared" si="43"/>
        <v>0</v>
      </c>
      <c r="M135" s="91">
        <f t="shared" si="43"/>
        <v>0</v>
      </c>
      <c r="N135" s="91">
        <f t="shared" si="43"/>
        <v>0</v>
      </c>
      <c r="O135" s="91">
        <f t="shared" si="43"/>
        <v>0</v>
      </c>
      <c r="P135" s="91">
        <f t="shared" si="43"/>
        <v>0</v>
      </c>
      <c r="Q135" s="91">
        <f t="shared" si="43"/>
        <v>0</v>
      </c>
      <c r="R135" s="91">
        <f t="shared" si="43"/>
        <v>0</v>
      </c>
      <c r="S135" s="91">
        <f t="shared" si="43"/>
        <v>0</v>
      </c>
      <c r="T135" s="91">
        <f t="shared" si="43"/>
        <v>0</v>
      </c>
      <c r="U135" s="91">
        <f t="shared" si="43"/>
        <v>0</v>
      </c>
      <c r="V135" s="91">
        <f t="shared" si="43"/>
        <v>0</v>
      </c>
      <c r="W135" s="91">
        <f t="shared" si="43"/>
        <v>0</v>
      </c>
      <c r="X135" s="91">
        <f t="shared" si="43"/>
        <v>0</v>
      </c>
      <c r="Y135" s="91">
        <f t="shared" si="44"/>
        <v>0</v>
      </c>
      <c r="Z135" s="91">
        <f t="shared" si="44"/>
        <v>0</v>
      </c>
      <c r="AA135" s="91">
        <f t="shared" si="44"/>
        <v>0</v>
      </c>
      <c r="AB135" s="91">
        <f t="shared" si="44"/>
        <v>0</v>
      </c>
      <c r="AC135" s="91">
        <f t="shared" si="44"/>
        <v>0</v>
      </c>
      <c r="AD135" s="91">
        <f t="shared" si="44"/>
        <v>0</v>
      </c>
      <c r="AE135" s="91">
        <f t="shared" si="44"/>
        <v>0</v>
      </c>
      <c r="AF135" s="91">
        <f t="shared" si="44"/>
        <v>0</v>
      </c>
      <c r="AG135" s="91">
        <f t="shared" si="44"/>
        <v>0</v>
      </c>
      <c r="AH135" s="91">
        <f t="shared" si="44"/>
        <v>0</v>
      </c>
      <c r="AI135" s="91">
        <f t="shared" si="44"/>
        <v>0</v>
      </c>
      <c r="AJ135" s="91">
        <f t="shared" si="44"/>
        <v>0</v>
      </c>
      <c r="AK135" s="91">
        <f t="shared" si="44"/>
        <v>0</v>
      </c>
      <c r="AL135" s="92"/>
      <c r="AM135" s="93">
        <f t="shared" si="45"/>
        <v>0</v>
      </c>
      <c r="AN135" s="94"/>
      <c r="AO135" s="94"/>
      <c r="AP135" s="95">
        <f t="shared" si="46"/>
        <v>0</v>
      </c>
      <c r="AQ135" s="96"/>
      <c r="AR135" s="97">
        <v>0</v>
      </c>
      <c r="AS135" s="98">
        <v>0</v>
      </c>
      <c r="AT135" s="98">
        <v>0</v>
      </c>
      <c r="AU135" s="98">
        <v>0</v>
      </c>
      <c r="AV135" s="98">
        <v>0</v>
      </c>
      <c r="AW135" s="98">
        <v>0</v>
      </c>
      <c r="AX135" s="98">
        <v>0</v>
      </c>
      <c r="AY135" s="98">
        <v>0</v>
      </c>
      <c r="AZ135" s="98">
        <v>0</v>
      </c>
      <c r="BA135" s="98">
        <v>0</v>
      </c>
      <c r="BB135" s="98"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>
        <v>0</v>
      </c>
      <c r="BM135" s="98">
        <v>0</v>
      </c>
      <c r="BN135" s="98">
        <v>0</v>
      </c>
      <c r="BO135" s="98">
        <v>0</v>
      </c>
      <c r="BP135" s="98">
        <v>0</v>
      </c>
      <c r="BQ135" s="98">
        <v>0</v>
      </c>
      <c r="BR135" s="98">
        <v>0</v>
      </c>
      <c r="BS135" s="98">
        <v>0</v>
      </c>
      <c r="BT135" s="98">
        <v>0</v>
      </c>
      <c r="BU135" s="99"/>
      <c r="BV135" s="98">
        <v>0</v>
      </c>
    </row>
    <row r="136" spans="1:74" x14ac:dyDescent="0.25">
      <c r="A136" s="100">
        <v>457</v>
      </c>
      <c r="B136" s="143">
        <f>[1]INFOPAYS!E126</f>
        <v>1</v>
      </c>
      <c r="C136" s="143">
        <f>[1]INFOPAYS!F126</f>
        <v>0</v>
      </c>
      <c r="D136" s="143">
        <f>[1]INFOPAYS!G126</f>
        <v>4</v>
      </c>
      <c r="E136" s="102" t="s">
        <v>154</v>
      </c>
      <c r="F136" s="89"/>
      <c r="G136" s="90">
        <f t="shared" si="42"/>
        <v>0</v>
      </c>
      <c r="H136" s="89"/>
      <c r="I136" s="91">
        <f t="shared" si="43"/>
        <v>0</v>
      </c>
      <c r="J136" s="91">
        <f t="shared" si="43"/>
        <v>0</v>
      </c>
      <c r="K136" s="91">
        <f t="shared" si="43"/>
        <v>0</v>
      </c>
      <c r="L136" s="91">
        <f t="shared" si="43"/>
        <v>0</v>
      </c>
      <c r="M136" s="91">
        <f t="shared" si="43"/>
        <v>0</v>
      </c>
      <c r="N136" s="91">
        <f t="shared" si="43"/>
        <v>0</v>
      </c>
      <c r="O136" s="91">
        <f t="shared" si="43"/>
        <v>0</v>
      </c>
      <c r="P136" s="91">
        <f t="shared" si="43"/>
        <v>0</v>
      </c>
      <c r="Q136" s="91">
        <f t="shared" si="43"/>
        <v>0</v>
      </c>
      <c r="R136" s="91">
        <f t="shared" si="43"/>
        <v>0</v>
      </c>
      <c r="S136" s="91">
        <f t="shared" si="43"/>
        <v>0</v>
      </c>
      <c r="T136" s="91">
        <f t="shared" si="43"/>
        <v>0</v>
      </c>
      <c r="U136" s="91">
        <f t="shared" si="43"/>
        <v>0</v>
      </c>
      <c r="V136" s="91">
        <f t="shared" si="43"/>
        <v>0</v>
      </c>
      <c r="W136" s="91">
        <f t="shared" si="43"/>
        <v>0</v>
      </c>
      <c r="X136" s="91">
        <f t="shared" si="43"/>
        <v>0</v>
      </c>
      <c r="Y136" s="91">
        <f t="shared" si="44"/>
        <v>0</v>
      </c>
      <c r="Z136" s="91">
        <f t="shared" si="44"/>
        <v>0</v>
      </c>
      <c r="AA136" s="91">
        <f t="shared" si="44"/>
        <v>0</v>
      </c>
      <c r="AB136" s="91">
        <f t="shared" si="44"/>
        <v>0</v>
      </c>
      <c r="AC136" s="91">
        <f t="shared" si="44"/>
        <v>0</v>
      </c>
      <c r="AD136" s="91">
        <f t="shared" si="44"/>
        <v>0</v>
      </c>
      <c r="AE136" s="91">
        <f t="shared" si="44"/>
        <v>0</v>
      </c>
      <c r="AF136" s="91">
        <f t="shared" si="44"/>
        <v>0</v>
      </c>
      <c r="AG136" s="91">
        <f t="shared" si="44"/>
        <v>0</v>
      </c>
      <c r="AH136" s="91">
        <f t="shared" si="44"/>
        <v>0</v>
      </c>
      <c r="AI136" s="91">
        <f t="shared" si="44"/>
        <v>0</v>
      </c>
      <c r="AJ136" s="91">
        <f t="shared" si="44"/>
        <v>0</v>
      </c>
      <c r="AK136" s="91">
        <f t="shared" si="44"/>
        <v>0</v>
      </c>
      <c r="AL136" s="92"/>
      <c r="AM136" s="93">
        <f t="shared" si="45"/>
        <v>0</v>
      </c>
      <c r="AN136" s="94"/>
      <c r="AO136" s="94"/>
      <c r="AP136" s="95">
        <f t="shared" si="46"/>
        <v>0</v>
      </c>
      <c r="AQ136" s="96"/>
      <c r="AR136" s="97">
        <v>0</v>
      </c>
      <c r="AS136" s="98">
        <v>0</v>
      </c>
      <c r="AT136" s="98">
        <v>0</v>
      </c>
      <c r="AU136" s="98">
        <v>0</v>
      </c>
      <c r="AV136" s="98">
        <v>0</v>
      </c>
      <c r="AW136" s="98">
        <v>0</v>
      </c>
      <c r="AX136" s="98">
        <v>0</v>
      </c>
      <c r="AY136" s="98">
        <v>0</v>
      </c>
      <c r="AZ136" s="98">
        <v>0</v>
      </c>
      <c r="BA136" s="98">
        <v>0</v>
      </c>
      <c r="BB136" s="98"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>
        <v>0</v>
      </c>
      <c r="BM136" s="98">
        <v>0</v>
      </c>
      <c r="BN136" s="98">
        <v>0</v>
      </c>
      <c r="BO136" s="98">
        <v>0</v>
      </c>
      <c r="BP136" s="98">
        <v>0</v>
      </c>
      <c r="BQ136" s="98">
        <v>0</v>
      </c>
      <c r="BR136" s="98">
        <v>0</v>
      </c>
      <c r="BS136" s="98">
        <v>0</v>
      </c>
      <c r="BT136" s="98">
        <v>0</v>
      </c>
      <c r="BU136" s="99"/>
      <c r="BV136" s="98">
        <v>0</v>
      </c>
    </row>
    <row r="137" spans="1:74" x14ac:dyDescent="0.25">
      <c r="A137" s="87">
        <v>460</v>
      </c>
      <c r="B137" s="146">
        <f>[1]INFOPAYS!E143</f>
        <v>0</v>
      </c>
      <c r="C137" s="146">
        <f>[1]INFOPAYS!F143</f>
        <v>0</v>
      </c>
      <c r="D137" s="146">
        <f>[1]INFOPAYS!G143</f>
        <v>4</v>
      </c>
      <c r="E137" s="88" t="s">
        <v>155</v>
      </c>
      <c r="F137" s="89"/>
      <c r="G137" s="90">
        <f t="shared" si="42"/>
        <v>0</v>
      </c>
      <c r="H137" s="89"/>
      <c r="I137" s="91">
        <f t="shared" si="43"/>
        <v>0</v>
      </c>
      <c r="J137" s="91">
        <f t="shared" si="43"/>
        <v>0</v>
      </c>
      <c r="K137" s="91">
        <f t="shared" si="43"/>
        <v>0</v>
      </c>
      <c r="L137" s="91">
        <f t="shared" si="43"/>
        <v>0</v>
      </c>
      <c r="M137" s="91">
        <f t="shared" si="43"/>
        <v>0</v>
      </c>
      <c r="N137" s="91">
        <f t="shared" si="43"/>
        <v>0</v>
      </c>
      <c r="O137" s="91">
        <f t="shared" si="43"/>
        <v>0</v>
      </c>
      <c r="P137" s="91">
        <f t="shared" si="43"/>
        <v>0</v>
      </c>
      <c r="Q137" s="91">
        <f t="shared" si="43"/>
        <v>0</v>
      </c>
      <c r="R137" s="91">
        <f t="shared" si="43"/>
        <v>0</v>
      </c>
      <c r="S137" s="91">
        <f t="shared" si="43"/>
        <v>0</v>
      </c>
      <c r="T137" s="91">
        <f t="shared" si="43"/>
        <v>0</v>
      </c>
      <c r="U137" s="91">
        <f t="shared" si="43"/>
        <v>0</v>
      </c>
      <c r="V137" s="91">
        <f t="shared" si="43"/>
        <v>0</v>
      </c>
      <c r="W137" s="91">
        <f t="shared" si="43"/>
        <v>0</v>
      </c>
      <c r="X137" s="91">
        <f t="shared" si="43"/>
        <v>0</v>
      </c>
      <c r="Y137" s="91">
        <f t="shared" si="44"/>
        <v>0</v>
      </c>
      <c r="Z137" s="91">
        <f t="shared" si="44"/>
        <v>0</v>
      </c>
      <c r="AA137" s="91">
        <f t="shared" si="44"/>
        <v>0</v>
      </c>
      <c r="AB137" s="91">
        <f t="shared" si="44"/>
        <v>0</v>
      </c>
      <c r="AC137" s="91">
        <f t="shared" si="44"/>
        <v>0</v>
      </c>
      <c r="AD137" s="91">
        <f t="shared" si="44"/>
        <v>0</v>
      </c>
      <c r="AE137" s="91">
        <f t="shared" si="44"/>
        <v>0</v>
      </c>
      <c r="AF137" s="91">
        <f t="shared" si="44"/>
        <v>0</v>
      </c>
      <c r="AG137" s="91">
        <f t="shared" si="44"/>
        <v>0</v>
      </c>
      <c r="AH137" s="91">
        <f t="shared" si="44"/>
        <v>0</v>
      </c>
      <c r="AI137" s="91">
        <f t="shared" si="44"/>
        <v>0</v>
      </c>
      <c r="AJ137" s="91">
        <f t="shared" si="44"/>
        <v>0</v>
      </c>
      <c r="AK137" s="91">
        <f t="shared" si="44"/>
        <v>0</v>
      </c>
      <c r="AL137" s="92"/>
      <c r="AM137" s="93">
        <f t="shared" si="45"/>
        <v>0</v>
      </c>
      <c r="AN137" s="94"/>
      <c r="AO137" s="94"/>
      <c r="AP137" s="95">
        <f t="shared" si="46"/>
        <v>0</v>
      </c>
      <c r="AQ137" s="96"/>
      <c r="AR137" s="97">
        <v>0</v>
      </c>
      <c r="AS137" s="98">
        <v>0</v>
      </c>
      <c r="AT137" s="98">
        <v>0</v>
      </c>
      <c r="AU137" s="98">
        <v>0</v>
      </c>
      <c r="AV137" s="98">
        <v>0</v>
      </c>
      <c r="AW137" s="98">
        <v>0</v>
      </c>
      <c r="AX137" s="98">
        <v>0</v>
      </c>
      <c r="AY137" s="98">
        <v>0</v>
      </c>
      <c r="AZ137" s="98">
        <v>0</v>
      </c>
      <c r="BA137" s="98">
        <v>0</v>
      </c>
      <c r="BB137" s="98">
        <v>0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0</v>
      </c>
      <c r="BK137" s="98">
        <v>0</v>
      </c>
      <c r="BL137" s="98">
        <v>0</v>
      </c>
      <c r="BM137" s="98">
        <v>0</v>
      </c>
      <c r="BN137" s="98">
        <v>0</v>
      </c>
      <c r="BO137" s="98">
        <v>0</v>
      </c>
      <c r="BP137" s="98">
        <v>0</v>
      </c>
      <c r="BQ137" s="98">
        <v>0</v>
      </c>
      <c r="BR137" s="98">
        <v>0</v>
      </c>
      <c r="BS137" s="98">
        <v>0</v>
      </c>
      <c r="BT137" s="98">
        <v>0</v>
      </c>
      <c r="BU137" s="99"/>
      <c r="BV137" s="98">
        <v>0</v>
      </c>
    </row>
    <row r="138" spans="1:74" x14ac:dyDescent="0.25">
      <c r="A138" s="125">
        <v>463</v>
      </c>
      <c r="B138" s="147">
        <f>[1]INFOPAYS!E145</f>
        <v>0</v>
      </c>
      <c r="C138" s="147">
        <f>[1]INFOPAYS!F145</f>
        <v>0</v>
      </c>
      <c r="D138" s="147">
        <f>[1]INFOPAYS!G145</f>
        <v>4</v>
      </c>
      <c r="E138" s="102" t="s">
        <v>156</v>
      </c>
      <c r="F138" s="89"/>
      <c r="G138" s="90">
        <f t="shared" si="42"/>
        <v>0</v>
      </c>
      <c r="H138" s="89"/>
      <c r="I138" s="91">
        <f t="shared" si="43"/>
        <v>0</v>
      </c>
      <c r="J138" s="91">
        <f t="shared" si="43"/>
        <v>0</v>
      </c>
      <c r="K138" s="91">
        <f t="shared" si="43"/>
        <v>0</v>
      </c>
      <c r="L138" s="91">
        <f t="shared" si="43"/>
        <v>0</v>
      </c>
      <c r="M138" s="91">
        <f t="shared" si="43"/>
        <v>0</v>
      </c>
      <c r="N138" s="91">
        <f t="shared" si="43"/>
        <v>0</v>
      </c>
      <c r="O138" s="91">
        <f t="shared" si="43"/>
        <v>0</v>
      </c>
      <c r="P138" s="91">
        <f t="shared" si="43"/>
        <v>0</v>
      </c>
      <c r="Q138" s="91">
        <f t="shared" si="43"/>
        <v>0</v>
      </c>
      <c r="R138" s="91">
        <f t="shared" si="43"/>
        <v>0</v>
      </c>
      <c r="S138" s="91">
        <f t="shared" si="43"/>
        <v>0</v>
      </c>
      <c r="T138" s="91">
        <f t="shared" si="43"/>
        <v>0</v>
      </c>
      <c r="U138" s="91">
        <f t="shared" si="43"/>
        <v>0</v>
      </c>
      <c r="V138" s="91">
        <f t="shared" si="43"/>
        <v>0</v>
      </c>
      <c r="W138" s="91">
        <f t="shared" si="43"/>
        <v>0</v>
      </c>
      <c r="X138" s="91">
        <f t="shared" si="43"/>
        <v>0</v>
      </c>
      <c r="Y138" s="91">
        <f t="shared" si="44"/>
        <v>0</v>
      </c>
      <c r="Z138" s="91">
        <f t="shared" si="44"/>
        <v>0</v>
      </c>
      <c r="AA138" s="91">
        <f t="shared" si="44"/>
        <v>0</v>
      </c>
      <c r="AB138" s="91">
        <f t="shared" si="44"/>
        <v>0</v>
      </c>
      <c r="AC138" s="91">
        <f t="shared" si="44"/>
        <v>0</v>
      </c>
      <c r="AD138" s="91">
        <f t="shared" si="44"/>
        <v>0</v>
      </c>
      <c r="AE138" s="91">
        <f t="shared" si="44"/>
        <v>0</v>
      </c>
      <c r="AF138" s="91">
        <f t="shared" si="44"/>
        <v>0</v>
      </c>
      <c r="AG138" s="91">
        <f t="shared" si="44"/>
        <v>0</v>
      </c>
      <c r="AH138" s="91">
        <f t="shared" si="44"/>
        <v>0</v>
      </c>
      <c r="AI138" s="91">
        <f t="shared" si="44"/>
        <v>0</v>
      </c>
      <c r="AJ138" s="91">
        <f t="shared" si="44"/>
        <v>0</v>
      </c>
      <c r="AK138" s="91">
        <f t="shared" si="44"/>
        <v>0</v>
      </c>
      <c r="AL138" s="92"/>
      <c r="AM138" s="93">
        <f t="shared" si="45"/>
        <v>0</v>
      </c>
      <c r="AN138" s="94"/>
      <c r="AO138" s="94"/>
      <c r="AP138" s="95">
        <f t="shared" si="46"/>
        <v>0</v>
      </c>
      <c r="AQ138" s="96"/>
      <c r="AR138" s="97">
        <v>0</v>
      </c>
      <c r="AS138" s="98">
        <v>0</v>
      </c>
      <c r="AT138" s="98">
        <v>0</v>
      </c>
      <c r="AU138" s="98">
        <v>0</v>
      </c>
      <c r="AV138" s="98">
        <v>0</v>
      </c>
      <c r="AW138" s="98">
        <v>0</v>
      </c>
      <c r="AX138" s="98">
        <v>0</v>
      </c>
      <c r="AY138" s="98">
        <v>0</v>
      </c>
      <c r="AZ138" s="98">
        <v>0</v>
      </c>
      <c r="BA138" s="98">
        <v>0</v>
      </c>
      <c r="BB138" s="98">
        <v>0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>
        <v>0</v>
      </c>
      <c r="BM138" s="98">
        <v>0</v>
      </c>
      <c r="BN138" s="98">
        <v>0</v>
      </c>
      <c r="BO138" s="98">
        <v>0</v>
      </c>
      <c r="BP138" s="98">
        <v>0</v>
      </c>
      <c r="BQ138" s="98">
        <v>0</v>
      </c>
      <c r="BR138" s="98">
        <v>0</v>
      </c>
      <c r="BS138" s="98">
        <v>0</v>
      </c>
      <c r="BT138" s="98">
        <v>0</v>
      </c>
      <c r="BU138" s="99"/>
      <c r="BV138" s="98">
        <v>0</v>
      </c>
    </row>
    <row r="139" spans="1:74" x14ac:dyDescent="0.25">
      <c r="A139" s="87">
        <v>489</v>
      </c>
      <c r="B139" s="146">
        <v>0</v>
      </c>
      <c r="C139" s="146">
        <v>0</v>
      </c>
      <c r="D139" s="146">
        <v>0</v>
      </c>
      <c r="E139" s="88" t="s">
        <v>157</v>
      </c>
      <c r="F139" s="89"/>
      <c r="G139" s="90">
        <f t="shared" si="42"/>
        <v>0</v>
      </c>
      <c r="H139" s="89"/>
      <c r="I139" s="91">
        <f t="shared" si="43"/>
        <v>0</v>
      </c>
      <c r="J139" s="91">
        <f t="shared" si="43"/>
        <v>0</v>
      </c>
      <c r="K139" s="91">
        <f t="shared" si="43"/>
        <v>0</v>
      </c>
      <c r="L139" s="91">
        <f t="shared" si="43"/>
        <v>0</v>
      </c>
      <c r="M139" s="91">
        <f t="shared" si="43"/>
        <v>0</v>
      </c>
      <c r="N139" s="91">
        <f t="shared" si="43"/>
        <v>0</v>
      </c>
      <c r="O139" s="91">
        <f t="shared" si="43"/>
        <v>0</v>
      </c>
      <c r="P139" s="91">
        <f t="shared" si="43"/>
        <v>0</v>
      </c>
      <c r="Q139" s="91">
        <f t="shared" si="43"/>
        <v>0</v>
      </c>
      <c r="R139" s="91">
        <f t="shared" si="43"/>
        <v>0</v>
      </c>
      <c r="S139" s="91">
        <f t="shared" si="43"/>
        <v>0</v>
      </c>
      <c r="T139" s="91">
        <f t="shared" si="43"/>
        <v>0</v>
      </c>
      <c r="U139" s="91">
        <f t="shared" si="43"/>
        <v>0</v>
      </c>
      <c r="V139" s="91">
        <f t="shared" si="43"/>
        <v>0</v>
      </c>
      <c r="W139" s="91">
        <f t="shared" si="43"/>
        <v>0</v>
      </c>
      <c r="X139" s="91">
        <f t="shared" si="43"/>
        <v>0</v>
      </c>
      <c r="Y139" s="91">
        <f t="shared" si="44"/>
        <v>0</v>
      </c>
      <c r="Z139" s="91">
        <f t="shared" si="44"/>
        <v>0</v>
      </c>
      <c r="AA139" s="91">
        <f t="shared" si="44"/>
        <v>0</v>
      </c>
      <c r="AB139" s="91">
        <f t="shared" si="44"/>
        <v>0</v>
      </c>
      <c r="AC139" s="91">
        <f t="shared" si="44"/>
        <v>0</v>
      </c>
      <c r="AD139" s="91">
        <f t="shared" si="44"/>
        <v>0</v>
      </c>
      <c r="AE139" s="91">
        <f t="shared" si="44"/>
        <v>0</v>
      </c>
      <c r="AF139" s="91">
        <f t="shared" si="44"/>
        <v>0</v>
      </c>
      <c r="AG139" s="91">
        <f t="shared" si="44"/>
        <v>0</v>
      </c>
      <c r="AH139" s="91">
        <f t="shared" si="44"/>
        <v>0</v>
      </c>
      <c r="AI139" s="91">
        <f t="shared" si="44"/>
        <v>0</v>
      </c>
      <c r="AJ139" s="91">
        <f t="shared" si="44"/>
        <v>0</v>
      </c>
      <c r="AK139" s="91">
        <f t="shared" si="44"/>
        <v>0</v>
      </c>
      <c r="AL139" s="92"/>
      <c r="AM139" s="93">
        <f t="shared" si="45"/>
        <v>0</v>
      </c>
      <c r="AN139" s="94"/>
      <c r="AO139" s="94"/>
      <c r="AP139" s="95">
        <f t="shared" si="46"/>
        <v>0</v>
      </c>
      <c r="AQ139" s="96"/>
      <c r="AR139" s="97">
        <v>0</v>
      </c>
      <c r="AS139" s="98">
        <v>0</v>
      </c>
      <c r="AT139" s="98">
        <v>0</v>
      </c>
      <c r="AU139" s="98">
        <v>0</v>
      </c>
      <c r="AV139" s="98">
        <v>0</v>
      </c>
      <c r="AW139" s="98">
        <v>0</v>
      </c>
      <c r="AX139" s="98">
        <v>0</v>
      </c>
      <c r="AY139" s="98">
        <v>0</v>
      </c>
      <c r="AZ139" s="98">
        <v>0</v>
      </c>
      <c r="BA139" s="98">
        <v>0</v>
      </c>
      <c r="BB139" s="98">
        <v>0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>
        <v>0</v>
      </c>
      <c r="BM139" s="98">
        <v>0</v>
      </c>
      <c r="BN139" s="98">
        <v>0</v>
      </c>
      <c r="BO139" s="98">
        <v>0</v>
      </c>
      <c r="BP139" s="98">
        <v>0</v>
      </c>
      <c r="BQ139" s="98">
        <v>0</v>
      </c>
      <c r="BR139" s="98">
        <v>0</v>
      </c>
      <c r="BS139" s="98">
        <v>0</v>
      </c>
      <c r="BT139" s="98">
        <v>0</v>
      </c>
      <c r="BU139" s="99"/>
      <c r="BV139" s="98">
        <v>0</v>
      </c>
    </row>
    <row r="140" spans="1:74" x14ac:dyDescent="0.25">
      <c r="A140" s="137"/>
      <c r="B140" s="148"/>
      <c r="C140" s="148"/>
      <c r="D140" s="148"/>
      <c r="E140" s="181"/>
      <c r="F140" s="65"/>
      <c r="G140" s="182"/>
      <c r="H140" s="67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10"/>
      <c r="AM140" s="150"/>
      <c r="AN140" s="94"/>
      <c r="AO140" s="94"/>
      <c r="AP140" s="182"/>
      <c r="AQ140" s="112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  <c r="BI140" s="151"/>
      <c r="BJ140" s="151"/>
      <c r="BK140" s="151"/>
      <c r="BL140" s="151"/>
      <c r="BM140" s="151"/>
      <c r="BN140" s="151"/>
      <c r="BO140" s="151"/>
      <c r="BP140" s="151"/>
      <c r="BQ140" s="151"/>
      <c r="BR140" s="151"/>
      <c r="BS140" s="151"/>
      <c r="BT140" s="151"/>
      <c r="BU140" s="84"/>
      <c r="BV140" s="152"/>
    </row>
    <row r="141" spans="1:74" x14ac:dyDescent="0.25">
      <c r="A141" s="87">
        <v>498</v>
      </c>
      <c r="B141" s="153"/>
      <c r="C141" s="153"/>
      <c r="D141" s="153"/>
      <c r="E141" s="131" t="s">
        <v>158</v>
      </c>
      <c r="F141" s="168"/>
      <c r="G141" s="133">
        <f t="shared" si="42"/>
        <v>0</v>
      </c>
      <c r="H141" s="168"/>
      <c r="I141" s="91">
        <f t="shared" ref="I141:AK141" si="47">$B$3*(AR141/$AP$9)</f>
        <v>0</v>
      </c>
      <c r="J141" s="91">
        <f t="shared" si="47"/>
        <v>0</v>
      </c>
      <c r="K141" s="91">
        <f t="shared" si="47"/>
        <v>0</v>
      </c>
      <c r="L141" s="91">
        <f t="shared" si="47"/>
        <v>0</v>
      </c>
      <c r="M141" s="91">
        <f t="shared" si="47"/>
        <v>0</v>
      </c>
      <c r="N141" s="91">
        <f t="shared" si="47"/>
        <v>0</v>
      </c>
      <c r="O141" s="91">
        <f t="shared" si="47"/>
        <v>0</v>
      </c>
      <c r="P141" s="91">
        <f t="shared" si="47"/>
        <v>0</v>
      </c>
      <c r="Q141" s="91">
        <f t="shared" si="47"/>
        <v>0</v>
      </c>
      <c r="R141" s="91">
        <f t="shared" si="47"/>
        <v>0</v>
      </c>
      <c r="S141" s="91">
        <f t="shared" si="47"/>
        <v>0</v>
      </c>
      <c r="T141" s="91">
        <f t="shared" si="47"/>
        <v>0</v>
      </c>
      <c r="U141" s="91">
        <f t="shared" si="47"/>
        <v>0</v>
      </c>
      <c r="V141" s="91">
        <f t="shared" si="47"/>
        <v>0</v>
      </c>
      <c r="W141" s="91">
        <f t="shared" si="47"/>
        <v>0</v>
      </c>
      <c r="X141" s="91">
        <f t="shared" si="47"/>
        <v>0</v>
      </c>
      <c r="Y141" s="91">
        <f t="shared" si="47"/>
        <v>0</v>
      </c>
      <c r="Z141" s="91">
        <f t="shared" si="47"/>
        <v>0</v>
      </c>
      <c r="AA141" s="91">
        <f t="shared" si="47"/>
        <v>0</v>
      </c>
      <c r="AB141" s="91">
        <f t="shared" si="47"/>
        <v>0</v>
      </c>
      <c r="AC141" s="91">
        <f t="shared" si="47"/>
        <v>0</v>
      </c>
      <c r="AD141" s="91">
        <f t="shared" si="47"/>
        <v>0</v>
      </c>
      <c r="AE141" s="91">
        <f t="shared" si="47"/>
        <v>0</v>
      </c>
      <c r="AF141" s="91">
        <f t="shared" si="47"/>
        <v>0</v>
      </c>
      <c r="AG141" s="91">
        <f t="shared" si="47"/>
        <v>0</v>
      </c>
      <c r="AH141" s="91">
        <f t="shared" si="47"/>
        <v>0</v>
      </c>
      <c r="AI141" s="91">
        <f t="shared" si="47"/>
        <v>0</v>
      </c>
      <c r="AJ141" s="91">
        <f t="shared" si="47"/>
        <v>0</v>
      </c>
      <c r="AK141" s="91">
        <f t="shared" si="47"/>
        <v>0</v>
      </c>
      <c r="AL141" s="92"/>
      <c r="AM141" s="93">
        <f>$B$3*(BV141/$AP$9)</f>
        <v>0</v>
      </c>
      <c r="AN141" s="94"/>
      <c r="AO141" s="94"/>
      <c r="AP141" s="135">
        <f>SUM(AR141,BB141,BH141,BK141,BM141,BP141,BQ141,BS141,BT141)</f>
        <v>0</v>
      </c>
      <c r="AQ141" s="184"/>
      <c r="AR141" s="97">
        <v>0</v>
      </c>
      <c r="AS141" s="98">
        <v>0</v>
      </c>
      <c r="AT141" s="98">
        <v>0</v>
      </c>
      <c r="AU141" s="98">
        <v>0</v>
      </c>
      <c r="AV141" s="98">
        <v>0</v>
      </c>
      <c r="AW141" s="98">
        <v>0</v>
      </c>
      <c r="AX141" s="98">
        <v>0</v>
      </c>
      <c r="AY141" s="98">
        <v>0</v>
      </c>
      <c r="AZ141" s="98">
        <v>0</v>
      </c>
      <c r="BA141" s="98">
        <v>0</v>
      </c>
      <c r="BB141" s="98"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>
        <v>0</v>
      </c>
      <c r="BM141" s="98">
        <v>0</v>
      </c>
      <c r="BN141" s="98">
        <v>0</v>
      </c>
      <c r="BO141" s="98">
        <v>0</v>
      </c>
      <c r="BP141" s="98">
        <v>0</v>
      </c>
      <c r="BQ141" s="98">
        <v>0</v>
      </c>
      <c r="BR141" s="98">
        <v>0</v>
      </c>
      <c r="BS141" s="98">
        <v>0</v>
      </c>
      <c r="BT141" s="98">
        <v>0</v>
      </c>
      <c r="BU141" s="99"/>
      <c r="BV141" s="98">
        <v>0</v>
      </c>
    </row>
    <row r="142" spans="1:74" x14ac:dyDescent="0.25">
      <c r="A142" s="154"/>
      <c r="B142" s="155"/>
      <c r="C142" s="155"/>
      <c r="D142" s="155"/>
      <c r="E142" s="156"/>
      <c r="F142" s="68"/>
      <c r="G142" s="185"/>
      <c r="H142" s="67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10"/>
      <c r="AM142" s="111"/>
      <c r="AN142" s="94"/>
      <c r="AO142" s="94"/>
      <c r="AP142" s="185"/>
      <c r="AQ142" s="112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  <c r="BS142" s="160"/>
      <c r="BT142" s="160"/>
      <c r="BU142" s="84"/>
      <c r="BV142" s="115"/>
    </row>
    <row r="143" spans="1:74" x14ac:dyDescent="0.25">
      <c r="A143" s="116"/>
      <c r="B143" s="117"/>
      <c r="C143" s="117"/>
      <c r="D143" s="117"/>
      <c r="E143" s="117"/>
      <c r="F143" s="25"/>
      <c r="G143" s="117"/>
      <c r="H143" s="67"/>
      <c r="I143" s="130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  <c r="AE143" s="119"/>
      <c r="AF143" s="119"/>
      <c r="AG143" s="119"/>
      <c r="AH143" s="119"/>
      <c r="AI143" s="119"/>
      <c r="AJ143" s="119"/>
      <c r="AK143" s="119"/>
      <c r="AL143" s="110"/>
      <c r="AM143" s="144"/>
      <c r="AN143" s="94"/>
      <c r="AO143" s="94"/>
      <c r="AP143" s="121"/>
      <c r="AQ143" s="112"/>
      <c r="AR143" s="65"/>
      <c r="AS143" s="124"/>
      <c r="AT143" s="124"/>
      <c r="AU143" s="124"/>
      <c r="AV143" s="124"/>
      <c r="AW143" s="124"/>
      <c r="AX143" s="124"/>
      <c r="AY143" s="124"/>
      <c r="AZ143" s="124"/>
      <c r="BA143" s="124"/>
      <c r="BB143" s="124"/>
      <c r="BC143" s="124"/>
      <c r="BD143" s="124"/>
      <c r="BE143" s="124"/>
      <c r="BF143" s="124"/>
      <c r="BG143" s="124"/>
      <c r="BH143" s="124"/>
      <c r="BI143" s="124"/>
      <c r="BJ143" s="124"/>
      <c r="BK143" s="124"/>
      <c r="BL143" s="124"/>
      <c r="BM143" s="124"/>
      <c r="BN143" s="124"/>
      <c r="BO143" s="124"/>
      <c r="BP143" s="124"/>
      <c r="BQ143" s="124"/>
      <c r="BR143" s="124"/>
      <c r="BS143" s="124"/>
      <c r="BT143" s="124"/>
      <c r="BU143" s="84"/>
      <c r="BV143" s="145"/>
    </row>
    <row r="144" spans="1:74" ht="15.75" x14ac:dyDescent="0.25">
      <c r="A144" s="87"/>
      <c r="B144" s="153"/>
      <c r="C144" s="153"/>
      <c r="D144" s="153"/>
      <c r="E144" s="186" t="s">
        <v>159</v>
      </c>
      <c r="F144" s="170"/>
      <c r="G144" s="187">
        <f>G146+G158+G181+G196</f>
        <v>204.93723756421107</v>
      </c>
      <c r="H144" s="174"/>
      <c r="I144" s="187">
        <f t="shared" ref="I144:AK144" si="48">I146+I158+I181+I196</f>
        <v>120.29045247957407</v>
      </c>
      <c r="J144" s="187">
        <f t="shared" si="48"/>
        <v>43.327333827175025</v>
      </c>
      <c r="K144" s="187">
        <f t="shared" si="48"/>
        <v>21.32268469793469</v>
      </c>
      <c r="L144" s="187">
        <f t="shared" si="48"/>
        <v>17.468273283377965</v>
      </c>
      <c r="M144" s="187">
        <f t="shared" si="48"/>
        <v>7.1681052965284291</v>
      </c>
      <c r="N144" s="187">
        <f t="shared" si="48"/>
        <v>4.128054005786109</v>
      </c>
      <c r="O144" s="187">
        <f t="shared" si="48"/>
        <v>11.200083766811153</v>
      </c>
      <c r="P144" s="187">
        <f t="shared" si="48"/>
        <v>23.012479235856429</v>
      </c>
      <c r="Q144" s="187">
        <f t="shared" si="48"/>
        <v>0</v>
      </c>
      <c r="R144" s="187">
        <f t="shared" si="48"/>
        <v>21.154228360567419</v>
      </c>
      <c r="S144" s="187">
        <f t="shared" si="48"/>
        <v>56.72634490982081</v>
      </c>
      <c r="T144" s="187">
        <f t="shared" si="48"/>
        <v>18.968767836757571</v>
      </c>
      <c r="U144" s="187">
        <f t="shared" si="48"/>
        <v>0.5620410693881519</v>
      </c>
      <c r="V144" s="187">
        <f t="shared" si="48"/>
        <v>14.752157970055771</v>
      </c>
      <c r="W144" s="187">
        <f t="shared" si="48"/>
        <v>19.244754710421269</v>
      </c>
      <c r="X144" s="187">
        <f t="shared" si="48"/>
        <v>3.198623323198051</v>
      </c>
      <c r="Y144" s="187">
        <f t="shared" si="48"/>
        <v>25.939875598614094</v>
      </c>
      <c r="Z144" s="187">
        <f t="shared" si="48"/>
        <v>17.44610601460327</v>
      </c>
      <c r="AA144" s="187">
        <f t="shared" si="48"/>
        <v>7.177691570534579</v>
      </c>
      <c r="AB144" s="187">
        <f t="shared" si="48"/>
        <v>1.9289086288703459</v>
      </c>
      <c r="AC144" s="187">
        <f t="shared" si="48"/>
        <v>1.9289086288703459</v>
      </c>
      <c r="AD144" s="187">
        <f t="shared" si="48"/>
        <v>0</v>
      </c>
      <c r="AE144" s="187">
        <f t="shared" si="48"/>
        <v>0</v>
      </c>
      <c r="AF144" s="187">
        <f t="shared" si="48"/>
        <v>0</v>
      </c>
      <c r="AG144" s="187">
        <f t="shared" si="48"/>
        <v>5.1655947331674272E-2</v>
      </c>
      <c r="AH144" s="187">
        <f t="shared" si="48"/>
        <v>0</v>
      </c>
      <c r="AI144" s="187">
        <f t="shared" si="48"/>
        <v>0</v>
      </c>
      <c r="AJ144" s="187">
        <f t="shared" si="48"/>
        <v>0</v>
      </c>
      <c r="AK144" s="187">
        <f t="shared" si="48"/>
        <v>7.1778524291129772E-14</v>
      </c>
      <c r="AL144" s="110"/>
      <c r="AM144" s="187">
        <f>AM146+AM158+AM181+AM196</f>
        <v>0.24913946440079471</v>
      </c>
      <c r="AN144" s="94"/>
      <c r="AO144" s="94"/>
      <c r="AP144" s="187">
        <f>AP146+AP158+AP181+AP196</f>
        <v>5.7057020270192957</v>
      </c>
      <c r="AQ144" s="177"/>
      <c r="AR144" s="187">
        <v>3.3490325462629942</v>
      </c>
      <c r="AS144" s="187">
        <v>1.2062856871757983</v>
      </c>
      <c r="AT144" s="187">
        <v>0.5936494838541988</v>
      </c>
      <c r="AU144" s="187">
        <v>0.48633798067209888</v>
      </c>
      <c r="AV144" s="187">
        <v>0.19956877240269952</v>
      </c>
      <c r="AW144" s="187">
        <v>0.11493004584429971</v>
      </c>
      <c r="AX144" s="187">
        <v>0.31182395844999977</v>
      </c>
      <c r="AY144" s="187">
        <v>0.64069541964829924</v>
      </c>
      <c r="AZ144" s="187">
        <v>0</v>
      </c>
      <c r="BA144" s="187">
        <v>0.58895945447249842</v>
      </c>
      <c r="BB144" s="187">
        <v>1.5793304573842988</v>
      </c>
      <c r="BC144" s="187">
        <v>0.52811357458809949</v>
      </c>
      <c r="BD144" s="187">
        <v>1.564790716899998E-2</v>
      </c>
      <c r="BE144" s="187">
        <v>0.4107180258359997</v>
      </c>
      <c r="BF144" s="187">
        <v>0.53579738492539986</v>
      </c>
      <c r="BG144" s="187">
        <v>8.9053564865799878E-2</v>
      </c>
      <c r="BH144" s="187">
        <v>0.72219769595199934</v>
      </c>
      <c r="BI144" s="187">
        <v>0.48572081693999952</v>
      </c>
      <c r="BJ144" s="187">
        <v>0.19983566593399982</v>
      </c>
      <c r="BK144" s="187">
        <v>5.370316299999995E-2</v>
      </c>
      <c r="BL144" s="187">
        <v>5.370316299999995E-2</v>
      </c>
      <c r="BM144" s="187">
        <v>0</v>
      </c>
      <c r="BN144" s="187">
        <v>0</v>
      </c>
      <c r="BO144" s="187">
        <v>0</v>
      </c>
      <c r="BP144" s="187">
        <v>1.4381644199999999E-3</v>
      </c>
      <c r="BQ144" s="187">
        <v>0</v>
      </c>
      <c r="BR144" s="187">
        <v>0</v>
      </c>
      <c r="BS144" s="187">
        <v>0</v>
      </c>
      <c r="BT144" s="187">
        <v>1.9984014443252818E-15</v>
      </c>
      <c r="BU144" s="84"/>
      <c r="BV144" s="187">
        <v>6.9363457999999899E-3</v>
      </c>
    </row>
    <row r="145" spans="1:74" x14ac:dyDescent="0.25">
      <c r="A145" s="127"/>
      <c r="B145" s="83"/>
      <c r="C145" s="83"/>
      <c r="D145" s="83"/>
      <c r="E145" s="188"/>
      <c r="F145" s="123"/>
      <c r="G145" s="189"/>
      <c r="H145" s="78"/>
      <c r="I145" s="118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0"/>
      <c r="AM145" s="144"/>
      <c r="AN145" s="94"/>
      <c r="AO145" s="94"/>
      <c r="AP145" s="189"/>
      <c r="AQ145" s="122"/>
      <c r="AR145" s="123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4"/>
      <c r="BD145" s="124"/>
      <c r="BE145" s="124"/>
      <c r="BF145" s="124"/>
      <c r="BG145" s="124"/>
      <c r="BH145" s="124"/>
      <c r="BI145" s="124"/>
      <c r="BJ145" s="124"/>
      <c r="BK145" s="124"/>
      <c r="BL145" s="124"/>
      <c r="BM145" s="124"/>
      <c r="BN145" s="124"/>
      <c r="BO145" s="124"/>
      <c r="BP145" s="124"/>
      <c r="BQ145" s="124"/>
      <c r="BR145" s="124"/>
      <c r="BS145" s="124"/>
      <c r="BT145" s="124"/>
      <c r="BU145" s="84"/>
      <c r="BV145" s="145"/>
    </row>
    <row r="146" spans="1:74" x14ac:dyDescent="0.25">
      <c r="A146" s="125"/>
      <c r="B146" s="190"/>
      <c r="C146" s="190"/>
      <c r="D146" s="190"/>
      <c r="E146" s="191" t="s">
        <v>160</v>
      </c>
      <c r="F146" s="168"/>
      <c r="G146" s="133">
        <f>SUM(G148:G156)</f>
        <v>5.3736347047867588</v>
      </c>
      <c r="H146" s="170"/>
      <c r="I146" s="135">
        <f t="shared" ref="I146:AK146" si="49">SUM(I148:I156)</f>
        <v>2.5320900045940116</v>
      </c>
      <c r="J146" s="135">
        <f t="shared" si="49"/>
        <v>1.0395959380086313</v>
      </c>
      <c r="K146" s="135">
        <f t="shared" si="49"/>
        <v>0.83519298266404551</v>
      </c>
      <c r="L146" s="135">
        <f t="shared" si="49"/>
        <v>0.22756625307401471</v>
      </c>
      <c r="M146" s="135">
        <f t="shared" si="49"/>
        <v>4.8787355737592145E-2</v>
      </c>
      <c r="N146" s="135">
        <f t="shared" si="49"/>
        <v>3.2524902627795775E-2</v>
      </c>
      <c r="O146" s="135">
        <f t="shared" si="49"/>
        <v>0.79972096026472106</v>
      </c>
      <c r="P146" s="135">
        <f t="shared" si="49"/>
        <v>0.30393580323026897</v>
      </c>
      <c r="Q146" s="135">
        <f t="shared" si="49"/>
        <v>0</v>
      </c>
      <c r="R146" s="135">
        <f t="shared" si="49"/>
        <v>0.12874614738858015</v>
      </c>
      <c r="S146" s="135">
        <f t="shared" si="49"/>
        <v>1.65565732665479</v>
      </c>
      <c r="T146" s="135">
        <f t="shared" si="49"/>
        <v>1.471576179350256</v>
      </c>
      <c r="U146" s="135">
        <f t="shared" si="49"/>
        <v>1.5198552764083894E-2</v>
      </c>
      <c r="V146" s="135">
        <f t="shared" si="49"/>
        <v>0.1341317820029404</v>
      </c>
      <c r="W146" s="135">
        <f t="shared" si="49"/>
        <v>1.0433128833335139E-2</v>
      </c>
      <c r="X146" s="135">
        <f t="shared" si="49"/>
        <v>2.4317683704174784E-2</v>
      </c>
      <c r="Y146" s="135">
        <f t="shared" si="49"/>
        <v>0.92051894163298142</v>
      </c>
      <c r="Z146" s="135">
        <f t="shared" si="49"/>
        <v>0.89333506105765936</v>
      </c>
      <c r="AA146" s="135">
        <f t="shared" si="49"/>
        <v>2.7183880575322145E-2</v>
      </c>
      <c r="AB146" s="135">
        <f t="shared" si="49"/>
        <v>0.26536843190497555</v>
      </c>
      <c r="AC146" s="135">
        <f t="shared" si="49"/>
        <v>0.26536843190497555</v>
      </c>
      <c r="AD146" s="135">
        <f t="shared" si="49"/>
        <v>0</v>
      </c>
      <c r="AE146" s="135">
        <f t="shared" si="49"/>
        <v>0</v>
      </c>
      <c r="AF146" s="135">
        <f t="shared" si="49"/>
        <v>0</v>
      </c>
      <c r="AG146" s="135">
        <f t="shared" si="49"/>
        <v>0</v>
      </c>
      <c r="AH146" s="135">
        <f t="shared" si="49"/>
        <v>0</v>
      </c>
      <c r="AI146" s="135">
        <f t="shared" si="49"/>
        <v>0</v>
      </c>
      <c r="AJ146" s="135">
        <f t="shared" si="49"/>
        <v>0</v>
      </c>
      <c r="AK146" s="135">
        <f t="shared" si="49"/>
        <v>0</v>
      </c>
      <c r="AL146" s="92"/>
      <c r="AM146" s="135">
        <f>SUM(AM148:AM156)</f>
        <v>0</v>
      </c>
      <c r="AN146" s="94"/>
      <c r="AO146" s="94"/>
      <c r="AP146" s="135">
        <f>SUM(AP148:AP156)</f>
        <v>0.14960852791799983</v>
      </c>
      <c r="AQ146" s="112"/>
      <c r="AR146" s="135">
        <v>7.0496466349999926E-2</v>
      </c>
      <c r="AS146" s="135">
        <v>2.8943615719999986E-2</v>
      </c>
      <c r="AT146" s="135">
        <v>2.325278875999999E-2</v>
      </c>
      <c r="AU146" s="135">
        <v>6.3357213499999863E-3</v>
      </c>
      <c r="AV146" s="135">
        <v>1.358299339999999E-3</v>
      </c>
      <c r="AW146" s="135">
        <v>9.0553286000000005E-4</v>
      </c>
      <c r="AX146" s="135">
        <v>2.2265204499999969E-2</v>
      </c>
      <c r="AY146" s="135">
        <v>8.4619425399999962E-3</v>
      </c>
      <c r="AZ146" s="135">
        <v>0</v>
      </c>
      <c r="BA146" s="135">
        <v>3.584449379999988E-3</v>
      </c>
      <c r="BB146" s="135">
        <v>4.609551429999996E-2</v>
      </c>
      <c r="BC146" s="135">
        <v>4.0970471199999983E-2</v>
      </c>
      <c r="BD146" s="135">
        <v>4.2314619999999996E-4</v>
      </c>
      <c r="BE146" s="135">
        <v>3.73439199999999E-3</v>
      </c>
      <c r="BF146" s="135">
        <v>2.9047099999999896E-4</v>
      </c>
      <c r="BG146" s="135">
        <v>6.7703389999999896E-4</v>
      </c>
      <c r="BH146" s="135">
        <v>2.5628367267999951E-2</v>
      </c>
      <c r="BI146" s="135">
        <v>2.4871534959999955E-2</v>
      </c>
      <c r="BJ146" s="135">
        <v>7.5683230799999902E-4</v>
      </c>
      <c r="BK146" s="135">
        <v>7.388179999999989E-3</v>
      </c>
      <c r="BL146" s="135">
        <v>7.388179999999989E-3</v>
      </c>
      <c r="BM146" s="135">
        <v>0</v>
      </c>
      <c r="BN146" s="135">
        <v>0</v>
      </c>
      <c r="BO146" s="135">
        <v>0</v>
      </c>
      <c r="BP146" s="135">
        <v>0</v>
      </c>
      <c r="BQ146" s="135">
        <v>0</v>
      </c>
      <c r="BR146" s="135">
        <v>0</v>
      </c>
      <c r="BS146" s="135">
        <v>0</v>
      </c>
      <c r="BT146" s="135">
        <v>0</v>
      </c>
      <c r="BU146" s="99"/>
      <c r="BV146" s="135">
        <v>0</v>
      </c>
    </row>
    <row r="147" spans="1:74" x14ac:dyDescent="0.25">
      <c r="A147" s="79"/>
      <c r="B147" s="151"/>
      <c r="C147" s="151"/>
      <c r="D147" s="151"/>
      <c r="E147" s="172"/>
      <c r="F147" s="192"/>
      <c r="G147" s="140"/>
      <c r="H147" s="193"/>
      <c r="I147" s="194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  <c r="AE147" s="176"/>
      <c r="AF147" s="176"/>
      <c r="AG147" s="176"/>
      <c r="AH147" s="176"/>
      <c r="AI147" s="176"/>
      <c r="AJ147" s="176"/>
      <c r="AK147" s="176"/>
      <c r="AL147" s="110"/>
      <c r="AM147" s="120"/>
      <c r="AN147" s="94"/>
      <c r="AO147" s="94"/>
      <c r="AP147" s="140"/>
      <c r="AQ147" s="136"/>
      <c r="AR147" s="195"/>
      <c r="AS147" s="179"/>
      <c r="AT147" s="179"/>
      <c r="AU147" s="179"/>
      <c r="AV147" s="179"/>
      <c r="AW147" s="179"/>
      <c r="AX147" s="179"/>
      <c r="AY147" s="179"/>
      <c r="AZ147" s="179"/>
      <c r="BA147" s="179"/>
      <c r="BB147" s="179"/>
      <c r="BC147" s="179"/>
      <c r="BD147" s="179"/>
      <c r="BE147" s="179"/>
      <c r="BF147" s="179"/>
      <c r="BG147" s="179"/>
      <c r="BH147" s="179"/>
      <c r="BI147" s="179"/>
      <c r="BJ147" s="179"/>
      <c r="BK147" s="179"/>
      <c r="BL147" s="179"/>
      <c r="BM147" s="179"/>
      <c r="BN147" s="179"/>
      <c r="BO147" s="179"/>
      <c r="BP147" s="179"/>
      <c r="BQ147" s="179"/>
      <c r="BR147" s="179"/>
      <c r="BS147" s="179"/>
      <c r="BT147" s="179"/>
      <c r="BU147" s="84"/>
      <c r="BV147" s="85"/>
    </row>
    <row r="148" spans="1:74" x14ac:dyDescent="0.25">
      <c r="A148" s="104">
        <v>543</v>
      </c>
      <c r="B148" s="196">
        <f>[1]INFOPAYS!E63</f>
        <v>0</v>
      </c>
      <c r="C148" s="196">
        <f>[1]INFOPAYS!F63</f>
        <v>0</v>
      </c>
      <c r="D148" s="196">
        <f>[1]INFOPAYS!G63</f>
        <v>3</v>
      </c>
      <c r="E148" s="197" t="s">
        <v>161</v>
      </c>
      <c r="F148" s="89"/>
      <c r="G148" s="90">
        <f t="shared" ref="G148:G156" si="50">SUM(I148,S148,Y148,AB148,AD148,AG148,AH148,AJ148,AK148)</f>
        <v>1.1469328708547797</v>
      </c>
      <c r="H148" s="89"/>
      <c r="I148" s="91">
        <f t="shared" ref="I148:X156" si="51">$B$3*(AR148/$AP$9)</f>
        <v>5.041285438579934E-3</v>
      </c>
      <c r="J148" s="91">
        <f t="shared" si="51"/>
        <v>5.041285438579934E-3</v>
      </c>
      <c r="K148" s="91">
        <f t="shared" si="51"/>
        <v>2.520642719289967E-3</v>
      </c>
      <c r="L148" s="91">
        <f t="shared" si="51"/>
        <v>0</v>
      </c>
      <c r="M148" s="91">
        <f t="shared" si="51"/>
        <v>0</v>
      </c>
      <c r="N148" s="91">
        <f t="shared" si="51"/>
        <v>0</v>
      </c>
      <c r="O148" s="91">
        <f t="shared" si="51"/>
        <v>0</v>
      </c>
      <c r="P148" s="91">
        <f t="shared" si="51"/>
        <v>0</v>
      </c>
      <c r="Q148" s="91">
        <f t="shared" si="51"/>
        <v>0</v>
      </c>
      <c r="R148" s="91">
        <f t="shared" si="51"/>
        <v>0</v>
      </c>
      <c r="S148" s="91">
        <f t="shared" si="51"/>
        <v>1.1418915854161997</v>
      </c>
      <c r="T148" s="91">
        <f t="shared" si="51"/>
        <v>1.0638101916063551</v>
      </c>
      <c r="U148" s="91">
        <f t="shared" si="51"/>
        <v>0</v>
      </c>
      <c r="V148" s="91">
        <f t="shared" si="51"/>
        <v>7.808139380984469E-2</v>
      </c>
      <c r="W148" s="91">
        <f t="shared" si="51"/>
        <v>0</v>
      </c>
      <c r="X148" s="91">
        <f t="shared" si="51"/>
        <v>0</v>
      </c>
      <c r="Y148" s="91">
        <f t="shared" ref="Y148:AK156" si="52">$B$3*(BH148/$AP$9)</f>
        <v>0</v>
      </c>
      <c r="Z148" s="91">
        <f t="shared" si="52"/>
        <v>0</v>
      </c>
      <c r="AA148" s="91">
        <f t="shared" si="52"/>
        <v>0</v>
      </c>
      <c r="AB148" s="91">
        <f t="shared" si="52"/>
        <v>0</v>
      </c>
      <c r="AC148" s="91">
        <f t="shared" si="52"/>
        <v>0</v>
      </c>
      <c r="AD148" s="91">
        <f t="shared" si="52"/>
        <v>0</v>
      </c>
      <c r="AE148" s="91">
        <f t="shared" si="52"/>
        <v>0</v>
      </c>
      <c r="AF148" s="91">
        <f t="shared" si="52"/>
        <v>0</v>
      </c>
      <c r="AG148" s="91">
        <f t="shared" si="52"/>
        <v>0</v>
      </c>
      <c r="AH148" s="91">
        <f t="shared" si="52"/>
        <v>0</v>
      </c>
      <c r="AI148" s="91">
        <f t="shared" si="52"/>
        <v>0</v>
      </c>
      <c r="AJ148" s="91">
        <f t="shared" si="52"/>
        <v>0</v>
      </c>
      <c r="AK148" s="91">
        <f t="shared" si="52"/>
        <v>0</v>
      </c>
      <c r="AL148" s="92"/>
      <c r="AM148" s="93">
        <f t="shared" ref="AM148:AM156" si="53">$B$3*(BV148/$AP$9)</f>
        <v>0</v>
      </c>
      <c r="AN148" s="94"/>
      <c r="AO148" s="94"/>
      <c r="AP148" s="95">
        <f t="shared" ref="AP148:AP156" si="54">SUM(AR148,BB148,BH148,BK148,BM148,BP148,BQ148,BS148,BT148)</f>
        <v>3.1932006519999993E-2</v>
      </c>
      <c r="AQ148" s="96"/>
      <c r="AR148" s="97">
        <v>1.4035552E-4</v>
      </c>
      <c r="AS148" s="98">
        <v>1.4035552E-4</v>
      </c>
      <c r="AT148" s="98">
        <v>7.0177760000000001E-5</v>
      </c>
      <c r="AU148" s="98">
        <v>0</v>
      </c>
      <c r="AV148" s="98">
        <v>0</v>
      </c>
      <c r="AW148" s="98">
        <v>0</v>
      </c>
      <c r="AX148" s="98">
        <v>0</v>
      </c>
      <c r="AY148" s="98">
        <v>0</v>
      </c>
      <c r="AZ148" s="98">
        <v>0</v>
      </c>
      <c r="BA148" s="98">
        <v>0</v>
      </c>
      <c r="BB148" s="98">
        <v>3.179165099999999E-2</v>
      </c>
      <c r="BC148" s="98">
        <v>2.9617770000000002E-2</v>
      </c>
      <c r="BD148" s="98">
        <v>0</v>
      </c>
      <c r="BE148" s="98">
        <v>2.1738809999999899E-3</v>
      </c>
      <c r="BF148" s="98">
        <v>0</v>
      </c>
      <c r="BG148" s="98">
        <v>0</v>
      </c>
      <c r="BH148" s="98">
        <v>0</v>
      </c>
      <c r="BI148" s="98">
        <v>0</v>
      </c>
      <c r="BJ148" s="98">
        <v>0</v>
      </c>
      <c r="BK148" s="98">
        <v>0</v>
      </c>
      <c r="BL148" s="98">
        <v>0</v>
      </c>
      <c r="BM148" s="98">
        <v>0</v>
      </c>
      <c r="BN148" s="98">
        <v>0</v>
      </c>
      <c r="BO148" s="98">
        <v>0</v>
      </c>
      <c r="BP148" s="98">
        <v>0</v>
      </c>
      <c r="BQ148" s="98">
        <v>0</v>
      </c>
      <c r="BR148" s="98">
        <v>0</v>
      </c>
      <c r="BS148" s="98">
        <v>0</v>
      </c>
      <c r="BT148" s="98">
        <v>0</v>
      </c>
      <c r="BU148" s="99"/>
      <c r="BV148" s="98">
        <v>0</v>
      </c>
    </row>
    <row r="149" spans="1:74" x14ac:dyDescent="0.25">
      <c r="A149" s="103">
        <v>540</v>
      </c>
      <c r="B149" s="103">
        <f>[1]INFOPAYS!E64</f>
        <v>0</v>
      </c>
      <c r="C149" s="103">
        <f>[1]INFOPAYS!F64</f>
        <v>0</v>
      </c>
      <c r="D149" s="103">
        <f>[1]INFOPAYS!G64</f>
        <v>3</v>
      </c>
      <c r="E149" s="88" t="s">
        <v>162</v>
      </c>
      <c r="F149" s="89"/>
      <c r="G149" s="90">
        <f t="shared" si="50"/>
        <v>0</v>
      </c>
      <c r="H149" s="89"/>
      <c r="I149" s="91">
        <f t="shared" si="51"/>
        <v>0</v>
      </c>
      <c r="J149" s="91">
        <f t="shared" si="51"/>
        <v>0</v>
      </c>
      <c r="K149" s="91">
        <f t="shared" si="51"/>
        <v>0</v>
      </c>
      <c r="L149" s="91">
        <f t="shared" si="51"/>
        <v>0</v>
      </c>
      <c r="M149" s="91">
        <f t="shared" si="51"/>
        <v>0</v>
      </c>
      <c r="N149" s="91">
        <f t="shared" si="51"/>
        <v>0</v>
      </c>
      <c r="O149" s="91">
        <f t="shared" si="51"/>
        <v>0</v>
      </c>
      <c r="P149" s="91">
        <f t="shared" si="51"/>
        <v>0</v>
      </c>
      <c r="Q149" s="91">
        <f t="shared" si="51"/>
        <v>0</v>
      </c>
      <c r="R149" s="91">
        <f t="shared" si="51"/>
        <v>0</v>
      </c>
      <c r="S149" s="91">
        <f t="shared" si="51"/>
        <v>0</v>
      </c>
      <c r="T149" s="91">
        <f t="shared" si="51"/>
        <v>0</v>
      </c>
      <c r="U149" s="91">
        <f t="shared" si="51"/>
        <v>0</v>
      </c>
      <c r="V149" s="91">
        <f t="shared" si="51"/>
        <v>0</v>
      </c>
      <c r="W149" s="91">
        <f t="shared" si="51"/>
        <v>0</v>
      </c>
      <c r="X149" s="91">
        <f t="shared" si="51"/>
        <v>0</v>
      </c>
      <c r="Y149" s="91">
        <f t="shared" si="52"/>
        <v>0</v>
      </c>
      <c r="Z149" s="91">
        <f t="shared" si="52"/>
        <v>0</v>
      </c>
      <c r="AA149" s="91">
        <f t="shared" si="52"/>
        <v>0</v>
      </c>
      <c r="AB149" s="91">
        <f t="shared" si="52"/>
        <v>0</v>
      </c>
      <c r="AC149" s="91">
        <f t="shared" si="52"/>
        <v>0</v>
      </c>
      <c r="AD149" s="91">
        <f t="shared" si="52"/>
        <v>0</v>
      </c>
      <c r="AE149" s="91">
        <f t="shared" si="52"/>
        <v>0</v>
      </c>
      <c r="AF149" s="91">
        <f t="shared" si="52"/>
        <v>0</v>
      </c>
      <c r="AG149" s="91">
        <f t="shared" si="52"/>
        <v>0</v>
      </c>
      <c r="AH149" s="91">
        <f t="shared" si="52"/>
        <v>0</v>
      </c>
      <c r="AI149" s="91">
        <f t="shared" si="52"/>
        <v>0</v>
      </c>
      <c r="AJ149" s="91">
        <f t="shared" si="52"/>
        <v>0</v>
      </c>
      <c r="AK149" s="91">
        <f t="shared" si="52"/>
        <v>0</v>
      </c>
      <c r="AL149" s="92"/>
      <c r="AM149" s="93">
        <f t="shared" si="53"/>
        <v>0</v>
      </c>
      <c r="AN149" s="94"/>
      <c r="AO149" s="94"/>
      <c r="AP149" s="95">
        <f t="shared" si="54"/>
        <v>0</v>
      </c>
      <c r="AQ149" s="96"/>
      <c r="AR149" s="97">
        <v>0</v>
      </c>
      <c r="AS149" s="98">
        <v>0</v>
      </c>
      <c r="AT149" s="98">
        <v>0</v>
      </c>
      <c r="AU149" s="98">
        <v>0</v>
      </c>
      <c r="AV149" s="98">
        <v>0</v>
      </c>
      <c r="AW149" s="98">
        <v>0</v>
      </c>
      <c r="AX149" s="98">
        <v>0</v>
      </c>
      <c r="AY149" s="98">
        <v>0</v>
      </c>
      <c r="AZ149" s="98">
        <v>0</v>
      </c>
      <c r="BA149" s="98">
        <v>0</v>
      </c>
      <c r="BB149" s="98"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>
        <v>0</v>
      </c>
      <c r="BM149" s="98">
        <v>0</v>
      </c>
      <c r="BN149" s="98">
        <v>0</v>
      </c>
      <c r="BO149" s="98">
        <v>0</v>
      </c>
      <c r="BP149" s="98">
        <v>0</v>
      </c>
      <c r="BQ149" s="98">
        <v>0</v>
      </c>
      <c r="BR149" s="98">
        <v>0</v>
      </c>
      <c r="BS149" s="98">
        <v>0</v>
      </c>
      <c r="BT149" s="98">
        <v>0</v>
      </c>
      <c r="BU149" s="99"/>
      <c r="BV149" s="98">
        <v>0</v>
      </c>
    </row>
    <row r="150" spans="1:74" x14ac:dyDescent="0.25">
      <c r="A150" s="104">
        <v>549</v>
      </c>
      <c r="B150" s="143">
        <f>[1]INFOPAYS!E66</f>
        <v>0</v>
      </c>
      <c r="C150" s="143">
        <f>[1]INFOPAYS!F66</f>
        <v>0</v>
      </c>
      <c r="D150" s="143">
        <f>[1]INFOPAYS!G66</f>
        <v>3</v>
      </c>
      <c r="E150" s="102" t="s">
        <v>163</v>
      </c>
      <c r="F150" s="89"/>
      <c r="G150" s="90">
        <f t="shared" si="50"/>
        <v>0</v>
      </c>
      <c r="H150" s="89"/>
      <c r="I150" s="91">
        <f t="shared" si="51"/>
        <v>0</v>
      </c>
      <c r="J150" s="91">
        <f t="shared" si="51"/>
        <v>0</v>
      </c>
      <c r="K150" s="91">
        <f t="shared" si="51"/>
        <v>0</v>
      </c>
      <c r="L150" s="91">
        <f t="shared" si="51"/>
        <v>0</v>
      </c>
      <c r="M150" s="91">
        <f t="shared" si="51"/>
        <v>0</v>
      </c>
      <c r="N150" s="91">
        <f t="shared" si="51"/>
        <v>0</v>
      </c>
      <c r="O150" s="91">
        <f t="shared" si="51"/>
        <v>0</v>
      </c>
      <c r="P150" s="91">
        <f t="shared" si="51"/>
        <v>0</v>
      </c>
      <c r="Q150" s="91">
        <f t="shared" si="51"/>
        <v>0</v>
      </c>
      <c r="R150" s="91">
        <f t="shared" si="51"/>
        <v>0</v>
      </c>
      <c r="S150" s="91">
        <f t="shared" si="51"/>
        <v>0</v>
      </c>
      <c r="T150" s="91">
        <f t="shared" si="51"/>
        <v>0</v>
      </c>
      <c r="U150" s="91">
        <f t="shared" si="51"/>
        <v>0</v>
      </c>
      <c r="V150" s="91">
        <f t="shared" si="51"/>
        <v>0</v>
      </c>
      <c r="W150" s="91">
        <f t="shared" si="51"/>
        <v>0</v>
      </c>
      <c r="X150" s="91">
        <f t="shared" si="51"/>
        <v>0</v>
      </c>
      <c r="Y150" s="91">
        <f t="shared" si="52"/>
        <v>0</v>
      </c>
      <c r="Z150" s="91">
        <f t="shared" si="52"/>
        <v>0</v>
      </c>
      <c r="AA150" s="91">
        <f t="shared" si="52"/>
        <v>0</v>
      </c>
      <c r="AB150" s="91">
        <f t="shared" si="52"/>
        <v>0</v>
      </c>
      <c r="AC150" s="91">
        <f t="shared" si="52"/>
        <v>0</v>
      </c>
      <c r="AD150" s="91">
        <f t="shared" si="52"/>
        <v>0</v>
      </c>
      <c r="AE150" s="91">
        <f t="shared" si="52"/>
        <v>0</v>
      </c>
      <c r="AF150" s="91">
        <f t="shared" si="52"/>
        <v>0</v>
      </c>
      <c r="AG150" s="91">
        <f t="shared" si="52"/>
        <v>0</v>
      </c>
      <c r="AH150" s="91">
        <f t="shared" si="52"/>
        <v>0</v>
      </c>
      <c r="AI150" s="91">
        <f t="shared" si="52"/>
        <v>0</v>
      </c>
      <c r="AJ150" s="91">
        <f t="shared" si="52"/>
        <v>0</v>
      </c>
      <c r="AK150" s="91">
        <f t="shared" si="52"/>
        <v>0</v>
      </c>
      <c r="AL150" s="92"/>
      <c r="AM150" s="93">
        <f t="shared" si="53"/>
        <v>0</v>
      </c>
      <c r="AN150" s="94"/>
      <c r="AO150" s="94"/>
      <c r="AP150" s="95">
        <f t="shared" si="54"/>
        <v>0</v>
      </c>
      <c r="AQ150" s="96"/>
      <c r="AR150" s="97">
        <v>0</v>
      </c>
      <c r="AS150" s="98">
        <v>0</v>
      </c>
      <c r="AT150" s="98">
        <v>0</v>
      </c>
      <c r="AU150" s="98">
        <v>0</v>
      </c>
      <c r="AV150" s="98">
        <v>0</v>
      </c>
      <c r="AW150" s="98">
        <v>0</v>
      </c>
      <c r="AX150" s="98">
        <v>0</v>
      </c>
      <c r="AY150" s="98">
        <v>0</v>
      </c>
      <c r="AZ150" s="98">
        <v>0</v>
      </c>
      <c r="BA150" s="98">
        <v>0</v>
      </c>
      <c r="BB150" s="98"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>
        <v>0</v>
      </c>
      <c r="BM150" s="98">
        <v>0</v>
      </c>
      <c r="BN150" s="98">
        <v>0</v>
      </c>
      <c r="BO150" s="98">
        <v>0</v>
      </c>
      <c r="BP150" s="98">
        <v>0</v>
      </c>
      <c r="BQ150" s="98">
        <v>0</v>
      </c>
      <c r="BR150" s="98">
        <v>0</v>
      </c>
      <c r="BS150" s="98">
        <v>0</v>
      </c>
      <c r="BT150" s="98">
        <v>0</v>
      </c>
      <c r="BU150" s="99"/>
      <c r="BV150" s="98">
        <v>0</v>
      </c>
    </row>
    <row r="151" spans="1:74" x14ac:dyDescent="0.25">
      <c r="A151" s="103">
        <v>555</v>
      </c>
      <c r="B151" s="103">
        <f>[1]INFOPAYS!E74</f>
        <v>1</v>
      </c>
      <c r="C151" s="103">
        <f>[1]INFOPAYS!F74</f>
        <v>0</v>
      </c>
      <c r="D151" s="103">
        <f>[1]INFOPAYS!G74</f>
        <v>4</v>
      </c>
      <c r="E151" s="88" t="s">
        <v>164</v>
      </c>
      <c r="F151" s="89"/>
      <c r="G151" s="90">
        <f t="shared" si="50"/>
        <v>0</v>
      </c>
      <c r="H151" s="89"/>
      <c r="I151" s="91">
        <f t="shared" si="51"/>
        <v>0</v>
      </c>
      <c r="J151" s="91">
        <f t="shared" si="51"/>
        <v>0</v>
      </c>
      <c r="K151" s="91">
        <f t="shared" si="51"/>
        <v>0</v>
      </c>
      <c r="L151" s="91">
        <f t="shared" si="51"/>
        <v>0</v>
      </c>
      <c r="M151" s="91">
        <f t="shared" si="51"/>
        <v>0</v>
      </c>
      <c r="N151" s="91">
        <f t="shared" si="51"/>
        <v>0</v>
      </c>
      <c r="O151" s="91">
        <f t="shared" si="51"/>
        <v>0</v>
      </c>
      <c r="P151" s="91">
        <f t="shared" si="51"/>
        <v>0</v>
      </c>
      <c r="Q151" s="91">
        <f t="shared" si="51"/>
        <v>0</v>
      </c>
      <c r="R151" s="91">
        <f t="shared" si="51"/>
        <v>0</v>
      </c>
      <c r="S151" s="91">
        <f t="shared" si="51"/>
        <v>0</v>
      </c>
      <c r="T151" s="91">
        <f t="shared" si="51"/>
        <v>0</v>
      </c>
      <c r="U151" s="91">
        <f t="shared" si="51"/>
        <v>0</v>
      </c>
      <c r="V151" s="91">
        <f t="shared" si="51"/>
        <v>0</v>
      </c>
      <c r="W151" s="91">
        <f t="shared" si="51"/>
        <v>0</v>
      </c>
      <c r="X151" s="91">
        <f t="shared" si="51"/>
        <v>0</v>
      </c>
      <c r="Y151" s="91">
        <f t="shared" si="52"/>
        <v>0</v>
      </c>
      <c r="Z151" s="91">
        <f t="shared" si="52"/>
        <v>0</v>
      </c>
      <c r="AA151" s="91">
        <f t="shared" si="52"/>
        <v>0</v>
      </c>
      <c r="AB151" s="91">
        <f t="shared" si="52"/>
        <v>0</v>
      </c>
      <c r="AC151" s="91">
        <f t="shared" si="52"/>
        <v>0</v>
      </c>
      <c r="AD151" s="91">
        <f t="shared" si="52"/>
        <v>0</v>
      </c>
      <c r="AE151" s="91">
        <f t="shared" si="52"/>
        <v>0</v>
      </c>
      <c r="AF151" s="91">
        <f t="shared" si="52"/>
        <v>0</v>
      </c>
      <c r="AG151" s="91">
        <f t="shared" si="52"/>
        <v>0</v>
      </c>
      <c r="AH151" s="91">
        <f t="shared" si="52"/>
        <v>0</v>
      </c>
      <c r="AI151" s="91">
        <f t="shared" si="52"/>
        <v>0</v>
      </c>
      <c r="AJ151" s="91">
        <f t="shared" si="52"/>
        <v>0</v>
      </c>
      <c r="AK151" s="91">
        <f t="shared" si="52"/>
        <v>0</v>
      </c>
      <c r="AL151" s="92"/>
      <c r="AM151" s="93">
        <f t="shared" si="53"/>
        <v>0</v>
      </c>
      <c r="AN151" s="94"/>
      <c r="AO151" s="94"/>
      <c r="AP151" s="95">
        <f t="shared" si="54"/>
        <v>0</v>
      </c>
      <c r="AQ151" s="96"/>
      <c r="AR151" s="97">
        <v>0</v>
      </c>
      <c r="AS151" s="98">
        <v>0</v>
      </c>
      <c r="AT151" s="98">
        <v>0</v>
      </c>
      <c r="AU151" s="98">
        <v>0</v>
      </c>
      <c r="AV151" s="98">
        <v>0</v>
      </c>
      <c r="AW151" s="98">
        <v>0</v>
      </c>
      <c r="AX151" s="98">
        <v>0</v>
      </c>
      <c r="AY151" s="98">
        <v>0</v>
      </c>
      <c r="AZ151" s="98">
        <v>0</v>
      </c>
      <c r="BA151" s="98">
        <v>0</v>
      </c>
      <c r="BB151" s="98">
        <v>0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>
        <v>0</v>
      </c>
      <c r="BM151" s="98">
        <v>0</v>
      </c>
      <c r="BN151" s="98">
        <v>0</v>
      </c>
      <c r="BO151" s="98">
        <v>0</v>
      </c>
      <c r="BP151" s="98">
        <v>0</v>
      </c>
      <c r="BQ151" s="98">
        <v>0</v>
      </c>
      <c r="BR151" s="98">
        <v>0</v>
      </c>
      <c r="BS151" s="98">
        <v>0</v>
      </c>
      <c r="BT151" s="98">
        <v>0</v>
      </c>
      <c r="BU151" s="99"/>
      <c r="BV151" s="98">
        <v>0</v>
      </c>
    </row>
    <row r="152" spans="1:74" x14ac:dyDescent="0.25">
      <c r="A152" s="104">
        <v>558</v>
      </c>
      <c r="B152" s="143">
        <f>[1]INFOPAYS!E102</f>
        <v>0</v>
      </c>
      <c r="C152" s="143">
        <f>[1]INFOPAYS!F102</f>
        <v>0</v>
      </c>
      <c r="D152" s="143">
        <f>[1]INFOPAYS!G102</f>
        <v>4</v>
      </c>
      <c r="E152" s="102" t="s">
        <v>165</v>
      </c>
      <c r="F152" s="89"/>
      <c r="G152" s="90">
        <f t="shared" si="50"/>
        <v>0</v>
      </c>
      <c r="H152" s="89"/>
      <c r="I152" s="91">
        <f t="shared" si="51"/>
        <v>0</v>
      </c>
      <c r="J152" s="91">
        <f t="shared" si="51"/>
        <v>0</v>
      </c>
      <c r="K152" s="91">
        <f t="shared" si="51"/>
        <v>0</v>
      </c>
      <c r="L152" s="91">
        <f t="shared" si="51"/>
        <v>0</v>
      </c>
      <c r="M152" s="91">
        <f t="shared" si="51"/>
        <v>0</v>
      </c>
      <c r="N152" s="91">
        <f t="shared" si="51"/>
        <v>0</v>
      </c>
      <c r="O152" s="91">
        <f t="shared" si="51"/>
        <v>0</v>
      </c>
      <c r="P152" s="91">
        <f t="shared" si="51"/>
        <v>0</v>
      </c>
      <c r="Q152" s="91">
        <f t="shared" si="51"/>
        <v>0</v>
      </c>
      <c r="R152" s="91">
        <f t="shared" si="51"/>
        <v>0</v>
      </c>
      <c r="S152" s="91">
        <f t="shared" si="51"/>
        <v>0</v>
      </c>
      <c r="T152" s="91">
        <f t="shared" si="51"/>
        <v>0</v>
      </c>
      <c r="U152" s="91">
        <f t="shared" si="51"/>
        <v>0</v>
      </c>
      <c r="V152" s="91">
        <f t="shared" si="51"/>
        <v>0</v>
      </c>
      <c r="W152" s="91">
        <f t="shared" si="51"/>
        <v>0</v>
      </c>
      <c r="X152" s="91">
        <f t="shared" si="51"/>
        <v>0</v>
      </c>
      <c r="Y152" s="91">
        <f t="shared" si="52"/>
        <v>0</v>
      </c>
      <c r="Z152" s="91">
        <f t="shared" si="52"/>
        <v>0</v>
      </c>
      <c r="AA152" s="91">
        <f t="shared" si="52"/>
        <v>0</v>
      </c>
      <c r="AB152" s="91">
        <f t="shared" si="52"/>
        <v>0</v>
      </c>
      <c r="AC152" s="91">
        <f t="shared" si="52"/>
        <v>0</v>
      </c>
      <c r="AD152" s="91">
        <f t="shared" si="52"/>
        <v>0</v>
      </c>
      <c r="AE152" s="91">
        <f t="shared" si="52"/>
        <v>0</v>
      </c>
      <c r="AF152" s="91">
        <f t="shared" si="52"/>
        <v>0</v>
      </c>
      <c r="AG152" s="91">
        <f t="shared" si="52"/>
        <v>0</v>
      </c>
      <c r="AH152" s="91">
        <f t="shared" si="52"/>
        <v>0</v>
      </c>
      <c r="AI152" s="91">
        <f t="shared" si="52"/>
        <v>0</v>
      </c>
      <c r="AJ152" s="91">
        <f t="shared" si="52"/>
        <v>0</v>
      </c>
      <c r="AK152" s="91">
        <f t="shared" si="52"/>
        <v>0</v>
      </c>
      <c r="AL152" s="92"/>
      <c r="AM152" s="93">
        <f t="shared" si="53"/>
        <v>0</v>
      </c>
      <c r="AN152" s="94"/>
      <c r="AO152" s="94"/>
      <c r="AP152" s="95">
        <f t="shared" si="54"/>
        <v>0</v>
      </c>
      <c r="AQ152" s="96"/>
      <c r="AR152" s="97">
        <v>0</v>
      </c>
      <c r="AS152" s="98">
        <v>0</v>
      </c>
      <c r="AT152" s="98">
        <v>0</v>
      </c>
      <c r="AU152" s="98">
        <v>0</v>
      </c>
      <c r="AV152" s="98">
        <v>0</v>
      </c>
      <c r="AW152" s="98">
        <v>0</v>
      </c>
      <c r="AX152" s="98">
        <v>0</v>
      </c>
      <c r="AY152" s="98">
        <v>0</v>
      </c>
      <c r="AZ152" s="98">
        <v>0</v>
      </c>
      <c r="BA152" s="98">
        <v>0</v>
      </c>
      <c r="BB152" s="98">
        <v>0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>
        <v>0</v>
      </c>
      <c r="BM152" s="98">
        <v>0</v>
      </c>
      <c r="BN152" s="98">
        <v>0</v>
      </c>
      <c r="BO152" s="98">
        <v>0</v>
      </c>
      <c r="BP152" s="98">
        <v>0</v>
      </c>
      <c r="BQ152" s="98">
        <v>0</v>
      </c>
      <c r="BR152" s="98">
        <v>0</v>
      </c>
      <c r="BS152" s="98">
        <v>0</v>
      </c>
      <c r="BT152" s="98">
        <v>0</v>
      </c>
      <c r="BU152" s="99"/>
      <c r="BV152" s="98">
        <v>0</v>
      </c>
    </row>
    <row r="153" spans="1:74" x14ac:dyDescent="0.25">
      <c r="A153" s="103">
        <v>573</v>
      </c>
      <c r="B153" s="103">
        <f>[1]INFOPAYS!E128</f>
        <v>0</v>
      </c>
      <c r="C153" s="103">
        <f>[1]INFOPAYS!F128</f>
        <v>0</v>
      </c>
      <c r="D153" s="103">
        <f>[1]INFOPAYS!G128</f>
        <v>3</v>
      </c>
      <c r="E153" s="88" t="s">
        <v>166</v>
      </c>
      <c r="F153" s="89"/>
      <c r="G153" s="90">
        <f t="shared" si="50"/>
        <v>0</v>
      </c>
      <c r="H153" s="89"/>
      <c r="I153" s="91">
        <f t="shared" si="51"/>
        <v>0</v>
      </c>
      <c r="J153" s="91">
        <f t="shared" si="51"/>
        <v>0</v>
      </c>
      <c r="K153" s="91">
        <f t="shared" si="51"/>
        <v>0</v>
      </c>
      <c r="L153" s="91">
        <f t="shared" si="51"/>
        <v>0</v>
      </c>
      <c r="M153" s="91">
        <f t="shared" si="51"/>
        <v>0</v>
      </c>
      <c r="N153" s="91">
        <f t="shared" si="51"/>
        <v>0</v>
      </c>
      <c r="O153" s="91">
        <f t="shared" si="51"/>
        <v>0</v>
      </c>
      <c r="P153" s="91">
        <f t="shared" si="51"/>
        <v>0</v>
      </c>
      <c r="Q153" s="91">
        <f t="shared" si="51"/>
        <v>0</v>
      </c>
      <c r="R153" s="91">
        <f t="shared" si="51"/>
        <v>0</v>
      </c>
      <c r="S153" s="91">
        <f t="shared" si="51"/>
        <v>0</v>
      </c>
      <c r="T153" s="91">
        <f t="shared" si="51"/>
        <v>0</v>
      </c>
      <c r="U153" s="91">
        <f t="shared" si="51"/>
        <v>0</v>
      </c>
      <c r="V153" s="91">
        <f t="shared" si="51"/>
        <v>0</v>
      </c>
      <c r="W153" s="91">
        <f t="shared" si="51"/>
        <v>0</v>
      </c>
      <c r="X153" s="91">
        <f t="shared" si="51"/>
        <v>0</v>
      </c>
      <c r="Y153" s="91">
        <f t="shared" si="52"/>
        <v>0</v>
      </c>
      <c r="Z153" s="91">
        <f t="shared" si="52"/>
        <v>0</v>
      </c>
      <c r="AA153" s="91">
        <f t="shared" si="52"/>
        <v>0</v>
      </c>
      <c r="AB153" s="91">
        <f t="shared" si="52"/>
        <v>0</v>
      </c>
      <c r="AC153" s="91">
        <f t="shared" si="52"/>
        <v>0</v>
      </c>
      <c r="AD153" s="91">
        <f t="shared" si="52"/>
        <v>0</v>
      </c>
      <c r="AE153" s="91">
        <f t="shared" si="52"/>
        <v>0</v>
      </c>
      <c r="AF153" s="91">
        <f t="shared" si="52"/>
        <v>0</v>
      </c>
      <c r="AG153" s="91">
        <f t="shared" si="52"/>
        <v>0</v>
      </c>
      <c r="AH153" s="91">
        <f t="shared" si="52"/>
        <v>0</v>
      </c>
      <c r="AI153" s="91">
        <f t="shared" si="52"/>
        <v>0</v>
      </c>
      <c r="AJ153" s="91">
        <f t="shared" si="52"/>
        <v>0</v>
      </c>
      <c r="AK153" s="91">
        <f t="shared" si="52"/>
        <v>0</v>
      </c>
      <c r="AL153" s="92"/>
      <c r="AM153" s="93">
        <f t="shared" si="53"/>
        <v>0</v>
      </c>
      <c r="AN153" s="94"/>
      <c r="AO153" s="94"/>
      <c r="AP153" s="95">
        <f t="shared" si="54"/>
        <v>0</v>
      </c>
      <c r="AQ153" s="96"/>
      <c r="AR153" s="97">
        <v>0</v>
      </c>
      <c r="AS153" s="98">
        <v>0</v>
      </c>
      <c r="AT153" s="98">
        <v>0</v>
      </c>
      <c r="AU153" s="98">
        <v>0</v>
      </c>
      <c r="AV153" s="98">
        <v>0</v>
      </c>
      <c r="AW153" s="98">
        <v>0</v>
      </c>
      <c r="AX153" s="98">
        <v>0</v>
      </c>
      <c r="AY153" s="98">
        <v>0</v>
      </c>
      <c r="AZ153" s="98">
        <v>0</v>
      </c>
      <c r="BA153" s="98">
        <v>0</v>
      </c>
      <c r="BB153" s="98"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>
        <v>0</v>
      </c>
      <c r="BM153" s="98">
        <v>0</v>
      </c>
      <c r="BN153" s="98">
        <v>0</v>
      </c>
      <c r="BO153" s="98">
        <v>0</v>
      </c>
      <c r="BP153" s="98">
        <v>0</v>
      </c>
      <c r="BQ153" s="98">
        <v>0</v>
      </c>
      <c r="BR153" s="98">
        <v>0</v>
      </c>
      <c r="BS153" s="98">
        <v>0</v>
      </c>
      <c r="BT153" s="98">
        <v>0</v>
      </c>
      <c r="BU153" s="99"/>
      <c r="BV153" s="98">
        <v>0</v>
      </c>
    </row>
    <row r="154" spans="1:74" x14ac:dyDescent="0.25">
      <c r="A154" s="104">
        <v>580</v>
      </c>
      <c r="B154" s="143">
        <f>[1]INFOPAYS!E148</f>
        <v>1</v>
      </c>
      <c r="C154" s="143">
        <f>[1]INFOPAYS!F148</f>
        <v>0</v>
      </c>
      <c r="D154" s="143">
        <f>[1]INFOPAYS!G148</f>
        <v>1</v>
      </c>
      <c r="E154" s="102" t="s">
        <v>167</v>
      </c>
      <c r="F154" s="89"/>
      <c r="G154" s="90">
        <f t="shared" si="50"/>
        <v>4.2267018339319788</v>
      </c>
      <c r="H154" s="89"/>
      <c r="I154" s="91">
        <f t="shared" si="51"/>
        <v>2.5270487191554318</v>
      </c>
      <c r="J154" s="91">
        <f t="shared" si="51"/>
        <v>1.0345546525700513</v>
      </c>
      <c r="K154" s="91">
        <f t="shared" si="51"/>
        <v>0.83267233994475554</v>
      </c>
      <c r="L154" s="91">
        <f t="shared" si="51"/>
        <v>0.22756625307401471</v>
      </c>
      <c r="M154" s="91">
        <f t="shared" si="51"/>
        <v>4.8787355737592145E-2</v>
      </c>
      <c r="N154" s="91">
        <f t="shared" si="51"/>
        <v>3.2524902627795775E-2</v>
      </c>
      <c r="O154" s="91">
        <f t="shared" si="51"/>
        <v>0.79972096026472106</v>
      </c>
      <c r="P154" s="91">
        <f t="shared" si="51"/>
        <v>0.30393580323026897</v>
      </c>
      <c r="Q154" s="91">
        <f t="shared" si="51"/>
        <v>0</v>
      </c>
      <c r="R154" s="91">
        <f t="shared" si="51"/>
        <v>0.12874614738858015</v>
      </c>
      <c r="S154" s="91">
        <f t="shared" si="51"/>
        <v>0.5137657412385902</v>
      </c>
      <c r="T154" s="91">
        <f t="shared" si="51"/>
        <v>0.40776598774390083</v>
      </c>
      <c r="U154" s="91">
        <f t="shared" si="51"/>
        <v>1.5198552764083894E-2</v>
      </c>
      <c r="V154" s="91">
        <f t="shared" si="51"/>
        <v>5.605038819309572E-2</v>
      </c>
      <c r="W154" s="91">
        <f t="shared" si="51"/>
        <v>1.0433128833335139E-2</v>
      </c>
      <c r="X154" s="91">
        <f t="shared" si="51"/>
        <v>2.4317683704174784E-2</v>
      </c>
      <c r="Y154" s="91">
        <f t="shared" si="52"/>
        <v>0.92051894163298142</v>
      </c>
      <c r="Z154" s="91">
        <f t="shared" si="52"/>
        <v>0.89333506105765936</v>
      </c>
      <c r="AA154" s="91">
        <f t="shared" si="52"/>
        <v>2.7183880575322145E-2</v>
      </c>
      <c r="AB154" s="91">
        <f t="shared" si="52"/>
        <v>0.26536843190497555</v>
      </c>
      <c r="AC154" s="91">
        <f t="shared" si="52"/>
        <v>0.26536843190497555</v>
      </c>
      <c r="AD154" s="91">
        <f t="shared" si="52"/>
        <v>0</v>
      </c>
      <c r="AE154" s="91">
        <f t="shared" si="52"/>
        <v>0</v>
      </c>
      <c r="AF154" s="91">
        <f t="shared" si="52"/>
        <v>0</v>
      </c>
      <c r="AG154" s="91">
        <f t="shared" si="52"/>
        <v>0</v>
      </c>
      <c r="AH154" s="91">
        <f t="shared" si="52"/>
        <v>0</v>
      </c>
      <c r="AI154" s="91">
        <f t="shared" si="52"/>
        <v>0</v>
      </c>
      <c r="AJ154" s="91">
        <f t="shared" si="52"/>
        <v>0</v>
      </c>
      <c r="AK154" s="91">
        <f t="shared" si="52"/>
        <v>0</v>
      </c>
      <c r="AL154" s="92"/>
      <c r="AM154" s="93">
        <f t="shared" si="53"/>
        <v>0</v>
      </c>
      <c r="AN154" s="94"/>
      <c r="AO154" s="94"/>
      <c r="AP154" s="95">
        <f t="shared" si="54"/>
        <v>0.11767652139799985</v>
      </c>
      <c r="AQ154" s="96"/>
      <c r="AR154" s="97">
        <v>7.0356110829999929E-2</v>
      </c>
      <c r="AS154" s="98">
        <v>2.8803260199999986E-2</v>
      </c>
      <c r="AT154" s="98">
        <v>2.3182610999999988E-2</v>
      </c>
      <c r="AU154" s="98">
        <v>6.3357213499999863E-3</v>
      </c>
      <c r="AV154" s="98">
        <v>1.358299339999999E-3</v>
      </c>
      <c r="AW154" s="98">
        <v>9.0553286000000005E-4</v>
      </c>
      <c r="AX154" s="98">
        <v>2.2265204499999969E-2</v>
      </c>
      <c r="AY154" s="98">
        <v>8.4619425399999962E-3</v>
      </c>
      <c r="AZ154" s="98">
        <v>0</v>
      </c>
      <c r="BA154" s="98">
        <v>3.584449379999988E-3</v>
      </c>
      <c r="BB154" s="98">
        <v>1.4303863299999973E-2</v>
      </c>
      <c r="BC154" s="98">
        <v>1.1352701199999978E-2</v>
      </c>
      <c r="BD154" s="98">
        <v>4.2314619999999996E-4</v>
      </c>
      <c r="BE154" s="98">
        <v>1.5605109999999999E-3</v>
      </c>
      <c r="BF154" s="98">
        <v>2.9047099999999896E-4</v>
      </c>
      <c r="BG154" s="98">
        <v>6.7703389999999896E-4</v>
      </c>
      <c r="BH154" s="98">
        <v>2.5628367267999951E-2</v>
      </c>
      <c r="BI154" s="98">
        <v>2.4871534959999955E-2</v>
      </c>
      <c r="BJ154" s="98">
        <v>7.5683230799999902E-4</v>
      </c>
      <c r="BK154" s="98">
        <v>7.388179999999989E-3</v>
      </c>
      <c r="BL154" s="98">
        <v>7.388179999999989E-3</v>
      </c>
      <c r="BM154" s="98">
        <v>0</v>
      </c>
      <c r="BN154" s="98">
        <v>0</v>
      </c>
      <c r="BO154" s="98">
        <v>0</v>
      </c>
      <c r="BP154" s="98">
        <v>0</v>
      </c>
      <c r="BQ154" s="98">
        <v>0</v>
      </c>
      <c r="BR154" s="98">
        <v>0</v>
      </c>
      <c r="BS154" s="98">
        <v>0</v>
      </c>
      <c r="BT154" s="98">
        <v>0</v>
      </c>
      <c r="BU154" s="99"/>
      <c r="BV154" s="98">
        <v>0</v>
      </c>
    </row>
    <row r="155" spans="1:74" x14ac:dyDescent="0.25">
      <c r="A155" s="103">
        <v>550</v>
      </c>
      <c r="B155" s="103">
        <f>[1]INFOPAYS!E151</f>
        <v>1</v>
      </c>
      <c r="C155" s="103">
        <f>[1]INFOPAYS!F151</f>
        <v>0</v>
      </c>
      <c r="D155" s="103">
        <f>[1]INFOPAYS!G151</f>
        <v>3</v>
      </c>
      <c r="E155" s="88" t="s">
        <v>168</v>
      </c>
      <c r="F155" s="89"/>
      <c r="G155" s="90">
        <f t="shared" si="50"/>
        <v>0</v>
      </c>
      <c r="H155" s="89"/>
      <c r="I155" s="91">
        <f t="shared" si="51"/>
        <v>0</v>
      </c>
      <c r="J155" s="91">
        <f t="shared" si="51"/>
        <v>0</v>
      </c>
      <c r="K155" s="91">
        <f t="shared" si="51"/>
        <v>0</v>
      </c>
      <c r="L155" s="91">
        <f t="shared" si="51"/>
        <v>0</v>
      </c>
      <c r="M155" s="91">
        <f t="shared" si="51"/>
        <v>0</v>
      </c>
      <c r="N155" s="91">
        <f t="shared" si="51"/>
        <v>0</v>
      </c>
      <c r="O155" s="91">
        <f t="shared" si="51"/>
        <v>0</v>
      </c>
      <c r="P155" s="91">
        <f t="shared" si="51"/>
        <v>0</v>
      </c>
      <c r="Q155" s="91">
        <f t="shared" si="51"/>
        <v>0</v>
      </c>
      <c r="R155" s="91">
        <f t="shared" si="51"/>
        <v>0</v>
      </c>
      <c r="S155" s="91">
        <f t="shared" si="51"/>
        <v>0</v>
      </c>
      <c r="T155" s="91">
        <f t="shared" si="51"/>
        <v>0</v>
      </c>
      <c r="U155" s="91">
        <f t="shared" si="51"/>
        <v>0</v>
      </c>
      <c r="V155" s="91">
        <f t="shared" si="51"/>
        <v>0</v>
      </c>
      <c r="W155" s="91">
        <f t="shared" si="51"/>
        <v>0</v>
      </c>
      <c r="X155" s="91">
        <f t="shared" si="51"/>
        <v>0</v>
      </c>
      <c r="Y155" s="91">
        <f t="shared" si="52"/>
        <v>0</v>
      </c>
      <c r="Z155" s="91">
        <f t="shared" si="52"/>
        <v>0</v>
      </c>
      <c r="AA155" s="91">
        <f t="shared" si="52"/>
        <v>0</v>
      </c>
      <c r="AB155" s="91">
        <f t="shared" si="52"/>
        <v>0</v>
      </c>
      <c r="AC155" s="91">
        <f t="shared" si="52"/>
        <v>0</v>
      </c>
      <c r="AD155" s="91">
        <f t="shared" si="52"/>
        <v>0</v>
      </c>
      <c r="AE155" s="91">
        <f t="shared" si="52"/>
        <v>0</v>
      </c>
      <c r="AF155" s="91">
        <f t="shared" si="52"/>
        <v>0</v>
      </c>
      <c r="AG155" s="91">
        <f t="shared" si="52"/>
        <v>0</v>
      </c>
      <c r="AH155" s="91">
        <f t="shared" si="52"/>
        <v>0</v>
      </c>
      <c r="AI155" s="91">
        <f t="shared" si="52"/>
        <v>0</v>
      </c>
      <c r="AJ155" s="91">
        <f t="shared" si="52"/>
        <v>0</v>
      </c>
      <c r="AK155" s="91">
        <f t="shared" si="52"/>
        <v>0</v>
      </c>
      <c r="AL155" s="92"/>
      <c r="AM155" s="93">
        <f t="shared" si="53"/>
        <v>0</v>
      </c>
      <c r="AN155" s="94"/>
      <c r="AO155" s="94"/>
      <c r="AP155" s="95">
        <f t="shared" si="54"/>
        <v>0</v>
      </c>
      <c r="AQ155" s="96"/>
      <c r="AR155" s="97">
        <v>0</v>
      </c>
      <c r="AS155" s="98">
        <v>0</v>
      </c>
      <c r="AT155" s="98">
        <v>0</v>
      </c>
      <c r="AU155" s="98">
        <v>0</v>
      </c>
      <c r="AV155" s="98">
        <v>0</v>
      </c>
      <c r="AW155" s="98">
        <v>0</v>
      </c>
      <c r="AX155" s="98">
        <v>0</v>
      </c>
      <c r="AY155" s="98">
        <v>0</v>
      </c>
      <c r="AZ155" s="98">
        <v>0</v>
      </c>
      <c r="BA155" s="98">
        <v>0</v>
      </c>
      <c r="BB155" s="98"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>
        <v>0</v>
      </c>
      <c r="BM155" s="98">
        <v>0</v>
      </c>
      <c r="BN155" s="98">
        <v>0</v>
      </c>
      <c r="BO155" s="98">
        <v>0</v>
      </c>
      <c r="BP155" s="98">
        <v>0</v>
      </c>
      <c r="BQ155" s="98">
        <v>0</v>
      </c>
      <c r="BR155" s="98">
        <v>0</v>
      </c>
      <c r="BS155" s="98">
        <v>0</v>
      </c>
      <c r="BT155" s="98">
        <v>0</v>
      </c>
      <c r="BU155" s="99"/>
      <c r="BV155" s="98">
        <v>0</v>
      </c>
    </row>
    <row r="156" spans="1:74" x14ac:dyDescent="0.25">
      <c r="A156" s="104">
        <v>589</v>
      </c>
      <c r="B156" s="143">
        <v>0</v>
      </c>
      <c r="C156" s="143">
        <v>0</v>
      </c>
      <c r="D156" s="143">
        <v>0</v>
      </c>
      <c r="E156" s="102" t="s">
        <v>169</v>
      </c>
      <c r="F156" s="168"/>
      <c r="G156" s="90">
        <f t="shared" si="50"/>
        <v>0</v>
      </c>
      <c r="H156" s="168"/>
      <c r="I156" s="91">
        <f t="shared" si="51"/>
        <v>0</v>
      </c>
      <c r="J156" s="91">
        <f t="shared" si="51"/>
        <v>0</v>
      </c>
      <c r="K156" s="91">
        <f t="shared" si="51"/>
        <v>0</v>
      </c>
      <c r="L156" s="91">
        <f t="shared" si="51"/>
        <v>0</v>
      </c>
      <c r="M156" s="91">
        <f t="shared" si="51"/>
        <v>0</v>
      </c>
      <c r="N156" s="91">
        <f t="shared" si="51"/>
        <v>0</v>
      </c>
      <c r="O156" s="91">
        <f t="shared" si="51"/>
        <v>0</v>
      </c>
      <c r="P156" s="91">
        <f t="shared" si="51"/>
        <v>0</v>
      </c>
      <c r="Q156" s="91">
        <f t="shared" si="51"/>
        <v>0</v>
      </c>
      <c r="R156" s="91">
        <f t="shared" si="51"/>
        <v>0</v>
      </c>
      <c r="S156" s="91">
        <f t="shared" si="51"/>
        <v>0</v>
      </c>
      <c r="T156" s="91">
        <f t="shared" si="51"/>
        <v>0</v>
      </c>
      <c r="U156" s="91">
        <f t="shared" si="51"/>
        <v>0</v>
      </c>
      <c r="V156" s="91">
        <f t="shared" si="51"/>
        <v>0</v>
      </c>
      <c r="W156" s="91">
        <f t="shared" si="51"/>
        <v>0</v>
      </c>
      <c r="X156" s="91">
        <f t="shared" si="51"/>
        <v>0</v>
      </c>
      <c r="Y156" s="91">
        <f t="shared" si="52"/>
        <v>0</v>
      </c>
      <c r="Z156" s="91">
        <f t="shared" si="52"/>
        <v>0</v>
      </c>
      <c r="AA156" s="91">
        <f t="shared" si="52"/>
        <v>0</v>
      </c>
      <c r="AB156" s="91">
        <f t="shared" si="52"/>
        <v>0</v>
      </c>
      <c r="AC156" s="91">
        <f t="shared" si="52"/>
        <v>0</v>
      </c>
      <c r="AD156" s="91">
        <f t="shared" si="52"/>
        <v>0</v>
      </c>
      <c r="AE156" s="91">
        <f t="shared" si="52"/>
        <v>0</v>
      </c>
      <c r="AF156" s="91">
        <f t="shared" si="52"/>
        <v>0</v>
      </c>
      <c r="AG156" s="91">
        <f t="shared" si="52"/>
        <v>0</v>
      </c>
      <c r="AH156" s="91">
        <f t="shared" si="52"/>
        <v>0</v>
      </c>
      <c r="AI156" s="91">
        <f t="shared" si="52"/>
        <v>0</v>
      </c>
      <c r="AJ156" s="91">
        <f t="shared" si="52"/>
        <v>0</v>
      </c>
      <c r="AK156" s="91">
        <f t="shared" si="52"/>
        <v>0</v>
      </c>
      <c r="AL156" s="92"/>
      <c r="AM156" s="93">
        <f t="shared" si="53"/>
        <v>0</v>
      </c>
      <c r="AN156" s="94"/>
      <c r="AO156" s="94"/>
      <c r="AP156" s="95">
        <f t="shared" si="54"/>
        <v>0</v>
      </c>
      <c r="AQ156" s="184"/>
      <c r="AR156" s="97">
        <v>0</v>
      </c>
      <c r="AS156" s="98">
        <v>0</v>
      </c>
      <c r="AT156" s="98">
        <v>0</v>
      </c>
      <c r="AU156" s="98">
        <v>0</v>
      </c>
      <c r="AV156" s="98">
        <v>0</v>
      </c>
      <c r="AW156" s="98">
        <v>0</v>
      </c>
      <c r="AX156" s="98">
        <v>0</v>
      </c>
      <c r="AY156" s="98">
        <v>0</v>
      </c>
      <c r="AZ156" s="98">
        <v>0</v>
      </c>
      <c r="BA156" s="98">
        <v>0</v>
      </c>
      <c r="BB156" s="98"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>
        <v>0</v>
      </c>
      <c r="BM156" s="98">
        <v>0</v>
      </c>
      <c r="BN156" s="98">
        <v>0</v>
      </c>
      <c r="BO156" s="98">
        <v>0</v>
      </c>
      <c r="BP156" s="98">
        <v>0</v>
      </c>
      <c r="BQ156" s="98">
        <v>0</v>
      </c>
      <c r="BR156" s="98">
        <v>0</v>
      </c>
      <c r="BS156" s="98">
        <v>0</v>
      </c>
      <c r="BT156" s="98">
        <v>0</v>
      </c>
      <c r="BU156" s="99"/>
      <c r="BV156" s="98">
        <v>0</v>
      </c>
    </row>
    <row r="157" spans="1:74" x14ac:dyDescent="0.25">
      <c r="A157" s="79"/>
      <c r="B157" s="151"/>
      <c r="C157" s="151"/>
      <c r="D157" s="151"/>
      <c r="E157" s="151"/>
      <c r="F157" s="139"/>
      <c r="G157" s="149"/>
      <c r="H157" s="81"/>
      <c r="I157" s="158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10"/>
      <c r="AM157" s="111"/>
      <c r="AN157" s="94"/>
      <c r="AO157" s="94"/>
      <c r="AP157" s="149"/>
      <c r="AQ157" s="142"/>
      <c r="AR157" s="160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  <c r="BI157" s="114"/>
      <c r="BJ157" s="114"/>
      <c r="BK157" s="114"/>
      <c r="BL157" s="114"/>
      <c r="BM157" s="114"/>
      <c r="BN157" s="114"/>
      <c r="BO157" s="114"/>
      <c r="BP157" s="114"/>
      <c r="BQ157" s="114"/>
      <c r="BR157" s="114"/>
      <c r="BS157" s="114"/>
      <c r="BT157" s="114"/>
      <c r="BU157" s="84"/>
      <c r="BV157" s="115"/>
    </row>
    <row r="158" spans="1:74" x14ac:dyDescent="0.25">
      <c r="A158" s="125"/>
      <c r="B158" s="190"/>
      <c r="C158" s="190"/>
      <c r="D158" s="190"/>
      <c r="E158" s="191" t="s">
        <v>170</v>
      </c>
      <c r="F158" s="168"/>
      <c r="G158" s="133">
        <f>SUM(G160:G179)</f>
        <v>141.39442716906876</v>
      </c>
      <c r="H158" s="170"/>
      <c r="I158" s="135">
        <f t="shared" ref="I158:AK158" si="55">SUM(I160:I179)</f>
        <v>87.562180724681284</v>
      </c>
      <c r="J158" s="135">
        <f t="shared" si="55"/>
        <v>32.907317182851678</v>
      </c>
      <c r="K158" s="135">
        <f t="shared" si="55"/>
        <v>17.896239665929702</v>
      </c>
      <c r="L158" s="135">
        <f t="shared" si="55"/>
        <v>14.654179296334638</v>
      </c>
      <c r="M158" s="135">
        <f t="shared" si="55"/>
        <v>6.5958887095706586</v>
      </c>
      <c r="N158" s="135">
        <f t="shared" si="55"/>
        <v>3.6125104416292899</v>
      </c>
      <c r="O158" s="135">
        <f t="shared" si="55"/>
        <v>4.8384844178630297</v>
      </c>
      <c r="P158" s="135">
        <f t="shared" si="55"/>
        <v>16.16455042271869</v>
      </c>
      <c r="Q158" s="135">
        <f t="shared" si="55"/>
        <v>0</v>
      </c>
      <c r="R158" s="135">
        <f t="shared" si="55"/>
        <v>15.385138963283971</v>
      </c>
      <c r="S158" s="135">
        <f t="shared" si="55"/>
        <v>35.436585882714766</v>
      </c>
      <c r="T158" s="135">
        <f t="shared" si="55"/>
        <v>12.9336675103918</v>
      </c>
      <c r="U158" s="135">
        <f t="shared" si="55"/>
        <v>0.42004791038822792</v>
      </c>
      <c r="V158" s="135">
        <f t="shared" si="55"/>
        <v>7.4273717728707522</v>
      </c>
      <c r="W158" s="135">
        <f t="shared" si="55"/>
        <v>11.672193945890847</v>
      </c>
      <c r="X158" s="135">
        <f t="shared" si="55"/>
        <v>2.9833047431731461</v>
      </c>
      <c r="Y158" s="135">
        <f t="shared" si="55"/>
        <v>18.169127414672257</v>
      </c>
      <c r="Z158" s="135">
        <f t="shared" si="55"/>
        <v>12.464418666578194</v>
      </c>
      <c r="AA158" s="135">
        <f t="shared" si="55"/>
        <v>4.4388608533830007</v>
      </c>
      <c r="AB158" s="135">
        <f t="shared" si="55"/>
        <v>0.17487719966870729</v>
      </c>
      <c r="AC158" s="135">
        <f t="shared" si="55"/>
        <v>0.17487719966870729</v>
      </c>
      <c r="AD158" s="135">
        <f t="shared" si="55"/>
        <v>0</v>
      </c>
      <c r="AE158" s="135">
        <f t="shared" si="55"/>
        <v>0</v>
      </c>
      <c r="AF158" s="135">
        <f t="shared" si="55"/>
        <v>0</v>
      </c>
      <c r="AG158" s="135">
        <f t="shared" si="55"/>
        <v>5.1655947331674272E-2</v>
      </c>
      <c r="AH158" s="135">
        <f t="shared" si="55"/>
        <v>0</v>
      </c>
      <c r="AI158" s="135">
        <f t="shared" si="55"/>
        <v>0</v>
      </c>
      <c r="AJ158" s="135">
        <f t="shared" si="55"/>
        <v>0</v>
      </c>
      <c r="AK158" s="135">
        <f t="shared" si="55"/>
        <v>7.1778524291129772E-14</v>
      </c>
      <c r="AL158" s="92"/>
      <c r="AM158" s="135">
        <f>SUM(AM160:AM179)</f>
        <v>0.10326215402096547</v>
      </c>
      <c r="AN158" s="94"/>
      <c r="AO158" s="94"/>
      <c r="AP158" s="135">
        <f>SUM(AP160:AP179)</f>
        <v>3.9365928773925964</v>
      </c>
      <c r="AQ158" s="112"/>
      <c r="AR158" s="135">
        <v>2.4378376423391952</v>
      </c>
      <c r="AS158" s="135">
        <v>0.9161797464705983</v>
      </c>
      <c r="AT158" s="135">
        <v>0.4982530854399988</v>
      </c>
      <c r="AU158" s="135">
        <v>0.40799018035559892</v>
      </c>
      <c r="AV158" s="135">
        <v>0.18363756644469953</v>
      </c>
      <c r="AW158" s="135">
        <v>0.10057668579129973</v>
      </c>
      <c r="AX158" s="135">
        <v>0.13470929284899982</v>
      </c>
      <c r="AY158" s="135">
        <v>0.45004075008019956</v>
      </c>
      <c r="AZ158" s="135">
        <v>0</v>
      </c>
      <c r="BA158" s="135">
        <v>0.4283409867924986</v>
      </c>
      <c r="BB158" s="135">
        <v>0.98659766426439921</v>
      </c>
      <c r="BC158" s="135">
        <v>0.36008903900499961</v>
      </c>
      <c r="BD158" s="135">
        <v>1.1694644868999978E-2</v>
      </c>
      <c r="BE158" s="135">
        <v>0.20678706653599993</v>
      </c>
      <c r="BF158" s="135">
        <v>0.32496808021999996</v>
      </c>
      <c r="BG158" s="135">
        <v>8.3058833634399892E-2</v>
      </c>
      <c r="BH158" s="135">
        <v>0.50585061236899964</v>
      </c>
      <c r="BI158" s="135">
        <v>0.34702458028999972</v>
      </c>
      <c r="BJ158" s="135">
        <v>0.12358328661899994</v>
      </c>
      <c r="BK158" s="135">
        <v>4.8687939999999784E-3</v>
      </c>
      <c r="BL158" s="135">
        <v>4.8687939999999784E-3</v>
      </c>
      <c r="BM158" s="135">
        <v>0</v>
      </c>
      <c r="BN158" s="135">
        <v>0</v>
      </c>
      <c r="BO158" s="135">
        <v>0</v>
      </c>
      <c r="BP158" s="135">
        <v>1.4381644199999999E-3</v>
      </c>
      <c r="BQ158" s="135">
        <v>0</v>
      </c>
      <c r="BR158" s="135">
        <v>0</v>
      </c>
      <c r="BS158" s="135">
        <v>0</v>
      </c>
      <c r="BT158" s="135">
        <v>1.9984014443252818E-15</v>
      </c>
      <c r="BU158" s="99"/>
      <c r="BV158" s="135">
        <v>2.8749439999999904E-3</v>
      </c>
    </row>
    <row r="159" spans="1:74" x14ac:dyDescent="0.25">
      <c r="A159" s="79"/>
      <c r="B159" s="151"/>
      <c r="C159" s="151"/>
      <c r="D159" s="151"/>
      <c r="E159" s="172"/>
      <c r="F159" s="192"/>
      <c r="G159" s="140"/>
      <c r="H159" s="193"/>
      <c r="I159" s="194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  <c r="AE159" s="176"/>
      <c r="AF159" s="176"/>
      <c r="AG159" s="176"/>
      <c r="AH159" s="176"/>
      <c r="AI159" s="176"/>
      <c r="AJ159" s="176"/>
      <c r="AK159" s="176"/>
      <c r="AL159" s="110"/>
      <c r="AM159" s="120"/>
      <c r="AN159" s="94"/>
      <c r="AO159" s="94"/>
      <c r="AP159" s="140"/>
      <c r="AQ159" s="136"/>
      <c r="AR159" s="195"/>
      <c r="AS159" s="179"/>
      <c r="AT159" s="179"/>
      <c r="AU159" s="179"/>
      <c r="AV159" s="179"/>
      <c r="AW159" s="179"/>
      <c r="AX159" s="179"/>
      <c r="AY159" s="179"/>
      <c r="AZ159" s="179"/>
      <c r="BA159" s="179"/>
      <c r="BB159" s="179"/>
      <c r="BC159" s="179"/>
      <c r="BD159" s="179"/>
      <c r="BE159" s="179"/>
      <c r="BF159" s="179"/>
      <c r="BG159" s="179"/>
      <c r="BH159" s="179"/>
      <c r="BI159" s="179"/>
      <c r="BJ159" s="179"/>
      <c r="BK159" s="179"/>
      <c r="BL159" s="179"/>
      <c r="BM159" s="179"/>
      <c r="BN159" s="179"/>
      <c r="BO159" s="179"/>
      <c r="BP159" s="179"/>
      <c r="BQ159" s="179"/>
      <c r="BR159" s="179"/>
      <c r="BS159" s="179"/>
      <c r="BT159" s="179"/>
      <c r="BU159" s="84"/>
      <c r="BV159" s="85"/>
    </row>
    <row r="160" spans="1:74" x14ac:dyDescent="0.25">
      <c r="A160" s="104">
        <v>625</v>
      </c>
      <c r="B160" s="100">
        <f>[1]INFOPAYS!E5</f>
        <v>1</v>
      </c>
      <c r="C160" s="100">
        <f>[1]INFOPAYS!F5</f>
        <v>0</v>
      </c>
      <c r="D160" s="100">
        <f>[1]INFOPAYS!G5</f>
        <v>1</v>
      </c>
      <c r="E160" s="197" t="s">
        <v>171</v>
      </c>
      <c r="F160" s="89"/>
      <c r="G160" s="90">
        <f t="shared" ref="G160:G179" si="56">SUM(I160,S160,Y160,AB160,AD160,AG160,AH160,AJ160,AK160)</f>
        <v>10.750085721896934</v>
      </c>
      <c r="H160" s="89"/>
      <c r="I160" s="91">
        <f t="shared" ref="I160:X175" si="57">$B$3*(AR160/$AP$9)</f>
        <v>5.2568752468058033</v>
      </c>
      <c r="J160" s="91">
        <f t="shared" si="57"/>
        <v>0.73252281570376609</v>
      </c>
      <c r="K160" s="91">
        <f t="shared" si="57"/>
        <v>5.2567839234080732E-2</v>
      </c>
      <c r="L160" s="91">
        <f t="shared" si="57"/>
        <v>0.80422006613193253</v>
      </c>
      <c r="M160" s="91">
        <f t="shared" si="57"/>
        <v>0.27076983456229886</v>
      </c>
      <c r="N160" s="91">
        <f t="shared" si="57"/>
        <v>0.22485545815448341</v>
      </c>
      <c r="O160" s="91">
        <f t="shared" si="57"/>
        <v>0.99412191815067419</v>
      </c>
      <c r="P160" s="91">
        <f t="shared" si="57"/>
        <v>1.9321258503439434</v>
      </c>
      <c r="Q160" s="91">
        <f t="shared" si="57"/>
        <v>0</v>
      </c>
      <c r="R160" s="91">
        <f t="shared" si="57"/>
        <v>0.5690291383210041</v>
      </c>
      <c r="S160" s="91">
        <f t="shared" si="57"/>
        <v>3.6920979262919271</v>
      </c>
      <c r="T160" s="91">
        <f t="shared" si="57"/>
        <v>2.2015462298161017</v>
      </c>
      <c r="U160" s="91">
        <f t="shared" si="57"/>
        <v>1.3700231496333289E-2</v>
      </c>
      <c r="V160" s="91">
        <f t="shared" si="57"/>
        <v>1.0309627046562337</v>
      </c>
      <c r="W160" s="91">
        <f t="shared" si="57"/>
        <v>0.28170398239506611</v>
      </c>
      <c r="X160" s="91">
        <f t="shared" si="57"/>
        <v>0.16418477792819175</v>
      </c>
      <c r="Y160" s="91">
        <f t="shared" ref="Y160:AK179" si="58">$B$3*(BH160/$AP$9)</f>
        <v>1.7494566014675295</v>
      </c>
      <c r="Z160" s="91">
        <f t="shared" si="58"/>
        <v>1.3356233382797471</v>
      </c>
      <c r="AA160" s="91">
        <f t="shared" si="58"/>
        <v>0.25932365296361071</v>
      </c>
      <c r="AB160" s="91">
        <f t="shared" si="58"/>
        <v>0</v>
      </c>
      <c r="AC160" s="91">
        <f t="shared" si="58"/>
        <v>0</v>
      </c>
      <c r="AD160" s="91">
        <f t="shared" si="58"/>
        <v>0</v>
      </c>
      <c r="AE160" s="91">
        <f t="shared" si="58"/>
        <v>0</v>
      </c>
      <c r="AF160" s="91">
        <f t="shared" si="58"/>
        <v>0</v>
      </c>
      <c r="AG160" s="91">
        <f t="shared" si="58"/>
        <v>5.1655947331674272E-2</v>
      </c>
      <c r="AH160" s="91">
        <f t="shared" si="58"/>
        <v>0</v>
      </c>
      <c r="AI160" s="91">
        <f t="shared" si="58"/>
        <v>0</v>
      </c>
      <c r="AJ160" s="91">
        <f t="shared" si="58"/>
        <v>0</v>
      </c>
      <c r="AK160" s="91">
        <f t="shared" si="58"/>
        <v>0</v>
      </c>
      <c r="AL160" s="92"/>
      <c r="AM160" s="93">
        <f t="shared" ref="AM160:AM179" si="59">$B$3*(BV160/$AP$9)</f>
        <v>0</v>
      </c>
      <c r="AN160" s="94"/>
      <c r="AO160" s="94"/>
      <c r="AP160" s="95">
        <f t="shared" ref="AP160:AP179" si="60">SUM(AR160,BB160,BH160,BK160,BM160,BP160,BQ160,BS160,BT160)</f>
        <v>0.29929546539749963</v>
      </c>
      <c r="AQ160" s="96"/>
      <c r="AR160" s="97">
        <v>0.14635780255449979</v>
      </c>
      <c r="AS160" s="98">
        <v>2.0394326399999989E-2</v>
      </c>
      <c r="AT160" s="98">
        <v>1.4635526000000001E-3</v>
      </c>
      <c r="AU160" s="98">
        <v>2.2390465081099976E-2</v>
      </c>
      <c r="AV160" s="98">
        <v>7.5385616214999887E-3</v>
      </c>
      <c r="AW160" s="98">
        <v>6.2602495213999881E-3</v>
      </c>
      <c r="AX160" s="98">
        <v>2.767756368199998E-2</v>
      </c>
      <c r="AY160" s="98">
        <v>5.3792734359999976E-2</v>
      </c>
      <c r="AZ160" s="98">
        <v>0</v>
      </c>
      <c r="BA160" s="98">
        <v>1.5842463509999901E-2</v>
      </c>
      <c r="BB160" s="98">
        <v>0.102792498193</v>
      </c>
      <c r="BC160" s="98">
        <v>6.1293725510000001E-2</v>
      </c>
      <c r="BD160" s="98">
        <v>3.8143111299999993E-4</v>
      </c>
      <c r="BE160" s="98">
        <v>2.8703256E-2</v>
      </c>
      <c r="BF160" s="98">
        <v>7.8429815999999999E-3</v>
      </c>
      <c r="BG160" s="98">
        <v>4.57110396999999E-3</v>
      </c>
      <c r="BH160" s="98">
        <v>4.8707000229999874E-2</v>
      </c>
      <c r="BI160" s="98">
        <v>3.7185378699999876E-2</v>
      </c>
      <c r="BJ160" s="98">
        <v>7.2198859999999991E-3</v>
      </c>
      <c r="BK160" s="98">
        <v>0</v>
      </c>
      <c r="BL160" s="98">
        <v>0</v>
      </c>
      <c r="BM160" s="98">
        <v>0</v>
      </c>
      <c r="BN160" s="98">
        <v>0</v>
      </c>
      <c r="BO160" s="98">
        <v>0</v>
      </c>
      <c r="BP160" s="98">
        <v>1.4381644199999999E-3</v>
      </c>
      <c r="BQ160" s="98">
        <v>0</v>
      </c>
      <c r="BR160" s="98">
        <v>0</v>
      </c>
      <c r="BS160" s="98">
        <v>0</v>
      </c>
      <c r="BT160" s="98">
        <v>0</v>
      </c>
      <c r="BU160" s="99"/>
      <c r="BV160" s="98">
        <v>0</v>
      </c>
    </row>
    <row r="161" spans="1:74" x14ac:dyDescent="0.25">
      <c r="A161" s="103">
        <v>610</v>
      </c>
      <c r="B161" s="103">
        <f>[1]INFOPAYS!E13</f>
        <v>0</v>
      </c>
      <c r="C161" s="103">
        <f>[1]INFOPAYS!F13</f>
        <v>0</v>
      </c>
      <c r="D161" s="103">
        <f>[1]INFOPAYS!G13</f>
        <v>3</v>
      </c>
      <c r="E161" s="88" t="s">
        <v>172</v>
      </c>
      <c r="F161" s="89"/>
      <c r="G161" s="90">
        <f t="shared" si="56"/>
        <v>5.1084514420526537</v>
      </c>
      <c r="H161" s="89"/>
      <c r="I161" s="91">
        <f t="shared" si="57"/>
        <v>2.6545369776570875</v>
      </c>
      <c r="J161" s="91">
        <f t="shared" si="57"/>
        <v>0.55178085077866157</v>
      </c>
      <c r="K161" s="91">
        <f t="shared" si="57"/>
        <v>5.3894340172884705E-2</v>
      </c>
      <c r="L161" s="91">
        <f t="shared" si="57"/>
        <v>0.77135766503112957</v>
      </c>
      <c r="M161" s="91">
        <f t="shared" si="57"/>
        <v>2.444171312593553E-2</v>
      </c>
      <c r="N161" s="91">
        <f t="shared" si="57"/>
        <v>1.6482335023754551E-2</v>
      </c>
      <c r="O161" s="91">
        <f t="shared" si="57"/>
        <v>0.34080349667778659</v>
      </c>
      <c r="P161" s="91">
        <f t="shared" si="57"/>
        <v>0.7488283175788456</v>
      </c>
      <c r="Q161" s="91">
        <f t="shared" si="57"/>
        <v>0</v>
      </c>
      <c r="R161" s="91">
        <f t="shared" si="57"/>
        <v>0.22528431256690948</v>
      </c>
      <c r="S161" s="91">
        <f t="shared" si="57"/>
        <v>1.7508082223574171</v>
      </c>
      <c r="T161" s="91">
        <f t="shared" si="57"/>
        <v>0.90243392133186995</v>
      </c>
      <c r="U161" s="91">
        <f t="shared" si="57"/>
        <v>1.9471444339613418E-2</v>
      </c>
      <c r="V161" s="91">
        <f t="shared" si="57"/>
        <v>0.40579894726849458</v>
      </c>
      <c r="W161" s="91">
        <f t="shared" si="57"/>
        <v>2.5264973484950562E-2</v>
      </c>
      <c r="X161" s="91">
        <f t="shared" si="57"/>
        <v>0.39783893593248909</v>
      </c>
      <c r="Y161" s="91">
        <f t="shared" si="58"/>
        <v>0.70310624203814864</v>
      </c>
      <c r="Z161" s="91">
        <f t="shared" si="58"/>
        <v>0.32246717227267757</v>
      </c>
      <c r="AA161" s="91">
        <f t="shared" si="58"/>
        <v>0.38063906976547107</v>
      </c>
      <c r="AB161" s="91">
        <f t="shared" si="58"/>
        <v>0</v>
      </c>
      <c r="AC161" s="91">
        <f t="shared" si="58"/>
        <v>0</v>
      </c>
      <c r="AD161" s="91">
        <f t="shared" si="58"/>
        <v>0</v>
      </c>
      <c r="AE161" s="91">
        <f t="shared" si="58"/>
        <v>0</v>
      </c>
      <c r="AF161" s="91">
        <f t="shared" si="58"/>
        <v>0</v>
      </c>
      <c r="AG161" s="91">
        <f t="shared" si="58"/>
        <v>0</v>
      </c>
      <c r="AH161" s="91">
        <f t="shared" si="58"/>
        <v>0</v>
      </c>
      <c r="AI161" s="91">
        <f t="shared" si="58"/>
        <v>0</v>
      </c>
      <c r="AJ161" s="91">
        <f t="shared" si="58"/>
        <v>0</v>
      </c>
      <c r="AK161" s="91">
        <f t="shared" si="58"/>
        <v>0</v>
      </c>
      <c r="AL161" s="92"/>
      <c r="AM161" s="93">
        <f t="shared" si="59"/>
        <v>0</v>
      </c>
      <c r="AN161" s="94"/>
      <c r="AO161" s="94"/>
      <c r="AP161" s="95">
        <f t="shared" si="60"/>
        <v>0.14222550325299962</v>
      </c>
      <c r="AQ161" s="96"/>
      <c r="AR161" s="97">
        <v>7.3905539052999875E-2</v>
      </c>
      <c r="AS161" s="98">
        <v>1.5362250199999955E-2</v>
      </c>
      <c r="AT161" s="98">
        <v>1.5004839999999899E-3</v>
      </c>
      <c r="AU161" s="98">
        <v>2.1475535852999963E-2</v>
      </c>
      <c r="AV161" s="98">
        <v>6.8048703000000001E-4</v>
      </c>
      <c r="AW161" s="98">
        <v>4.5888825999999995E-4</v>
      </c>
      <c r="AX161" s="98">
        <v>9.4883839799999783E-3</v>
      </c>
      <c r="AY161" s="98">
        <v>2.084829140999998E-2</v>
      </c>
      <c r="AZ161" s="98">
        <v>0</v>
      </c>
      <c r="BA161" s="98">
        <v>6.2721893499999943E-3</v>
      </c>
      <c r="BB161" s="98">
        <v>4.8744630999999775E-2</v>
      </c>
      <c r="BC161" s="98">
        <v>2.5124858299999903E-2</v>
      </c>
      <c r="BD161" s="98">
        <v>5.4210870000000004E-4</v>
      </c>
      <c r="BE161" s="98">
        <v>1.1297936399999988E-2</v>
      </c>
      <c r="BF161" s="98">
        <v>7.0340759999999801E-4</v>
      </c>
      <c r="BG161" s="98">
        <v>1.10763199999999E-2</v>
      </c>
      <c r="BH161" s="98">
        <v>1.9575333199999975E-2</v>
      </c>
      <c r="BI161" s="98">
        <v>8.9778783999999862E-3</v>
      </c>
      <c r="BJ161" s="98">
        <v>1.0597454799999989E-2</v>
      </c>
      <c r="BK161" s="98">
        <v>0</v>
      </c>
      <c r="BL161" s="98">
        <v>0</v>
      </c>
      <c r="BM161" s="98">
        <v>0</v>
      </c>
      <c r="BN161" s="98">
        <v>0</v>
      </c>
      <c r="BO161" s="98">
        <v>0</v>
      </c>
      <c r="BP161" s="98">
        <v>0</v>
      </c>
      <c r="BQ161" s="98">
        <v>0</v>
      </c>
      <c r="BR161" s="98">
        <v>0</v>
      </c>
      <c r="BS161" s="98">
        <v>0</v>
      </c>
      <c r="BT161" s="98">
        <v>0</v>
      </c>
      <c r="BU161" s="99"/>
      <c r="BV161" s="98">
        <v>0</v>
      </c>
    </row>
    <row r="162" spans="1:74" x14ac:dyDescent="0.25">
      <c r="A162" s="104">
        <v>611</v>
      </c>
      <c r="B162" s="143">
        <f>[1]INFOPAYS!E14</f>
        <v>0</v>
      </c>
      <c r="C162" s="143">
        <f>[1]INFOPAYS!F14</f>
        <v>0</v>
      </c>
      <c r="D162" s="143">
        <f>[1]INFOPAYS!G14</f>
        <v>3</v>
      </c>
      <c r="E162" s="102" t="s">
        <v>173</v>
      </c>
      <c r="F162" s="89"/>
      <c r="G162" s="90">
        <f t="shared" si="56"/>
        <v>1.6109146170936861</v>
      </c>
      <c r="H162" s="89"/>
      <c r="I162" s="91">
        <f t="shared" si="57"/>
        <v>0.62417576209416203</v>
      </c>
      <c r="J162" s="91">
        <f t="shared" si="57"/>
        <v>5.6096186479027227E-2</v>
      </c>
      <c r="K162" s="91">
        <f t="shared" si="57"/>
        <v>3.4188773162336601E-2</v>
      </c>
      <c r="L162" s="91">
        <f t="shared" si="57"/>
        <v>0.18995693219430496</v>
      </c>
      <c r="M162" s="91">
        <f t="shared" si="57"/>
        <v>0</v>
      </c>
      <c r="N162" s="91">
        <f t="shared" si="57"/>
        <v>0</v>
      </c>
      <c r="O162" s="91">
        <f t="shared" si="57"/>
        <v>7.7374226150466685E-2</v>
      </c>
      <c r="P162" s="91">
        <f t="shared" si="57"/>
        <v>0.21751452844223806</v>
      </c>
      <c r="Q162" s="91">
        <f t="shared" si="57"/>
        <v>0</v>
      </c>
      <c r="R162" s="91">
        <f t="shared" si="57"/>
        <v>8.3233888828125061E-2</v>
      </c>
      <c r="S162" s="91">
        <f t="shared" si="57"/>
        <v>0.21602747469214451</v>
      </c>
      <c r="T162" s="91">
        <f t="shared" si="57"/>
        <v>5.0180863661926166E-2</v>
      </c>
      <c r="U162" s="91">
        <f t="shared" si="57"/>
        <v>0.1001090590553298</v>
      </c>
      <c r="V162" s="91">
        <f t="shared" si="57"/>
        <v>3.006680013521373E-2</v>
      </c>
      <c r="W162" s="91">
        <f t="shared" si="57"/>
        <v>2.9584872704481135E-2</v>
      </c>
      <c r="X162" s="91">
        <f t="shared" si="57"/>
        <v>6.0858791351936382E-3</v>
      </c>
      <c r="Y162" s="91">
        <f t="shared" si="58"/>
        <v>0.77071138030737951</v>
      </c>
      <c r="Z162" s="91">
        <f t="shared" si="58"/>
        <v>0.54203725000200897</v>
      </c>
      <c r="AA162" s="91">
        <f t="shared" si="58"/>
        <v>0.22867413030537059</v>
      </c>
      <c r="AB162" s="91">
        <f t="shared" si="58"/>
        <v>0</v>
      </c>
      <c r="AC162" s="91">
        <f t="shared" si="58"/>
        <v>0</v>
      </c>
      <c r="AD162" s="91">
        <f t="shared" si="58"/>
        <v>0</v>
      </c>
      <c r="AE162" s="91">
        <f t="shared" si="58"/>
        <v>0</v>
      </c>
      <c r="AF162" s="91">
        <f t="shared" si="58"/>
        <v>0</v>
      </c>
      <c r="AG162" s="91">
        <f t="shared" si="58"/>
        <v>0</v>
      </c>
      <c r="AH162" s="91">
        <f t="shared" si="58"/>
        <v>0</v>
      </c>
      <c r="AI162" s="91">
        <f t="shared" si="58"/>
        <v>0</v>
      </c>
      <c r="AJ162" s="91">
        <f t="shared" si="58"/>
        <v>0</v>
      </c>
      <c r="AK162" s="91">
        <f t="shared" si="58"/>
        <v>0</v>
      </c>
      <c r="AL162" s="92"/>
      <c r="AM162" s="93">
        <f t="shared" si="59"/>
        <v>0</v>
      </c>
      <c r="AN162" s="94"/>
      <c r="AO162" s="94"/>
      <c r="AP162" s="95">
        <f t="shared" si="60"/>
        <v>4.4849822830399962E-2</v>
      </c>
      <c r="AQ162" s="96"/>
      <c r="AR162" s="97">
        <v>1.7377812608999985E-2</v>
      </c>
      <c r="AS162" s="98">
        <v>1.5617860799999998E-3</v>
      </c>
      <c r="AT162" s="98">
        <v>9.5185704000000002E-4</v>
      </c>
      <c r="AU162" s="98">
        <v>5.2886320999999993E-3</v>
      </c>
      <c r="AV162" s="98">
        <v>0</v>
      </c>
      <c r="AW162" s="98">
        <v>0</v>
      </c>
      <c r="AX162" s="98">
        <v>2.1541925919999973E-3</v>
      </c>
      <c r="AY162" s="98">
        <v>6.0558691069999898E-3</v>
      </c>
      <c r="AZ162" s="98">
        <v>0</v>
      </c>
      <c r="BA162" s="98">
        <v>2.3173327299999993E-3</v>
      </c>
      <c r="BB162" s="98">
        <v>6.0144677213999857E-3</v>
      </c>
      <c r="BC162" s="98">
        <v>1.3970962959999982E-3</v>
      </c>
      <c r="BD162" s="98">
        <v>2.7871579999999901E-3</v>
      </c>
      <c r="BE162" s="98">
        <v>8.3709629599999899E-4</v>
      </c>
      <c r="BF162" s="98">
        <v>8.2367884999999801E-4</v>
      </c>
      <c r="BG162" s="98">
        <v>1.6943827939999901E-4</v>
      </c>
      <c r="BH162" s="98">
        <v>2.1457542499999989E-2</v>
      </c>
      <c r="BI162" s="98">
        <v>1.50909765E-2</v>
      </c>
      <c r="BJ162" s="98">
        <v>6.3665659999999902E-3</v>
      </c>
      <c r="BK162" s="98">
        <v>0</v>
      </c>
      <c r="BL162" s="98">
        <v>0</v>
      </c>
      <c r="BM162" s="98">
        <v>0</v>
      </c>
      <c r="BN162" s="98">
        <v>0</v>
      </c>
      <c r="BO162" s="98">
        <v>0</v>
      </c>
      <c r="BP162" s="98">
        <v>0</v>
      </c>
      <c r="BQ162" s="98">
        <v>0</v>
      </c>
      <c r="BR162" s="98">
        <v>0</v>
      </c>
      <c r="BS162" s="98">
        <v>0</v>
      </c>
      <c r="BT162" s="98">
        <v>0</v>
      </c>
      <c r="BU162" s="99"/>
      <c r="BV162" s="98">
        <v>0</v>
      </c>
    </row>
    <row r="163" spans="1:74" x14ac:dyDescent="0.25">
      <c r="A163" s="103">
        <v>666</v>
      </c>
      <c r="B163" s="103">
        <f>[1]INFOPAYS!E15</f>
        <v>0</v>
      </c>
      <c r="C163" s="103">
        <f>[1]INFOPAYS!F15</f>
        <v>0</v>
      </c>
      <c r="D163" s="103">
        <f>[1]INFOPAYS!G15</f>
        <v>1</v>
      </c>
      <c r="E163" s="88" t="s">
        <v>174</v>
      </c>
      <c r="F163" s="89"/>
      <c r="G163" s="90">
        <f t="shared" si="56"/>
        <v>11.798288400827328</v>
      </c>
      <c r="H163" s="89"/>
      <c r="I163" s="91">
        <f t="shared" si="57"/>
        <v>8.1311434424023972</v>
      </c>
      <c r="J163" s="91">
        <f t="shared" si="57"/>
        <v>1.5285412323490053</v>
      </c>
      <c r="K163" s="91">
        <f t="shared" si="57"/>
        <v>0.93448061712783737</v>
      </c>
      <c r="L163" s="91">
        <f t="shared" si="57"/>
        <v>2.5668646627130061</v>
      </c>
      <c r="M163" s="91">
        <f t="shared" si="57"/>
        <v>1.7586924037098439</v>
      </c>
      <c r="N163" s="91">
        <f t="shared" si="57"/>
        <v>0.74966741848124441</v>
      </c>
      <c r="O163" s="91">
        <f t="shared" si="57"/>
        <v>0.5124173535048212</v>
      </c>
      <c r="P163" s="91">
        <f t="shared" si="57"/>
        <v>2.0717775944602628</v>
      </c>
      <c r="Q163" s="91">
        <f t="shared" si="57"/>
        <v>0</v>
      </c>
      <c r="R163" s="91">
        <f t="shared" si="57"/>
        <v>0.70187518089405976</v>
      </c>
      <c r="S163" s="91">
        <f t="shared" si="57"/>
        <v>2.9021860106752251</v>
      </c>
      <c r="T163" s="91">
        <f t="shared" si="57"/>
        <v>1.5142961008865374</v>
      </c>
      <c r="U163" s="91">
        <f t="shared" si="57"/>
        <v>3.6460655200959945E-2</v>
      </c>
      <c r="V163" s="91">
        <f t="shared" si="57"/>
        <v>0.72287495786949918</v>
      </c>
      <c r="W163" s="91">
        <f t="shared" si="57"/>
        <v>0.62312546140556957</v>
      </c>
      <c r="X163" s="91">
        <f t="shared" si="57"/>
        <v>5.4288353126590947E-3</v>
      </c>
      <c r="Y163" s="91">
        <f t="shared" si="58"/>
        <v>0.59980936895254022</v>
      </c>
      <c r="Z163" s="91">
        <f t="shared" si="58"/>
        <v>0.52760367458361357</v>
      </c>
      <c r="AA163" s="91">
        <f t="shared" si="58"/>
        <v>7.0461704131663389E-2</v>
      </c>
      <c r="AB163" s="91">
        <f t="shared" si="58"/>
        <v>0.16514957879716571</v>
      </c>
      <c r="AC163" s="91">
        <f t="shared" si="58"/>
        <v>0.16514957879716571</v>
      </c>
      <c r="AD163" s="91">
        <f t="shared" si="58"/>
        <v>0</v>
      </c>
      <c r="AE163" s="91">
        <f t="shared" si="58"/>
        <v>0</v>
      </c>
      <c r="AF163" s="91">
        <f t="shared" si="58"/>
        <v>0</v>
      </c>
      <c r="AG163" s="91">
        <f t="shared" si="58"/>
        <v>0</v>
      </c>
      <c r="AH163" s="91">
        <f t="shared" si="58"/>
        <v>0</v>
      </c>
      <c r="AI163" s="91">
        <f t="shared" si="58"/>
        <v>0</v>
      </c>
      <c r="AJ163" s="91">
        <f t="shared" si="58"/>
        <v>0</v>
      </c>
      <c r="AK163" s="91">
        <f t="shared" si="58"/>
        <v>0</v>
      </c>
      <c r="AL163" s="92"/>
      <c r="AM163" s="93">
        <f t="shared" si="59"/>
        <v>6.0416864040979984E-2</v>
      </c>
      <c r="AN163" s="94"/>
      <c r="AO163" s="94"/>
      <c r="AP163" s="95">
        <f t="shared" si="60"/>
        <v>0.3284787032559992</v>
      </c>
      <c r="AQ163" s="96"/>
      <c r="AR163" s="97">
        <v>0.2263809260469993</v>
      </c>
      <c r="AS163" s="98">
        <v>4.2556447580999981E-2</v>
      </c>
      <c r="AT163" s="98">
        <v>2.6017077299999997E-2</v>
      </c>
      <c r="AU163" s="98">
        <v>7.1464635139999746E-2</v>
      </c>
      <c r="AV163" s="98">
        <v>4.896413620099984E-2</v>
      </c>
      <c r="AW163" s="98">
        <v>2.0871652999999896E-2</v>
      </c>
      <c r="AX163" s="98">
        <v>1.4266322544999977E-2</v>
      </c>
      <c r="AY163" s="98">
        <v>5.7680808820999803E-2</v>
      </c>
      <c r="AZ163" s="98">
        <v>0</v>
      </c>
      <c r="BA163" s="98">
        <v>1.9541058959999975E-2</v>
      </c>
      <c r="BB163" s="98">
        <v>8.0800389429999953E-2</v>
      </c>
      <c r="BC163" s="98">
        <v>4.2159845789999977E-2</v>
      </c>
      <c r="BD163" s="98">
        <v>1.0151089999999999E-3</v>
      </c>
      <c r="BE163" s="98">
        <v>2.0125718299999991E-2</v>
      </c>
      <c r="BF163" s="98">
        <v>1.734857095999999E-2</v>
      </c>
      <c r="BG163" s="98">
        <v>1.5114537999999983E-4</v>
      </c>
      <c r="BH163" s="98">
        <v>1.6699422578999996E-2</v>
      </c>
      <c r="BI163" s="98">
        <v>1.4689128199999998E-2</v>
      </c>
      <c r="BJ163" s="98">
        <v>1.9617395689999978E-3</v>
      </c>
      <c r="BK163" s="98">
        <v>4.5979651999999791E-3</v>
      </c>
      <c r="BL163" s="98">
        <v>4.5979651999999791E-3</v>
      </c>
      <c r="BM163" s="98">
        <v>0</v>
      </c>
      <c r="BN163" s="98">
        <v>0</v>
      </c>
      <c r="BO163" s="98">
        <v>0</v>
      </c>
      <c r="BP163" s="98">
        <v>0</v>
      </c>
      <c r="BQ163" s="98">
        <v>0</v>
      </c>
      <c r="BR163" s="98">
        <v>0</v>
      </c>
      <c r="BS163" s="98">
        <v>0</v>
      </c>
      <c r="BT163" s="98">
        <v>0</v>
      </c>
      <c r="BU163" s="99"/>
      <c r="BV163" s="98">
        <v>1.6820789999999902E-3</v>
      </c>
    </row>
    <row r="164" spans="1:74" x14ac:dyDescent="0.25">
      <c r="A164" s="104">
        <v>630</v>
      </c>
      <c r="B164" s="143">
        <f>[1]INFOPAYS!E20</f>
        <v>0</v>
      </c>
      <c r="C164" s="143">
        <f>[1]INFOPAYS!F20</f>
        <v>0</v>
      </c>
      <c r="D164" s="143">
        <f>[1]INFOPAYS!G20</f>
        <v>1</v>
      </c>
      <c r="E164" s="102" t="s">
        <v>175</v>
      </c>
      <c r="F164" s="89"/>
      <c r="G164" s="90">
        <f t="shared" si="56"/>
        <v>1.1609281780695524</v>
      </c>
      <c r="H164" s="89"/>
      <c r="I164" s="91">
        <f t="shared" si="57"/>
        <v>0.70503094636080821</v>
      </c>
      <c r="J164" s="91">
        <f t="shared" si="57"/>
        <v>0.34848101928120589</v>
      </c>
      <c r="K164" s="91">
        <f t="shared" si="57"/>
        <v>5.6825569834226999E-2</v>
      </c>
      <c r="L164" s="91">
        <f t="shared" si="57"/>
        <v>2.9832460663408232E-3</v>
      </c>
      <c r="M164" s="91">
        <f t="shared" si="57"/>
        <v>0</v>
      </c>
      <c r="N164" s="91">
        <f t="shared" si="57"/>
        <v>1.1932984265363301E-2</v>
      </c>
      <c r="O164" s="91">
        <f t="shared" si="57"/>
        <v>0</v>
      </c>
      <c r="P164" s="91">
        <f t="shared" si="57"/>
        <v>0.23483179080796654</v>
      </c>
      <c r="Q164" s="91">
        <f t="shared" si="57"/>
        <v>0</v>
      </c>
      <c r="R164" s="91">
        <f t="shared" si="57"/>
        <v>0.10680190593993161</v>
      </c>
      <c r="S164" s="91">
        <f t="shared" si="57"/>
        <v>0.43591177498996364</v>
      </c>
      <c r="T164" s="91">
        <f t="shared" si="57"/>
        <v>0.20152493240978747</v>
      </c>
      <c r="U164" s="91">
        <f t="shared" si="57"/>
        <v>4.2164069749900078E-3</v>
      </c>
      <c r="V164" s="91">
        <f t="shared" si="57"/>
        <v>0</v>
      </c>
      <c r="W164" s="91">
        <f t="shared" si="57"/>
        <v>0.10860893796244411</v>
      </c>
      <c r="X164" s="91">
        <f t="shared" si="57"/>
        <v>0.12156149764274213</v>
      </c>
      <c r="Y164" s="91">
        <f t="shared" si="58"/>
        <v>1.9985456718780575E-2</v>
      </c>
      <c r="Z164" s="91">
        <f t="shared" si="58"/>
        <v>1.6421365705407993E-2</v>
      </c>
      <c r="AA164" s="91">
        <f t="shared" si="58"/>
        <v>3.5640910133725801E-3</v>
      </c>
      <c r="AB164" s="91">
        <f t="shared" si="58"/>
        <v>0</v>
      </c>
      <c r="AC164" s="91">
        <f t="shared" si="58"/>
        <v>0</v>
      </c>
      <c r="AD164" s="91">
        <f t="shared" si="58"/>
        <v>0</v>
      </c>
      <c r="AE164" s="91">
        <f t="shared" si="58"/>
        <v>0</v>
      </c>
      <c r="AF164" s="91">
        <f t="shared" si="58"/>
        <v>0</v>
      </c>
      <c r="AG164" s="91">
        <f t="shared" si="58"/>
        <v>0</v>
      </c>
      <c r="AH164" s="91">
        <f t="shared" si="58"/>
        <v>0</v>
      </c>
      <c r="AI164" s="91">
        <f t="shared" si="58"/>
        <v>0</v>
      </c>
      <c r="AJ164" s="91">
        <f t="shared" si="58"/>
        <v>0</v>
      </c>
      <c r="AK164" s="91">
        <f t="shared" si="58"/>
        <v>0</v>
      </c>
      <c r="AL164" s="92"/>
      <c r="AM164" s="93">
        <f t="shared" si="59"/>
        <v>0</v>
      </c>
      <c r="AN164" s="94"/>
      <c r="AO164" s="94"/>
      <c r="AP164" s="95">
        <f t="shared" si="60"/>
        <v>3.2321652899999942E-2</v>
      </c>
      <c r="AQ164" s="96"/>
      <c r="AR164" s="97">
        <v>1.9628919309999972E-2</v>
      </c>
      <c r="AS164" s="98">
        <v>9.7021355499999924E-3</v>
      </c>
      <c r="AT164" s="98">
        <v>1.5820930000000001E-3</v>
      </c>
      <c r="AU164" s="98">
        <v>8.3057199999999893E-5</v>
      </c>
      <c r="AV164" s="98">
        <v>0</v>
      </c>
      <c r="AW164" s="98">
        <v>3.3222879999999979E-4</v>
      </c>
      <c r="AX164" s="98">
        <v>0</v>
      </c>
      <c r="AY164" s="98">
        <v>6.5380027599999885E-3</v>
      </c>
      <c r="AZ164" s="98">
        <v>0</v>
      </c>
      <c r="BA164" s="98">
        <v>2.9734949999999901E-3</v>
      </c>
      <c r="BB164" s="98">
        <v>1.2136314159999977E-2</v>
      </c>
      <c r="BC164" s="98">
        <v>5.6106992999999895E-3</v>
      </c>
      <c r="BD164" s="98">
        <v>1.17389899999999E-4</v>
      </c>
      <c r="BE164" s="98">
        <v>0</v>
      </c>
      <c r="BF164" s="98">
        <v>3.0238049699999902E-3</v>
      </c>
      <c r="BG164" s="98">
        <v>3.38441999E-3</v>
      </c>
      <c r="BH164" s="98">
        <v>5.5641942999999888E-4</v>
      </c>
      <c r="BI164" s="98">
        <v>4.5719079999999898E-4</v>
      </c>
      <c r="BJ164" s="98">
        <v>9.9228629999999901E-5</v>
      </c>
      <c r="BK164" s="98">
        <v>0</v>
      </c>
      <c r="BL164" s="98">
        <v>0</v>
      </c>
      <c r="BM164" s="98">
        <v>0</v>
      </c>
      <c r="BN164" s="98">
        <v>0</v>
      </c>
      <c r="BO164" s="98">
        <v>0</v>
      </c>
      <c r="BP164" s="98">
        <v>0</v>
      </c>
      <c r="BQ164" s="98">
        <v>0</v>
      </c>
      <c r="BR164" s="98">
        <v>0</v>
      </c>
      <c r="BS164" s="98">
        <v>0</v>
      </c>
      <c r="BT164" s="98">
        <v>0</v>
      </c>
      <c r="BU164" s="99"/>
      <c r="BV164" s="98">
        <v>0</v>
      </c>
    </row>
    <row r="165" spans="1:74" x14ac:dyDescent="0.25">
      <c r="A165" s="103">
        <v>612</v>
      </c>
      <c r="B165" s="103">
        <f>[1]INFOPAYS!E52</f>
        <v>0</v>
      </c>
      <c r="C165" s="103">
        <f>[1]INFOPAYS!F52</f>
        <v>0</v>
      </c>
      <c r="D165" s="103">
        <f>[1]INFOPAYS!G52</f>
        <v>3</v>
      </c>
      <c r="E165" s="88" t="s">
        <v>176</v>
      </c>
      <c r="F165" s="89"/>
      <c r="G165" s="90">
        <f t="shared" si="56"/>
        <v>6.0466854796175635</v>
      </c>
      <c r="H165" s="89"/>
      <c r="I165" s="91">
        <f t="shared" si="57"/>
        <v>2.7597653082364704</v>
      </c>
      <c r="J165" s="91">
        <f t="shared" si="57"/>
        <v>0.25850133581050316</v>
      </c>
      <c r="K165" s="91">
        <f t="shared" si="57"/>
        <v>0.10337468502280367</v>
      </c>
      <c r="L165" s="91">
        <f t="shared" si="57"/>
        <v>0.5229236108054508</v>
      </c>
      <c r="M165" s="91">
        <f t="shared" si="57"/>
        <v>7.9198063401219876E-3</v>
      </c>
      <c r="N165" s="91">
        <f t="shared" si="57"/>
        <v>5.8810239567955351E-3</v>
      </c>
      <c r="O165" s="91">
        <f t="shared" si="57"/>
        <v>0.46621202555537511</v>
      </c>
      <c r="P165" s="91">
        <f t="shared" si="57"/>
        <v>0.42256950927981346</v>
      </c>
      <c r="Q165" s="91">
        <f t="shared" si="57"/>
        <v>0</v>
      </c>
      <c r="R165" s="91">
        <f t="shared" si="57"/>
        <v>1.083677802828531</v>
      </c>
      <c r="S165" s="91">
        <f t="shared" si="57"/>
        <v>1.3493837223556937</v>
      </c>
      <c r="T165" s="91">
        <f t="shared" si="57"/>
        <v>1.1338363698714473</v>
      </c>
      <c r="U165" s="91">
        <f t="shared" si="57"/>
        <v>0</v>
      </c>
      <c r="V165" s="91">
        <f t="shared" si="57"/>
        <v>0.18416957375631393</v>
      </c>
      <c r="W165" s="91">
        <f t="shared" si="57"/>
        <v>9.3242405111075184E-3</v>
      </c>
      <c r="X165" s="91">
        <f t="shared" si="57"/>
        <v>2.2053538216825284E-2</v>
      </c>
      <c r="Y165" s="91">
        <f t="shared" si="58"/>
        <v>1.9375364490253992</v>
      </c>
      <c r="Z165" s="91">
        <f t="shared" si="58"/>
        <v>0.10942793521753097</v>
      </c>
      <c r="AA165" s="91">
        <f t="shared" si="58"/>
        <v>0.7713437054041099</v>
      </c>
      <c r="AB165" s="91">
        <f t="shared" si="58"/>
        <v>0</v>
      </c>
      <c r="AC165" s="91">
        <f t="shared" si="58"/>
        <v>0</v>
      </c>
      <c r="AD165" s="91">
        <f t="shared" si="58"/>
        <v>0</v>
      </c>
      <c r="AE165" s="91">
        <f t="shared" si="58"/>
        <v>0</v>
      </c>
      <c r="AF165" s="91">
        <f t="shared" si="58"/>
        <v>0</v>
      </c>
      <c r="AG165" s="91">
        <f t="shared" si="58"/>
        <v>0</v>
      </c>
      <c r="AH165" s="91">
        <f t="shared" si="58"/>
        <v>0</v>
      </c>
      <c r="AI165" s="91">
        <f t="shared" si="58"/>
        <v>0</v>
      </c>
      <c r="AJ165" s="91">
        <f t="shared" si="58"/>
        <v>0</v>
      </c>
      <c r="AK165" s="91">
        <f t="shared" si="58"/>
        <v>0</v>
      </c>
      <c r="AL165" s="92"/>
      <c r="AM165" s="93">
        <f t="shared" si="59"/>
        <v>0</v>
      </c>
      <c r="AN165" s="94"/>
      <c r="AO165" s="94"/>
      <c r="AP165" s="95">
        <f t="shared" si="60"/>
        <v>0.16834708034449969</v>
      </c>
      <c r="AQ165" s="96"/>
      <c r="AR165" s="97">
        <v>7.6835223800499813E-2</v>
      </c>
      <c r="AS165" s="98">
        <v>7.1969916900000005E-3</v>
      </c>
      <c r="AT165" s="98">
        <v>2.8780770000000002E-3</v>
      </c>
      <c r="AU165" s="98">
        <v>1.4558829530499896E-2</v>
      </c>
      <c r="AV165" s="98">
        <v>2.2049704399999988E-4</v>
      </c>
      <c r="AW165" s="98">
        <v>1.6373486199999999E-4</v>
      </c>
      <c r="AX165" s="98">
        <v>1.297990999999998E-2</v>
      </c>
      <c r="AY165" s="98">
        <v>1.1764849249999997E-2</v>
      </c>
      <c r="AZ165" s="98">
        <v>0</v>
      </c>
      <c r="BA165" s="98">
        <v>3.0170908467999902E-2</v>
      </c>
      <c r="BB165" s="98">
        <v>3.7568484533999878E-2</v>
      </c>
      <c r="BC165" s="98">
        <v>3.1567383998999887E-2</v>
      </c>
      <c r="BD165" s="98">
        <v>0</v>
      </c>
      <c r="BE165" s="98">
        <v>5.1275049999999983E-3</v>
      </c>
      <c r="BF165" s="98">
        <v>2.595982E-4</v>
      </c>
      <c r="BG165" s="98">
        <v>6.1399733499999999E-4</v>
      </c>
      <c r="BH165" s="98">
        <v>5.3943372010000004E-2</v>
      </c>
      <c r="BI165" s="98">
        <v>3.0466068499999987E-3</v>
      </c>
      <c r="BJ165" s="98">
        <v>2.1475147200000003E-2</v>
      </c>
      <c r="BK165" s="98">
        <v>0</v>
      </c>
      <c r="BL165" s="98">
        <v>0</v>
      </c>
      <c r="BM165" s="98">
        <v>0</v>
      </c>
      <c r="BN165" s="98">
        <v>0</v>
      </c>
      <c r="BO165" s="98">
        <v>0</v>
      </c>
      <c r="BP165" s="98">
        <v>0</v>
      </c>
      <c r="BQ165" s="98">
        <v>0</v>
      </c>
      <c r="BR165" s="98">
        <v>0</v>
      </c>
      <c r="BS165" s="98">
        <v>0</v>
      </c>
      <c r="BT165" s="98">
        <v>0</v>
      </c>
      <c r="BU165" s="99"/>
      <c r="BV165" s="98">
        <v>0</v>
      </c>
    </row>
    <row r="166" spans="1:74" x14ac:dyDescent="0.25">
      <c r="A166" s="104">
        <v>645</v>
      </c>
      <c r="B166" s="143">
        <f>[1]INFOPAYS!E61</f>
        <v>0</v>
      </c>
      <c r="C166" s="143">
        <f>[1]INFOPAYS!F61</f>
        <v>0</v>
      </c>
      <c r="D166" s="143">
        <f>[1]INFOPAYS!G61</f>
        <v>3</v>
      </c>
      <c r="E166" s="102" t="s">
        <v>177</v>
      </c>
      <c r="F166" s="89"/>
      <c r="G166" s="90">
        <f t="shared" si="56"/>
        <v>45.369824114526132</v>
      </c>
      <c r="H166" s="89"/>
      <c r="I166" s="91">
        <f t="shared" si="57"/>
        <v>27.680826021629365</v>
      </c>
      <c r="J166" s="91">
        <f t="shared" si="57"/>
        <v>14.388144372162271</v>
      </c>
      <c r="K166" s="91">
        <f t="shared" si="57"/>
        <v>12.761942292052028</v>
      </c>
      <c r="L166" s="91">
        <f t="shared" si="57"/>
        <v>6.434732808807361</v>
      </c>
      <c r="M166" s="91">
        <f t="shared" si="57"/>
        <v>2.4000263800556207</v>
      </c>
      <c r="N166" s="91">
        <f t="shared" si="57"/>
        <v>2.085910969958864</v>
      </c>
      <c r="O166" s="91">
        <f t="shared" si="57"/>
        <v>0.63120670056162675</v>
      </c>
      <c r="P166" s="91">
        <f t="shared" si="57"/>
        <v>2.749434681730452</v>
      </c>
      <c r="Q166" s="91">
        <f t="shared" si="57"/>
        <v>0</v>
      </c>
      <c r="R166" s="91">
        <f t="shared" si="57"/>
        <v>1.3913964884087924</v>
      </c>
      <c r="S166" s="91">
        <f t="shared" si="57"/>
        <v>10.459048677626983</v>
      </c>
      <c r="T166" s="91">
        <f t="shared" si="57"/>
        <v>3.0996189261482057</v>
      </c>
      <c r="U166" s="91">
        <f t="shared" si="57"/>
        <v>4.3821867273974982E-2</v>
      </c>
      <c r="V166" s="91">
        <f t="shared" si="57"/>
        <v>0.37892740606091296</v>
      </c>
      <c r="W166" s="91">
        <f t="shared" si="57"/>
        <v>6.8178065638416587</v>
      </c>
      <c r="X166" s="91">
        <f t="shared" si="57"/>
        <v>0.11887391430223546</v>
      </c>
      <c r="Y166" s="91">
        <f t="shared" si="58"/>
        <v>7.2299494152697132</v>
      </c>
      <c r="Z166" s="91">
        <f t="shared" si="58"/>
        <v>6.9099706884883156</v>
      </c>
      <c r="AA166" s="91">
        <f t="shared" si="58"/>
        <v>0.31997872678139844</v>
      </c>
      <c r="AB166" s="91">
        <f t="shared" si="58"/>
        <v>0</v>
      </c>
      <c r="AC166" s="91">
        <f t="shared" si="58"/>
        <v>0</v>
      </c>
      <c r="AD166" s="91">
        <f t="shared" si="58"/>
        <v>0</v>
      </c>
      <c r="AE166" s="91">
        <f t="shared" si="58"/>
        <v>0</v>
      </c>
      <c r="AF166" s="91">
        <f t="shared" si="58"/>
        <v>0</v>
      </c>
      <c r="AG166" s="91">
        <f t="shared" si="58"/>
        <v>0</v>
      </c>
      <c r="AH166" s="91">
        <f t="shared" si="58"/>
        <v>0</v>
      </c>
      <c r="AI166" s="91">
        <f t="shared" si="58"/>
        <v>0</v>
      </c>
      <c r="AJ166" s="91">
        <f t="shared" si="58"/>
        <v>0</v>
      </c>
      <c r="AK166" s="91">
        <f t="shared" si="58"/>
        <v>7.1778524291129772E-14</v>
      </c>
      <c r="AL166" s="92"/>
      <c r="AM166" s="93">
        <f t="shared" si="59"/>
        <v>0</v>
      </c>
      <c r="AN166" s="94"/>
      <c r="AO166" s="94"/>
      <c r="AP166" s="95">
        <f t="shared" si="60"/>
        <v>1.2631511017349999</v>
      </c>
      <c r="AQ166" s="96"/>
      <c r="AR166" s="97">
        <v>0.77066787382499813</v>
      </c>
      <c r="AS166" s="98">
        <v>0.40058344439999893</v>
      </c>
      <c r="AT166" s="98">
        <v>0.35530799999999901</v>
      </c>
      <c r="AU166" s="98">
        <v>0.17915079009999951</v>
      </c>
      <c r="AV166" s="98">
        <v>6.6819654369999842E-2</v>
      </c>
      <c r="AW166" s="98">
        <v>5.8074299189999859E-2</v>
      </c>
      <c r="AX166" s="98">
        <v>1.7573562489999979E-2</v>
      </c>
      <c r="AY166" s="98">
        <v>7.6547606589999942E-2</v>
      </c>
      <c r="AZ166" s="98">
        <v>0</v>
      </c>
      <c r="BA166" s="98">
        <v>3.8738171054999972E-2</v>
      </c>
      <c r="BB166" s="98">
        <v>0.29119263999999978</v>
      </c>
      <c r="BC166" s="98">
        <v>8.6297161999999886E-2</v>
      </c>
      <c r="BD166" s="98">
        <v>1.2200540999999989E-3</v>
      </c>
      <c r="BE166" s="98">
        <v>1.05498E-2</v>
      </c>
      <c r="BF166" s="98">
        <v>0.18981602950000001</v>
      </c>
      <c r="BG166" s="98">
        <v>3.3095944E-3</v>
      </c>
      <c r="BH166" s="98">
        <v>0.2012905879099999</v>
      </c>
      <c r="BI166" s="98">
        <v>0.19238199085999994</v>
      </c>
      <c r="BJ166" s="98">
        <v>8.9085970499999893E-3</v>
      </c>
      <c r="BK166" s="98">
        <v>0</v>
      </c>
      <c r="BL166" s="98">
        <v>0</v>
      </c>
      <c r="BM166" s="98">
        <v>0</v>
      </c>
      <c r="BN166" s="98">
        <v>0</v>
      </c>
      <c r="BO166" s="98">
        <v>0</v>
      </c>
      <c r="BP166" s="98">
        <v>0</v>
      </c>
      <c r="BQ166" s="98">
        <v>0</v>
      </c>
      <c r="BR166" s="98">
        <v>0</v>
      </c>
      <c r="BS166" s="98">
        <v>0</v>
      </c>
      <c r="BT166" s="98">
        <v>1.9984014443252818E-15</v>
      </c>
      <c r="BU166" s="99"/>
      <c r="BV166" s="98">
        <v>0</v>
      </c>
    </row>
    <row r="167" spans="1:74" x14ac:dyDescent="0.25">
      <c r="A167" s="103">
        <v>613</v>
      </c>
      <c r="B167" s="103">
        <f>[1]INFOPAYS!E67</f>
        <v>0</v>
      </c>
      <c r="C167" s="103">
        <f>[1]INFOPAYS!F67</f>
        <v>0</v>
      </c>
      <c r="D167" s="103">
        <f>[1]INFOPAYS!G67</f>
        <v>4</v>
      </c>
      <c r="E167" s="88" t="s">
        <v>178</v>
      </c>
      <c r="F167" s="89"/>
      <c r="G167" s="90">
        <f t="shared" si="56"/>
        <v>0</v>
      </c>
      <c r="H167" s="89"/>
      <c r="I167" s="91">
        <f t="shared" si="57"/>
        <v>0</v>
      </c>
      <c r="J167" s="91">
        <f t="shared" si="57"/>
        <v>0</v>
      </c>
      <c r="K167" s="91">
        <f t="shared" si="57"/>
        <v>0</v>
      </c>
      <c r="L167" s="91">
        <f t="shared" si="57"/>
        <v>0</v>
      </c>
      <c r="M167" s="91">
        <f t="shared" si="57"/>
        <v>0</v>
      </c>
      <c r="N167" s="91">
        <f t="shared" si="57"/>
        <v>0</v>
      </c>
      <c r="O167" s="91">
        <f t="shared" si="57"/>
        <v>0</v>
      </c>
      <c r="P167" s="91">
        <f t="shared" si="57"/>
        <v>0</v>
      </c>
      <c r="Q167" s="91">
        <f t="shared" si="57"/>
        <v>0</v>
      </c>
      <c r="R167" s="91">
        <f t="shared" si="57"/>
        <v>0</v>
      </c>
      <c r="S167" s="91">
        <f t="shared" si="57"/>
        <v>0</v>
      </c>
      <c r="T167" s="91">
        <f t="shared" si="57"/>
        <v>0</v>
      </c>
      <c r="U167" s="91">
        <f t="shared" si="57"/>
        <v>0</v>
      </c>
      <c r="V167" s="91">
        <f t="shared" si="57"/>
        <v>0</v>
      </c>
      <c r="W167" s="91">
        <f t="shared" si="57"/>
        <v>0</v>
      </c>
      <c r="X167" s="91">
        <f t="shared" si="57"/>
        <v>0</v>
      </c>
      <c r="Y167" s="91">
        <f t="shared" si="58"/>
        <v>0</v>
      </c>
      <c r="Z167" s="91">
        <f t="shared" si="58"/>
        <v>0</v>
      </c>
      <c r="AA167" s="91">
        <f t="shared" si="58"/>
        <v>0</v>
      </c>
      <c r="AB167" s="91">
        <f t="shared" si="58"/>
        <v>0</v>
      </c>
      <c r="AC167" s="91">
        <f t="shared" si="58"/>
        <v>0</v>
      </c>
      <c r="AD167" s="91">
        <f t="shared" si="58"/>
        <v>0</v>
      </c>
      <c r="AE167" s="91">
        <f t="shared" si="58"/>
        <v>0</v>
      </c>
      <c r="AF167" s="91">
        <f t="shared" si="58"/>
        <v>0</v>
      </c>
      <c r="AG167" s="91">
        <f t="shared" si="58"/>
        <v>0</v>
      </c>
      <c r="AH167" s="91">
        <f t="shared" si="58"/>
        <v>0</v>
      </c>
      <c r="AI167" s="91">
        <f t="shared" si="58"/>
        <v>0</v>
      </c>
      <c r="AJ167" s="91">
        <f t="shared" si="58"/>
        <v>0</v>
      </c>
      <c r="AK167" s="91">
        <f t="shared" si="58"/>
        <v>0</v>
      </c>
      <c r="AL167" s="92"/>
      <c r="AM167" s="93">
        <f t="shared" si="59"/>
        <v>0</v>
      </c>
      <c r="AN167" s="94"/>
      <c r="AO167" s="94"/>
      <c r="AP167" s="95">
        <f t="shared" si="60"/>
        <v>0</v>
      </c>
      <c r="AQ167" s="96"/>
      <c r="AR167" s="97">
        <v>0</v>
      </c>
      <c r="AS167" s="98">
        <v>0</v>
      </c>
      <c r="AT167" s="98">
        <v>0</v>
      </c>
      <c r="AU167" s="98">
        <v>0</v>
      </c>
      <c r="AV167" s="98">
        <v>0</v>
      </c>
      <c r="AW167" s="98">
        <v>0</v>
      </c>
      <c r="AX167" s="98">
        <v>0</v>
      </c>
      <c r="AY167" s="98">
        <v>0</v>
      </c>
      <c r="AZ167" s="98">
        <v>0</v>
      </c>
      <c r="BA167" s="98">
        <v>0</v>
      </c>
      <c r="BB167" s="98"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>
        <v>0</v>
      </c>
      <c r="BM167" s="98">
        <v>0</v>
      </c>
      <c r="BN167" s="98">
        <v>0</v>
      </c>
      <c r="BO167" s="98">
        <v>0</v>
      </c>
      <c r="BP167" s="98">
        <v>0</v>
      </c>
      <c r="BQ167" s="98">
        <v>0</v>
      </c>
      <c r="BR167" s="98">
        <v>0</v>
      </c>
      <c r="BS167" s="98">
        <v>0</v>
      </c>
      <c r="BT167" s="98">
        <v>0</v>
      </c>
      <c r="BU167" s="99"/>
      <c r="BV167" s="98">
        <v>0</v>
      </c>
    </row>
    <row r="168" spans="1:74" x14ac:dyDescent="0.25">
      <c r="A168" s="104">
        <v>614</v>
      </c>
      <c r="B168" s="143">
        <f>[1]INFOPAYS!E69</f>
        <v>0</v>
      </c>
      <c r="C168" s="143">
        <f>[1]INFOPAYS!F69</f>
        <v>0</v>
      </c>
      <c r="D168" s="143">
        <f>[1]INFOPAYS!G69</f>
        <v>2</v>
      </c>
      <c r="E168" s="102" t="s">
        <v>179</v>
      </c>
      <c r="F168" s="89"/>
      <c r="G168" s="90">
        <f t="shared" si="56"/>
        <v>1.3886431189704935</v>
      </c>
      <c r="H168" s="89"/>
      <c r="I168" s="91">
        <f t="shared" si="57"/>
        <v>0.60659473445922718</v>
      </c>
      <c r="J168" s="91">
        <f t="shared" si="57"/>
        <v>9.2159142464960236E-2</v>
      </c>
      <c r="K168" s="91">
        <f t="shared" si="57"/>
        <v>4.4251298938473273E-2</v>
      </c>
      <c r="L168" s="91">
        <f t="shared" si="57"/>
        <v>0.21484259682434639</v>
      </c>
      <c r="M168" s="91">
        <f t="shared" si="57"/>
        <v>8.6635271793934251E-2</v>
      </c>
      <c r="N168" s="91">
        <f t="shared" si="57"/>
        <v>3.8619003767186431E-2</v>
      </c>
      <c r="O168" s="91">
        <f t="shared" si="57"/>
        <v>0.12637629693011271</v>
      </c>
      <c r="P168" s="91">
        <f t="shared" si="57"/>
        <v>0.11177519650511911</v>
      </c>
      <c r="Q168" s="91">
        <f t="shared" si="57"/>
        <v>0</v>
      </c>
      <c r="R168" s="91">
        <f t="shared" si="57"/>
        <v>2.2822497967502232E-2</v>
      </c>
      <c r="S168" s="91">
        <f t="shared" si="57"/>
        <v>0.3881368760847167</v>
      </c>
      <c r="T168" s="91">
        <f t="shared" si="57"/>
        <v>3.6791777943252536E-2</v>
      </c>
      <c r="U168" s="91">
        <f t="shared" si="57"/>
        <v>0</v>
      </c>
      <c r="V168" s="91">
        <f t="shared" si="57"/>
        <v>0.34214582379279024</v>
      </c>
      <c r="W168" s="91">
        <f t="shared" si="57"/>
        <v>5.1357403625419632E-3</v>
      </c>
      <c r="X168" s="91">
        <f t="shared" si="57"/>
        <v>4.0635339861320261E-3</v>
      </c>
      <c r="Y168" s="91">
        <f t="shared" si="58"/>
        <v>0.39391150842654976</v>
      </c>
      <c r="Z168" s="91">
        <f t="shared" si="58"/>
        <v>0.34732681505139151</v>
      </c>
      <c r="AA168" s="91">
        <f t="shared" si="58"/>
        <v>4.2634233829758991E-2</v>
      </c>
      <c r="AB168" s="91">
        <f t="shared" si="58"/>
        <v>0</v>
      </c>
      <c r="AC168" s="91">
        <f t="shared" si="58"/>
        <v>0</v>
      </c>
      <c r="AD168" s="91">
        <f t="shared" si="58"/>
        <v>0</v>
      </c>
      <c r="AE168" s="91">
        <f t="shared" si="58"/>
        <v>0</v>
      </c>
      <c r="AF168" s="91">
        <f t="shared" si="58"/>
        <v>0</v>
      </c>
      <c r="AG168" s="91">
        <f t="shared" si="58"/>
        <v>0</v>
      </c>
      <c r="AH168" s="91">
        <f t="shared" si="58"/>
        <v>0</v>
      </c>
      <c r="AI168" s="91">
        <f t="shared" si="58"/>
        <v>0</v>
      </c>
      <c r="AJ168" s="91">
        <f t="shared" si="58"/>
        <v>0</v>
      </c>
      <c r="AK168" s="91">
        <f t="shared" si="58"/>
        <v>0</v>
      </c>
      <c r="AL168" s="92"/>
      <c r="AM168" s="93">
        <f t="shared" si="59"/>
        <v>0</v>
      </c>
      <c r="AN168" s="94"/>
      <c r="AO168" s="94"/>
      <c r="AP168" s="95">
        <f t="shared" si="60"/>
        <v>3.8661513899999958E-2</v>
      </c>
      <c r="AQ168" s="96"/>
      <c r="AR168" s="97">
        <v>1.6888335409999976E-2</v>
      </c>
      <c r="AS168" s="98">
        <v>2.5658226499999997E-3</v>
      </c>
      <c r="AT168" s="98">
        <v>1.23201E-3</v>
      </c>
      <c r="AU168" s="98">
        <v>5.9814792799999803E-3</v>
      </c>
      <c r="AV168" s="98">
        <v>2.4120313699999931E-3</v>
      </c>
      <c r="AW168" s="98">
        <v>1.0752000499999988E-3</v>
      </c>
      <c r="AX168" s="98">
        <v>3.5184698599999989E-3</v>
      </c>
      <c r="AY168" s="98">
        <v>3.1119574599999954E-3</v>
      </c>
      <c r="AZ168" s="98">
        <v>0</v>
      </c>
      <c r="BA168" s="98">
        <v>6.3540610999999981E-4</v>
      </c>
      <c r="BB168" s="98">
        <v>1.0806202849999998E-2</v>
      </c>
      <c r="BC168" s="98">
        <v>1.024327859999999E-3</v>
      </c>
      <c r="BD168" s="98">
        <v>0</v>
      </c>
      <c r="BE168" s="98">
        <v>9.5257560000000015E-3</v>
      </c>
      <c r="BF168" s="98">
        <v>1.4298525999999998E-4</v>
      </c>
      <c r="BG168" s="98">
        <v>1.131337299999999E-4</v>
      </c>
      <c r="BH168" s="98">
        <v>1.0966975639999984E-2</v>
      </c>
      <c r="BI168" s="98">
        <v>9.6700010999999884E-3</v>
      </c>
      <c r="BJ168" s="98">
        <v>1.1869889399999968E-3</v>
      </c>
      <c r="BK168" s="98">
        <v>0</v>
      </c>
      <c r="BL168" s="98">
        <v>0</v>
      </c>
      <c r="BM168" s="98">
        <v>0</v>
      </c>
      <c r="BN168" s="98">
        <v>0</v>
      </c>
      <c r="BO168" s="98">
        <v>0</v>
      </c>
      <c r="BP168" s="98">
        <v>0</v>
      </c>
      <c r="BQ168" s="98">
        <v>0</v>
      </c>
      <c r="BR168" s="98">
        <v>0</v>
      </c>
      <c r="BS168" s="98">
        <v>0</v>
      </c>
      <c r="BT168" s="98">
        <v>0</v>
      </c>
      <c r="BU168" s="99"/>
      <c r="BV168" s="98">
        <v>0</v>
      </c>
    </row>
    <row r="169" spans="1:74" x14ac:dyDescent="0.25">
      <c r="A169" s="103">
        <v>655</v>
      </c>
      <c r="B169" s="103">
        <f>[1]INFOPAYS!E81</f>
        <v>0</v>
      </c>
      <c r="C169" s="103">
        <f>[1]INFOPAYS!F81</f>
        <v>0</v>
      </c>
      <c r="D169" s="103">
        <f>[1]INFOPAYS!G81</f>
        <v>1</v>
      </c>
      <c r="E169" s="88" t="s">
        <v>180</v>
      </c>
      <c r="F169" s="89"/>
      <c r="G169" s="90">
        <f t="shared" si="56"/>
        <v>0.20656233475656788</v>
      </c>
      <c r="H169" s="89"/>
      <c r="I169" s="91">
        <f t="shared" si="57"/>
        <v>0.1239509916393219</v>
      </c>
      <c r="J169" s="91">
        <f t="shared" si="57"/>
        <v>3.1364900878349637E-2</v>
      </c>
      <c r="K169" s="91">
        <f t="shared" si="57"/>
        <v>0</v>
      </c>
      <c r="L169" s="91">
        <f t="shared" si="57"/>
        <v>1.0199983131199988E-2</v>
      </c>
      <c r="M169" s="91">
        <f t="shared" si="57"/>
        <v>2.4056567241627471E-3</v>
      </c>
      <c r="N169" s="91">
        <f t="shared" si="57"/>
        <v>0</v>
      </c>
      <c r="O169" s="91">
        <f t="shared" si="57"/>
        <v>4.284528997998549E-2</v>
      </c>
      <c r="P169" s="91">
        <f t="shared" si="57"/>
        <v>6.8275464578837122E-3</v>
      </c>
      <c r="Q169" s="91">
        <f t="shared" si="57"/>
        <v>0</v>
      </c>
      <c r="R169" s="91">
        <f t="shared" si="57"/>
        <v>3.2713271191903058E-2</v>
      </c>
      <c r="S169" s="91">
        <f t="shared" si="57"/>
        <v>8.2611343117245967E-2</v>
      </c>
      <c r="T169" s="91">
        <f t="shared" si="57"/>
        <v>0</v>
      </c>
      <c r="U169" s="91">
        <f t="shared" si="57"/>
        <v>0</v>
      </c>
      <c r="V169" s="91">
        <f t="shared" si="57"/>
        <v>0</v>
      </c>
      <c r="W169" s="91">
        <f t="shared" si="57"/>
        <v>8.2611343117245967E-2</v>
      </c>
      <c r="X169" s="91">
        <f t="shared" si="57"/>
        <v>0</v>
      </c>
      <c r="Y169" s="91">
        <f t="shared" si="58"/>
        <v>0</v>
      </c>
      <c r="Z169" s="91">
        <f t="shared" si="58"/>
        <v>0</v>
      </c>
      <c r="AA169" s="91">
        <f t="shared" si="58"/>
        <v>0</v>
      </c>
      <c r="AB169" s="91">
        <f t="shared" si="58"/>
        <v>0</v>
      </c>
      <c r="AC169" s="91">
        <f t="shared" si="58"/>
        <v>0</v>
      </c>
      <c r="AD169" s="91">
        <f t="shared" si="58"/>
        <v>0</v>
      </c>
      <c r="AE169" s="91">
        <f t="shared" si="58"/>
        <v>0</v>
      </c>
      <c r="AF169" s="91">
        <f t="shared" si="58"/>
        <v>0</v>
      </c>
      <c r="AG169" s="91">
        <f t="shared" si="58"/>
        <v>0</v>
      </c>
      <c r="AH169" s="91">
        <f t="shared" si="58"/>
        <v>0</v>
      </c>
      <c r="AI169" s="91">
        <f t="shared" si="58"/>
        <v>0</v>
      </c>
      <c r="AJ169" s="91">
        <f t="shared" si="58"/>
        <v>0</v>
      </c>
      <c r="AK169" s="91">
        <f t="shared" si="58"/>
        <v>0</v>
      </c>
      <c r="AL169" s="92"/>
      <c r="AM169" s="93">
        <f t="shared" si="59"/>
        <v>4.284528997998549E-2</v>
      </c>
      <c r="AN169" s="94"/>
      <c r="AO169" s="94"/>
      <c r="AP169" s="95">
        <f t="shared" si="60"/>
        <v>5.7509467099999961E-3</v>
      </c>
      <c r="AQ169" s="96"/>
      <c r="AR169" s="97">
        <v>3.4509464099999961E-3</v>
      </c>
      <c r="AS169" s="98">
        <v>8.7323699999999904E-4</v>
      </c>
      <c r="AT169" s="98">
        <v>0</v>
      </c>
      <c r="AU169" s="98">
        <v>2.8397993999999983E-4</v>
      </c>
      <c r="AV169" s="98">
        <v>6.6976409999999897E-5</v>
      </c>
      <c r="AW169" s="98">
        <v>0</v>
      </c>
      <c r="AX169" s="98">
        <v>1.192865E-3</v>
      </c>
      <c r="AY169" s="98">
        <v>1.9008719999999901E-4</v>
      </c>
      <c r="AZ169" s="98">
        <v>0</v>
      </c>
      <c r="BA169" s="98">
        <v>9.1077726999999782E-4</v>
      </c>
      <c r="BB169" s="98">
        <v>2.3000003000000001E-3</v>
      </c>
      <c r="BC169" s="98">
        <v>0</v>
      </c>
      <c r="BD169" s="98">
        <v>0</v>
      </c>
      <c r="BE169" s="98">
        <v>0</v>
      </c>
      <c r="BF169" s="98">
        <v>2.3000003000000001E-3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>
        <v>0</v>
      </c>
      <c r="BM169" s="98">
        <v>0</v>
      </c>
      <c r="BN169" s="98">
        <v>0</v>
      </c>
      <c r="BO169" s="98">
        <v>0</v>
      </c>
      <c r="BP169" s="98">
        <v>0</v>
      </c>
      <c r="BQ169" s="98">
        <v>0</v>
      </c>
      <c r="BR169" s="98">
        <v>0</v>
      </c>
      <c r="BS169" s="98">
        <v>0</v>
      </c>
      <c r="BT169" s="98">
        <v>0</v>
      </c>
      <c r="BU169" s="99"/>
      <c r="BV169" s="98">
        <v>1.192865E-3</v>
      </c>
    </row>
    <row r="170" spans="1:74" x14ac:dyDescent="0.25">
      <c r="A170" s="104">
        <v>635</v>
      </c>
      <c r="B170" s="143">
        <f>[1]INFOPAYS!E156</f>
        <v>0</v>
      </c>
      <c r="C170" s="143">
        <f>[1]INFOPAYS!F156</f>
        <v>0</v>
      </c>
      <c r="D170" s="143">
        <f>[1]INFOPAYS!G156</f>
        <v>1</v>
      </c>
      <c r="E170" s="102" t="s">
        <v>181</v>
      </c>
      <c r="F170" s="89"/>
      <c r="G170" s="90">
        <f t="shared" si="56"/>
        <v>0</v>
      </c>
      <c r="H170" s="89"/>
      <c r="I170" s="91">
        <f t="shared" si="57"/>
        <v>0</v>
      </c>
      <c r="J170" s="91">
        <f t="shared" si="57"/>
        <v>0</v>
      </c>
      <c r="K170" s="91">
        <f t="shared" si="57"/>
        <v>0</v>
      </c>
      <c r="L170" s="91">
        <f t="shared" si="57"/>
        <v>0</v>
      </c>
      <c r="M170" s="91">
        <f t="shared" si="57"/>
        <v>0</v>
      </c>
      <c r="N170" s="91">
        <f t="shared" si="57"/>
        <v>0</v>
      </c>
      <c r="O170" s="91">
        <f t="shared" si="57"/>
        <v>0</v>
      </c>
      <c r="P170" s="91">
        <f t="shared" si="57"/>
        <v>0</v>
      </c>
      <c r="Q170" s="91">
        <f t="shared" si="57"/>
        <v>0</v>
      </c>
      <c r="R170" s="91">
        <f t="shared" si="57"/>
        <v>0</v>
      </c>
      <c r="S170" s="91">
        <f t="shared" si="57"/>
        <v>0</v>
      </c>
      <c r="T170" s="91">
        <f t="shared" si="57"/>
        <v>0</v>
      </c>
      <c r="U170" s="91">
        <f t="shared" si="57"/>
        <v>0</v>
      </c>
      <c r="V170" s="91">
        <f t="shared" si="57"/>
        <v>0</v>
      </c>
      <c r="W170" s="91">
        <f t="shared" si="57"/>
        <v>0</v>
      </c>
      <c r="X170" s="91">
        <f t="shared" si="57"/>
        <v>0</v>
      </c>
      <c r="Y170" s="91">
        <f t="shared" si="58"/>
        <v>0</v>
      </c>
      <c r="Z170" s="91">
        <f t="shared" si="58"/>
        <v>0</v>
      </c>
      <c r="AA170" s="91">
        <f t="shared" si="58"/>
        <v>0</v>
      </c>
      <c r="AB170" s="91">
        <f t="shared" si="58"/>
        <v>0</v>
      </c>
      <c r="AC170" s="91">
        <f t="shared" si="58"/>
        <v>0</v>
      </c>
      <c r="AD170" s="91">
        <f t="shared" si="58"/>
        <v>0</v>
      </c>
      <c r="AE170" s="91">
        <f t="shared" si="58"/>
        <v>0</v>
      </c>
      <c r="AF170" s="91">
        <f t="shared" si="58"/>
        <v>0</v>
      </c>
      <c r="AG170" s="91">
        <f t="shared" si="58"/>
        <v>0</v>
      </c>
      <c r="AH170" s="91">
        <f t="shared" si="58"/>
        <v>0</v>
      </c>
      <c r="AI170" s="91">
        <f t="shared" si="58"/>
        <v>0</v>
      </c>
      <c r="AJ170" s="91">
        <f t="shared" si="58"/>
        <v>0</v>
      </c>
      <c r="AK170" s="91">
        <f t="shared" si="58"/>
        <v>0</v>
      </c>
      <c r="AL170" s="92"/>
      <c r="AM170" s="93">
        <f t="shared" si="59"/>
        <v>0</v>
      </c>
      <c r="AN170" s="94"/>
      <c r="AO170" s="94"/>
      <c r="AP170" s="95">
        <f t="shared" si="60"/>
        <v>0</v>
      </c>
      <c r="AQ170" s="96"/>
      <c r="AR170" s="97">
        <v>0</v>
      </c>
      <c r="AS170" s="98">
        <v>0</v>
      </c>
      <c r="AT170" s="98">
        <v>0</v>
      </c>
      <c r="AU170" s="98">
        <v>0</v>
      </c>
      <c r="AV170" s="98">
        <v>0</v>
      </c>
      <c r="AW170" s="98">
        <v>0</v>
      </c>
      <c r="AX170" s="98">
        <v>0</v>
      </c>
      <c r="AY170" s="98">
        <v>0</v>
      </c>
      <c r="AZ170" s="98">
        <v>0</v>
      </c>
      <c r="BA170" s="98">
        <v>0</v>
      </c>
      <c r="BB170" s="98">
        <v>0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0</v>
      </c>
      <c r="BI170" s="98">
        <v>0</v>
      </c>
      <c r="BJ170" s="98">
        <v>0</v>
      </c>
      <c r="BK170" s="98">
        <v>0</v>
      </c>
      <c r="BL170" s="98">
        <v>0</v>
      </c>
      <c r="BM170" s="98">
        <v>0</v>
      </c>
      <c r="BN170" s="98">
        <v>0</v>
      </c>
      <c r="BO170" s="98">
        <v>0</v>
      </c>
      <c r="BP170" s="98">
        <v>0</v>
      </c>
      <c r="BQ170" s="98">
        <v>0</v>
      </c>
      <c r="BR170" s="98">
        <v>0</v>
      </c>
      <c r="BS170" s="98">
        <v>0</v>
      </c>
      <c r="BT170" s="98">
        <v>0</v>
      </c>
      <c r="BU170" s="99"/>
      <c r="BV170" s="98">
        <v>0</v>
      </c>
    </row>
    <row r="171" spans="1:74" x14ac:dyDescent="0.25">
      <c r="A171" s="103">
        <v>660</v>
      </c>
      <c r="B171" s="103">
        <f>[1]INFOPAYS!E97</f>
        <v>0</v>
      </c>
      <c r="C171" s="103">
        <f>[1]INFOPAYS!F97</f>
        <v>0</v>
      </c>
      <c r="D171" s="103">
        <f>[1]INFOPAYS!G97</f>
        <v>1</v>
      </c>
      <c r="E171" s="88" t="s">
        <v>182</v>
      </c>
      <c r="F171" s="89"/>
      <c r="G171" s="90">
        <f t="shared" si="56"/>
        <v>5.6309180078421495</v>
      </c>
      <c r="H171" s="89"/>
      <c r="I171" s="91">
        <f t="shared" si="57"/>
        <v>3.9686650708580333</v>
      </c>
      <c r="J171" s="91">
        <f t="shared" si="57"/>
        <v>1.5406930266857957</v>
      </c>
      <c r="K171" s="91">
        <f t="shared" si="57"/>
        <v>1.4225671070087647</v>
      </c>
      <c r="L171" s="91">
        <f t="shared" si="57"/>
        <v>0.57146952844108301</v>
      </c>
      <c r="M171" s="91">
        <f t="shared" si="57"/>
        <v>0.23398916743018927</v>
      </c>
      <c r="N171" s="91">
        <f t="shared" si="57"/>
        <v>0.11279713604087703</v>
      </c>
      <c r="O171" s="91">
        <f t="shared" si="57"/>
        <v>0.29642903322228464</v>
      </c>
      <c r="P171" s="91">
        <f t="shared" si="57"/>
        <v>2.24941796500676E-2</v>
      </c>
      <c r="Q171" s="91">
        <f t="shared" si="57"/>
        <v>0</v>
      </c>
      <c r="R171" s="91">
        <f t="shared" si="57"/>
        <v>1.424782166817925</v>
      </c>
      <c r="S171" s="91">
        <f t="shared" si="57"/>
        <v>0.78764084471360551</v>
      </c>
      <c r="T171" s="91">
        <f t="shared" si="57"/>
        <v>0.53712071845065579</v>
      </c>
      <c r="U171" s="91">
        <f t="shared" si="57"/>
        <v>-3.5244488520912204E-3</v>
      </c>
      <c r="V171" s="91">
        <f t="shared" si="57"/>
        <v>0.26700365498453887</v>
      </c>
      <c r="W171" s="91">
        <f t="shared" si="57"/>
        <v>-1.3934628113629997E-2</v>
      </c>
      <c r="X171" s="91">
        <f t="shared" si="57"/>
        <v>9.7554824413231378E-4</v>
      </c>
      <c r="Y171" s="91">
        <f t="shared" si="58"/>
        <v>0.87461209227051029</v>
      </c>
      <c r="Z171" s="91">
        <f t="shared" si="58"/>
        <v>0.87265072647527619</v>
      </c>
      <c r="AA171" s="91">
        <f t="shared" si="58"/>
        <v>1.9613657952341386E-3</v>
      </c>
      <c r="AB171" s="91">
        <f t="shared" si="58"/>
        <v>0</v>
      </c>
      <c r="AC171" s="91">
        <f t="shared" si="58"/>
        <v>0</v>
      </c>
      <c r="AD171" s="91">
        <f t="shared" si="58"/>
        <v>0</v>
      </c>
      <c r="AE171" s="91">
        <f t="shared" si="58"/>
        <v>0</v>
      </c>
      <c r="AF171" s="91">
        <f t="shared" si="58"/>
        <v>0</v>
      </c>
      <c r="AG171" s="91">
        <f t="shared" si="58"/>
        <v>0</v>
      </c>
      <c r="AH171" s="91">
        <f t="shared" si="58"/>
        <v>0</v>
      </c>
      <c r="AI171" s="91">
        <f t="shared" si="58"/>
        <v>0</v>
      </c>
      <c r="AJ171" s="91">
        <f t="shared" si="58"/>
        <v>0</v>
      </c>
      <c r="AK171" s="91">
        <f t="shared" si="58"/>
        <v>0</v>
      </c>
      <c r="AL171" s="92"/>
      <c r="AM171" s="93">
        <f t="shared" si="59"/>
        <v>0</v>
      </c>
      <c r="AN171" s="94"/>
      <c r="AO171" s="94"/>
      <c r="AP171" s="95">
        <f t="shared" si="60"/>
        <v>0.15677160809419968</v>
      </c>
      <c r="AQ171" s="96"/>
      <c r="AR171" s="97">
        <v>0.11049246397819971</v>
      </c>
      <c r="AS171" s="98">
        <v>4.2894768319599874E-2</v>
      </c>
      <c r="AT171" s="98">
        <v>3.9605998999999878E-2</v>
      </c>
      <c r="AU171" s="98">
        <v>1.5910406939999976E-2</v>
      </c>
      <c r="AV171" s="98">
        <v>6.514543099999979E-3</v>
      </c>
      <c r="AW171" s="98">
        <v>3.1404094999999896E-3</v>
      </c>
      <c r="AX171" s="98">
        <v>8.2529449299999901E-3</v>
      </c>
      <c r="AY171" s="98">
        <v>6.2626532859999973E-4</v>
      </c>
      <c r="AZ171" s="98">
        <v>0</v>
      </c>
      <c r="BA171" s="98">
        <v>3.9667668959999881E-2</v>
      </c>
      <c r="BB171" s="98">
        <v>2.1928879385999973E-2</v>
      </c>
      <c r="BC171" s="98">
        <v>1.4954094279999981E-2</v>
      </c>
      <c r="BD171" s="98">
        <v>-9.812494399999899E-5</v>
      </c>
      <c r="BE171" s="98">
        <v>7.4337065999999993E-3</v>
      </c>
      <c r="BF171" s="98">
        <v>-3.8795700000000041E-4</v>
      </c>
      <c r="BG171" s="98">
        <v>2.7160449999999897E-5</v>
      </c>
      <c r="BH171" s="98">
        <v>2.4350264729999981E-2</v>
      </c>
      <c r="BI171" s="98">
        <v>2.4295657919999984E-2</v>
      </c>
      <c r="BJ171" s="98">
        <v>5.4606809999999981E-5</v>
      </c>
      <c r="BK171" s="98">
        <v>0</v>
      </c>
      <c r="BL171" s="98">
        <v>0</v>
      </c>
      <c r="BM171" s="98">
        <v>0</v>
      </c>
      <c r="BN171" s="98">
        <v>0</v>
      </c>
      <c r="BO171" s="98">
        <v>0</v>
      </c>
      <c r="BP171" s="98">
        <v>0</v>
      </c>
      <c r="BQ171" s="98">
        <v>0</v>
      </c>
      <c r="BR171" s="98">
        <v>0</v>
      </c>
      <c r="BS171" s="98">
        <v>0</v>
      </c>
      <c r="BT171" s="98">
        <v>0</v>
      </c>
      <c r="BU171" s="99"/>
      <c r="BV171" s="98">
        <v>0</v>
      </c>
    </row>
    <row r="172" spans="1:74" x14ac:dyDescent="0.25">
      <c r="A172" s="104">
        <v>617</v>
      </c>
      <c r="B172" s="143">
        <f>[1]INFOPAYS!E104</f>
        <v>0</v>
      </c>
      <c r="C172" s="143">
        <f>[1]INFOPAYS!F104</f>
        <v>0</v>
      </c>
      <c r="D172" s="143">
        <f>[1]INFOPAYS!G104</f>
        <v>2</v>
      </c>
      <c r="E172" s="102" t="s">
        <v>183</v>
      </c>
      <c r="F172" s="89"/>
      <c r="G172" s="90">
        <f t="shared" si="56"/>
        <v>0.99546044278816936</v>
      </c>
      <c r="H172" s="89"/>
      <c r="I172" s="91">
        <f t="shared" si="57"/>
        <v>0.57831638427064791</v>
      </c>
      <c r="J172" s="91">
        <f t="shared" si="57"/>
        <v>0.14527364423182718</v>
      </c>
      <c r="K172" s="91">
        <f t="shared" si="57"/>
        <v>9.1751773413892498E-2</v>
      </c>
      <c r="L172" s="91">
        <f t="shared" si="57"/>
        <v>0.29279643004490746</v>
      </c>
      <c r="M172" s="91">
        <f t="shared" si="57"/>
        <v>0.17638338809265716</v>
      </c>
      <c r="N172" s="91">
        <f t="shared" si="57"/>
        <v>5.9970346140406791E-2</v>
      </c>
      <c r="O172" s="91">
        <f t="shared" si="57"/>
        <v>7.2629979742517808E-2</v>
      </c>
      <c r="P172" s="91">
        <f t="shared" si="57"/>
        <v>7.6459841109885835E-3</v>
      </c>
      <c r="Q172" s="91">
        <f t="shared" si="57"/>
        <v>0</v>
      </c>
      <c r="R172" s="91">
        <f t="shared" si="57"/>
        <v>0</v>
      </c>
      <c r="S172" s="91">
        <f t="shared" si="57"/>
        <v>0</v>
      </c>
      <c r="T172" s="91">
        <f t="shared" si="57"/>
        <v>0</v>
      </c>
      <c r="U172" s="91">
        <f t="shared" si="57"/>
        <v>0</v>
      </c>
      <c r="V172" s="91">
        <f t="shared" si="57"/>
        <v>0</v>
      </c>
      <c r="W172" s="91">
        <f t="shared" si="57"/>
        <v>0</v>
      </c>
      <c r="X172" s="91">
        <f t="shared" si="57"/>
        <v>0</v>
      </c>
      <c r="Y172" s="91">
        <f t="shared" si="58"/>
        <v>0.41714405851752145</v>
      </c>
      <c r="Z172" s="91">
        <f t="shared" si="58"/>
        <v>0.34824574041079731</v>
      </c>
      <c r="AA172" s="91">
        <f t="shared" si="58"/>
        <v>6.889831810672413E-2</v>
      </c>
      <c r="AB172" s="91">
        <f t="shared" si="58"/>
        <v>0</v>
      </c>
      <c r="AC172" s="91">
        <f t="shared" si="58"/>
        <v>0</v>
      </c>
      <c r="AD172" s="91">
        <f t="shared" si="58"/>
        <v>0</v>
      </c>
      <c r="AE172" s="91">
        <f t="shared" si="58"/>
        <v>0</v>
      </c>
      <c r="AF172" s="91">
        <f t="shared" si="58"/>
        <v>0</v>
      </c>
      <c r="AG172" s="91">
        <f t="shared" si="58"/>
        <v>0</v>
      </c>
      <c r="AH172" s="91">
        <f t="shared" si="58"/>
        <v>0</v>
      </c>
      <c r="AI172" s="91">
        <f t="shared" si="58"/>
        <v>0</v>
      </c>
      <c r="AJ172" s="91">
        <f t="shared" si="58"/>
        <v>0</v>
      </c>
      <c r="AK172" s="91">
        <f t="shared" si="58"/>
        <v>0</v>
      </c>
      <c r="AL172" s="92"/>
      <c r="AM172" s="93">
        <f t="shared" si="59"/>
        <v>0</v>
      </c>
      <c r="AN172" s="94"/>
      <c r="AO172" s="94"/>
      <c r="AP172" s="95">
        <f t="shared" si="60"/>
        <v>2.7714829836399953E-2</v>
      </c>
      <c r="AQ172" s="96"/>
      <c r="AR172" s="97">
        <v>1.6101031736399981E-2</v>
      </c>
      <c r="AS172" s="98">
        <v>4.0445949999999798E-3</v>
      </c>
      <c r="AT172" s="98">
        <v>2.55448099999999E-3</v>
      </c>
      <c r="AU172" s="98">
        <v>8.1518088379999992E-3</v>
      </c>
      <c r="AV172" s="98">
        <v>4.9107281182000006E-3</v>
      </c>
      <c r="AW172" s="98">
        <v>1.6696473983999996E-3</v>
      </c>
      <c r="AX172" s="98">
        <v>2.022107E-3</v>
      </c>
      <c r="AY172" s="98">
        <v>2.1287349999999898E-4</v>
      </c>
      <c r="AZ172" s="98">
        <v>0</v>
      </c>
      <c r="BA172" s="98">
        <v>0</v>
      </c>
      <c r="BB172" s="98">
        <v>0</v>
      </c>
      <c r="BC172" s="98">
        <v>0</v>
      </c>
      <c r="BD172" s="98">
        <v>0</v>
      </c>
      <c r="BE172" s="98">
        <v>0</v>
      </c>
      <c r="BF172" s="98">
        <v>0</v>
      </c>
      <c r="BG172" s="98">
        <v>0</v>
      </c>
      <c r="BH172" s="98">
        <v>1.1613798099999972E-2</v>
      </c>
      <c r="BI172" s="98">
        <v>9.6955850999999801E-3</v>
      </c>
      <c r="BJ172" s="98">
        <v>1.91821299999999E-3</v>
      </c>
      <c r="BK172" s="98">
        <v>0</v>
      </c>
      <c r="BL172" s="98">
        <v>0</v>
      </c>
      <c r="BM172" s="98">
        <v>0</v>
      </c>
      <c r="BN172" s="98">
        <v>0</v>
      </c>
      <c r="BO172" s="98">
        <v>0</v>
      </c>
      <c r="BP172" s="98">
        <v>0</v>
      </c>
      <c r="BQ172" s="98">
        <v>0</v>
      </c>
      <c r="BR172" s="98">
        <v>0</v>
      </c>
      <c r="BS172" s="98">
        <v>0</v>
      </c>
      <c r="BT172" s="98">
        <v>0</v>
      </c>
      <c r="BU172" s="99"/>
      <c r="BV172" s="98">
        <v>0</v>
      </c>
    </row>
    <row r="173" spans="1:74" x14ac:dyDescent="0.25">
      <c r="A173" s="103">
        <v>665</v>
      </c>
      <c r="B173" s="103">
        <f>[1]INFOPAYS!E105</f>
        <v>0</v>
      </c>
      <c r="C173" s="103">
        <f>[1]INFOPAYS!F105</f>
        <v>0</v>
      </c>
      <c r="D173" s="103">
        <f>[1]INFOPAYS!G105</f>
        <v>2</v>
      </c>
      <c r="E173" s="88" t="s">
        <v>184</v>
      </c>
      <c r="F173" s="89"/>
      <c r="G173" s="90">
        <f t="shared" si="56"/>
        <v>42.2621690260953</v>
      </c>
      <c r="H173" s="89"/>
      <c r="I173" s="91">
        <f t="shared" si="57"/>
        <v>30.156139780921848</v>
      </c>
      <c r="J173" s="91">
        <f t="shared" si="57"/>
        <v>12.085050726967246</v>
      </c>
      <c r="K173" s="91">
        <f t="shared" si="57"/>
        <v>1.8032284530995928</v>
      </c>
      <c r="L173" s="91">
        <f t="shared" si="57"/>
        <v>1.364626733521735</v>
      </c>
      <c r="M173" s="91">
        <f t="shared" si="57"/>
        <v>1.3419962210579781</v>
      </c>
      <c r="N173" s="91">
        <f t="shared" si="57"/>
        <v>9.3982746320740523E-2</v>
      </c>
      <c r="O173" s="91">
        <f t="shared" si="57"/>
        <v>0.44045824081695767</v>
      </c>
      <c r="P173" s="91">
        <f t="shared" si="57"/>
        <v>7.1097434151434307</v>
      </c>
      <c r="Q173" s="91">
        <f t="shared" si="57"/>
        <v>0</v>
      </c>
      <c r="R173" s="91">
        <f t="shared" si="57"/>
        <v>9.0622779181517448</v>
      </c>
      <c r="S173" s="91">
        <f t="shared" si="57"/>
        <v>9.7220438591555762</v>
      </c>
      <c r="T173" s="91">
        <f t="shared" si="57"/>
        <v>0.51733863826081128</v>
      </c>
      <c r="U173" s="91">
        <f t="shared" si="57"/>
        <v>0</v>
      </c>
      <c r="V173" s="91">
        <f t="shared" si="57"/>
        <v>3.686822256951011</v>
      </c>
      <c r="W173" s="91">
        <f t="shared" si="57"/>
        <v>3.7113325978249807</v>
      </c>
      <c r="X173" s="91">
        <f t="shared" si="57"/>
        <v>1.8065503661187714</v>
      </c>
      <c r="Y173" s="91">
        <f t="shared" si="58"/>
        <v>2.3839853860178755</v>
      </c>
      <c r="Z173" s="91">
        <f t="shared" si="58"/>
        <v>0.41157443840900482</v>
      </c>
      <c r="AA173" s="91">
        <f t="shared" si="58"/>
        <v>1.9235319213083963</v>
      </c>
      <c r="AB173" s="91">
        <f t="shared" si="58"/>
        <v>0</v>
      </c>
      <c r="AC173" s="91">
        <f t="shared" si="58"/>
        <v>0</v>
      </c>
      <c r="AD173" s="91">
        <f t="shared" si="58"/>
        <v>0</v>
      </c>
      <c r="AE173" s="91">
        <f t="shared" si="58"/>
        <v>0</v>
      </c>
      <c r="AF173" s="91">
        <f t="shared" si="58"/>
        <v>0</v>
      </c>
      <c r="AG173" s="91">
        <f t="shared" si="58"/>
        <v>0</v>
      </c>
      <c r="AH173" s="91">
        <f t="shared" si="58"/>
        <v>0</v>
      </c>
      <c r="AI173" s="91">
        <f t="shared" si="58"/>
        <v>0</v>
      </c>
      <c r="AJ173" s="91">
        <f t="shared" si="58"/>
        <v>0</v>
      </c>
      <c r="AK173" s="91">
        <f t="shared" si="58"/>
        <v>0</v>
      </c>
      <c r="AL173" s="92"/>
      <c r="AM173" s="93">
        <f t="shared" si="59"/>
        <v>0</v>
      </c>
      <c r="AN173" s="94"/>
      <c r="AO173" s="94"/>
      <c r="AP173" s="95">
        <f t="shared" si="60"/>
        <v>1.1766302031999982</v>
      </c>
      <c r="AQ173" s="96"/>
      <c r="AR173" s="97">
        <v>0.83958362042999823</v>
      </c>
      <c r="AS173" s="98">
        <v>0.33646251529999954</v>
      </c>
      <c r="AT173" s="98">
        <v>5.0204073999999897E-2</v>
      </c>
      <c r="AU173" s="98">
        <v>3.7992868509999889E-2</v>
      </c>
      <c r="AV173" s="98">
        <v>3.7362807509999894E-2</v>
      </c>
      <c r="AW173" s="98">
        <v>2.6165939999999999E-3</v>
      </c>
      <c r="AX173" s="98">
        <v>1.2262893299999978E-2</v>
      </c>
      <c r="AY173" s="98">
        <v>0.19794390661999997</v>
      </c>
      <c r="AZ173" s="98">
        <v>0</v>
      </c>
      <c r="BA173" s="98">
        <v>0.25230484269999898</v>
      </c>
      <c r="BB173" s="98">
        <v>0.27067352918999998</v>
      </c>
      <c r="BC173" s="98">
        <v>1.4403337099999984E-2</v>
      </c>
      <c r="BD173" s="98">
        <v>0</v>
      </c>
      <c r="BE173" s="98">
        <v>0.10264561713999999</v>
      </c>
      <c r="BF173" s="98">
        <v>0.10332801484999997</v>
      </c>
      <c r="BG173" s="98">
        <v>5.0296560100000005E-2</v>
      </c>
      <c r="BH173" s="98">
        <v>6.637305357999998E-2</v>
      </c>
      <c r="BI173" s="98">
        <v>1.1458733099999988E-2</v>
      </c>
      <c r="BJ173" s="98">
        <v>5.355346892E-2</v>
      </c>
      <c r="BK173" s="98">
        <v>0</v>
      </c>
      <c r="BL173" s="98">
        <v>0</v>
      </c>
      <c r="BM173" s="98">
        <v>0</v>
      </c>
      <c r="BN173" s="98">
        <v>0</v>
      </c>
      <c r="BO173" s="98">
        <v>0</v>
      </c>
      <c r="BP173" s="98">
        <v>0</v>
      </c>
      <c r="BQ173" s="98">
        <v>0</v>
      </c>
      <c r="BR173" s="98">
        <v>0</v>
      </c>
      <c r="BS173" s="98">
        <v>0</v>
      </c>
      <c r="BT173" s="98">
        <v>0</v>
      </c>
      <c r="BU173" s="99"/>
      <c r="BV173" s="98">
        <v>0</v>
      </c>
    </row>
    <row r="174" spans="1:74" x14ac:dyDescent="0.25">
      <c r="A174" s="104">
        <v>640</v>
      </c>
      <c r="B174" s="143">
        <f>[1]INFOPAYS!E121</f>
        <v>0</v>
      </c>
      <c r="C174" s="143">
        <f>[1]INFOPAYS!F121</f>
        <v>0</v>
      </c>
      <c r="D174" s="143">
        <f>[1]INFOPAYS!G121</f>
        <v>3</v>
      </c>
      <c r="E174" s="102" t="s">
        <v>185</v>
      </c>
      <c r="F174" s="89"/>
      <c r="G174" s="90">
        <f t="shared" si="56"/>
        <v>7.0250053937713357</v>
      </c>
      <c r="H174" s="89"/>
      <c r="I174" s="91">
        <f t="shared" si="57"/>
        <v>3.3551049608995216</v>
      </c>
      <c r="J174" s="91">
        <f t="shared" si="57"/>
        <v>1.1005759699674207</v>
      </c>
      <c r="K174" s="91">
        <f t="shared" si="57"/>
        <v>0.5010679484420012</v>
      </c>
      <c r="L174" s="91">
        <f t="shared" si="57"/>
        <v>0.4995359284673152</v>
      </c>
      <c r="M174" s="91">
        <f t="shared" si="57"/>
        <v>0.2073495341914767</v>
      </c>
      <c r="N174" s="91">
        <f t="shared" si="57"/>
        <v>0.10137078911778137</v>
      </c>
      <c r="O174" s="91">
        <f t="shared" si="57"/>
        <v>0.66787971537596502</v>
      </c>
      <c r="P174" s="91">
        <f t="shared" si="57"/>
        <v>0.32528214264683536</v>
      </c>
      <c r="Q174" s="91">
        <f t="shared" si="57"/>
        <v>0</v>
      </c>
      <c r="R174" s="91">
        <f t="shared" si="57"/>
        <v>0.66046041532420408</v>
      </c>
      <c r="S174" s="91">
        <f t="shared" si="57"/>
        <v>3.140570684293845</v>
      </c>
      <c r="T174" s="91">
        <f t="shared" si="57"/>
        <v>2.6259134231074039</v>
      </c>
      <c r="U174" s="91">
        <f t="shared" si="57"/>
        <v>0.2057926948991177</v>
      </c>
      <c r="V174" s="91">
        <f t="shared" si="57"/>
        <v>0.21060937377388939</v>
      </c>
      <c r="W174" s="91">
        <f t="shared" si="57"/>
        <v>-8.4160079315441054E-3</v>
      </c>
      <c r="X174" s="91">
        <f t="shared" si="57"/>
        <v>0.10667120044497883</v>
      </c>
      <c r="Y174" s="91">
        <f t="shared" si="58"/>
        <v>0.51960212770642789</v>
      </c>
      <c r="Z174" s="91">
        <f t="shared" si="58"/>
        <v>0.42884869428490147</v>
      </c>
      <c r="AA174" s="91">
        <f t="shared" si="58"/>
        <v>9.0753433421526447E-2</v>
      </c>
      <c r="AB174" s="91">
        <f t="shared" si="58"/>
        <v>9.7276208715415848E-3</v>
      </c>
      <c r="AC174" s="91">
        <f t="shared" si="58"/>
        <v>9.7276208715415848E-3</v>
      </c>
      <c r="AD174" s="91">
        <f t="shared" si="58"/>
        <v>0</v>
      </c>
      <c r="AE174" s="91">
        <f t="shared" si="58"/>
        <v>0</v>
      </c>
      <c r="AF174" s="91">
        <f t="shared" si="58"/>
        <v>0</v>
      </c>
      <c r="AG174" s="91">
        <f t="shared" si="58"/>
        <v>0</v>
      </c>
      <c r="AH174" s="91">
        <f t="shared" si="58"/>
        <v>0</v>
      </c>
      <c r="AI174" s="91">
        <f t="shared" si="58"/>
        <v>0</v>
      </c>
      <c r="AJ174" s="91">
        <f t="shared" si="58"/>
        <v>0</v>
      </c>
      <c r="AK174" s="91">
        <f t="shared" si="58"/>
        <v>0</v>
      </c>
      <c r="AL174" s="92"/>
      <c r="AM174" s="93">
        <f t="shared" si="59"/>
        <v>0</v>
      </c>
      <c r="AN174" s="94"/>
      <c r="AO174" s="94"/>
      <c r="AP174" s="95">
        <f t="shared" si="60"/>
        <v>0.19558469700999989</v>
      </c>
      <c r="AQ174" s="96"/>
      <c r="AR174" s="97">
        <v>9.3410204039999903E-2</v>
      </c>
      <c r="AS174" s="98">
        <v>3.0641373999999985E-2</v>
      </c>
      <c r="AT174" s="98">
        <v>1.39503413E-2</v>
      </c>
      <c r="AU174" s="98">
        <v>1.3907687999999988E-2</v>
      </c>
      <c r="AV174" s="98">
        <v>5.7728632999999975E-3</v>
      </c>
      <c r="AW174" s="98">
        <v>2.822286099999999E-3</v>
      </c>
      <c r="AX174" s="98">
        <v>1.8594583839999963E-2</v>
      </c>
      <c r="AY174" s="98">
        <v>9.0562505999999925E-3</v>
      </c>
      <c r="AZ174" s="98">
        <v>0</v>
      </c>
      <c r="BA174" s="98">
        <v>1.8388021499999976E-2</v>
      </c>
      <c r="BB174" s="98">
        <v>8.7437308769999986E-2</v>
      </c>
      <c r="BC174" s="98">
        <v>7.3108624470000008E-2</v>
      </c>
      <c r="BD174" s="98">
        <v>5.7295189999999893E-3</v>
      </c>
      <c r="BE174" s="98">
        <v>5.8636212000000012E-3</v>
      </c>
      <c r="BF174" s="98">
        <v>-2.3431189999999997E-4</v>
      </c>
      <c r="BG174" s="98">
        <v>2.9698559999999973E-3</v>
      </c>
      <c r="BH174" s="98">
        <v>1.446635539999998E-2</v>
      </c>
      <c r="BI174" s="98">
        <v>1.1939669399999991E-2</v>
      </c>
      <c r="BJ174" s="98">
        <v>2.5266859999999889E-3</v>
      </c>
      <c r="BK174" s="98">
        <v>2.70828799999999E-4</v>
      </c>
      <c r="BL174" s="98">
        <v>2.70828799999999E-4</v>
      </c>
      <c r="BM174" s="98">
        <v>0</v>
      </c>
      <c r="BN174" s="98">
        <v>0</v>
      </c>
      <c r="BO174" s="98">
        <v>0</v>
      </c>
      <c r="BP174" s="98">
        <v>0</v>
      </c>
      <c r="BQ174" s="98">
        <v>0</v>
      </c>
      <c r="BR174" s="98">
        <v>0</v>
      </c>
      <c r="BS174" s="98">
        <v>0</v>
      </c>
      <c r="BT174" s="98">
        <v>0</v>
      </c>
      <c r="BU174" s="99"/>
      <c r="BV174" s="98">
        <v>0</v>
      </c>
    </row>
    <row r="175" spans="1:74" x14ac:dyDescent="0.25">
      <c r="A175" s="103">
        <v>615</v>
      </c>
      <c r="B175" s="103">
        <f>[1]INFOPAYS!E129</f>
        <v>0</v>
      </c>
      <c r="C175" s="103">
        <f>[1]INFOPAYS!F129</f>
        <v>0</v>
      </c>
      <c r="D175" s="103">
        <f>[1]INFOPAYS!G129</f>
        <v>2</v>
      </c>
      <c r="E175" s="88" t="s">
        <v>186</v>
      </c>
      <c r="F175" s="89"/>
      <c r="G175" s="90">
        <f t="shared" si="56"/>
        <v>1.8000861883215891</v>
      </c>
      <c r="H175" s="89"/>
      <c r="I175" s="91">
        <f t="shared" si="57"/>
        <v>0.7206503940072827</v>
      </c>
      <c r="J175" s="91">
        <f t="shared" si="57"/>
        <v>4.8131959091637679E-2</v>
      </c>
      <c r="K175" s="91">
        <f t="shared" si="57"/>
        <v>3.6098968420779011E-2</v>
      </c>
      <c r="L175" s="91">
        <f t="shared" si="57"/>
        <v>0.27368354420982688</v>
      </c>
      <c r="M175" s="91">
        <f t="shared" si="57"/>
        <v>3.9121615423310795E-2</v>
      </c>
      <c r="N175" s="91">
        <f t="shared" si="57"/>
        <v>1.8724832193504883E-2</v>
      </c>
      <c r="O175" s="91">
        <f t="shared" si="57"/>
        <v>0.16973014119445559</v>
      </c>
      <c r="P175" s="91">
        <f t="shared" si="57"/>
        <v>0.19408349660123994</v>
      </c>
      <c r="Q175" s="91">
        <f t="shared" si="57"/>
        <v>0</v>
      </c>
      <c r="R175" s="91">
        <f t="shared" si="57"/>
        <v>1.6296420716618163E-2</v>
      </c>
      <c r="S175" s="91">
        <f t="shared" si="57"/>
        <v>0.51011846636042479</v>
      </c>
      <c r="T175" s="91">
        <f t="shared" si="57"/>
        <v>0.11306560850380022</v>
      </c>
      <c r="U175" s="91">
        <f t="shared" si="57"/>
        <v>0</v>
      </c>
      <c r="V175" s="91">
        <f t="shared" si="57"/>
        <v>0.16799027362185537</v>
      </c>
      <c r="W175" s="91">
        <f t="shared" si="57"/>
        <v>4.5868325974138614E-5</v>
      </c>
      <c r="X175" s="91">
        <f>$B$3*(BG175/$AP$9)</f>
        <v>0.22901671590879516</v>
      </c>
      <c r="Y175" s="91">
        <f t="shared" si="58"/>
        <v>0.56931732795388146</v>
      </c>
      <c r="Z175" s="91">
        <f t="shared" si="58"/>
        <v>0.29222082739751803</v>
      </c>
      <c r="AA175" s="91">
        <f t="shared" si="58"/>
        <v>0.27709650055636342</v>
      </c>
      <c r="AB175" s="91">
        <f t="shared" si="58"/>
        <v>0</v>
      </c>
      <c r="AC175" s="91">
        <f t="shared" si="58"/>
        <v>0</v>
      </c>
      <c r="AD175" s="91">
        <f t="shared" si="58"/>
        <v>0</v>
      </c>
      <c r="AE175" s="91">
        <f t="shared" si="58"/>
        <v>0</v>
      </c>
      <c r="AF175" s="91">
        <f t="shared" si="58"/>
        <v>0</v>
      </c>
      <c r="AG175" s="91">
        <f t="shared" si="58"/>
        <v>0</v>
      </c>
      <c r="AH175" s="91">
        <f t="shared" si="58"/>
        <v>0</v>
      </c>
      <c r="AI175" s="91">
        <f t="shared" si="58"/>
        <v>0</v>
      </c>
      <c r="AJ175" s="91">
        <f t="shared" si="58"/>
        <v>0</v>
      </c>
      <c r="AK175" s="91">
        <f t="shared" si="58"/>
        <v>0</v>
      </c>
      <c r="AL175" s="92"/>
      <c r="AM175" s="93">
        <f t="shared" si="59"/>
        <v>0</v>
      </c>
      <c r="AN175" s="94"/>
      <c r="AO175" s="94"/>
      <c r="AP175" s="95">
        <f t="shared" si="60"/>
        <v>5.0116589525599928E-2</v>
      </c>
      <c r="AQ175" s="96"/>
      <c r="AR175" s="97">
        <v>2.0063783735599972E-2</v>
      </c>
      <c r="AS175" s="98">
        <v>1.3400522999999971E-3</v>
      </c>
      <c r="AT175" s="98">
        <v>1.0050391999999982E-3</v>
      </c>
      <c r="AU175" s="98">
        <v>7.619682842999998E-3</v>
      </c>
      <c r="AV175" s="98">
        <v>1.0891933700000001E-3</v>
      </c>
      <c r="AW175" s="98">
        <v>5.2132210949999897E-4</v>
      </c>
      <c r="AX175" s="98">
        <v>4.72549363E-3</v>
      </c>
      <c r="AY175" s="98">
        <v>5.4035206735999894E-3</v>
      </c>
      <c r="AZ175" s="98">
        <v>0</v>
      </c>
      <c r="BA175" s="98">
        <v>4.5371217949999993E-4</v>
      </c>
      <c r="BB175" s="98">
        <v>1.4202318729999976E-2</v>
      </c>
      <c r="BC175" s="98">
        <v>3.1478841000000001E-3</v>
      </c>
      <c r="BD175" s="98">
        <v>0</v>
      </c>
      <c r="BE175" s="98">
        <v>4.6770535999999868E-3</v>
      </c>
      <c r="BF175" s="98">
        <v>1.2770299999999998E-6</v>
      </c>
      <c r="BG175" s="98">
        <v>6.3761039999999901E-3</v>
      </c>
      <c r="BH175" s="98">
        <v>1.5850487059999981E-2</v>
      </c>
      <c r="BI175" s="98">
        <v>8.1357833599999922E-3</v>
      </c>
      <c r="BJ175" s="98">
        <v>7.7147036999999875E-3</v>
      </c>
      <c r="BK175" s="98">
        <v>0</v>
      </c>
      <c r="BL175" s="98">
        <v>0</v>
      </c>
      <c r="BM175" s="98">
        <v>0</v>
      </c>
      <c r="BN175" s="98">
        <v>0</v>
      </c>
      <c r="BO175" s="98">
        <v>0</v>
      </c>
      <c r="BP175" s="98">
        <v>0</v>
      </c>
      <c r="BQ175" s="98">
        <v>0</v>
      </c>
      <c r="BR175" s="98">
        <v>0</v>
      </c>
      <c r="BS175" s="98">
        <v>0</v>
      </c>
      <c r="BT175" s="98">
        <v>0</v>
      </c>
      <c r="BU175" s="99"/>
      <c r="BV175" s="98">
        <v>0</v>
      </c>
    </row>
    <row r="176" spans="1:74" x14ac:dyDescent="0.25">
      <c r="A176" s="104">
        <v>616</v>
      </c>
      <c r="B176" s="143">
        <f>[1]INFOPAYS!E139</f>
        <v>0</v>
      </c>
      <c r="C176" s="143">
        <f>[1]INFOPAYS!F139</f>
        <v>0</v>
      </c>
      <c r="D176" s="143">
        <f>[1]INFOPAYS!G139</f>
        <v>3</v>
      </c>
      <c r="E176" s="102" t="s">
        <v>187</v>
      </c>
      <c r="F176" s="89"/>
      <c r="G176" s="90">
        <f t="shared" si="56"/>
        <v>0</v>
      </c>
      <c r="H176" s="89"/>
      <c r="I176" s="91">
        <f t="shared" ref="I176:W179" si="61">$B$3*(AR176/$AP$9)</f>
        <v>0</v>
      </c>
      <c r="J176" s="91">
        <f t="shared" si="61"/>
        <v>0</v>
      </c>
      <c r="K176" s="91">
        <f t="shared" si="61"/>
        <v>0</v>
      </c>
      <c r="L176" s="91">
        <f t="shared" si="61"/>
        <v>0</v>
      </c>
      <c r="M176" s="91">
        <f t="shared" si="61"/>
        <v>0</v>
      </c>
      <c r="N176" s="91">
        <f t="shared" si="61"/>
        <v>0</v>
      </c>
      <c r="O176" s="91">
        <f t="shared" si="61"/>
        <v>0</v>
      </c>
      <c r="P176" s="91">
        <f t="shared" si="61"/>
        <v>0</v>
      </c>
      <c r="Q176" s="91">
        <f t="shared" si="61"/>
        <v>0</v>
      </c>
      <c r="R176" s="91">
        <f t="shared" si="61"/>
        <v>0</v>
      </c>
      <c r="S176" s="91">
        <f t="shared" si="61"/>
        <v>0</v>
      </c>
      <c r="T176" s="91">
        <f t="shared" si="61"/>
        <v>0</v>
      </c>
      <c r="U176" s="91">
        <f t="shared" si="61"/>
        <v>0</v>
      </c>
      <c r="V176" s="91">
        <f t="shared" si="61"/>
        <v>0</v>
      </c>
      <c r="W176" s="91">
        <f t="shared" si="61"/>
        <v>0</v>
      </c>
      <c r="X176" s="91">
        <f>$B$3*(BG176/$AP$9)</f>
        <v>0</v>
      </c>
      <c r="Y176" s="91">
        <f t="shared" si="58"/>
        <v>0</v>
      </c>
      <c r="Z176" s="91">
        <f t="shared" si="58"/>
        <v>0</v>
      </c>
      <c r="AA176" s="91">
        <f t="shared" si="58"/>
        <v>0</v>
      </c>
      <c r="AB176" s="91">
        <f t="shared" si="58"/>
        <v>0</v>
      </c>
      <c r="AC176" s="91">
        <f t="shared" si="58"/>
        <v>0</v>
      </c>
      <c r="AD176" s="91">
        <f t="shared" si="58"/>
        <v>0</v>
      </c>
      <c r="AE176" s="91">
        <f t="shared" si="58"/>
        <v>0</v>
      </c>
      <c r="AF176" s="91">
        <f t="shared" si="58"/>
        <v>0</v>
      </c>
      <c r="AG176" s="91">
        <f t="shared" si="58"/>
        <v>0</v>
      </c>
      <c r="AH176" s="91">
        <f t="shared" si="58"/>
        <v>0</v>
      </c>
      <c r="AI176" s="91">
        <f t="shared" si="58"/>
        <v>0</v>
      </c>
      <c r="AJ176" s="91">
        <f t="shared" si="58"/>
        <v>0</v>
      </c>
      <c r="AK176" s="91">
        <f t="shared" si="58"/>
        <v>0</v>
      </c>
      <c r="AL176" s="92"/>
      <c r="AM176" s="93">
        <f t="shared" si="59"/>
        <v>0</v>
      </c>
      <c r="AN176" s="94"/>
      <c r="AO176" s="94"/>
      <c r="AP176" s="95">
        <f t="shared" si="60"/>
        <v>0</v>
      </c>
      <c r="AQ176" s="96"/>
      <c r="AR176" s="97">
        <v>0</v>
      </c>
      <c r="AS176" s="98">
        <v>0</v>
      </c>
      <c r="AT176" s="98">
        <v>0</v>
      </c>
      <c r="AU176" s="98">
        <v>0</v>
      </c>
      <c r="AV176" s="98">
        <v>0</v>
      </c>
      <c r="AW176" s="98">
        <v>0</v>
      </c>
      <c r="AX176" s="98">
        <v>0</v>
      </c>
      <c r="AY176" s="98">
        <v>0</v>
      </c>
      <c r="AZ176" s="98">
        <v>0</v>
      </c>
      <c r="BA176" s="98">
        <v>0</v>
      </c>
      <c r="BB176" s="98"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>
        <v>0</v>
      </c>
      <c r="BM176" s="98">
        <v>0</v>
      </c>
      <c r="BN176" s="98">
        <v>0</v>
      </c>
      <c r="BO176" s="98">
        <v>0</v>
      </c>
      <c r="BP176" s="98">
        <v>0</v>
      </c>
      <c r="BQ176" s="98">
        <v>0</v>
      </c>
      <c r="BR176" s="98">
        <v>0</v>
      </c>
      <c r="BS176" s="98">
        <v>0</v>
      </c>
      <c r="BT176" s="98">
        <v>0</v>
      </c>
      <c r="BU176" s="99"/>
      <c r="BV176" s="98">
        <v>0</v>
      </c>
    </row>
    <row r="177" spans="1:74" x14ac:dyDescent="0.25">
      <c r="A177" s="103">
        <v>619</v>
      </c>
      <c r="B177" s="86">
        <v>0</v>
      </c>
      <c r="C177" s="86">
        <v>0</v>
      </c>
      <c r="D177" s="86">
        <v>0</v>
      </c>
      <c r="E177" s="88" t="s">
        <v>188</v>
      </c>
      <c r="F177" s="89"/>
      <c r="G177" s="90">
        <f t="shared" si="56"/>
        <v>0.24040470243930828</v>
      </c>
      <c r="H177" s="89"/>
      <c r="I177" s="91">
        <f t="shared" si="61"/>
        <v>0.24040470243930828</v>
      </c>
      <c r="J177" s="91">
        <f t="shared" si="61"/>
        <v>0</v>
      </c>
      <c r="K177" s="91">
        <f t="shared" si="61"/>
        <v>0</v>
      </c>
      <c r="L177" s="91">
        <f t="shared" si="61"/>
        <v>0.13398555994469563</v>
      </c>
      <c r="M177" s="91">
        <f t="shared" si="61"/>
        <v>4.6157717063129156E-2</v>
      </c>
      <c r="N177" s="91">
        <f t="shared" si="61"/>
        <v>9.2315398208287769E-2</v>
      </c>
      <c r="O177" s="91">
        <f t="shared" si="61"/>
        <v>0</v>
      </c>
      <c r="P177" s="91">
        <f t="shared" si="61"/>
        <v>9.6161889596036304E-3</v>
      </c>
      <c r="Q177" s="91">
        <f t="shared" si="61"/>
        <v>0</v>
      </c>
      <c r="R177" s="91">
        <f t="shared" si="61"/>
        <v>4.4875553267212662E-3</v>
      </c>
      <c r="S177" s="91">
        <f t="shared" si="61"/>
        <v>0</v>
      </c>
      <c r="T177" s="91">
        <f t="shared" si="61"/>
        <v>0</v>
      </c>
      <c r="U177" s="91">
        <f t="shared" si="61"/>
        <v>0</v>
      </c>
      <c r="V177" s="91">
        <f t="shared" si="61"/>
        <v>0</v>
      </c>
      <c r="W177" s="91">
        <f t="shared" si="61"/>
        <v>0</v>
      </c>
      <c r="X177" s="91">
        <f>$B$3*(BG177/$AP$9)</f>
        <v>0</v>
      </c>
      <c r="Y177" s="91">
        <f t="shared" si="58"/>
        <v>0</v>
      </c>
      <c r="Z177" s="91">
        <f t="shared" si="58"/>
        <v>0</v>
      </c>
      <c r="AA177" s="91">
        <f t="shared" si="58"/>
        <v>0</v>
      </c>
      <c r="AB177" s="91">
        <f t="shared" si="58"/>
        <v>0</v>
      </c>
      <c r="AC177" s="91">
        <f t="shared" si="58"/>
        <v>0</v>
      </c>
      <c r="AD177" s="91">
        <f t="shared" si="58"/>
        <v>0</v>
      </c>
      <c r="AE177" s="91">
        <f t="shared" si="58"/>
        <v>0</v>
      </c>
      <c r="AF177" s="91">
        <f t="shared" si="58"/>
        <v>0</v>
      </c>
      <c r="AG177" s="91">
        <f t="shared" si="58"/>
        <v>0</v>
      </c>
      <c r="AH177" s="91">
        <f t="shared" si="58"/>
        <v>0</v>
      </c>
      <c r="AI177" s="91">
        <f t="shared" si="58"/>
        <v>0</v>
      </c>
      <c r="AJ177" s="91">
        <f t="shared" si="58"/>
        <v>0</v>
      </c>
      <c r="AK177" s="91">
        <f t="shared" si="58"/>
        <v>0</v>
      </c>
      <c r="AL177" s="92"/>
      <c r="AM177" s="93">
        <f t="shared" si="59"/>
        <v>0</v>
      </c>
      <c r="AN177" s="94"/>
      <c r="AO177" s="94"/>
      <c r="AP177" s="95">
        <f t="shared" si="60"/>
        <v>6.6931593999999955E-3</v>
      </c>
      <c r="AQ177" s="96"/>
      <c r="AR177" s="97">
        <v>6.6931593999999955E-3</v>
      </c>
      <c r="AS177" s="98">
        <v>0</v>
      </c>
      <c r="AT177" s="98">
        <v>0</v>
      </c>
      <c r="AU177" s="98">
        <v>3.7303209999999978E-3</v>
      </c>
      <c r="AV177" s="98">
        <v>1.2850869999999988E-3</v>
      </c>
      <c r="AW177" s="98">
        <v>2.5701729999999989E-3</v>
      </c>
      <c r="AX177" s="98">
        <v>0</v>
      </c>
      <c r="AY177" s="98">
        <v>2.6772639999999995E-4</v>
      </c>
      <c r="AZ177" s="98">
        <v>0</v>
      </c>
      <c r="BA177" s="98">
        <v>1.2493899999999899E-4</v>
      </c>
      <c r="BB177" s="98">
        <v>0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>
        <v>0</v>
      </c>
      <c r="BM177" s="98">
        <v>0</v>
      </c>
      <c r="BN177" s="98">
        <v>0</v>
      </c>
      <c r="BO177" s="98">
        <v>0</v>
      </c>
      <c r="BP177" s="98">
        <v>0</v>
      </c>
      <c r="BQ177" s="98">
        <v>0</v>
      </c>
      <c r="BR177" s="98">
        <v>0</v>
      </c>
      <c r="BS177" s="98">
        <v>0</v>
      </c>
      <c r="BT177" s="98">
        <v>0</v>
      </c>
      <c r="BU177" s="99"/>
      <c r="BV177" s="98">
        <v>0</v>
      </c>
    </row>
    <row r="178" spans="1:74" x14ac:dyDescent="0.25">
      <c r="A178" s="104">
        <v>679</v>
      </c>
      <c r="B178" s="100">
        <v>0</v>
      </c>
      <c r="C178" s="100">
        <v>0</v>
      </c>
      <c r="D178" s="100">
        <v>0</v>
      </c>
      <c r="E178" s="197" t="s">
        <v>189</v>
      </c>
      <c r="F178" s="89"/>
      <c r="G178" s="90">
        <f t="shared" si="56"/>
        <v>0</v>
      </c>
      <c r="H178" s="89"/>
      <c r="I178" s="91">
        <f t="shared" si="61"/>
        <v>0</v>
      </c>
      <c r="J178" s="91">
        <f t="shared" si="61"/>
        <v>0</v>
      </c>
      <c r="K178" s="91">
        <f t="shared" si="61"/>
        <v>0</v>
      </c>
      <c r="L178" s="91">
        <f t="shared" si="61"/>
        <v>0</v>
      </c>
      <c r="M178" s="91">
        <f t="shared" si="61"/>
        <v>0</v>
      </c>
      <c r="N178" s="91">
        <f t="shared" si="61"/>
        <v>0</v>
      </c>
      <c r="O178" s="91">
        <f t="shared" si="61"/>
        <v>0</v>
      </c>
      <c r="P178" s="91">
        <f t="shared" si="61"/>
        <v>0</v>
      </c>
      <c r="Q178" s="91">
        <f t="shared" si="61"/>
        <v>0</v>
      </c>
      <c r="R178" s="91">
        <f t="shared" si="61"/>
        <v>0</v>
      </c>
      <c r="S178" s="91">
        <f t="shared" si="61"/>
        <v>0</v>
      </c>
      <c r="T178" s="91">
        <f t="shared" si="61"/>
        <v>0</v>
      </c>
      <c r="U178" s="91">
        <f t="shared" si="61"/>
        <v>0</v>
      </c>
      <c r="V178" s="91">
        <f t="shared" si="61"/>
        <v>0</v>
      </c>
      <c r="W178" s="91">
        <f t="shared" si="61"/>
        <v>0</v>
      </c>
      <c r="X178" s="91">
        <f>$B$3*(BG178/$AP$9)</f>
        <v>0</v>
      </c>
      <c r="Y178" s="91">
        <f t="shared" si="58"/>
        <v>0</v>
      </c>
      <c r="Z178" s="91">
        <f t="shared" si="58"/>
        <v>0</v>
      </c>
      <c r="AA178" s="91">
        <f t="shared" si="58"/>
        <v>0</v>
      </c>
      <c r="AB178" s="91">
        <f t="shared" si="58"/>
        <v>0</v>
      </c>
      <c r="AC178" s="91">
        <f t="shared" si="58"/>
        <v>0</v>
      </c>
      <c r="AD178" s="91">
        <f t="shared" si="58"/>
        <v>0</v>
      </c>
      <c r="AE178" s="91">
        <f t="shared" si="58"/>
        <v>0</v>
      </c>
      <c r="AF178" s="91">
        <f t="shared" si="58"/>
        <v>0</v>
      </c>
      <c r="AG178" s="91">
        <f t="shared" si="58"/>
        <v>0</v>
      </c>
      <c r="AH178" s="91">
        <f t="shared" si="58"/>
        <v>0</v>
      </c>
      <c r="AI178" s="91">
        <f t="shared" si="58"/>
        <v>0</v>
      </c>
      <c r="AJ178" s="91">
        <f t="shared" si="58"/>
        <v>0</v>
      </c>
      <c r="AK178" s="91">
        <f t="shared" si="58"/>
        <v>0</v>
      </c>
      <c r="AL178" s="92"/>
      <c r="AM178" s="93">
        <f t="shared" si="59"/>
        <v>0</v>
      </c>
      <c r="AN178" s="94"/>
      <c r="AO178" s="94"/>
      <c r="AP178" s="95">
        <f t="shared" si="60"/>
        <v>0</v>
      </c>
      <c r="AQ178" s="96"/>
      <c r="AR178" s="97">
        <v>0</v>
      </c>
      <c r="AS178" s="98">
        <v>0</v>
      </c>
      <c r="AT178" s="98">
        <v>0</v>
      </c>
      <c r="AU178" s="98">
        <v>0</v>
      </c>
      <c r="AV178" s="98">
        <v>0</v>
      </c>
      <c r="AW178" s="98">
        <v>0</v>
      </c>
      <c r="AX178" s="98">
        <v>0</v>
      </c>
      <c r="AY178" s="98">
        <v>0</v>
      </c>
      <c r="AZ178" s="98">
        <v>0</v>
      </c>
      <c r="BA178" s="98">
        <v>0</v>
      </c>
      <c r="BB178" s="98">
        <v>0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>
        <v>0</v>
      </c>
      <c r="BM178" s="98">
        <v>0</v>
      </c>
      <c r="BN178" s="98">
        <v>0</v>
      </c>
      <c r="BO178" s="98">
        <v>0</v>
      </c>
      <c r="BP178" s="98">
        <v>0</v>
      </c>
      <c r="BQ178" s="98">
        <v>0</v>
      </c>
      <c r="BR178" s="98">
        <v>0</v>
      </c>
      <c r="BS178" s="98">
        <v>0</v>
      </c>
      <c r="BT178" s="98">
        <v>0</v>
      </c>
      <c r="BU178" s="99"/>
      <c r="BV178" s="98">
        <v>0</v>
      </c>
    </row>
    <row r="179" spans="1:74" x14ac:dyDescent="0.25">
      <c r="A179" s="103">
        <v>689</v>
      </c>
      <c r="B179" s="86">
        <v>0</v>
      </c>
      <c r="C179" s="86">
        <v>0</v>
      </c>
      <c r="D179" s="86">
        <v>0</v>
      </c>
      <c r="E179" s="88" t="s">
        <v>190</v>
      </c>
      <c r="F179" s="168"/>
      <c r="G179" s="90">
        <f t="shared" si="56"/>
        <v>0</v>
      </c>
      <c r="H179" s="168"/>
      <c r="I179" s="91">
        <f t="shared" si="61"/>
        <v>0</v>
      </c>
      <c r="J179" s="91">
        <f t="shared" si="61"/>
        <v>0</v>
      </c>
      <c r="K179" s="91">
        <f t="shared" si="61"/>
        <v>0</v>
      </c>
      <c r="L179" s="91">
        <f t="shared" si="61"/>
        <v>0</v>
      </c>
      <c r="M179" s="91">
        <f t="shared" si="61"/>
        <v>0</v>
      </c>
      <c r="N179" s="91">
        <f t="shared" si="61"/>
        <v>0</v>
      </c>
      <c r="O179" s="91">
        <f t="shared" si="61"/>
        <v>0</v>
      </c>
      <c r="P179" s="91">
        <f t="shared" si="61"/>
        <v>0</v>
      </c>
      <c r="Q179" s="91">
        <f t="shared" si="61"/>
        <v>0</v>
      </c>
      <c r="R179" s="91">
        <f t="shared" si="61"/>
        <v>0</v>
      </c>
      <c r="S179" s="91">
        <f t="shared" si="61"/>
        <v>0</v>
      </c>
      <c r="T179" s="91">
        <f t="shared" si="61"/>
        <v>0</v>
      </c>
      <c r="U179" s="91">
        <f t="shared" si="61"/>
        <v>0</v>
      </c>
      <c r="V179" s="91">
        <f t="shared" si="61"/>
        <v>0</v>
      </c>
      <c r="W179" s="91">
        <f t="shared" si="61"/>
        <v>0</v>
      </c>
      <c r="X179" s="91">
        <f>$B$3*(BG179/$AP$9)</f>
        <v>0</v>
      </c>
      <c r="Y179" s="91">
        <f t="shared" si="58"/>
        <v>0</v>
      </c>
      <c r="Z179" s="91">
        <f t="shared" si="58"/>
        <v>0</v>
      </c>
      <c r="AA179" s="91">
        <f t="shared" si="58"/>
        <v>0</v>
      </c>
      <c r="AB179" s="91">
        <f t="shared" si="58"/>
        <v>0</v>
      </c>
      <c r="AC179" s="91">
        <f t="shared" si="58"/>
        <v>0</v>
      </c>
      <c r="AD179" s="91">
        <f t="shared" si="58"/>
        <v>0</v>
      </c>
      <c r="AE179" s="91">
        <f t="shared" si="58"/>
        <v>0</v>
      </c>
      <c r="AF179" s="91">
        <f t="shared" si="58"/>
        <v>0</v>
      </c>
      <c r="AG179" s="91">
        <f>$B$3*(BP179/$AP$9)</f>
        <v>0</v>
      </c>
      <c r="AH179" s="91">
        <f>$B$3*(BQ179/$AP$9)</f>
        <v>0</v>
      </c>
      <c r="AI179" s="91">
        <f>$B$3*(BR179/$AP$9)</f>
        <v>0</v>
      </c>
      <c r="AJ179" s="91">
        <f>$B$3*(BS179/$AP$9)</f>
        <v>0</v>
      </c>
      <c r="AK179" s="91">
        <f>$B$3*(BT179/$AP$9)</f>
        <v>0</v>
      </c>
      <c r="AL179" s="92"/>
      <c r="AM179" s="93">
        <f t="shared" si="59"/>
        <v>0</v>
      </c>
      <c r="AN179" s="94"/>
      <c r="AO179" s="94"/>
      <c r="AP179" s="95">
        <f t="shared" si="60"/>
        <v>0</v>
      </c>
      <c r="AQ179" s="184"/>
      <c r="AR179" s="97">
        <v>0</v>
      </c>
      <c r="AS179" s="98">
        <v>0</v>
      </c>
      <c r="AT179" s="98">
        <v>0</v>
      </c>
      <c r="AU179" s="98">
        <v>0</v>
      </c>
      <c r="AV179" s="98">
        <v>0</v>
      </c>
      <c r="AW179" s="98">
        <v>0</v>
      </c>
      <c r="AX179" s="98">
        <v>0</v>
      </c>
      <c r="AY179" s="98">
        <v>0</v>
      </c>
      <c r="AZ179" s="98">
        <v>0</v>
      </c>
      <c r="BA179" s="98">
        <v>0</v>
      </c>
      <c r="BB179" s="98"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>
        <v>0</v>
      </c>
      <c r="BM179" s="98">
        <v>0</v>
      </c>
      <c r="BN179" s="98">
        <v>0</v>
      </c>
      <c r="BO179" s="98">
        <v>0</v>
      </c>
      <c r="BP179" s="98">
        <v>0</v>
      </c>
      <c r="BQ179" s="98">
        <v>0</v>
      </c>
      <c r="BR179" s="98">
        <v>0</v>
      </c>
      <c r="BS179" s="98">
        <v>0</v>
      </c>
      <c r="BT179" s="98">
        <v>0</v>
      </c>
      <c r="BU179" s="99"/>
      <c r="BV179" s="98">
        <v>0</v>
      </c>
    </row>
    <row r="180" spans="1:74" x14ac:dyDescent="0.25">
      <c r="A180" s="79"/>
      <c r="B180" s="151"/>
      <c r="C180" s="151"/>
      <c r="D180" s="151"/>
      <c r="E180" s="151"/>
      <c r="F180" s="139"/>
      <c r="G180" s="149"/>
      <c r="H180" s="81"/>
      <c r="I180" s="158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10"/>
      <c r="AM180" s="111"/>
      <c r="AN180" s="94"/>
      <c r="AO180" s="94"/>
      <c r="AP180" s="149"/>
      <c r="AQ180" s="142"/>
      <c r="AR180" s="160"/>
      <c r="AS180" s="114"/>
      <c r="AT180" s="114"/>
      <c r="AU180" s="114"/>
      <c r="AV180" s="114"/>
      <c r="AW180" s="114"/>
      <c r="AX180" s="114"/>
      <c r="AY180" s="114"/>
      <c r="AZ180" s="114"/>
      <c r="BA180" s="114"/>
      <c r="BB180" s="114"/>
      <c r="BC180" s="114"/>
      <c r="BD180" s="114"/>
      <c r="BE180" s="114"/>
      <c r="BF180" s="114"/>
      <c r="BG180" s="114"/>
      <c r="BH180" s="114"/>
      <c r="BI180" s="114"/>
      <c r="BJ180" s="114"/>
      <c r="BK180" s="114"/>
      <c r="BL180" s="114"/>
      <c r="BM180" s="114"/>
      <c r="BN180" s="114"/>
      <c r="BO180" s="114"/>
      <c r="BP180" s="114"/>
      <c r="BQ180" s="114"/>
      <c r="BR180" s="114"/>
      <c r="BS180" s="114"/>
      <c r="BT180" s="114"/>
      <c r="BU180" s="84"/>
      <c r="BV180" s="115"/>
    </row>
    <row r="181" spans="1:74" x14ac:dyDescent="0.25">
      <c r="A181" s="87"/>
      <c r="B181" s="153"/>
      <c r="C181" s="153"/>
      <c r="D181" s="153"/>
      <c r="E181" s="131" t="s">
        <v>191</v>
      </c>
      <c r="F181" s="168"/>
      <c r="G181" s="133">
        <f>SUM(G183:G194)</f>
        <v>58.169175690355551</v>
      </c>
      <c r="H181" s="170"/>
      <c r="I181" s="135">
        <f t="shared" ref="I181:AK181" si="62">SUM(I183:I194)</f>
        <v>30.196181750298781</v>
      </c>
      <c r="J181" s="135">
        <f t="shared" si="62"/>
        <v>9.3804207063147143</v>
      </c>
      <c r="K181" s="135">
        <f t="shared" si="62"/>
        <v>2.5912520493409392</v>
      </c>
      <c r="L181" s="135">
        <f t="shared" si="62"/>
        <v>2.5865277339693122</v>
      </c>
      <c r="M181" s="135">
        <f t="shared" si="62"/>
        <v>0.52342923122017859</v>
      </c>
      <c r="N181" s="135">
        <f t="shared" si="62"/>
        <v>0.48301866152902329</v>
      </c>
      <c r="O181" s="135">
        <f t="shared" si="62"/>
        <v>5.561878388683402</v>
      </c>
      <c r="P181" s="135">
        <f t="shared" si="62"/>
        <v>6.5439930099074699</v>
      </c>
      <c r="Q181" s="135">
        <f t="shared" si="62"/>
        <v>0</v>
      </c>
      <c r="R181" s="135">
        <f t="shared" si="62"/>
        <v>5.6403432498948671</v>
      </c>
      <c r="S181" s="135">
        <f t="shared" si="62"/>
        <v>19.63410170045125</v>
      </c>
      <c r="T181" s="135">
        <f t="shared" si="62"/>
        <v>4.5635241470155137</v>
      </c>
      <c r="U181" s="135">
        <f t="shared" si="62"/>
        <v>0.12679460623584016</v>
      </c>
      <c r="V181" s="135">
        <f t="shared" si="62"/>
        <v>7.1906544151820784</v>
      </c>
      <c r="W181" s="135">
        <f t="shared" si="62"/>
        <v>7.5621276356970846</v>
      </c>
      <c r="X181" s="135">
        <f t="shared" si="62"/>
        <v>0.19100089632072972</v>
      </c>
      <c r="Y181" s="135">
        <f t="shared" si="62"/>
        <v>6.8502292423088562</v>
      </c>
      <c r="Z181" s="135">
        <f t="shared" si="62"/>
        <v>4.0883522869674183</v>
      </c>
      <c r="AA181" s="135">
        <f t="shared" si="62"/>
        <v>2.7116468365762563</v>
      </c>
      <c r="AB181" s="135">
        <f t="shared" si="62"/>
        <v>1.488662997296663</v>
      </c>
      <c r="AC181" s="135">
        <f t="shared" si="62"/>
        <v>1.488662997296663</v>
      </c>
      <c r="AD181" s="135">
        <f t="shared" si="62"/>
        <v>0</v>
      </c>
      <c r="AE181" s="135">
        <f t="shared" si="62"/>
        <v>0</v>
      </c>
      <c r="AF181" s="135">
        <f t="shared" si="62"/>
        <v>0</v>
      </c>
      <c r="AG181" s="135">
        <f t="shared" si="62"/>
        <v>0</v>
      </c>
      <c r="AH181" s="135">
        <f t="shared" si="62"/>
        <v>0</v>
      </c>
      <c r="AI181" s="135">
        <f t="shared" si="62"/>
        <v>0</v>
      </c>
      <c r="AJ181" s="135">
        <f t="shared" si="62"/>
        <v>0</v>
      </c>
      <c r="AK181" s="135">
        <f t="shared" si="62"/>
        <v>0</v>
      </c>
      <c r="AL181" s="92"/>
      <c r="AM181" s="135">
        <f>SUM(AM183:AM194)</f>
        <v>0.14587731037982923</v>
      </c>
      <c r="AN181" s="94"/>
      <c r="AO181" s="94"/>
      <c r="AP181" s="135">
        <f>SUM(AP183:AP194)</f>
        <v>1.6195006217086987</v>
      </c>
      <c r="AQ181" s="112"/>
      <c r="AR181" s="135">
        <v>0.84069843757379914</v>
      </c>
      <c r="AS181" s="135">
        <v>0.26116232498519998</v>
      </c>
      <c r="AT181" s="135">
        <v>7.2143609654199997E-2</v>
      </c>
      <c r="AU181" s="135">
        <v>7.2012078966499943E-2</v>
      </c>
      <c r="AV181" s="135">
        <v>1.4572906617999971E-2</v>
      </c>
      <c r="AW181" s="135">
        <v>1.3447827192999978E-2</v>
      </c>
      <c r="AX181" s="135">
        <v>0.15484946110099995</v>
      </c>
      <c r="AY181" s="135">
        <v>0.18219272702809974</v>
      </c>
      <c r="AZ181" s="135">
        <v>0</v>
      </c>
      <c r="BA181" s="135">
        <v>0.15703401829999983</v>
      </c>
      <c r="BB181" s="135">
        <v>0.54663727881989965</v>
      </c>
      <c r="BC181" s="135">
        <v>0.12705406438309988</v>
      </c>
      <c r="BD181" s="135">
        <v>3.5301161000000003E-3</v>
      </c>
      <c r="BE181" s="135">
        <v>0.20019656729999979</v>
      </c>
      <c r="BF181" s="135">
        <v>0.21053883370539994</v>
      </c>
      <c r="BG181" s="135">
        <v>5.3176973313999827E-3</v>
      </c>
      <c r="BH181" s="135">
        <v>0.19071871631499976</v>
      </c>
      <c r="BI181" s="135">
        <v>0.11382470168999988</v>
      </c>
      <c r="BJ181" s="135">
        <v>7.5495547006999897E-2</v>
      </c>
      <c r="BK181" s="135">
        <v>4.1446188999999981E-2</v>
      </c>
      <c r="BL181" s="135">
        <v>4.1446188999999981E-2</v>
      </c>
      <c r="BM181" s="135">
        <v>0</v>
      </c>
      <c r="BN181" s="135">
        <v>0</v>
      </c>
      <c r="BO181" s="135">
        <v>0</v>
      </c>
      <c r="BP181" s="135">
        <v>0</v>
      </c>
      <c r="BQ181" s="135">
        <v>0</v>
      </c>
      <c r="BR181" s="135">
        <v>0</v>
      </c>
      <c r="BS181" s="135">
        <v>0</v>
      </c>
      <c r="BT181" s="135">
        <v>0</v>
      </c>
      <c r="BU181" s="99"/>
      <c r="BV181" s="135">
        <v>4.0614017999999995E-3</v>
      </c>
    </row>
    <row r="182" spans="1:74" x14ac:dyDescent="0.25">
      <c r="A182" s="137"/>
      <c r="B182" s="151"/>
      <c r="C182" s="151"/>
      <c r="D182" s="151"/>
      <c r="E182" s="172"/>
      <c r="F182" s="192"/>
      <c r="G182" s="140"/>
      <c r="H182" s="193"/>
      <c r="I182" s="194"/>
      <c r="J182" s="17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76"/>
      <c r="AE182" s="176"/>
      <c r="AF182" s="176"/>
      <c r="AG182" s="176"/>
      <c r="AH182" s="176"/>
      <c r="AI182" s="176"/>
      <c r="AJ182" s="176"/>
      <c r="AK182" s="176"/>
      <c r="AL182" s="110"/>
      <c r="AM182" s="120"/>
      <c r="AN182" s="94"/>
      <c r="AO182" s="94"/>
      <c r="AP182" s="140"/>
      <c r="AQ182" s="136"/>
      <c r="AR182" s="195"/>
      <c r="AS182" s="179"/>
      <c r="AT182" s="179"/>
      <c r="AU182" s="179"/>
      <c r="AV182" s="179"/>
      <c r="AW182" s="179"/>
      <c r="AX182" s="179"/>
      <c r="AY182" s="179"/>
      <c r="AZ182" s="179"/>
      <c r="BA182" s="179"/>
      <c r="BB182" s="179"/>
      <c r="BC182" s="179"/>
      <c r="BD182" s="179"/>
      <c r="BE182" s="179"/>
      <c r="BF182" s="179"/>
      <c r="BG182" s="179"/>
      <c r="BH182" s="179"/>
      <c r="BI182" s="179"/>
      <c r="BJ182" s="179"/>
      <c r="BK182" s="179"/>
      <c r="BL182" s="179"/>
      <c r="BM182" s="179"/>
      <c r="BN182" s="179"/>
      <c r="BO182" s="179"/>
      <c r="BP182" s="179"/>
      <c r="BQ182" s="179"/>
      <c r="BR182" s="179"/>
      <c r="BS182" s="179"/>
      <c r="BT182" s="179"/>
      <c r="BU182" s="84"/>
      <c r="BV182" s="85"/>
    </row>
    <row r="183" spans="1:74" x14ac:dyDescent="0.25">
      <c r="A183" s="103">
        <v>728</v>
      </c>
      <c r="B183" s="103">
        <f>[1]INFOPAYS!E26</f>
        <v>1</v>
      </c>
      <c r="C183" s="103">
        <f>[1]INFOPAYS!F26</f>
        <v>0</v>
      </c>
      <c r="D183" s="103">
        <f>[1]INFOPAYS!G26</f>
        <v>1</v>
      </c>
      <c r="E183" s="88" t="s">
        <v>192</v>
      </c>
      <c r="F183" s="89"/>
      <c r="G183" s="90">
        <f t="shared" ref="G183:G196" si="63">SUM(I183,S183,Y183,AB183,AD183,AG183,AH183,AJ183,AK183)</f>
        <v>1.6541014523346291</v>
      </c>
      <c r="H183" s="89"/>
      <c r="I183" s="91">
        <f t="shared" ref="I183:X194" si="64">$B$3*(AR183/$AP$9)</f>
        <v>1.0181083368414745</v>
      </c>
      <c r="J183" s="91">
        <f t="shared" si="64"/>
        <v>0.1262536176648659</v>
      </c>
      <c r="K183" s="91">
        <f t="shared" si="64"/>
        <v>2.0618951663812366E-2</v>
      </c>
      <c r="L183" s="91">
        <f t="shared" si="64"/>
        <v>0.19680549935712852</v>
      </c>
      <c r="M183" s="91">
        <f t="shared" si="64"/>
        <v>0.10307069863054825</v>
      </c>
      <c r="N183" s="91">
        <f t="shared" si="64"/>
        <v>1.7822568228826247E-2</v>
      </c>
      <c r="O183" s="91">
        <f t="shared" si="64"/>
        <v>6.6375939184572449E-2</v>
      </c>
      <c r="P183" s="91">
        <f t="shared" si="64"/>
        <v>0.45523631676946191</v>
      </c>
      <c r="Q183" s="91">
        <f t="shared" si="64"/>
        <v>0</v>
      </c>
      <c r="R183" s="91">
        <f t="shared" si="64"/>
        <v>0.15561439563661916</v>
      </c>
      <c r="S183" s="91">
        <f t="shared" si="64"/>
        <v>0.37815581891068778</v>
      </c>
      <c r="T183" s="91">
        <f t="shared" si="64"/>
        <v>8.0617916582289353E-2</v>
      </c>
      <c r="U183" s="91">
        <f t="shared" si="64"/>
        <v>0</v>
      </c>
      <c r="V183" s="91">
        <f t="shared" si="64"/>
        <v>0.29635752664890835</v>
      </c>
      <c r="W183" s="91">
        <f t="shared" si="64"/>
        <v>0</v>
      </c>
      <c r="X183" s="91">
        <f t="shared" si="64"/>
        <v>1.1803756794899767E-3</v>
      </c>
      <c r="Y183" s="91">
        <f t="shared" ref="Y183:AK194" si="65">$B$3*(BH183/$AP$9)</f>
        <v>0.2578372965824669</v>
      </c>
      <c r="Z183" s="91">
        <f t="shared" si="65"/>
        <v>0.20132249908675945</v>
      </c>
      <c r="AA183" s="91">
        <f t="shared" si="65"/>
        <v>1.9366653660436266E-2</v>
      </c>
      <c r="AB183" s="91">
        <f t="shared" si="65"/>
        <v>0</v>
      </c>
      <c r="AC183" s="91">
        <f t="shared" si="65"/>
        <v>0</v>
      </c>
      <c r="AD183" s="91">
        <f t="shared" si="65"/>
        <v>0</v>
      </c>
      <c r="AE183" s="91">
        <f t="shared" si="65"/>
        <v>0</v>
      </c>
      <c r="AF183" s="91">
        <f t="shared" si="65"/>
        <v>0</v>
      </c>
      <c r="AG183" s="91">
        <f t="shared" si="65"/>
        <v>0</v>
      </c>
      <c r="AH183" s="91">
        <f t="shared" si="65"/>
        <v>0</v>
      </c>
      <c r="AI183" s="91">
        <f t="shared" si="65"/>
        <v>0</v>
      </c>
      <c r="AJ183" s="91">
        <f t="shared" si="65"/>
        <v>0</v>
      </c>
      <c r="AK183" s="91">
        <f t="shared" si="65"/>
        <v>0</v>
      </c>
      <c r="AL183" s="92"/>
      <c r="AM183" s="93">
        <f t="shared" ref="AM183:AM194" si="66">$B$3*(BV183/$AP$9)</f>
        <v>0</v>
      </c>
      <c r="AN183" s="94"/>
      <c r="AO183" s="94"/>
      <c r="AP183" s="95">
        <f t="shared" ref="AP183:AP194" si="67">SUM(AR183,BB183,BH183,BK183,BM183,BP183,BQ183,BS183,BT183)</f>
        <v>4.6052196865999963E-2</v>
      </c>
      <c r="AQ183" s="96"/>
      <c r="AR183" s="97">
        <v>2.8345374760999967E-2</v>
      </c>
      <c r="AS183" s="98">
        <v>3.5150543199999893E-3</v>
      </c>
      <c r="AT183" s="98">
        <v>5.740567E-4</v>
      </c>
      <c r="AU183" s="98">
        <v>5.4793045419999891E-3</v>
      </c>
      <c r="AV183" s="98">
        <v>2.8696136489999918E-3</v>
      </c>
      <c r="AW183" s="98">
        <v>4.962019829999998E-4</v>
      </c>
      <c r="AX183" s="98">
        <v>1.8479869019999999E-3</v>
      </c>
      <c r="AY183" s="98">
        <v>1.2674332913999994E-2</v>
      </c>
      <c r="AZ183" s="98">
        <v>0</v>
      </c>
      <c r="BA183" s="98">
        <v>4.3324940999999876E-3</v>
      </c>
      <c r="BB183" s="98">
        <v>1.0528318074999999E-2</v>
      </c>
      <c r="BC183" s="98">
        <v>2.2445008799999995E-3</v>
      </c>
      <c r="BD183" s="98">
        <v>0</v>
      </c>
      <c r="BE183" s="98">
        <v>8.2509540999999974E-3</v>
      </c>
      <c r="BF183" s="98">
        <v>0</v>
      </c>
      <c r="BG183" s="98">
        <v>3.2863095E-5</v>
      </c>
      <c r="BH183" s="98">
        <v>7.1785040299999986E-3</v>
      </c>
      <c r="BI183" s="98">
        <v>5.60506331E-3</v>
      </c>
      <c r="BJ183" s="98">
        <v>5.3919119999999894E-4</v>
      </c>
      <c r="BK183" s="98">
        <v>0</v>
      </c>
      <c r="BL183" s="98">
        <v>0</v>
      </c>
      <c r="BM183" s="98">
        <v>0</v>
      </c>
      <c r="BN183" s="98">
        <v>0</v>
      </c>
      <c r="BO183" s="98">
        <v>0</v>
      </c>
      <c r="BP183" s="98">
        <v>0</v>
      </c>
      <c r="BQ183" s="98">
        <v>0</v>
      </c>
      <c r="BR183" s="98">
        <v>0</v>
      </c>
      <c r="BS183" s="98">
        <v>0</v>
      </c>
      <c r="BT183" s="98">
        <v>0</v>
      </c>
      <c r="BU183" s="99"/>
      <c r="BV183" s="98">
        <v>0</v>
      </c>
    </row>
    <row r="184" spans="1:74" x14ac:dyDescent="0.25">
      <c r="A184" s="104">
        <v>730</v>
      </c>
      <c r="B184" s="143">
        <f>[1]INFOPAYS!E31</f>
        <v>0</v>
      </c>
      <c r="C184" s="143">
        <f>[1]INFOPAYS!F31</f>
        <v>0</v>
      </c>
      <c r="D184" s="143">
        <f>[1]INFOPAYS!G31</f>
        <v>3</v>
      </c>
      <c r="E184" s="102" t="s">
        <v>193</v>
      </c>
      <c r="F184" s="89"/>
      <c r="G184" s="90">
        <f t="shared" si="63"/>
        <v>2.8846555472458221E-2</v>
      </c>
      <c r="H184" s="89"/>
      <c r="I184" s="91">
        <f t="shared" si="64"/>
        <v>2.8846555472458221E-2</v>
      </c>
      <c r="J184" s="91">
        <f t="shared" si="64"/>
        <v>0</v>
      </c>
      <c r="K184" s="91">
        <f t="shared" si="64"/>
        <v>0</v>
      </c>
      <c r="L184" s="91">
        <f t="shared" si="64"/>
        <v>0</v>
      </c>
      <c r="M184" s="91">
        <f t="shared" si="64"/>
        <v>0</v>
      </c>
      <c r="N184" s="91">
        <f t="shared" si="64"/>
        <v>0</v>
      </c>
      <c r="O184" s="91">
        <f t="shared" si="64"/>
        <v>0</v>
      </c>
      <c r="P184" s="91">
        <f t="shared" si="64"/>
        <v>2.1634916604343666E-2</v>
      </c>
      <c r="Q184" s="91">
        <f t="shared" si="64"/>
        <v>0</v>
      </c>
      <c r="R184" s="91">
        <f t="shared" si="64"/>
        <v>7.2116388681145553E-3</v>
      </c>
      <c r="S184" s="91">
        <f t="shared" si="64"/>
        <v>0</v>
      </c>
      <c r="T184" s="91">
        <f t="shared" si="64"/>
        <v>0</v>
      </c>
      <c r="U184" s="91">
        <f t="shared" si="64"/>
        <v>0</v>
      </c>
      <c r="V184" s="91">
        <f t="shared" si="64"/>
        <v>0</v>
      </c>
      <c r="W184" s="91">
        <f t="shared" si="64"/>
        <v>0</v>
      </c>
      <c r="X184" s="91">
        <f t="shared" si="64"/>
        <v>0</v>
      </c>
      <c r="Y184" s="91">
        <f t="shared" si="65"/>
        <v>0</v>
      </c>
      <c r="Z184" s="91">
        <f t="shared" si="65"/>
        <v>0</v>
      </c>
      <c r="AA184" s="91">
        <f t="shared" si="65"/>
        <v>0</v>
      </c>
      <c r="AB184" s="91">
        <f t="shared" si="65"/>
        <v>0</v>
      </c>
      <c r="AC184" s="91">
        <f t="shared" si="65"/>
        <v>0</v>
      </c>
      <c r="AD184" s="91">
        <f t="shared" si="65"/>
        <v>0</v>
      </c>
      <c r="AE184" s="91">
        <f t="shared" si="65"/>
        <v>0</v>
      </c>
      <c r="AF184" s="91">
        <f t="shared" si="65"/>
        <v>0</v>
      </c>
      <c r="AG184" s="91">
        <f t="shared" si="65"/>
        <v>0</v>
      </c>
      <c r="AH184" s="91">
        <f t="shared" si="65"/>
        <v>0</v>
      </c>
      <c r="AI184" s="91">
        <f t="shared" si="65"/>
        <v>0</v>
      </c>
      <c r="AJ184" s="91">
        <f t="shared" si="65"/>
        <v>0</v>
      </c>
      <c r="AK184" s="91">
        <f t="shared" si="65"/>
        <v>0</v>
      </c>
      <c r="AL184" s="92"/>
      <c r="AM184" s="93">
        <f t="shared" si="66"/>
        <v>0</v>
      </c>
      <c r="AN184" s="94"/>
      <c r="AO184" s="94"/>
      <c r="AP184" s="95">
        <f t="shared" si="67"/>
        <v>8.0312319999999995E-4</v>
      </c>
      <c r="AQ184" s="96"/>
      <c r="AR184" s="97">
        <v>8.0312319999999995E-4</v>
      </c>
      <c r="AS184" s="98">
        <v>0</v>
      </c>
      <c r="AT184" s="98">
        <v>0</v>
      </c>
      <c r="AU184" s="98">
        <v>0</v>
      </c>
      <c r="AV184" s="98">
        <v>0</v>
      </c>
      <c r="AW184" s="98">
        <v>0</v>
      </c>
      <c r="AX184" s="98">
        <v>0</v>
      </c>
      <c r="AY184" s="98">
        <v>6.0234239999999999E-4</v>
      </c>
      <c r="AZ184" s="98">
        <v>0</v>
      </c>
      <c r="BA184" s="98">
        <v>2.0078079999999999E-4</v>
      </c>
      <c r="BB184" s="98">
        <v>0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>
        <v>0</v>
      </c>
      <c r="BM184" s="98">
        <v>0</v>
      </c>
      <c r="BN184" s="98">
        <v>0</v>
      </c>
      <c r="BO184" s="98">
        <v>0</v>
      </c>
      <c r="BP184" s="98">
        <v>0</v>
      </c>
      <c r="BQ184" s="98">
        <v>0</v>
      </c>
      <c r="BR184" s="98">
        <v>0</v>
      </c>
      <c r="BS184" s="98">
        <v>0</v>
      </c>
      <c r="BT184" s="98">
        <v>0</v>
      </c>
      <c r="BU184" s="99"/>
      <c r="BV184" s="98">
        <v>0</v>
      </c>
    </row>
    <row r="185" spans="1:74" x14ac:dyDescent="0.25">
      <c r="A185" s="103">
        <v>740</v>
      </c>
      <c r="B185" s="103">
        <f>[1]INFOPAYS!E37</f>
        <v>0</v>
      </c>
      <c r="C185" s="103">
        <f>[1]INFOPAYS!F37</f>
        <v>0</v>
      </c>
      <c r="D185" s="103">
        <f>[1]INFOPAYS!G37</f>
        <v>2</v>
      </c>
      <c r="E185" s="88" t="s">
        <v>194</v>
      </c>
      <c r="F185" s="89"/>
      <c r="G185" s="90">
        <f t="shared" si="63"/>
        <v>0</v>
      </c>
      <c r="H185" s="89"/>
      <c r="I185" s="91">
        <f t="shared" si="64"/>
        <v>0</v>
      </c>
      <c r="J185" s="91">
        <f t="shared" si="64"/>
        <v>0</v>
      </c>
      <c r="K185" s="91">
        <f t="shared" si="64"/>
        <v>0</v>
      </c>
      <c r="L185" s="91">
        <f t="shared" si="64"/>
        <v>0</v>
      </c>
      <c r="M185" s="91">
        <f t="shared" si="64"/>
        <v>0</v>
      </c>
      <c r="N185" s="91">
        <f t="shared" si="64"/>
        <v>0</v>
      </c>
      <c r="O185" s="91">
        <f t="shared" si="64"/>
        <v>0</v>
      </c>
      <c r="P185" s="91">
        <f t="shared" si="64"/>
        <v>0</v>
      </c>
      <c r="Q185" s="91">
        <f t="shared" si="64"/>
        <v>0</v>
      </c>
      <c r="R185" s="91">
        <f t="shared" si="64"/>
        <v>0</v>
      </c>
      <c r="S185" s="91">
        <f t="shared" si="64"/>
        <v>0</v>
      </c>
      <c r="T185" s="91">
        <f t="shared" si="64"/>
        <v>0</v>
      </c>
      <c r="U185" s="91">
        <f t="shared" si="64"/>
        <v>0</v>
      </c>
      <c r="V185" s="91">
        <f t="shared" si="64"/>
        <v>0</v>
      </c>
      <c r="W185" s="91">
        <f t="shared" si="64"/>
        <v>0</v>
      </c>
      <c r="X185" s="91">
        <f t="shared" si="64"/>
        <v>0</v>
      </c>
      <c r="Y185" s="91">
        <f t="shared" si="65"/>
        <v>0</v>
      </c>
      <c r="Z185" s="91">
        <f t="shared" si="65"/>
        <v>0</v>
      </c>
      <c r="AA185" s="91">
        <f t="shared" si="65"/>
        <v>0</v>
      </c>
      <c r="AB185" s="91">
        <f t="shared" si="65"/>
        <v>0</v>
      </c>
      <c r="AC185" s="91">
        <f t="shared" si="65"/>
        <v>0</v>
      </c>
      <c r="AD185" s="91">
        <f t="shared" si="65"/>
        <v>0</v>
      </c>
      <c r="AE185" s="91">
        <f t="shared" si="65"/>
        <v>0</v>
      </c>
      <c r="AF185" s="91">
        <f t="shared" si="65"/>
        <v>0</v>
      </c>
      <c r="AG185" s="91">
        <f t="shared" si="65"/>
        <v>0</v>
      </c>
      <c r="AH185" s="91">
        <f t="shared" si="65"/>
        <v>0</v>
      </c>
      <c r="AI185" s="91">
        <f t="shared" si="65"/>
        <v>0</v>
      </c>
      <c r="AJ185" s="91">
        <f t="shared" si="65"/>
        <v>0</v>
      </c>
      <c r="AK185" s="91">
        <f t="shared" si="65"/>
        <v>0</v>
      </c>
      <c r="AL185" s="92"/>
      <c r="AM185" s="93">
        <f t="shared" si="66"/>
        <v>0</v>
      </c>
      <c r="AN185" s="94"/>
      <c r="AO185" s="94"/>
      <c r="AP185" s="95">
        <f t="shared" si="67"/>
        <v>0</v>
      </c>
      <c r="AQ185" s="96"/>
      <c r="AR185" s="97">
        <v>0</v>
      </c>
      <c r="AS185" s="98">
        <v>0</v>
      </c>
      <c r="AT185" s="98">
        <v>0</v>
      </c>
      <c r="AU185" s="98">
        <v>0</v>
      </c>
      <c r="AV185" s="98">
        <v>0</v>
      </c>
      <c r="AW185" s="98">
        <v>0</v>
      </c>
      <c r="AX185" s="98">
        <v>0</v>
      </c>
      <c r="AY185" s="98">
        <v>0</v>
      </c>
      <c r="AZ185" s="98">
        <v>0</v>
      </c>
      <c r="BA185" s="98">
        <v>0</v>
      </c>
      <c r="BB185" s="98"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>
        <v>0</v>
      </c>
      <c r="BM185" s="98">
        <v>0</v>
      </c>
      <c r="BN185" s="98">
        <v>0</v>
      </c>
      <c r="BO185" s="98">
        <v>0</v>
      </c>
      <c r="BP185" s="98">
        <v>0</v>
      </c>
      <c r="BQ185" s="98">
        <v>0</v>
      </c>
      <c r="BR185" s="98">
        <v>0</v>
      </c>
      <c r="BS185" s="98">
        <v>0</v>
      </c>
      <c r="BT185" s="98">
        <v>0</v>
      </c>
      <c r="BU185" s="99"/>
      <c r="BV185" s="98">
        <v>0</v>
      </c>
    </row>
    <row r="186" spans="1:74" x14ac:dyDescent="0.25">
      <c r="A186" s="104">
        <v>738</v>
      </c>
      <c r="B186" s="143">
        <f>[1]INFOPAYS!E62</f>
        <v>0</v>
      </c>
      <c r="C186" s="143">
        <f>[1]INFOPAYS!F62</f>
        <v>0</v>
      </c>
      <c r="D186" s="143">
        <f>[1]INFOPAYS!G62</f>
        <v>3</v>
      </c>
      <c r="E186" s="102" t="s">
        <v>195</v>
      </c>
      <c r="F186" s="89"/>
      <c r="G186" s="90">
        <f t="shared" si="63"/>
        <v>8.7544710472011591</v>
      </c>
      <c r="H186" s="89"/>
      <c r="I186" s="91">
        <f t="shared" si="64"/>
        <v>6.2618447055826847</v>
      </c>
      <c r="J186" s="91">
        <f t="shared" si="64"/>
        <v>2.1890802589361056</v>
      </c>
      <c r="K186" s="91">
        <f t="shared" si="64"/>
        <v>0.76847317115785441</v>
      </c>
      <c r="L186" s="91">
        <f t="shared" si="64"/>
        <v>0.91370954672022286</v>
      </c>
      <c r="M186" s="91">
        <f t="shared" si="64"/>
        <v>0.13962037235511457</v>
      </c>
      <c r="N186" s="91">
        <f t="shared" si="64"/>
        <v>0</v>
      </c>
      <c r="O186" s="91">
        <f t="shared" si="64"/>
        <v>1.8077409570127669</v>
      </c>
      <c r="P186" s="91">
        <f t="shared" si="64"/>
        <v>0.63428456507567499</v>
      </c>
      <c r="Q186" s="91">
        <f t="shared" si="64"/>
        <v>0</v>
      </c>
      <c r="R186" s="91">
        <f t="shared" si="64"/>
        <v>0.71702937783791088</v>
      </c>
      <c r="S186" s="91">
        <f t="shared" si="64"/>
        <v>1.1968620567221404</v>
      </c>
      <c r="T186" s="91">
        <f t="shared" si="64"/>
        <v>1.1878143199321785</v>
      </c>
      <c r="U186" s="91">
        <f t="shared" si="64"/>
        <v>0</v>
      </c>
      <c r="V186" s="91">
        <f t="shared" si="64"/>
        <v>8.58439496943618E-4</v>
      </c>
      <c r="W186" s="91">
        <f t="shared" si="64"/>
        <v>8.1892972930186492E-3</v>
      </c>
      <c r="X186" s="91">
        <f t="shared" si="64"/>
        <v>0</v>
      </c>
      <c r="Y186" s="91">
        <f t="shared" si="65"/>
        <v>1.295764284896334</v>
      </c>
      <c r="Z186" s="91">
        <f t="shared" si="65"/>
        <v>1.290969580635966</v>
      </c>
      <c r="AA186" s="91">
        <f t="shared" si="65"/>
        <v>0</v>
      </c>
      <c r="AB186" s="91">
        <f t="shared" si="65"/>
        <v>0</v>
      </c>
      <c r="AC186" s="91">
        <f t="shared" si="65"/>
        <v>0</v>
      </c>
      <c r="AD186" s="91">
        <f t="shared" si="65"/>
        <v>0</v>
      </c>
      <c r="AE186" s="91">
        <f t="shared" si="65"/>
        <v>0</v>
      </c>
      <c r="AF186" s="91">
        <f t="shared" si="65"/>
        <v>0</v>
      </c>
      <c r="AG186" s="91">
        <f t="shared" si="65"/>
        <v>0</v>
      </c>
      <c r="AH186" s="91">
        <f t="shared" si="65"/>
        <v>0</v>
      </c>
      <c r="AI186" s="91">
        <f t="shared" si="65"/>
        <v>0</v>
      </c>
      <c r="AJ186" s="91">
        <f t="shared" si="65"/>
        <v>0</v>
      </c>
      <c r="AK186" s="91">
        <f t="shared" si="65"/>
        <v>0</v>
      </c>
      <c r="AL186" s="92"/>
      <c r="AM186" s="93">
        <f t="shared" si="66"/>
        <v>0</v>
      </c>
      <c r="AN186" s="94"/>
      <c r="AO186" s="94"/>
      <c r="AP186" s="95">
        <f t="shared" si="67"/>
        <v>0.24373512492499994</v>
      </c>
      <c r="AQ186" s="96"/>
      <c r="AR186" s="97">
        <v>0.17433737496500004</v>
      </c>
      <c r="AS186" s="98">
        <v>6.0946657714199985E-2</v>
      </c>
      <c r="AT186" s="98">
        <v>2.1395228034200003E-2</v>
      </c>
      <c r="AU186" s="98">
        <v>2.543878542909999E-2</v>
      </c>
      <c r="AV186" s="98">
        <v>3.8872010329999902E-3</v>
      </c>
      <c r="AW186" s="98">
        <v>0</v>
      </c>
      <c r="AX186" s="98">
        <v>5.0329707599000004E-2</v>
      </c>
      <c r="AY186" s="98">
        <v>1.7659253982699998E-2</v>
      </c>
      <c r="AZ186" s="98">
        <v>0</v>
      </c>
      <c r="BA186" s="98">
        <v>1.9962970239999978E-2</v>
      </c>
      <c r="BB186" s="98">
        <v>3.3322095799999993E-2</v>
      </c>
      <c r="BC186" s="98">
        <v>3.30701958E-2</v>
      </c>
      <c r="BD186" s="98">
        <v>0</v>
      </c>
      <c r="BE186" s="98">
        <v>2.38999999999999E-5</v>
      </c>
      <c r="BF186" s="98">
        <v>2.2800000000000001E-4</v>
      </c>
      <c r="BG186" s="98">
        <v>0</v>
      </c>
      <c r="BH186" s="98">
        <v>3.6075654159999901E-2</v>
      </c>
      <c r="BI186" s="98">
        <v>3.5942163759999909E-2</v>
      </c>
      <c r="BJ186" s="98">
        <v>0</v>
      </c>
      <c r="BK186" s="98">
        <v>0</v>
      </c>
      <c r="BL186" s="98">
        <v>0</v>
      </c>
      <c r="BM186" s="98">
        <v>0</v>
      </c>
      <c r="BN186" s="98">
        <v>0</v>
      </c>
      <c r="BO186" s="98">
        <v>0</v>
      </c>
      <c r="BP186" s="98">
        <v>0</v>
      </c>
      <c r="BQ186" s="98">
        <v>0</v>
      </c>
      <c r="BR186" s="98">
        <v>0</v>
      </c>
      <c r="BS186" s="98">
        <v>0</v>
      </c>
      <c r="BT186" s="98">
        <v>0</v>
      </c>
      <c r="BU186" s="99"/>
      <c r="BV186" s="98">
        <v>0</v>
      </c>
    </row>
    <row r="187" spans="1:74" x14ac:dyDescent="0.25">
      <c r="A187" s="103">
        <v>745</v>
      </c>
      <c r="B187" s="103">
        <f>[1]INFOPAYS!E72</f>
        <v>1</v>
      </c>
      <c r="C187" s="103">
        <f>[1]INFOPAYS!F72</f>
        <v>0</v>
      </c>
      <c r="D187" s="103">
        <f>[1]INFOPAYS!G72</f>
        <v>1</v>
      </c>
      <c r="E187" s="88" t="s">
        <v>196</v>
      </c>
      <c r="F187" s="89"/>
      <c r="G187" s="90">
        <f t="shared" si="63"/>
        <v>1.6000344571027518</v>
      </c>
      <c r="H187" s="89"/>
      <c r="I187" s="91">
        <f t="shared" si="64"/>
        <v>0.91475117184326071</v>
      </c>
      <c r="J187" s="91">
        <f t="shared" si="64"/>
        <v>0.19854824316897657</v>
      </c>
      <c r="K187" s="91">
        <f t="shared" si="64"/>
        <v>3.4237160415587713E-2</v>
      </c>
      <c r="L187" s="91">
        <f t="shared" si="64"/>
        <v>0.29093858042994908</v>
      </c>
      <c r="M187" s="91">
        <f t="shared" si="64"/>
        <v>8.3308292760516739E-2</v>
      </c>
      <c r="N187" s="91">
        <f t="shared" si="64"/>
        <v>2.7410195828827456E-2</v>
      </c>
      <c r="O187" s="91">
        <f t="shared" si="64"/>
        <v>1.9518597451395289E-3</v>
      </c>
      <c r="P187" s="91">
        <f t="shared" si="64"/>
        <v>0.31896535674901944</v>
      </c>
      <c r="Q187" s="91">
        <f t="shared" si="64"/>
        <v>0</v>
      </c>
      <c r="R187" s="91">
        <f t="shared" si="64"/>
        <v>7.6936935921348579E-2</v>
      </c>
      <c r="S187" s="91">
        <f t="shared" si="64"/>
        <v>0.50760626685333687</v>
      </c>
      <c r="T187" s="91">
        <f t="shared" si="64"/>
        <v>6.3052664913822318E-2</v>
      </c>
      <c r="U187" s="91">
        <f t="shared" si="64"/>
        <v>0</v>
      </c>
      <c r="V187" s="91">
        <f t="shared" si="64"/>
        <v>0.21647010903398478</v>
      </c>
      <c r="W187" s="91">
        <f t="shared" si="64"/>
        <v>0.12522737211757154</v>
      </c>
      <c r="X187" s="91">
        <f t="shared" si="64"/>
        <v>0.10285612078795831</v>
      </c>
      <c r="Y187" s="91">
        <f t="shared" si="65"/>
        <v>0.17767701840615427</v>
      </c>
      <c r="Z187" s="91">
        <f t="shared" si="65"/>
        <v>0.15995419233431385</v>
      </c>
      <c r="AA187" s="91">
        <f t="shared" si="65"/>
        <v>1.4041471145646226E-2</v>
      </c>
      <c r="AB187" s="91">
        <f t="shared" si="65"/>
        <v>0</v>
      </c>
      <c r="AC187" s="91">
        <f t="shared" si="65"/>
        <v>0</v>
      </c>
      <c r="AD187" s="91">
        <f t="shared" si="65"/>
        <v>0</v>
      </c>
      <c r="AE187" s="91">
        <f t="shared" si="65"/>
        <v>0</v>
      </c>
      <c r="AF187" s="91">
        <f t="shared" si="65"/>
        <v>0</v>
      </c>
      <c r="AG187" s="91">
        <f t="shared" si="65"/>
        <v>0</v>
      </c>
      <c r="AH187" s="91">
        <f t="shared" si="65"/>
        <v>0</v>
      </c>
      <c r="AI187" s="91">
        <f t="shared" si="65"/>
        <v>0</v>
      </c>
      <c r="AJ187" s="91">
        <f t="shared" si="65"/>
        <v>0</v>
      </c>
      <c r="AK187" s="91">
        <f t="shared" si="65"/>
        <v>0</v>
      </c>
      <c r="AL187" s="92"/>
      <c r="AM187" s="93">
        <f t="shared" si="66"/>
        <v>0</v>
      </c>
      <c r="AN187" s="94"/>
      <c r="AO187" s="94"/>
      <c r="AP187" s="95">
        <f t="shared" si="67"/>
        <v>4.4546905939099928E-2</v>
      </c>
      <c r="AQ187" s="96"/>
      <c r="AR187" s="97">
        <v>2.5467785539799975E-2</v>
      </c>
      <c r="AS187" s="98">
        <v>5.5278246499999876E-3</v>
      </c>
      <c r="AT187" s="98">
        <v>9.5320419999999901E-4</v>
      </c>
      <c r="AU187" s="98">
        <v>8.1000840443999893E-3</v>
      </c>
      <c r="AV187" s="98">
        <v>2.3194042260000001E-3</v>
      </c>
      <c r="AW187" s="98">
        <v>7.631332E-4</v>
      </c>
      <c r="AX187" s="98">
        <v>5.4342149999999905E-5</v>
      </c>
      <c r="AY187" s="98">
        <v>8.8803835953999988E-3</v>
      </c>
      <c r="AZ187" s="98">
        <v>0</v>
      </c>
      <c r="BA187" s="98">
        <v>2.1420178999999981E-3</v>
      </c>
      <c r="BB187" s="98">
        <v>1.4132376039299963E-2</v>
      </c>
      <c r="BC187" s="98">
        <v>1.7554629030999999E-3</v>
      </c>
      <c r="BD187" s="98">
        <v>0</v>
      </c>
      <c r="BE187" s="98">
        <v>6.0267911999999889E-3</v>
      </c>
      <c r="BF187" s="98">
        <v>3.48648239539999E-3</v>
      </c>
      <c r="BG187" s="98">
        <v>2.8636395407999858E-3</v>
      </c>
      <c r="BH187" s="98">
        <v>4.9467443599999885E-3</v>
      </c>
      <c r="BI187" s="98">
        <v>4.453319319999989E-3</v>
      </c>
      <c r="BJ187" s="98">
        <v>3.9093163999999979E-4</v>
      </c>
      <c r="BK187" s="98">
        <v>0</v>
      </c>
      <c r="BL187" s="98">
        <v>0</v>
      </c>
      <c r="BM187" s="98">
        <v>0</v>
      </c>
      <c r="BN187" s="98">
        <v>0</v>
      </c>
      <c r="BO187" s="98">
        <v>0</v>
      </c>
      <c r="BP187" s="98">
        <v>0</v>
      </c>
      <c r="BQ187" s="98">
        <v>0</v>
      </c>
      <c r="BR187" s="98">
        <v>0</v>
      </c>
      <c r="BS187" s="98">
        <v>0</v>
      </c>
      <c r="BT187" s="98">
        <v>0</v>
      </c>
      <c r="BU187" s="99"/>
      <c r="BV187" s="98">
        <v>0</v>
      </c>
    </row>
    <row r="188" spans="1:74" x14ac:dyDescent="0.25">
      <c r="A188" s="104">
        <v>751</v>
      </c>
      <c r="B188" s="143">
        <f>[1]INFOPAYS!E79</f>
        <v>0</v>
      </c>
      <c r="C188" s="143">
        <f>[1]INFOPAYS!F79</f>
        <v>0</v>
      </c>
      <c r="D188" s="143">
        <f>[1]INFOPAYS!G79</f>
        <v>4</v>
      </c>
      <c r="E188" s="102" t="s">
        <v>197</v>
      </c>
      <c r="F188" s="89"/>
      <c r="G188" s="90">
        <f t="shared" si="63"/>
        <v>0</v>
      </c>
      <c r="H188" s="89"/>
      <c r="I188" s="91">
        <f t="shared" si="64"/>
        <v>0</v>
      </c>
      <c r="J188" s="91">
        <f t="shared" si="64"/>
        <v>0</v>
      </c>
      <c r="K188" s="91">
        <f t="shared" si="64"/>
        <v>0</v>
      </c>
      <c r="L188" s="91">
        <f t="shared" si="64"/>
        <v>0</v>
      </c>
      <c r="M188" s="91">
        <f t="shared" si="64"/>
        <v>0</v>
      </c>
      <c r="N188" s="91">
        <f t="shared" si="64"/>
        <v>0</v>
      </c>
      <c r="O188" s="91">
        <f t="shared" si="64"/>
        <v>0</v>
      </c>
      <c r="P188" s="91">
        <f t="shared" si="64"/>
        <v>0</v>
      </c>
      <c r="Q188" s="91">
        <f t="shared" si="64"/>
        <v>0</v>
      </c>
      <c r="R188" s="91">
        <f t="shared" si="64"/>
        <v>0</v>
      </c>
      <c r="S188" s="91">
        <f t="shared" si="64"/>
        <v>0</v>
      </c>
      <c r="T188" s="91">
        <f t="shared" si="64"/>
        <v>0</v>
      </c>
      <c r="U188" s="91">
        <f t="shared" si="64"/>
        <v>0</v>
      </c>
      <c r="V188" s="91">
        <f t="shared" si="64"/>
        <v>0</v>
      </c>
      <c r="W188" s="91">
        <f t="shared" si="64"/>
        <v>0</v>
      </c>
      <c r="X188" s="91">
        <f t="shared" si="64"/>
        <v>0</v>
      </c>
      <c r="Y188" s="91">
        <f t="shared" si="65"/>
        <v>0</v>
      </c>
      <c r="Z188" s="91">
        <f t="shared" si="65"/>
        <v>0</v>
      </c>
      <c r="AA188" s="91">
        <f t="shared" si="65"/>
        <v>0</v>
      </c>
      <c r="AB188" s="91">
        <f t="shared" si="65"/>
        <v>0</v>
      </c>
      <c r="AC188" s="91">
        <f t="shared" si="65"/>
        <v>0</v>
      </c>
      <c r="AD188" s="91">
        <f t="shared" si="65"/>
        <v>0</v>
      </c>
      <c r="AE188" s="91">
        <f t="shared" si="65"/>
        <v>0</v>
      </c>
      <c r="AF188" s="91">
        <f t="shared" si="65"/>
        <v>0</v>
      </c>
      <c r="AG188" s="91">
        <f t="shared" si="65"/>
        <v>0</v>
      </c>
      <c r="AH188" s="91">
        <f t="shared" si="65"/>
        <v>0</v>
      </c>
      <c r="AI188" s="91">
        <f t="shared" si="65"/>
        <v>0</v>
      </c>
      <c r="AJ188" s="91">
        <f t="shared" si="65"/>
        <v>0</v>
      </c>
      <c r="AK188" s="91">
        <f t="shared" si="65"/>
        <v>0</v>
      </c>
      <c r="AL188" s="92"/>
      <c r="AM188" s="93">
        <f t="shared" si="66"/>
        <v>0</v>
      </c>
      <c r="AN188" s="94"/>
      <c r="AO188" s="94"/>
      <c r="AP188" s="95">
        <f t="shared" si="67"/>
        <v>0</v>
      </c>
      <c r="AQ188" s="96"/>
      <c r="AR188" s="97">
        <v>0</v>
      </c>
      <c r="AS188" s="98">
        <v>0</v>
      </c>
      <c r="AT188" s="98">
        <v>0</v>
      </c>
      <c r="AU188" s="98">
        <v>0</v>
      </c>
      <c r="AV188" s="98">
        <v>0</v>
      </c>
      <c r="AW188" s="98">
        <v>0</v>
      </c>
      <c r="AX188" s="98">
        <v>0</v>
      </c>
      <c r="AY188" s="98">
        <v>0</v>
      </c>
      <c r="AZ188" s="98">
        <v>0</v>
      </c>
      <c r="BA188" s="98">
        <v>0</v>
      </c>
      <c r="BB188" s="98"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>
        <v>0</v>
      </c>
      <c r="BM188" s="98">
        <v>0</v>
      </c>
      <c r="BN188" s="98">
        <v>0</v>
      </c>
      <c r="BO188" s="98">
        <v>0</v>
      </c>
      <c r="BP188" s="98">
        <v>0</v>
      </c>
      <c r="BQ188" s="98">
        <v>0</v>
      </c>
      <c r="BR188" s="98">
        <v>0</v>
      </c>
      <c r="BS188" s="98">
        <v>0</v>
      </c>
      <c r="BT188" s="98">
        <v>0</v>
      </c>
      <c r="BU188" s="99"/>
      <c r="BV188" s="98">
        <v>0</v>
      </c>
    </row>
    <row r="189" spans="1:74" x14ac:dyDescent="0.25">
      <c r="A189" s="87">
        <v>753</v>
      </c>
      <c r="B189" s="146">
        <f>[1]INFOPAYS!E91</f>
        <v>0</v>
      </c>
      <c r="C189" s="146">
        <f>[1]INFOPAYS!F91</f>
        <v>0</v>
      </c>
      <c r="D189" s="146">
        <f>[1]INFOPAYS!G91</f>
        <v>3</v>
      </c>
      <c r="E189" s="88" t="s">
        <v>198</v>
      </c>
      <c r="F189" s="89"/>
      <c r="G189" s="90">
        <f t="shared" si="63"/>
        <v>2.3254498784094073</v>
      </c>
      <c r="H189" s="89"/>
      <c r="I189" s="91">
        <f t="shared" si="64"/>
        <v>0.87156088552468403</v>
      </c>
      <c r="J189" s="91">
        <f t="shared" si="64"/>
        <v>2.2675876896521941E-2</v>
      </c>
      <c r="K189" s="91">
        <f t="shared" si="64"/>
        <v>1.4411727235248898E-2</v>
      </c>
      <c r="L189" s="91">
        <f t="shared" si="64"/>
        <v>3.495131383290074E-4</v>
      </c>
      <c r="M189" s="91">
        <f t="shared" si="64"/>
        <v>0</v>
      </c>
      <c r="N189" s="91">
        <f t="shared" si="64"/>
        <v>0</v>
      </c>
      <c r="O189" s="91">
        <f t="shared" si="64"/>
        <v>0.1024631587653374</v>
      </c>
      <c r="P189" s="91">
        <f t="shared" si="64"/>
        <v>0.40047478518324842</v>
      </c>
      <c r="Q189" s="91">
        <f t="shared" si="64"/>
        <v>0</v>
      </c>
      <c r="R189" s="91">
        <f t="shared" si="64"/>
        <v>0.34559755154124711</v>
      </c>
      <c r="S189" s="91">
        <f t="shared" si="64"/>
        <v>1.0326173812678434</v>
      </c>
      <c r="T189" s="91">
        <f t="shared" si="64"/>
        <v>0</v>
      </c>
      <c r="U189" s="91">
        <f t="shared" si="64"/>
        <v>0.12679460623584016</v>
      </c>
      <c r="V189" s="91">
        <f t="shared" si="64"/>
        <v>0.19121012096335116</v>
      </c>
      <c r="W189" s="91">
        <f t="shared" si="64"/>
        <v>0.69997021888393163</v>
      </c>
      <c r="X189" s="91">
        <f t="shared" si="64"/>
        <v>1.4642435184720585E-2</v>
      </c>
      <c r="Y189" s="91">
        <f t="shared" si="65"/>
        <v>0.42127161161687965</v>
      </c>
      <c r="Z189" s="91">
        <f t="shared" si="65"/>
        <v>4.8919155293929165E-2</v>
      </c>
      <c r="AA189" s="91">
        <f t="shared" si="65"/>
        <v>0.3723524563229505</v>
      </c>
      <c r="AB189" s="91">
        <f t="shared" si="65"/>
        <v>0</v>
      </c>
      <c r="AC189" s="91">
        <f t="shared" si="65"/>
        <v>0</v>
      </c>
      <c r="AD189" s="91">
        <f t="shared" si="65"/>
        <v>0</v>
      </c>
      <c r="AE189" s="91">
        <f t="shared" si="65"/>
        <v>0</v>
      </c>
      <c r="AF189" s="91">
        <f t="shared" si="65"/>
        <v>0</v>
      </c>
      <c r="AG189" s="91">
        <f t="shared" si="65"/>
        <v>0</v>
      </c>
      <c r="AH189" s="91">
        <f t="shared" si="65"/>
        <v>0</v>
      </c>
      <c r="AI189" s="91">
        <f t="shared" si="65"/>
        <v>0</v>
      </c>
      <c r="AJ189" s="91">
        <f t="shared" si="65"/>
        <v>0</v>
      </c>
      <c r="AK189" s="91">
        <f t="shared" si="65"/>
        <v>0</v>
      </c>
      <c r="AL189" s="92"/>
      <c r="AM189" s="93">
        <f t="shared" si="66"/>
        <v>0</v>
      </c>
      <c r="AN189" s="94"/>
      <c r="AO189" s="94"/>
      <c r="AP189" s="95">
        <f t="shared" si="67"/>
        <v>6.4743353831999834E-2</v>
      </c>
      <c r="AQ189" s="96"/>
      <c r="AR189" s="97">
        <v>2.4265315421999958E-2</v>
      </c>
      <c r="AS189" s="98">
        <v>6.3132400099999994E-4</v>
      </c>
      <c r="AT189" s="98">
        <v>4.0124002E-4</v>
      </c>
      <c r="AU189" s="98">
        <v>9.730871000000001E-6</v>
      </c>
      <c r="AV189" s="98">
        <v>0</v>
      </c>
      <c r="AW189" s="98">
        <v>0</v>
      </c>
      <c r="AX189" s="98">
        <v>2.8526989999999902E-3</v>
      </c>
      <c r="AY189" s="98">
        <v>1.1149705249999977E-2</v>
      </c>
      <c r="AZ189" s="98">
        <v>0</v>
      </c>
      <c r="BA189" s="98">
        <v>9.6218562999999882E-3</v>
      </c>
      <c r="BB189" s="98">
        <v>2.8749324209999975E-2</v>
      </c>
      <c r="BC189" s="98">
        <v>0</v>
      </c>
      <c r="BD189" s="98">
        <v>3.5301161000000003E-3</v>
      </c>
      <c r="BE189" s="98">
        <v>5.3235223999999904E-3</v>
      </c>
      <c r="BF189" s="98">
        <v>1.9488022499999983E-2</v>
      </c>
      <c r="BG189" s="98">
        <v>4.0766320999999998E-4</v>
      </c>
      <c r="BH189" s="98">
        <v>1.1728714199999898E-2</v>
      </c>
      <c r="BI189" s="98">
        <v>1.361968799999999E-3</v>
      </c>
      <c r="BJ189" s="98">
        <v>1.03667453999999E-2</v>
      </c>
      <c r="BK189" s="98">
        <v>0</v>
      </c>
      <c r="BL189" s="98">
        <v>0</v>
      </c>
      <c r="BM189" s="98">
        <v>0</v>
      </c>
      <c r="BN189" s="98">
        <v>0</v>
      </c>
      <c r="BO189" s="98">
        <v>0</v>
      </c>
      <c r="BP189" s="98">
        <v>0</v>
      </c>
      <c r="BQ189" s="98">
        <v>0</v>
      </c>
      <c r="BR189" s="98">
        <v>0</v>
      </c>
      <c r="BS189" s="98">
        <v>0</v>
      </c>
      <c r="BT189" s="98">
        <v>0</v>
      </c>
      <c r="BU189" s="99"/>
      <c r="BV189" s="98">
        <v>0</v>
      </c>
    </row>
    <row r="190" spans="1:74" x14ac:dyDescent="0.25">
      <c r="A190" s="125">
        <v>755</v>
      </c>
      <c r="B190" s="196">
        <f>[1]INFOPAYS!E111</f>
        <v>0</v>
      </c>
      <c r="C190" s="196">
        <f>[1]INFOPAYS!F111</f>
        <v>0</v>
      </c>
      <c r="D190" s="196">
        <f>[1]INFOPAYS!G111</f>
        <v>3</v>
      </c>
      <c r="E190" s="197" t="s">
        <v>199</v>
      </c>
      <c r="F190" s="89"/>
      <c r="G190" s="90">
        <f t="shared" si="63"/>
        <v>0</v>
      </c>
      <c r="H190" s="89"/>
      <c r="I190" s="91">
        <f t="shared" si="64"/>
        <v>0</v>
      </c>
      <c r="J190" s="91">
        <f t="shared" si="64"/>
        <v>0</v>
      </c>
      <c r="K190" s="91">
        <f t="shared" si="64"/>
        <v>0</v>
      </c>
      <c r="L190" s="91">
        <f t="shared" si="64"/>
        <v>0</v>
      </c>
      <c r="M190" s="91">
        <f t="shared" si="64"/>
        <v>0</v>
      </c>
      <c r="N190" s="91">
        <f t="shared" si="64"/>
        <v>0</v>
      </c>
      <c r="O190" s="91">
        <f t="shared" si="64"/>
        <v>0</v>
      </c>
      <c r="P190" s="91">
        <f t="shared" si="64"/>
        <v>0</v>
      </c>
      <c r="Q190" s="91">
        <f t="shared" si="64"/>
        <v>0</v>
      </c>
      <c r="R190" s="91">
        <f t="shared" si="64"/>
        <v>0</v>
      </c>
      <c r="S190" s="91">
        <f t="shared" si="64"/>
        <v>0</v>
      </c>
      <c r="T190" s="91">
        <f t="shared" si="64"/>
        <v>0</v>
      </c>
      <c r="U190" s="91">
        <f t="shared" si="64"/>
        <v>0</v>
      </c>
      <c r="V190" s="91">
        <f t="shared" si="64"/>
        <v>0</v>
      </c>
      <c r="W190" s="91">
        <f t="shared" si="64"/>
        <v>0</v>
      </c>
      <c r="X190" s="91">
        <f t="shared" si="64"/>
        <v>0</v>
      </c>
      <c r="Y190" s="91">
        <f t="shared" si="65"/>
        <v>0</v>
      </c>
      <c r="Z190" s="91">
        <f t="shared" si="65"/>
        <v>0</v>
      </c>
      <c r="AA190" s="91">
        <f t="shared" si="65"/>
        <v>0</v>
      </c>
      <c r="AB190" s="91">
        <f t="shared" si="65"/>
        <v>0</v>
      </c>
      <c r="AC190" s="91">
        <f t="shared" si="65"/>
        <v>0</v>
      </c>
      <c r="AD190" s="91">
        <f t="shared" si="65"/>
        <v>0</v>
      </c>
      <c r="AE190" s="91">
        <f t="shared" si="65"/>
        <v>0</v>
      </c>
      <c r="AF190" s="91">
        <f t="shared" si="65"/>
        <v>0</v>
      </c>
      <c r="AG190" s="91">
        <f t="shared" si="65"/>
        <v>0</v>
      </c>
      <c r="AH190" s="91">
        <f t="shared" si="65"/>
        <v>0</v>
      </c>
      <c r="AI190" s="91">
        <f t="shared" si="65"/>
        <v>0</v>
      </c>
      <c r="AJ190" s="91">
        <f t="shared" si="65"/>
        <v>0</v>
      </c>
      <c r="AK190" s="91">
        <f t="shared" si="65"/>
        <v>0</v>
      </c>
      <c r="AL190" s="92"/>
      <c r="AM190" s="93">
        <f t="shared" si="66"/>
        <v>0</v>
      </c>
      <c r="AN190" s="94"/>
      <c r="AO190" s="94"/>
      <c r="AP190" s="95">
        <f t="shared" si="67"/>
        <v>0</v>
      </c>
      <c r="AQ190" s="96"/>
      <c r="AR190" s="97">
        <v>0</v>
      </c>
      <c r="AS190" s="98">
        <v>0</v>
      </c>
      <c r="AT190" s="98">
        <v>0</v>
      </c>
      <c r="AU190" s="98">
        <v>0</v>
      </c>
      <c r="AV190" s="98">
        <v>0</v>
      </c>
      <c r="AW190" s="98">
        <v>0</v>
      </c>
      <c r="AX190" s="98">
        <v>0</v>
      </c>
      <c r="AY190" s="98">
        <v>0</v>
      </c>
      <c r="AZ190" s="98">
        <v>0</v>
      </c>
      <c r="BA190" s="98">
        <v>0</v>
      </c>
      <c r="BB190" s="98">
        <v>0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>
        <v>0</v>
      </c>
      <c r="BM190" s="98">
        <v>0</v>
      </c>
      <c r="BN190" s="98">
        <v>0</v>
      </c>
      <c r="BO190" s="98">
        <v>0</v>
      </c>
      <c r="BP190" s="98">
        <v>0</v>
      </c>
      <c r="BQ190" s="98">
        <v>0</v>
      </c>
      <c r="BR190" s="98">
        <v>0</v>
      </c>
      <c r="BS190" s="98">
        <v>0</v>
      </c>
      <c r="BT190" s="98">
        <v>0</v>
      </c>
      <c r="BU190" s="99"/>
      <c r="BV190" s="98">
        <v>0</v>
      </c>
    </row>
    <row r="191" spans="1:74" x14ac:dyDescent="0.25">
      <c r="A191" s="87">
        <v>764</v>
      </c>
      <c r="B191" s="146">
        <f>[1]INFOPAYS!E132</f>
        <v>0</v>
      </c>
      <c r="C191" s="146">
        <f>[1]INFOPAYS!F132</f>
        <v>0</v>
      </c>
      <c r="D191" s="146">
        <f>[1]INFOPAYS!G132</f>
        <v>3</v>
      </c>
      <c r="E191" s="88" t="s">
        <v>200</v>
      </c>
      <c r="F191" s="89"/>
      <c r="G191" s="90">
        <f t="shared" si="63"/>
        <v>0</v>
      </c>
      <c r="H191" s="89"/>
      <c r="I191" s="91">
        <f t="shared" si="64"/>
        <v>0</v>
      </c>
      <c r="J191" s="91">
        <f t="shared" si="64"/>
        <v>0</v>
      </c>
      <c r="K191" s="91">
        <f t="shared" si="64"/>
        <v>0</v>
      </c>
      <c r="L191" s="91">
        <f t="shared" si="64"/>
        <v>0</v>
      </c>
      <c r="M191" s="91">
        <f t="shared" si="64"/>
        <v>0</v>
      </c>
      <c r="N191" s="91">
        <f t="shared" si="64"/>
        <v>0</v>
      </c>
      <c r="O191" s="91">
        <f t="shared" si="64"/>
        <v>0</v>
      </c>
      <c r="P191" s="91">
        <f t="shared" si="64"/>
        <v>0</v>
      </c>
      <c r="Q191" s="91">
        <f t="shared" si="64"/>
        <v>0</v>
      </c>
      <c r="R191" s="91">
        <f t="shared" si="64"/>
        <v>0</v>
      </c>
      <c r="S191" s="91">
        <f t="shared" si="64"/>
        <v>0</v>
      </c>
      <c r="T191" s="91">
        <f t="shared" si="64"/>
        <v>0</v>
      </c>
      <c r="U191" s="91">
        <f t="shared" si="64"/>
        <v>0</v>
      </c>
      <c r="V191" s="91">
        <f t="shared" si="64"/>
        <v>0</v>
      </c>
      <c r="W191" s="91">
        <f t="shared" si="64"/>
        <v>0</v>
      </c>
      <c r="X191" s="91">
        <f t="shared" si="64"/>
        <v>0</v>
      </c>
      <c r="Y191" s="91">
        <f t="shared" si="65"/>
        <v>0</v>
      </c>
      <c r="Z191" s="91">
        <f t="shared" si="65"/>
        <v>0</v>
      </c>
      <c r="AA191" s="91">
        <f t="shared" si="65"/>
        <v>0</v>
      </c>
      <c r="AB191" s="91">
        <f t="shared" si="65"/>
        <v>0</v>
      </c>
      <c r="AC191" s="91">
        <f t="shared" si="65"/>
        <v>0</v>
      </c>
      <c r="AD191" s="91">
        <f t="shared" si="65"/>
        <v>0</v>
      </c>
      <c r="AE191" s="91">
        <f t="shared" si="65"/>
        <v>0</v>
      </c>
      <c r="AF191" s="91">
        <f t="shared" si="65"/>
        <v>0</v>
      </c>
      <c r="AG191" s="91">
        <f t="shared" si="65"/>
        <v>0</v>
      </c>
      <c r="AH191" s="91">
        <f t="shared" si="65"/>
        <v>0</v>
      </c>
      <c r="AI191" s="91">
        <f t="shared" si="65"/>
        <v>0</v>
      </c>
      <c r="AJ191" s="91">
        <f t="shared" si="65"/>
        <v>0</v>
      </c>
      <c r="AK191" s="91">
        <f t="shared" si="65"/>
        <v>0</v>
      </c>
      <c r="AL191" s="92"/>
      <c r="AM191" s="93">
        <f t="shared" si="66"/>
        <v>0</v>
      </c>
      <c r="AN191" s="94"/>
      <c r="AO191" s="94"/>
      <c r="AP191" s="95">
        <f t="shared" si="67"/>
        <v>0</v>
      </c>
      <c r="AQ191" s="96"/>
      <c r="AR191" s="97">
        <v>0</v>
      </c>
      <c r="AS191" s="98">
        <v>0</v>
      </c>
      <c r="AT191" s="98">
        <v>0</v>
      </c>
      <c r="AU191" s="98">
        <v>0</v>
      </c>
      <c r="AV191" s="98">
        <v>0</v>
      </c>
      <c r="AW191" s="98">
        <v>0</v>
      </c>
      <c r="AX191" s="98">
        <v>0</v>
      </c>
      <c r="AY191" s="98">
        <v>0</v>
      </c>
      <c r="AZ191" s="98">
        <v>0</v>
      </c>
      <c r="BA191" s="98">
        <v>0</v>
      </c>
      <c r="BB191" s="98"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>
        <v>0</v>
      </c>
      <c r="BM191" s="98">
        <v>0</v>
      </c>
      <c r="BN191" s="98">
        <v>0</v>
      </c>
      <c r="BO191" s="98">
        <v>0</v>
      </c>
      <c r="BP191" s="98">
        <v>0</v>
      </c>
      <c r="BQ191" s="98">
        <v>0</v>
      </c>
      <c r="BR191" s="98">
        <v>0</v>
      </c>
      <c r="BS191" s="98">
        <v>0</v>
      </c>
      <c r="BT191" s="98">
        <v>0</v>
      </c>
      <c r="BU191" s="99"/>
      <c r="BV191" s="98">
        <v>0</v>
      </c>
    </row>
    <row r="192" spans="1:74" x14ac:dyDescent="0.25">
      <c r="A192" s="101">
        <v>765</v>
      </c>
      <c r="B192" s="196">
        <f>[1]INFOPAYS!E133</f>
        <v>0</v>
      </c>
      <c r="C192" s="196">
        <f>[1]INFOPAYS!F133</f>
        <v>0</v>
      </c>
      <c r="D192" s="196">
        <f>[1]INFOPAYS!G133</f>
        <v>1</v>
      </c>
      <c r="E192" s="197" t="s">
        <v>201</v>
      </c>
      <c r="F192" s="89"/>
      <c r="G192" s="90">
        <f t="shared" si="63"/>
        <v>0.13671899476564831</v>
      </c>
      <c r="H192" s="89"/>
      <c r="I192" s="91">
        <f t="shared" si="64"/>
        <v>0.11816266560712149</v>
      </c>
      <c r="J192" s="91">
        <f t="shared" si="64"/>
        <v>1.6212441645915478E-2</v>
      </c>
      <c r="K192" s="91">
        <f t="shared" si="64"/>
        <v>7.5658044252552631E-3</v>
      </c>
      <c r="L192" s="91">
        <f t="shared" si="64"/>
        <v>3.2486741220769714E-3</v>
      </c>
      <c r="M192" s="91">
        <f t="shared" si="64"/>
        <v>1.9724094936494213E-3</v>
      </c>
      <c r="N192" s="91">
        <f t="shared" si="64"/>
        <v>6.1879515639078162E-4</v>
      </c>
      <c r="O192" s="91">
        <f t="shared" si="64"/>
        <v>0</v>
      </c>
      <c r="P192" s="91">
        <f t="shared" si="64"/>
        <v>8.1441901442689105E-2</v>
      </c>
      <c r="Q192" s="91">
        <f t="shared" si="64"/>
        <v>0</v>
      </c>
      <c r="R192" s="91">
        <f t="shared" si="64"/>
        <v>1.6640853240049158E-2</v>
      </c>
      <c r="S192" s="91">
        <f t="shared" si="64"/>
        <v>1.8556329158526813E-2</v>
      </c>
      <c r="T192" s="91">
        <f t="shared" si="64"/>
        <v>0</v>
      </c>
      <c r="U192" s="91">
        <f t="shared" si="64"/>
        <v>0</v>
      </c>
      <c r="V192" s="91">
        <f t="shared" si="64"/>
        <v>1.5756516886314898E-2</v>
      </c>
      <c r="W192" s="91">
        <f t="shared" si="64"/>
        <v>0</v>
      </c>
      <c r="X192" s="91">
        <f t="shared" si="64"/>
        <v>2.7998122722119136E-3</v>
      </c>
      <c r="Y192" s="91">
        <f t="shared" si="65"/>
        <v>0</v>
      </c>
      <c r="Z192" s="91">
        <f t="shared" si="65"/>
        <v>0</v>
      </c>
      <c r="AA192" s="91">
        <f t="shared" si="65"/>
        <v>0</v>
      </c>
      <c r="AB192" s="91">
        <f t="shared" si="65"/>
        <v>0</v>
      </c>
      <c r="AC192" s="91">
        <f t="shared" si="65"/>
        <v>0</v>
      </c>
      <c r="AD192" s="91">
        <f t="shared" si="65"/>
        <v>0</v>
      </c>
      <c r="AE192" s="91">
        <f t="shared" si="65"/>
        <v>0</v>
      </c>
      <c r="AF192" s="91">
        <f t="shared" si="65"/>
        <v>0</v>
      </c>
      <c r="AG192" s="91">
        <f t="shared" si="65"/>
        <v>0</v>
      </c>
      <c r="AH192" s="91">
        <f t="shared" si="65"/>
        <v>0</v>
      </c>
      <c r="AI192" s="91">
        <f t="shared" si="65"/>
        <v>0</v>
      </c>
      <c r="AJ192" s="91">
        <f t="shared" si="65"/>
        <v>0</v>
      </c>
      <c r="AK192" s="91">
        <f t="shared" si="65"/>
        <v>0</v>
      </c>
      <c r="AL192" s="92"/>
      <c r="AM192" s="93">
        <f t="shared" si="66"/>
        <v>0</v>
      </c>
      <c r="AN192" s="94"/>
      <c r="AO192" s="94"/>
      <c r="AP192" s="95">
        <f t="shared" si="67"/>
        <v>3.806423151E-3</v>
      </c>
      <c r="AQ192" s="96"/>
      <c r="AR192" s="97">
        <v>3.289792371E-3</v>
      </c>
      <c r="AS192" s="98">
        <v>4.5137409999999997E-4</v>
      </c>
      <c r="AT192" s="98">
        <v>2.1064120000000001E-4</v>
      </c>
      <c r="AU192" s="98">
        <v>9.0447039999999986E-5</v>
      </c>
      <c r="AV192" s="98">
        <v>5.4914279999999989E-5</v>
      </c>
      <c r="AW192" s="98">
        <v>1.7228009999999999E-5</v>
      </c>
      <c r="AX192" s="98">
        <v>0</v>
      </c>
      <c r="AY192" s="98">
        <v>2.2674416209999999E-3</v>
      </c>
      <c r="AZ192" s="98">
        <v>0</v>
      </c>
      <c r="BA192" s="98">
        <v>4.6330159999999988E-4</v>
      </c>
      <c r="BB192" s="98">
        <v>5.1663077999999994E-4</v>
      </c>
      <c r="BC192" s="98">
        <v>0</v>
      </c>
      <c r="BD192" s="98">
        <v>0</v>
      </c>
      <c r="BE192" s="98">
        <v>4.3868059999999998E-4</v>
      </c>
      <c r="BF192" s="98">
        <v>0</v>
      </c>
      <c r="BG192" s="98">
        <v>7.7950179999999983E-5</v>
      </c>
      <c r="BH192" s="98">
        <v>0</v>
      </c>
      <c r="BI192" s="98">
        <v>0</v>
      </c>
      <c r="BJ192" s="98">
        <v>0</v>
      </c>
      <c r="BK192" s="98">
        <v>0</v>
      </c>
      <c r="BL192" s="98">
        <v>0</v>
      </c>
      <c r="BM192" s="98">
        <v>0</v>
      </c>
      <c r="BN192" s="98">
        <v>0</v>
      </c>
      <c r="BO192" s="98">
        <v>0</v>
      </c>
      <c r="BP192" s="98">
        <v>0</v>
      </c>
      <c r="BQ192" s="98">
        <v>0</v>
      </c>
      <c r="BR192" s="98">
        <v>0</v>
      </c>
      <c r="BS192" s="98">
        <v>0</v>
      </c>
      <c r="BT192" s="98">
        <v>0</v>
      </c>
      <c r="BU192" s="99"/>
      <c r="BV192" s="98">
        <v>0</v>
      </c>
    </row>
    <row r="193" spans="1:74" x14ac:dyDescent="0.25">
      <c r="A193" s="87">
        <v>769</v>
      </c>
      <c r="B193" s="146">
        <f>[1]INFOPAYS!E146</f>
        <v>1</v>
      </c>
      <c r="C193" s="146">
        <f>[1]INFOPAYS!F146</f>
        <v>0</v>
      </c>
      <c r="D193" s="146">
        <f>[1]INFOPAYS!G146</f>
        <v>2</v>
      </c>
      <c r="E193" s="88" t="s">
        <v>202</v>
      </c>
      <c r="F193" s="89"/>
      <c r="G193" s="90">
        <f t="shared" si="63"/>
        <v>43.669553305069499</v>
      </c>
      <c r="H193" s="89"/>
      <c r="I193" s="91">
        <f t="shared" si="64"/>
        <v>20.982907429427097</v>
      </c>
      <c r="J193" s="91">
        <f t="shared" si="64"/>
        <v>6.827650268002329</v>
      </c>
      <c r="K193" s="91">
        <f t="shared" si="64"/>
        <v>1.7459452344431809</v>
      </c>
      <c r="L193" s="91">
        <f t="shared" si="64"/>
        <v>1.1814759202016059</v>
      </c>
      <c r="M193" s="91">
        <f t="shared" si="64"/>
        <v>0.19545745798034964</v>
      </c>
      <c r="N193" s="91">
        <f t="shared" si="64"/>
        <v>0.43716710231497879</v>
      </c>
      <c r="O193" s="91">
        <f t="shared" si="64"/>
        <v>3.5833464739755851</v>
      </c>
      <c r="P193" s="91">
        <f t="shared" si="64"/>
        <v>4.6319551680830324</v>
      </c>
      <c r="Q193" s="91">
        <f t="shared" si="64"/>
        <v>0</v>
      </c>
      <c r="R193" s="91">
        <f t="shared" si="64"/>
        <v>4.3213124968495782</v>
      </c>
      <c r="S193" s="91">
        <f t="shared" si="64"/>
        <v>16.500303847538714</v>
      </c>
      <c r="T193" s="91">
        <f t="shared" si="64"/>
        <v>3.2320392455872238</v>
      </c>
      <c r="U193" s="91">
        <f t="shared" si="64"/>
        <v>0</v>
      </c>
      <c r="V193" s="91">
        <f t="shared" si="64"/>
        <v>6.470001702152576</v>
      </c>
      <c r="W193" s="91">
        <f t="shared" si="64"/>
        <v>6.7287407474025631</v>
      </c>
      <c r="X193" s="91">
        <f t="shared" si="64"/>
        <v>6.9522152396348944E-2</v>
      </c>
      <c r="Y193" s="91">
        <f t="shared" si="65"/>
        <v>4.6976790308070218</v>
      </c>
      <c r="Z193" s="91">
        <f t="shared" si="65"/>
        <v>2.3871868596164494</v>
      </c>
      <c r="AA193" s="91">
        <f t="shared" si="65"/>
        <v>2.3058862554472235</v>
      </c>
      <c r="AB193" s="91">
        <f t="shared" si="65"/>
        <v>1.488662997296663</v>
      </c>
      <c r="AC193" s="91">
        <f t="shared" si="65"/>
        <v>1.488662997296663</v>
      </c>
      <c r="AD193" s="91">
        <f t="shared" si="65"/>
        <v>0</v>
      </c>
      <c r="AE193" s="91">
        <f t="shared" si="65"/>
        <v>0</v>
      </c>
      <c r="AF193" s="91">
        <f t="shared" si="65"/>
        <v>0</v>
      </c>
      <c r="AG193" s="91">
        <f t="shared" si="65"/>
        <v>0</v>
      </c>
      <c r="AH193" s="91">
        <f t="shared" si="65"/>
        <v>0</v>
      </c>
      <c r="AI193" s="91">
        <f t="shared" si="65"/>
        <v>0</v>
      </c>
      <c r="AJ193" s="91">
        <f t="shared" si="65"/>
        <v>0</v>
      </c>
      <c r="AK193" s="91">
        <f t="shared" si="65"/>
        <v>0</v>
      </c>
      <c r="AL193" s="92"/>
      <c r="AM193" s="93">
        <f t="shared" si="66"/>
        <v>0.14587731037982923</v>
      </c>
      <c r="AN193" s="94"/>
      <c r="AO193" s="94"/>
      <c r="AP193" s="95">
        <f t="shared" si="67"/>
        <v>1.2158134937955989</v>
      </c>
      <c r="AQ193" s="96"/>
      <c r="AR193" s="97">
        <v>0.58418967131499921</v>
      </c>
      <c r="AS193" s="98">
        <v>0.19009009020000001</v>
      </c>
      <c r="AT193" s="98">
        <v>4.8609239500000005E-2</v>
      </c>
      <c r="AU193" s="98">
        <v>3.2893727039999973E-2</v>
      </c>
      <c r="AV193" s="98">
        <v>5.4417734299999883E-3</v>
      </c>
      <c r="AW193" s="98">
        <v>1.2171263999999979E-2</v>
      </c>
      <c r="AX193" s="98">
        <v>9.9764725449999953E-2</v>
      </c>
      <c r="AY193" s="98">
        <v>0.12895926726499979</v>
      </c>
      <c r="AZ193" s="98">
        <v>0</v>
      </c>
      <c r="BA193" s="98">
        <v>0.12031059735999988</v>
      </c>
      <c r="BB193" s="98">
        <v>0.45938853391559969</v>
      </c>
      <c r="BC193" s="98">
        <v>8.9983904799999889E-2</v>
      </c>
      <c r="BD193" s="98">
        <v>0</v>
      </c>
      <c r="BE193" s="98">
        <v>0.1801327189999998</v>
      </c>
      <c r="BF193" s="98">
        <v>0.18733632880999998</v>
      </c>
      <c r="BG193" s="98">
        <v>1.9355813055999969E-3</v>
      </c>
      <c r="BH193" s="98">
        <v>0.13078909956499998</v>
      </c>
      <c r="BI193" s="98">
        <v>6.6462186499999978E-2</v>
      </c>
      <c r="BJ193" s="98">
        <v>6.4198678767E-2</v>
      </c>
      <c r="BK193" s="98">
        <v>4.1446188999999981E-2</v>
      </c>
      <c r="BL193" s="98">
        <v>4.1446188999999981E-2</v>
      </c>
      <c r="BM193" s="98">
        <v>0</v>
      </c>
      <c r="BN193" s="98">
        <v>0</v>
      </c>
      <c r="BO193" s="98">
        <v>0</v>
      </c>
      <c r="BP193" s="98">
        <v>0</v>
      </c>
      <c r="BQ193" s="98">
        <v>0</v>
      </c>
      <c r="BR193" s="98">
        <v>0</v>
      </c>
      <c r="BS193" s="98">
        <v>0</v>
      </c>
      <c r="BT193" s="98">
        <v>0</v>
      </c>
      <c r="BU193" s="99"/>
      <c r="BV193" s="98">
        <v>4.0614017999999995E-3</v>
      </c>
    </row>
    <row r="194" spans="1:74" x14ac:dyDescent="0.25">
      <c r="A194" s="125">
        <v>789</v>
      </c>
      <c r="B194" s="196">
        <v>0</v>
      </c>
      <c r="C194" s="196">
        <v>0</v>
      </c>
      <c r="D194" s="196">
        <v>0</v>
      </c>
      <c r="E194" s="197" t="s">
        <v>203</v>
      </c>
      <c r="F194" s="168"/>
      <c r="G194" s="90">
        <f t="shared" si="63"/>
        <v>0</v>
      </c>
      <c r="H194" s="168"/>
      <c r="I194" s="91">
        <f t="shared" si="64"/>
        <v>0</v>
      </c>
      <c r="J194" s="91">
        <f t="shared" si="64"/>
        <v>0</v>
      </c>
      <c r="K194" s="91">
        <f t="shared" si="64"/>
        <v>0</v>
      </c>
      <c r="L194" s="91">
        <f t="shared" si="64"/>
        <v>0</v>
      </c>
      <c r="M194" s="91">
        <f t="shared" si="64"/>
        <v>0</v>
      </c>
      <c r="N194" s="91">
        <f t="shared" si="64"/>
        <v>0</v>
      </c>
      <c r="O194" s="91">
        <f t="shared" si="64"/>
        <v>0</v>
      </c>
      <c r="P194" s="91">
        <f t="shared" si="64"/>
        <v>0</v>
      </c>
      <c r="Q194" s="91">
        <f t="shared" si="64"/>
        <v>0</v>
      </c>
      <c r="R194" s="91">
        <f t="shared" si="64"/>
        <v>0</v>
      </c>
      <c r="S194" s="91">
        <f t="shared" si="64"/>
        <v>0</v>
      </c>
      <c r="T194" s="91">
        <f t="shared" si="64"/>
        <v>0</v>
      </c>
      <c r="U194" s="91">
        <f t="shared" si="64"/>
        <v>0</v>
      </c>
      <c r="V194" s="91">
        <f t="shared" si="64"/>
        <v>0</v>
      </c>
      <c r="W194" s="91">
        <f t="shared" si="64"/>
        <v>0</v>
      </c>
      <c r="X194" s="91">
        <f t="shared" si="64"/>
        <v>0</v>
      </c>
      <c r="Y194" s="91">
        <f t="shared" si="65"/>
        <v>0</v>
      </c>
      <c r="Z194" s="91">
        <f t="shared" si="65"/>
        <v>0</v>
      </c>
      <c r="AA194" s="91">
        <f t="shared" si="65"/>
        <v>0</v>
      </c>
      <c r="AB194" s="91">
        <f t="shared" si="65"/>
        <v>0</v>
      </c>
      <c r="AC194" s="91">
        <f t="shared" si="65"/>
        <v>0</v>
      </c>
      <c r="AD194" s="91">
        <f t="shared" si="65"/>
        <v>0</v>
      </c>
      <c r="AE194" s="91">
        <f t="shared" si="65"/>
        <v>0</v>
      </c>
      <c r="AF194" s="91">
        <f t="shared" si="65"/>
        <v>0</v>
      </c>
      <c r="AG194" s="91">
        <f t="shared" si="65"/>
        <v>0</v>
      </c>
      <c r="AH194" s="91">
        <f t="shared" si="65"/>
        <v>0</v>
      </c>
      <c r="AI194" s="91">
        <f t="shared" si="65"/>
        <v>0</v>
      </c>
      <c r="AJ194" s="91">
        <f t="shared" si="65"/>
        <v>0</v>
      </c>
      <c r="AK194" s="91">
        <f t="shared" si="65"/>
        <v>0</v>
      </c>
      <c r="AL194" s="92"/>
      <c r="AM194" s="93">
        <f t="shared" si="66"/>
        <v>0</v>
      </c>
      <c r="AN194" s="94"/>
      <c r="AO194" s="94"/>
      <c r="AP194" s="95">
        <f t="shared" si="67"/>
        <v>0</v>
      </c>
      <c r="AQ194" s="184"/>
      <c r="AR194" s="97">
        <v>0</v>
      </c>
      <c r="AS194" s="98">
        <v>0</v>
      </c>
      <c r="AT194" s="98">
        <v>0</v>
      </c>
      <c r="AU194" s="98">
        <v>0</v>
      </c>
      <c r="AV194" s="98">
        <v>0</v>
      </c>
      <c r="AW194" s="98">
        <v>0</v>
      </c>
      <c r="AX194" s="98">
        <v>0</v>
      </c>
      <c r="AY194" s="98">
        <v>0</v>
      </c>
      <c r="AZ194" s="98">
        <v>0</v>
      </c>
      <c r="BA194" s="98">
        <v>0</v>
      </c>
      <c r="BB194" s="98">
        <v>0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>
        <v>0</v>
      </c>
      <c r="BM194" s="98">
        <v>0</v>
      </c>
      <c r="BN194" s="98">
        <v>0</v>
      </c>
      <c r="BO194" s="98">
        <v>0</v>
      </c>
      <c r="BP194" s="98">
        <v>0</v>
      </c>
      <c r="BQ194" s="98">
        <v>0</v>
      </c>
      <c r="BR194" s="98">
        <v>0</v>
      </c>
      <c r="BS194" s="98">
        <v>0</v>
      </c>
      <c r="BT194" s="98">
        <v>0</v>
      </c>
      <c r="BU194" s="99"/>
      <c r="BV194" s="98">
        <v>0</v>
      </c>
    </row>
    <row r="195" spans="1:74" x14ac:dyDescent="0.25">
      <c r="A195" s="79"/>
      <c r="B195" s="151"/>
      <c r="C195" s="151"/>
      <c r="D195" s="151"/>
      <c r="E195" s="198"/>
      <c r="F195" s="65"/>
      <c r="G195" s="182"/>
      <c r="H195" s="67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49"/>
      <c r="AD195" s="149"/>
      <c r="AE195" s="149"/>
      <c r="AF195" s="149"/>
      <c r="AG195" s="149"/>
      <c r="AH195" s="149"/>
      <c r="AI195" s="149"/>
      <c r="AJ195" s="149"/>
      <c r="AK195" s="149"/>
      <c r="AL195" s="110"/>
      <c r="AM195" s="150"/>
      <c r="AN195" s="94"/>
      <c r="AO195" s="94"/>
      <c r="AP195" s="182"/>
      <c r="AQ195" s="112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  <c r="BI195" s="151"/>
      <c r="BJ195" s="151"/>
      <c r="BK195" s="151"/>
      <c r="BL195" s="151"/>
      <c r="BM195" s="151"/>
      <c r="BN195" s="151"/>
      <c r="BO195" s="151"/>
      <c r="BP195" s="151"/>
      <c r="BQ195" s="151"/>
      <c r="BR195" s="151"/>
      <c r="BS195" s="151"/>
      <c r="BT195" s="151"/>
      <c r="BU195" s="84"/>
      <c r="BV195" s="152"/>
    </row>
    <row r="196" spans="1:74" x14ac:dyDescent="0.25">
      <c r="A196" s="199">
        <v>798</v>
      </c>
      <c r="B196" s="200"/>
      <c r="C196" s="200"/>
      <c r="D196" s="200"/>
      <c r="E196" s="201" t="s">
        <v>204</v>
      </c>
      <c r="F196" s="202"/>
      <c r="G196" s="203">
        <f t="shared" si="63"/>
        <v>0</v>
      </c>
      <c r="H196" s="168"/>
      <c r="I196" s="91">
        <f t="shared" ref="I196:AK196" si="68">$B$3*(AR196/$AP$9)</f>
        <v>0</v>
      </c>
      <c r="J196" s="91">
        <f t="shared" si="68"/>
        <v>0</v>
      </c>
      <c r="K196" s="91">
        <f t="shared" si="68"/>
        <v>0</v>
      </c>
      <c r="L196" s="91">
        <f t="shared" si="68"/>
        <v>0</v>
      </c>
      <c r="M196" s="91">
        <f t="shared" si="68"/>
        <v>0</v>
      </c>
      <c r="N196" s="91">
        <f t="shared" si="68"/>
        <v>0</v>
      </c>
      <c r="O196" s="91">
        <f t="shared" si="68"/>
        <v>0</v>
      </c>
      <c r="P196" s="91">
        <f t="shared" si="68"/>
        <v>0</v>
      </c>
      <c r="Q196" s="91">
        <f t="shared" si="68"/>
        <v>0</v>
      </c>
      <c r="R196" s="91">
        <f t="shared" si="68"/>
        <v>0</v>
      </c>
      <c r="S196" s="91">
        <f t="shared" si="68"/>
        <v>0</v>
      </c>
      <c r="T196" s="91">
        <f t="shared" si="68"/>
        <v>0</v>
      </c>
      <c r="U196" s="91">
        <f t="shared" si="68"/>
        <v>0</v>
      </c>
      <c r="V196" s="91">
        <f t="shared" si="68"/>
        <v>0</v>
      </c>
      <c r="W196" s="91">
        <f t="shared" si="68"/>
        <v>0</v>
      </c>
      <c r="X196" s="91">
        <f t="shared" si="68"/>
        <v>0</v>
      </c>
      <c r="Y196" s="91">
        <f t="shared" si="68"/>
        <v>0</v>
      </c>
      <c r="Z196" s="91">
        <f t="shared" si="68"/>
        <v>0</v>
      </c>
      <c r="AA196" s="91">
        <f t="shared" si="68"/>
        <v>0</v>
      </c>
      <c r="AB196" s="91">
        <f t="shared" si="68"/>
        <v>0</v>
      </c>
      <c r="AC196" s="91">
        <f t="shared" si="68"/>
        <v>0</v>
      </c>
      <c r="AD196" s="91">
        <f t="shared" si="68"/>
        <v>0</v>
      </c>
      <c r="AE196" s="91">
        <f t="shared" si="68"/>
        <v>0</v>
      </c>
      <c r="AF196" s="91">
        <f t="shared" si="68"/>
        <v>0</v>
      </c>
      <c r="AG196" s="91">
        <f t="shared" si="68"/>
        <v>0</v>
      </c>
      <c r="AH196" s="91">
        <f t="shared" si="68"/>
        <v>0</v>
      </c>
      <c r="AI196" s="91">
        <f t="shared" si="68"/>
        <v>0</v>
      </c>
      <c r="AJ196" s="91">
        <f t="shared" si="68"/>
        <v>0</v>
      </c>
      <c r="AK196" s="91">
        <f t="shared" si="68"/>
        <v>0</v>
      </c>
      <c r="AL196" s="92"/>
      <c r="AM196" s="93">
        <f>$B$3*(BV196/$AP$9)</f>
        <v>0</v>
      </c>
      <c r="AN196" s="94"/>
      <c r="AO196" s="94"/>
      <c r="AP196" s="135">
        <f>SUM(AR196,BB196,BH196,BK196,BM196,BP196,BQ196,BS196,BT196)</f>
        <v>0</v>
      </c>
      <c r="AQ196" s="184"/>
      <c r="AR196" s="97">
        <v>0</v>
      </c>
      <c r="AS196" s="98">
        <v>0</v>
      </c>
      <c r="AT196" s="98">
        <v>0</v>
      </c>
      <c r="AU196" s="98">
        <v>0</v>
      </c>
      <c r="AV196" s="98">
        <v>0</v>
      </c>
      <c r="AW196" s="98">
        <v>0</v>
      </c>
      <c r="AX196" s="98">
        <v>0</v>
      </c>
      <c r="AY196" s="98">
        <v>0</v>
      </c>
      <c r="AZ196" s="98">
        <v>0</v>
      </c>
      <c r="BA196" s="98">
        <v>0</v>
      </c>
      <c r="BB196" s="98"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>
        <v>0</v>
      </c>
      <c r="BM196" s="98">
        <v>0</v>
      </c>
      <c r="BN196" s="98">
        <v>0</v>
      </c>
      <c r="BO196" s="98">
        <v>0</v>
      </c>
      <c r="BP196" s="98">
        <v>0</v>
      </c>
      <c r="BQ196" s="98">
        <v>0</v>
      </c>
      <c r="BR196" s="98">
        <v>0</v>
      </c>
      <c r="BS196" s="98">
        <v>0</v>
      </c>
      <c r="BT196" s="98">
        <v>0</v>
      </c>
      <c r="BU196" s="99"/>
      <c r="BV196" s="98">
        <v>0</v>
      </c>
    </row>
    <row r="197" spans="1:74" x14ac:dyDescent="0.25">
      <c r="A197" s="204"/>
      <c r="B197" s="205"/>
      <c r="C197" s="205"/>
      <c r="D197" s="205"/>
      <c r="E197" s="206"/>
      <c r="F197" s="206"/>
      <c r="G197" s="207"/>
      <c r="H197" s="67"/>
      <c r="I197" s="108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10"/>
      <c r="AM197" s="111"/>
      <c r="AN197" s="94"/>
      <c r="AO197" s="94"/>
      <c r="AP197" s="208"/>
      <c r="AQ197" s="112"/>
      <c r="AR197" s="113"/>
      <c r="AS197" s="114"/>
      <c r="AT197" s="114"/>
      <c r="AU197" s="114"/>
      <c r="AV197" s="114"/>
      <c r="AW197" s="114"/>
      <c r="AX197" s="114"/>
      <c r="AY197" s="114"/>
      <c r="AZ197" s="114"/>
      <c r="BA197" s="114"/>
      <c r="BB197" s="114"/>
      <c r="BC197" s="114"/>
      <c r="BD197" s="114"/>
      <c r="BE197" s="114"/>
      <c r="BF197" s="114"/>
      <c r="BG197" s="114"/>
      <c r="BH197" s="114"/>
      <c r="BI197" s="114"/>
      <c r="BJ197" s="114"/>
      <c r="BK197" s="114"/>
      <c r="BL197" s="114"/>
      <c r="BM197" s="114"/>
      <c r="BN197" s="114"/>
      <c r="BO197" s="114"/>
      <c r="BP197" s="114"/>
      <c r="BQ197" s="114"/>
      <c r="BR197" s="114"/>
      <c r="BS197" s="114"/>
      <c r="BT197" s="114"/>
      <c r="BU197" s="84"/>
      <c r="BV197" s="115"/>
    </row>
    <row r="198" spans="1:74" x14ac:dyDescent="0.25">
      <c r="A198" s="127"/>
      <c r="B198" s="83"/>
      <c r="C198" s="83"/>
      <c r="D198" s="83"/>
      <c r="E198" s="128"/>
      <c r="F198" s="65"/>
      <c r="G198" s="129"/>
      <c r="H198" s="67"/>
      <c r="I198" s="208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110"/>
      <c r="AM198" s="144"/>
      <c r="AN198" s="94"/>
      <c r="AO198" s="94"/>
      <c r="AP198" s="129"/>
      <c r="AQ198" s="112"/>
      <c r="AR198" s="21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84"/>
      <c r="BV198" s="145"/>
    </row>
    <row r="199" spans="1:74" s="221" customFormat="1" ht="15.75" x14ac:dyDescent="0.2">
      <c r="A199" s="211"/>
      <c r="B199" s="212"/>
      <c r="C199" s="212"/>
      <c r="D199" s="212"/>
      <c r="E199" s="213" t="s">
        <v>205</v>
      </c>
      <c r="F199" s="214"/>
      <c r="G199" s="215">
        <f>SUM(G201:G217)</f>
        <v>0.72425969696008441</v>
      </c>
      <c r="H199" s="216"/>
      <c r="I199" s="77">
        <f t="shared" ref="I199:AK199" si="69">SUM(I201:I217)</f>
        <v>0.1652415877432496</v>
      </c>
      <c r="J199" s="77">
        <f t="shared" si="69"/>
        <v>0</v>
      </c>
      <c r="K199" s="77">
        <f t="shared" si="69"/>
        <v>0</v>
      </c>
      <c r="L199" s="77">
        <f t="shared" si="69"/>
        <v>5.6083146639396772E-2</v>
      </c>
      <c r="M199" s="77">
        <f t="shared" si="69"/>
        <v>-1.2145316940264187E-4</v>
      </c>
      <c r="N199" s="77">
        <f t="shared" si="69"/>
        <v>-1.2145316940264187E-4</v>
      </c>
      <c r="O199" s="77">
        <f t="shared" si="69"/>
        <v>0</v>
      </c>
      <c r="P199" s="77">
        <f t="shared" si="69"/>
        <v>0.10369689436151623</v>
      </c>
      <c r="Q199" s="77">
        <f t="shared" si="69"/>
        <v>0</v>
      </c>
      <c r="R199" s="77">
        <f t="shared" si="69"/>
        <v>5.5829999117392587E-3</v>
      </c>
      <c r="S199" s="77">
        <f t="shared" si="69"/>
        <v>0.46897909644232222</v>
      </c>
      <c r="T199" s="77">
        <f t="shared" si="69"/>
        <v>0.41220502579431778</v>
      </c>
      <c r="U199" s="77">
        <f t="shared" si="69"/>
        <v>1.7118080948002764E-2</v>
      </c>
      <c r="V199" s="77">
        <f t="shared" si="69"/>
        <v>5.9418739556437459E-3</v>
      </c>
      <c r="W199" s="77">
        <f t="shared" si="69"/>
        <v>0</v>
      </c>
      <c r="X199" s="77">
        <f t="shared" si="69"/>
        <v>3.3714115744357911E-2</v>
      </c>
      <c r="Y199" s="77">
        <f t="shared" si="69"/>
        <v>8.1983901427796518E-2</v>
      </c>
      <c r="Z199" s="77">
        <f t="shared" si="69"/>
        <v>1.490882153191189E-2</v>
      </c>
      <c r="AA199" s="77">
        <f t="shared" si="69"/>
        <v>6.7075079895884626E-2</v>
      </c>
      <c r="AB199" s="77">
        <f t="shared" si="69"/>
        <v>8.0551113467160328E-3</v>
      </c>
      <c r="AC199" s="77">
        <f t="shared" si="69"/>
        <v>8.0551113467160328E-3</v>
      </c>
      <c r="AD199" s="77">
        <f t="shared" si="69"/>
        <v>0</v>
      </c>
      <c r="AE199" s="77">
        <f t="shared" si="69"/>
        <v>0</v>
      </c>
      <c r="AF199" s="77">
        <f t="shared" si="69"/>
        <v>0</v>
      </c>
      <c r="AG199" s="77">
        <f t="shared" si="69"/>
        <v>0</v>
      </c>
      <c r="AH199" s="77">
        <f t="shared" si="69"/>
        <v>0</v>
      </c>
      <c r="AI199" s="77">
        <f t="shared" si="69"/>
        <v>0</v>
      </c>
      <c r="AJ199" s="77">
        <f t="shared" si="69"/>
        <v>0</v>
      </c>
      <c r="AK199" s="77">
        <f t="shared" si="69"/>
        <v>0</v>
      </c>
      <c r="AL199" s="217"/>
      <c r="AM199" s="77">
        <f>SUM(AM201:AM217)</f>
        <v>0</v>
      </c>
      <c r="AN199" s="218"/>
      <c r="AO199" s="218"/>
      <c r="AP199" s="77">
        <f>SUM(AP201:AP217)</f>
        <v>2.0164271120999975E-2</v>
      </c>
      <c r="AQ199" s="219"/>
      <c r="AR199" s="220">
        <v>4.600526840999996E-3</v>
      </c>
      <c r="AS199" s="220">
        <v>0</v>
      </c>
      <c r="AT199" s="220">
        <v>0</v>
      </c>
      <c r="AU199" s="220">
        <v>1.5614230349999998E-3</v>
      </c>
      <c r="AV199" s="220">
        <v>-3.3814039999999899E-6</v>
      </c>
      <c r="AW199" s="220">
        <v>-3.3814039999999899E-6</v>
      </c>
      <c r="AX199" s="220">
        <v>0</v>
      </c>
      <c r="AY199" s="220">
        <v>2.8870476999999979E-3</v>
      </c>
      <c r="AZ199" s="220">
        <v>0</v>
      </c>
      <c r="BA199" s="220">
        <v>1.5543750999999899E-4</v>
      </c>
      <c r="BB199" s="220">
        <v>1.3056948619999984E-2</v>
      </c>
      <c r="BC199" s="220">
        <v>1.1476289419999987E-2</v>
      </c>
      <c r="BD199" s="220">
        <v>4.7658819999999997E-4</v>
      </c>
      <c r="BE199" s="220">
        <v>1.65428999999999E-4</v>
      </c>
      <c r="BF199" s="220">
        <v>0</v>
      </c>
      <c r="BG199" s="220">
        <v>9.3864199999999908E-4</v>
      </c>
      <c r="BH199" s="220">
        <v>2.2825315599999969E-3</v>
      </c>
      <c r="BI199" s="220">
        <v>4.150797299999999E-4</v>
      </c>
      <c r="BJ199" s="220">
        <v>1.8674518299999967E-3</v>
      </c>
      <c r="BK199" s="220">
        <v>2.2426409999999901E-4</v>
      </c>
      <c r="BL199" s="220">
        <v>2.2426409999999901E-4</v>
      </c>
      <c r="BM199" s="220">
        <v>0</v>
      </c>
      <c r="BN199" s="220">
        <v>0</v>
      </c>
      <c r="BO199" s="220">
        <v>0</v>
      </c>
      <c r="BP199" s="220">
        <v>0</v>
      </c>
      <c r="BQ199" s="220">
        <v>0</v>
      </c>
      <c r="BR199" s="220">
        <v>0</v>
      </c>
      <c r="BS199" s="220">
        <v>0</v>
      </c>
      <c r="BT199" s="220">
        <v>0</v>
      </c>
      <c r="BU199" s="99"/>
      <c r="BV199" s="220">
        <v>0</v>
      </c>
    </row>
    <row r="200" spans="1:74" x14ac:dyDescent="0.25">
      <c r="A200" s="79"/>
      <c r="B200" s="151"/>
      <c r="C200" s="151"/>
      <c r="D200" s="151"/>
      <c r="E200" s="222"/>
      <c r="F200" s="123"/>
      <c r="G200" s="82"/>
      <c r="H200" s="78"/>
      <c r="I200" s="223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  <c r="AE200" s="176"/>
      <c r="AF200" s="176"/>
      <c r="AG200" s="176"/>
      <c r="AH200" s="176"/>
      <c r="AI200" s="176"/>
      <c r="AJ200" s="176"/>
      <c r="AK200" s="176"/>
      <c r="AL200" s="110"/>
      <c r="AM200" s="120"/>
      <c r="AN200" s="94"/>
      <c r="AO200" s="94"/>
      <c r="AP200" s="82"/>
      <c r="AQ200" s="122"/>
      <c r="AR200" s="188"/>
      <c r="AS200" s="179"/>
      <c r="AT200" s="179"/>
      <c r="AU200" s="179"/>
      <c r="AV200" s="179"/>
      <c r="AW200" s="179"/>
      <c r="AX200" s="179"/>
      <c r="AY200" s="179"/>
      <c r="AZ200" s="179"/>
      <c r="BA200" s="179"/>
      <c r="BB200" s="179"/>
      <c r="BC200" s="179"/>
      <c r="BD200" s="179"/>
      <c r="BE200" s="179"/>
      <c r="BF200" s="179"/>
      <c r="BG200" s="179"/>
      <c r="BH200" s="179"/>
      <c r="BI200" s="179"/>
      <c r="BJ200" s="179"/>
      <c r="BK200" s="179"/>
      <c r="BL200" s="179"/>
      <c r="BM200" s="179"/>
      <c r="BN200" s="179"/>
      <c r="BO200" s="179"/>
      <c r="BP200" s="179"/>
      <c r="BQ200" s="179"/>
      <c r="BR200" s="179"/>
      <c r="BS200" s="179"/>
      <c r="BT200" s="179"/>
      <c r="BU200" s="84"/>
      <c r="BV200" s="85"/>
    </row>
    <row r="201" spans="1:74" x14ac:dyDescent="0.25">
      <c r="A201" s="125">
        <v>831</v>
      </c>
      <c r="B201" s="190">
        <f>[1]INFOPAYS!E36</f>
        <v>0</v>
      </c>
      <c r="C201" s="190">
        <f>[1]INFOPAYS!F36</f>
        <v>0</v>
      </c>
      <c r="D201" s="190">
        <f>[1]INFOPAYS!G36</f>
        <v>4</v>
      </c>
      <c r="E201" s="197" t="s">
        <v>206</v>
      </c>
      <c r="F201" s="180"/>
      <c r="G201" s="90">
        <f t="shared" ref="G201:G219" si="70">SUM(I201,S201,Y201,AB201,AD201,AG201,AH201,AJ201,AK201)</f>
        <v>0</v>
      </c>
      <c r="H201" s="89"/>
      <c r="I201" s="91">
        <f t="shared" ref="I201:X216" si="71">$B$3*(AR201/$AP$9)</f>
        <v>0</v>
      </c>
      <c r="J201" s="91">
        <f t="shared" si="71"/>
        <v>0</v>
      </c>
      <c r="K201" s="91">
        <f t="shared" si="71"/>
        <v>0</v>
      </c>
      <c r="L201" s="91">
        <f t="shared" si="71"/>
        <v>0</v>
      </c>
      <c r="M201" s="91">
        <f t="shared" si="71"/>
        <v>0</v>
      </c>
      <c r="N201" s="91">
        <f t="shared" si="71"/>
        <v>0</v>
      </c>
      <c r="O201" s="91">
        <f t="shared" si="71"/>
        <v>0</v>
      </c>
      <c r="P201" s="91">
        <f t="shared" si="71"/>
        <v>0</v>
      </c>
      <c r="Q201" s="91">
        <f t="shared" si="71"/>
        <v>0</v>
      </c>
      <c r="R201" s="91">
        <f t="shared" si="71"/>
        <v>0</v>
      </c>
      <c r="S201" s="91">
        <f t="shared" si="71"/>
        <v>0</v>
      </c>
      <c r="T201" s="91">
        <f t="shared" si="71"/>
        <v>0</v>
      </c>
      <c r="U201" s="91">
        <f t="shared" si="71"/>
        <v>0</v>
      </c>
      <c r="V201" s="91">
        <f t="shared" si="71"/>
        <v>0</v>
      </c>
      <c r="W201" s="91">
        <f t="shared" si="71"/>
        <v>0</v>
      </c>
      <c r="X201" s="91">
        <f t="shared" si="71"/>
        <v>0</v>
      </c>
      <c r="Y201" s="91">
        <f t="shared" ref="Y201:AK217" si="72">$B$3*(BH201/$AP$9)</f>
        <v>0</v>
      </c>
      <c r="Z201" s="91">
        <f t="shared" si="72"/>
        <v>0</v>
      </c>
      <c r="AA201" s="91">
        <f t="shared" si="72"/>
        <v>0</v>
      </c>
      <c r="AB201" s="91">
        <f t="shared" si="72"/>
        <v>0</v>
      </c>
      <c r="AC201" s="91">
        <f t="shared" si="72"/>
        <v>0</v>
      </c>
      <c r="AD201" s="91">
        <f t="shared" si="72"/>
        <v>0</v>
      </c>
      <c r="AE201" s="91">
        <f t="shared" si="72"/>
        <v>0</v>
      </c>
      <c r="AF201" s="91">
        <f t="shared" si="72"/>
        <v>0</v>
      </c>
      <c r="AG201" s="91">
        <f t="shared" si="72"/>
        <v>0</v>
      </c>
      <c r="AH201" s="91">
        <f t="shared" si="72"/>
        <v>0</v>
      </c>
      <c r="AI201" s="91">
        <f t="shared" si="72"/>
        <v>0</v>
      </c>
      <c r="AJ201" s="91">
        <f t="shared" si="72"/>
        <v>0</v>
      </c>
      <c r="AK201" s="91">
        <f t="shared" si="72"/>
        <v>0</v>
      </c>
      <c r="AL201" s="92"/>
      <c r="AM201" s="93">
        <f t="shared" ref="AM201:AM217" si="73">$B$3*(BV201/$AP$9)</f>
        <v>0</v>
      </c>
      <c r="AN201" s="94"/>
      <c r="AO201" s="94"/>
      <c r="AP201" s="95">
        <f t="shared" ref="AP201:AP217" si="74">SUM(AR201,BB201,BH201,BK201,BM201,BP201,BQ201,BS201,BT201)</f>
        <v>0</v>
      </c>
      <c r="AQ201" s="96"/>
      <c r="AR201" s="97">
        <v>0</v>
      </c>
      <c r="AS201" s="98">
        <v>0</v>
      </c>
      <c r="AT201" s="98">
        <v>0</v>
      </c>
      <c r="AU201" s="98">
        <v>0</v>
      </c>
      <c r="AV201" s="98">
        <v>0</v>
      </c>
      <c r="AW201" s="98">
        <v>0</v>
      </c>
      <c r="AX201" s="98">
        <v>0</v>
      </c>
      <c r="AY201" s="98">
        <v>0</v>
      </c>
      <c r="AZ201" s="98">
        <v>0</v>
      </c>
      <c r="BA201" s="98">
        <v>0</v>
      </c>
      <c r="BB201" s="98">
        <v>0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>
        <v>0</v>
      </c>
      <c r="BM201" s="98">
        <v>0</v>
      </c>
      <c r="BN201" s="98">
        <v>0</v>
      </c>
      <c r="BO201" s="98">
        <v>0</v>
      </c>
      <c r="BP201" s="98">
        <v>0</v>
      </c>
      <c r="BQ201" s="98">
        <v>0</v>
      </c>
      <c r="BR201" s="98">
        <v>0</v>
      </c>
      <c r="BS201" s="98">
        <v>0</v>
      </c>
      <c r="BT201" s="98">
        <v>0</v>
      </c>
      <c r="BU201" s="99"/>
      <c r="BV201" s="98">
        <v>0</v>
      </c>
    </row>
    <row r="202" spans="1:74" x14ac:dyDescent="0.25">
      <c r="A202" s="103">
        <v>832</v>
      </c>
      <c r="B202" s="153">
        <f>[1]INFOPAYS!E49</f>
        <v>0</v>
      </c>
      <c r="C202" s="153">
        <f>[1]INFOPAYS!F49</f>
        <v>0</v>
      </c>
      <c r="D202" s="153">
        <f>[1]INFOPAYS!G49</f>
        <v>4</v>
      </c>
      <c r="E202" s="88" t="s">
        <v>207</v>
      </c>
      <c r="F202" s="180"/>
      <c r="G202" s="90">
        <f t="shared" si="70"/>
        <v>0</v>
      </c>
      <c r="H202" s="89"/>
      <c r="I202" s="91">
        <f t="shared" si="71"/>
        <v>0</v>
      </c>
      <c r="J202" s="91">
        <f t="shared" si="71"/>
        <v>0</v>
      </c>
      <c r="K202" s="91">
        <f t="shared" si="71"/>
        <v>0</v>
      </c>
      <c r="L202" s="91">
        <f t="shared" si="71"/>
        <v>0</v>
      </c>
      <c r="M202" s="91">
        <f t="shared" si="71"/>
        <v>0</v>
      </c>
      <c r="N202" s="91">
        <f t="shared" si="71"/>
        <v>0</v>
      </c>
      <c r="O202" s="91">
        <f t="shared" si="71"/>
        <v>0</v>
      </c>
      <c r="P202" s="91">
        <f t="shared" si="71"/>
        <v>0</v>
      </c>
      <c r="Q202" s="91">
        <f t="shared" si="71"/>
        <v>0</v>
      </c>
      <c r="R202" s="91">
        <f t="shared" si="71"/>
        <v>0</v>
      </c>
      <c r="S202" s="91">
        <f t="shared" si="71"/>
        <v>0</v>
      </c>
      <c r="T202" s="91">
        <f t="shared" si="71"/>
        <v>0</v>
      </c>
      <c r="U202" s="91">
        <f t="shared" si="71"/>
        <v>0</v>
      </c>
      <c r="V202" s="91">
        <f t="shared" si="71"/>
        <v>0</v>
      </c>
      <c r="W202" s="91">
        <f t="shared" si="71"/>
        <v>0</v>
      </c>
      <c r="X202" s="91">
        <f t="shared" si="71"/>
        <v>0</v>
      </c>
      <c r="Y202" s="91">
        <f t="shared" si="72"/>
        <v>0</v>
      </c>
      <c r="Z202" s="91">
        <f t="shared" si="72"/>
        <v>0</v>
      </c>
      <c r="AA202" s="91">
        <f t="shared" si="72"/>
        <v>0</v>
      </c>
      <c r="AB202" s="91">
        <f t="shared" si="72"/>
        <v>0</v>
      </c>
      <c r="AC202" s="91">
        <f t="shared" si="72"/>
        <v>0</v>
      </c>
      <c r="AD202" s="91">
        <f t="shared" si="72"/>
        <v>0</v>
      </c>
      <c r="AE202" s="91">
        <f t="shared" si="72"/>
        <v>0</v>
      </c>
      <c r="AF202" s="91">
        <f t="shared" si="72"/>
        <v>0</v>
      </c>
      <c r="AG202" s="91">
        <f t="shared" si="72"/>
        <v>0</v>
      </c>
      <c r="AH202" s="91">
        <f t="shared" si="72"/>
        <v>0</v>
      </c>
      <c r="AI202" s="91">
        <f t="shared" si="72"/>
        <v>0</v>
      </c>
      <c r="AJ202" s="91">
        <f t="shared" si="72"/>
        <v>0</v>
      </c>
      <c r="AK202" s="91">
        <f t="shared" si="72"/>
        <v>0</v>
      </c>
      <c r="AL202" s="92"/>
      <c r="AM202" s="93">
        <f t="shared" si="73"/>
        <v>0</v>
      </c>
      <c r="AN202" s="94"/>
      <c r="AO202" s="94"/>
      <c r="AP202" s="95">
        <f t="shared" si="74"/>
        <v>0</v>
      </c>
      <c r="AQ202" s="96"/>
      <c r="AR202" s="97">
        <v>0</v>
      </c>
      <c r="AS202" s="98">
        <v>0</v>
      </c>
      <c r="AT202" s="98">
        <v>0</v>
      </c>
      <c r="AU202" s="98">
        <v>0</v>
      </c>
      <c r="AV202" s="98">
        <v>0</v>
      </c>
      <c r="AW202" s="98">
        <v>0</v>
      </c>
      <c r="AX202" s="98">
        <v>0</v>
      </c>
      <c r="AY202" s="98">
        <v>0</v>
      </c>
      <c r="AZ202" s="98">
        <v>0</v>
      </c>
      <c r="BA202" s="98">
        <v>0</v>
      </c>
      <c r="BB202" s="98"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>
        <v>0</v>
      </c>
      <c r="BM202" s="98">
        <v>0</v>
      </c>
      <c r="BN202" s="98">
        <v>0</v>
      </c>
      <c r="BO202" s="98">
        <v>0</v>
      </c>
      <c r="BP202" s="98">
        <v>0</v>
      </c>
      <c r="BQ202" s="98">
        <v>0</v>
      </c>
      <c r="BR202" s="98">
        <v>0</v>
      </c>
      <c r="BS202" s="98">
        <v>0</v>
      </c>
      <c r="BT202" s="98">
        <v>0</v>
      </c>
      <c r="BU202" s="99"/>
      <c r="BV202" s="98">
        <v>0</v>
      </c>
    </row>
    <row r="203" spans="1:74" x14ac:dyDescent="0.25">
      <c r="A203" s="104">
        <v>836</v>
      </c>
      <c r="B203" s="190">
        <f>[1]INFOPAYS!E70</f>
        <v>0</v>
      </c>
      <c r="C203" s="190">
        <f>[1]INFOPAYS!F70</f>
        <v>0</v>
      </c>
      <c r="D203" s="190">
        <f>[1]INFOPAYS!G70</f>
        <v>1</v>
      </c>
      <c r="E203" s="102" t="s">
        <v>208</v>
      </c>
      <c r="F203" s="180"/>
      <c r="G203" s="90">
        <f t="shared" si="70"/>
        <v>0</v>
      </c>
      <c r="H203" s="89"/>
      <c r="I203" s="91">
        <f t="shared" si="71"/>
        <v>0</v>
      </c>
      <c r="J203" s="91">
        <f t="shared" si="71"/>
        <v>0</v>
      </c>
      <c r="K203" s="91">
        <f t="shared" si="71"/>
        <v>0</v>
      </c>
      <c r="L203" s="91">
        <f t="shared" si="71"/>
        <v>0</v>
      </c>
      <c r="M203" s="91">
        <f t="shared" si="71"/>
        <v>0</v>
      </c>
      <c r="N203" s="91">
        <f t="shared" si="71"/>
        <v>0</v>
      </c>
      <c r="O203" s="91">
        <f t="shared" si="71"/>
        <v>0</v>
      </c>
      <c r="P203" s="91">
        <f t="shared" si="71"/>
        <v>0</v>
      </c>
      <c r="Q203" s="91">
        <f t="shared" si="71"/>
        <v>0</v>
      </c>
      <c r="R203" s="91">
        <f t="shared" si="71"/>
        <v>0</v>
      </c>
      <c r="S203" s="91">
        <f t="shared" si="71"/>
        <v>0</v>
      </c>
      <c r="T203" s="91">
        <f t="shared" si="71"/>
        <v>0</v>
      </c>
      <c r="U203" s="91">
        <f t="shared" si="71"/>
        <v>0</v>
      </c>
      <c r="V203" s="91">
        <f t="shared" si="71"/>
        <v>0</v>
      </c>
      <c r="W203" s="91">
        <f t="shared" si="71"/>
        <v>0</v>
      </c>
      <c r="X203" s="91">
        <f t="shared" si="71"/>
        <v>0</v>
      </c>
      <c r="Y203" s="91">
        <f t="shared" si="72"/>
        <v>0</v>
      </c>
      <c r="Z203" s="91">
        <f t="shared" si="72"/>
        <v>0</v>
      </c>
      <c r="AA203" s="91">
        <f t="shared" si="72"/>
        <v>0</v>
      </c>
      <c r="AB203" s="91">
        <f t="shared" si="72"/>
        <v>0</v>
      </c>
      <c r="AC203" s="91">
        <f t="shared" si="72"/>
        <v>0</v>
      </c>
      <c r="AD203" s="91">
        <f t="shared" si="72"/>
        <v>0</v>
      </c>
      <c r="AE203" s="91">
        <f t="shared" si="72"/>
        <v>0</v>
      </c>
      <c r="AF203" s="91">
        <f t="shared" si="72"/>
        <v>0</v>
      </c>
      <c r="AG203" s="91">
        <f t="shared" si="72"/>
        <v>0</v>
      </c>
      <c r="AH203" s="91">
        <f t="shared" si="72"/>
        <v>0</v>
      </c>
      <c r="AI203" s="91">
        <f t="shared" si="72"/>
        <v>0</v>
      </c>
      <c r="AJ203" s="91">
        <f t="shared" si="72"/>
        <v>0</v>
      </c>
      <c r="AK203" s="91">
        <f t="shared" si="72"/>
        <v>0</v>
      </c>
      <c r="AL203" s="92"/>
      <c r="AM203" s="93">
        <f t="shared" si="73"/>
        <v>0</v>
      </c>
      <c r="AN203" s="94"/>
      <c r="AO203" s="94"/>
      <c r="AP203" s="95">
        <f t="shared" si="74"/>
        <v>0</v>
      </c>
      <c r="AQ203" s="96"/>
      <c r="AR203" s="97">
        <v>0</v>
      </c>
      <c r="AS203" s="98">
        <v>0</v>
      </c>
      <c r="AT203" s="98">
        <v>0</v>
      </c>
      <c r="AU203" s="98">
        <v>0</v>
      </c>
      <c r="AV203" s="98">
        <v>0</v>
      </c>
      <c r="AW203" s="98">
        <v>0</v>
      </c>
      <c r="AX203" s="98">
        <v>0</v>
      </c>
      <c r="AY203" s="98">
        <v>0</v>
      </c>
      <c r="AZ203" s="98">
        <v>0</v>
      </c>
      <c r="BA203" s="98">
        <v>0</v>
      </c>
      <c r="BB203" s="98">
        <v>0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>
        <v>0</v>
      </c>
      <c r="BM203" s="98">
        <v>0</v>
      </c>
      <c r="BN203" s="98">
        <v>0</v>
      </c>
      <c r="BO203" s="98">
        <v>0</v>
      </c>
      <c r="BP203" s="98">
        <v>0</v>
      </c>
      <c r="BQ203" s="98">
        <v>0</v>
      </c>
      <c r="BR203" s="98">
        <v>0</v>
      </c>
      <c r="BS203" s="98">
        <v>0</v>
      </c>
      <c r="BT203" s="98">
        <v>0</v>
      </c>
      <c r="BU203" s="99"/>
      <c r="BV203" s="98">
        <v>0</v>
      </c>
    </row>
    <row r="204" spans="1:74" x14ac:dyDescent="0.25">
      <c r="A204" s="103">
        <v>859</v>
      </c>
      <c r="B204" s="153">
        <f>[1]INFOPAYS!E84</f>
        <v>0</v>
      </c>
      <c r="C204" s="153">
        <f>[1]INFOPAYS!F84</f>
        <v>0</v>
      </c>
      <c r="D204" s="153">
        <f>[1]INFOPAYS!G84</f>
        <v>3</v>
      </c>
      <c r="E204" s="88" t="s">
        <v>209</v>
      </c>
      <c r="F204" s="180"/>
      <c r="G204" s="90">
        <f t="shared" si="70"/>
        <v>0</v>
      </c>
      <c r="H204" s="89"/>
      <c r="I204" s="91">
        <f t="shared" si="71"/>
        <v>0</v>
      </c>
      <c r="J204" s="91">
        <f t="shared" si="71"/>
        <v>0</v>
      </c>
      <c r="K204" s="91">
        <f t="shared" si="71"/>
        <v>0</v>
      </c>
      <c r="L204" s="91">
        <f t="shared" si="71"/>
        <v>0</v>
      </c>
      <c r="M204" s="91">
        <f t="shared" si="71"/>
        <v>0</v>
      </c>
      <c r="N204" s="91">
        <f t="shared" si="71"/>
        <v>0</v>
      </c>
      <c r="O204" s="91">
        <f t="shared" si="71"/>
        <v>0</v>
      </c>
      <c r="P204" s="91">
        <f t="shared" si="71"/>
        <v>0</v>
      </c>
      <c r="Q204" s="91">
        <f t="shared" si="71"/>
        <v>0</v>
      </c>
      <c r="R204" s="91">
        <f t="shared" si="71"/>
        <v>0</v>
      </c>
      <c r="S204" s="91">
        <f t="shared" si="71"/>
        <v>0</v>
      </c>
      <c r="T204" s="91">
        <f t="shared" si="71"/>
        <v>0</v>
      </c>
      <c r="U204" s="91">
        <f t="shared" si="71"/>
        <v>0</v>
      </c>
      <c r="V204" s="91">
        <f t="shared" si="71"/>
        <v>0</v>
      </c>
      <c r="W204" s="91">
        <f t="shared" si="71"/>
        <v>0</v>
      </c>
      <c r="X204" s="91">
        <f t="shared" si="71"/>
        <v>0</v>
      </c>
      <c r="Y204" s="91">
        <f t="shared" si="72"/>
        <v>0</v>
      </c>
      <c r="Z204" s="91">
        <f t="shared" si="72"/>
        <v>0</v>
      </c>
      <c r="AA204" s="91">
        <f t="shared" si="72"/>
        <v>0</v>
      </c>
      <c r="AB204" s="91">
        <f t="shared" si="72"/>
        <v>0</v>
      </c>
      <c r="AC204" s="91">
        <f t="shared" si="72"/>
        <v>0</v>
      </c>
      <c r="AD204" s="91">
        <f t="shared" si="72"/>
        <v>0</v>
      </c>
      <c r="AE204" s="91">
        <f t="shared" si="72"/>
        <v>0</v>
      </c>
      <c r="AF204" s="91">
        <f t="shared" si="72"/>
        <v>0</v>
      </c>
      <c r="AG204" s="91">
        <f t="shared" si="72"/>
        <v>0</v>
      </c>
      <c r="AH204" s="91">
        <f t="shared" si="72"/>
        <v>0</v>
      </c>
      <c r="AI204" s="91">
        <f t="shared" si="72"/>
        <v>0</v>
      </c>
      <c r="AJ204" s="91">
        <f t="shared" si="72"/>
        <v>0</v>
      </c>
      <c r="AK204" s="91">
        <f t="shared" si="72"/>
        <v>0</v>
      </c>
      <c r="AL204" s="92"/>
      <c r="AM204" s="93">
        <f t="shared" si="73"/>
        <v>0</v>
      </c>
      <c r="AN204" s="94"/>
      <c r="AO204" s="94"/>
      <c r="AP204" s="95">
        <f t="shared" si="74"/>
        <v>0</v>
      </c>
      <c r="AQ204" s="96"/>
      <c r="AR204" s="97">
        <v>0</v>
      </c>
      <c r="AS204" s="98">
        <v>0</v>
      </c>
      <c r="AT204" s="98">
        <v>0</v>
      </c>
      <c r="AU204" s="98">
        <v>0</v>
      </c>
      <c r="AV204" s="98">
        <v>0</v>
      </c>
      <c r="AW204" s="98">
        <v>0</v>
      </c>
      <c r="AX204" s="98">
        <v>0</v>
      </c>
      <c r="AY204" s="98">
        <v>0</v>
      </c>
      <c r="AZ204" s="98">
        <v>0</v>
      </c>
      <c r="BA204" s="98">
        <v>0</v>
      </c>
      <c r="BB204" s="98">
        <v>0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>
        <v>0</v>
      </c>
      <c r="BM204" s="98">
        <v>0</v>
      </c>
      <c r="BN204" s="98">
        <v>0</v>
      </c>
      <c r="BO204" s="98">
        <v>0</v>
      </c>
      <c r="BP204" s="98">
        <v>0</v>
      </c>
      <c r="BQ204" s="98">
        <v>0</v>
      </c>
      <c r="BR204" s="98">
        <v>0</v>
      </c>
      <c r="BS204" s="98">
        <v>0</v>
      </c>
      <c r="BT204" s="98">
        <v>0</v>
      </c>
      <c r="BU204" s="99"/>
      <c r="BV204" s="98">
        <v>0</v>
      </c>
    </row>
    <row r="205" spans="1:74" x14ac:dyDescent="0.25">
      <c r="A205" s="104">
        <v>860</v>
      </c>
      <c r="B205" s="190">
        <f>[1]INFOPAYS!E89</f>
        <v>0</v>
      </c>
      <c r="C205" s="190">
        <f>[1]INFOPAYS!F89</f>
        <v>0</v>
      </c>
      <c r="D205" s="190">
        <f>[1]INFOPAYS!G89</f>
        <v>3</v>
      </c>
      <c r="E205" s="102" t="s">
        <v>210</v>
      </c>
      <c r="F205" s="180"/>
      <c r="G205" s="90">
        <f t="shared" si="70"/>
        <v>0</v>
      </c>
      <c r="H205" s="89"/>
      <c r="I205" s="91">
        <f t="shared" si="71"/>
        <v>0</v>
      </c>
      <c r="J205" s="91">
        <f t="shared" si="71"/>
        <v>0</v>
      </c>
      <c r="K205" s="91">
        <f t="shared" si="71"/>
        <v>0</v>
      </c>
      <c r="L205" s="91">
        <f t="shared" si="71"/>
        <v>0</v>
      </c>
      <c r="M205" s="91">
        <f t="shared" si="71"/>
        <v>0</v>
      </c>
      <c r="N205" s="91">
        <f t="shared" si="71"/>
        <v>0</v>
      </c>
      <c r="O205" s="91">
        <f t="shared" si="71"/>
        <v>0</v>
      </c>
      <c r="P205" s="91">
        <f t="shared" si="71"/>
        <v>0</v>
      </c>
      <c r="Q205" s="91">
        <f t="shared" si="71"/>
        <v>0</v>
      </c>
      <c r="R205" s="91">
        <f t="shared" si="71"/>
        <v>0</v>
      </c>
      <c r="S205" s="91">
        <f t="shared" si="71"/>
        <v>0</v>
      </c>
      <c r="T205" s="91">
        <f t="shared" si="71"/>
        <v>0</v>
      </c>
      <c r="U205" s="91">
        <f t="shared" si="71"/>
        <v>0</v>
      </c>
      <c r="V205" s="91">
        <f t="shared" si="71"/>
        <v>0</v>
      </c>
      <c r="W205" s="91">
        <f t="shared" si="71"/>
        <v>0</v>
      </c>
      <c r="X205" s="91">
        <f t="shared" si="71"/>
        <v>0</v>
      </c>
      <c r="Y205" s="91">
        <f t="shared" si="72"/>
        <v>0</v>
      </c>
      <c r="Z205" s="91">
        <f t="shared" si="72"/>
        <v>0</v>
      </c>
      <c r="AA205" s="91">
        <f t="shared" si="72"/>
        <v>0</v>
      </c>
      <c r="AB205" s="91">
        <f t="shared" si="72"/>
        <v>0</v>
      </c>
      <c r="AC205" s="91">
        <f t="shared" si="72"/>
        <v>0</v>
      </c>
      <c r="AD205" s="91">
        <f t="shared" si="72"/>
        <v>0</v>
      </c>
      <c r="AE205" s="91">
        <f t="shared" si="72"/>
        <v>0</v>
      </c>
      <c r="AF205" s="91">
        <f t="shared" si="72"/>
        <v>0</v>
      </c>
      <c r="AG205" s="91">
        <f t="shared" si="72"/>
        <v>0</v>
      </c>
      <c r="AH205" s="91">
        <f t="shared" si="72"/>
        <v>0</v>
      </c>
      <c r="AI205" s="91">
        <f t="shared" si="72"/>
        <v>0</v>
      </c>
      <c r="AJ205" s="91">
        <f t="shared" si="72"/>
        <v>0</v>
      </c>
      <c r="AK205" s="91">
        <f t="shared" si="72"/>
        <v>0</v>
      </c>
      <c r="AL205" s="92"/>
      <c r="AM205" s="93">
        <f t="shared" si="73"/>
        <v>0</v>
      </c>
      <c r="AN205" s="94"/>
      <c r="AO205" s="94"/>
      <c r="AP205" s="95">
        <f t="shared" si="74"/>
        <v>0</v>
      </c>
      <c r="AQ205" s="96"/>
      <c r="AR205" s="97">
        <v>0</v>
      </c>
      <c r="AS205" s="98">
        <v>0</v>
      </c>
      <c r="AT205" s="98">
        <v>0</v>
      </c>
      <c r="AU205" s="98">
        <v>0</v>
      </c>
      <c r="AV205" s="98">
        <v>0</v>
      </c>
      <c r="AW205" s="98">
        <v>0</v>
      </c>
      <c r="AX205" s="98">
        <v>0</v>
      </c>
      <c r="AY205" s="98">
        <v>0</v>
      </c>
      <c r="AZ205" s="98">
        <v>0</v>
      </c>
      <c r="BA205" s="98">
        <v>0</v>
      </c>
      <c r="BB205" s="98"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>
        <v>0</v>
      </c>
      <c r="BM205" s="98">
        <v>0</v>
      </c>
      <c r="BN205" s="98">
        <v>0</v>
      </c>
      <c r="BO205" s="98">
        <v>0</v>
      </c>
      <c r="BP205" s="98">
        <v>0</v>
      </c>
      <c r="BQ205" s="98">
        <v>0</v>
      </c>
      <c r="BR205" s="98">
        <v>0</v>
      </c>
      <c r="BS205" s="98">
        <v>0</v>
      </c>
      <c r="BT205" s="98">
        <v>0</v>
      </c>
      <c r="BU205" s="99"/>
      <c r="BV205" s="98">
        <v>0</v>
      </c>
    </row>
    <row r="206" spans="1:74" x14ac:dyDescent="0.25">
      <c r="A206" s="103">
        <v>845</v>
      </c>
      <c r="B206" s="153">
        <f>[1]INFOPAYS!E96</f>
        <v>0</v>
      </c>
      <c r="C206" s="153">
        <f>[1]INFOPAYS!F96</f>
        <v>0</v>
      </c>
      <c r="D206" s="153">
        <f>[1]INFOPAYS!G96</f>
        <v>4</v>
      </c>
      <c r="E206" s="88" t="s">
        <v>211</v>
      </c>
      <c r="F206" s="180"/>
      <c r="G206" s="90">
        <f t="shared" si="70"/>
        <v>0</v>
      </c>
      <c r="H206" s="89"/>
      <c r="I206" s="91">
        <f t="shared" si="71"/>
        <v>0</v>
      </c>
      <c r="J206" s="91">
        <f t="shared" si="71"/>
        <v>0</v>
      </c>
      <c r="K206" s="91">
        <f t="shared" si="71"/>
        <v>0</v>
      </c>
      <c r="L206" s="91">
        <f t="shared" si="71"/>
        <v>0</v>
      </c>
      <c r="M206" s="91">
        <f t="shared" si="71"/>
        <v>0</v>
      </c>
      <c r="N206" s="91">
        <f t="shared" si="71"/>
        <v>0</v>
      </c>
      <c r="O206" s="91">
        <f t="shared" si="71"/>
        <v>0</v>
      </c>
      <c r="P206" s="91">
        <f t="shared" si="71"/>
        <v>0</v>
      </c>
      <c r="Q206" s="91">
        <f t="shared" si="71"/>
        <v>0</v>
      </c>
      <c r="R206" s="91">
        <f t="shared" si="71"/>
        <v>0</v>
      </c>
      <c r="S206" s="91">
        <f t="shared" si="71"/>
        <v>0</v>
      </c>
      <c r="T206" s="91">
        <f t="shared" si="71"/>
        <v>0</v>
      </c>
      <c r="U206" s="91">
        <f t="shared" si="71"/>
        <v>0</v>
      </c>
      <c r="V206" s="91">
        <f t="shared" si="71"/>
        <v>0</v>
      </c>
      <c r="W206" s="91">
        <f t="shared" si="71"/>
        <v>0</v>
      </c>
      <c r="X206" s="91">
        <f t="shared" si="71"/>
        <v>0</v>
      </c>
      <c r="Y206" s="91">
        <f t="shared" si="72"/>
        <v>0</v>
      </c>
      <c r="Z206" s="91">
        <f t="shared" si="72"/>
        <v>0</v>
      </c>
      <c r="AA206" s="91">
        <f t="shared" si="72"/>
        <v>0</v>
      </c>
      <c r="AB206" s="91">
        <f t="shared" si="72"/>
        <v>0</v>
      </c>
      <c r="AC206" s="91">
        <f t="shared" si="72"/>
        <v>0</v>
      </c>
      <c r="AD206" s="91">
        <f t="shared" si="72"/>
        <v>0</v>
      </c>
      <c r="AE206" s="91">
        <f t="shared" si="72"/>
        <v>0</v>
      </c>
      <c r="AF206" s="91">
        <f t="shared" si="72"/>
        <v>0</v>
      </c>
      <c r="AG206" s="91">
        <f t="shared" si="72"/>
        <v>0</v>
      </c>
      <c r="AH206" s="91">
        <f t="shared" si="72"/>
        <v>0</v>
      </c>
      <c r="AI206" s="91">
        <f t="shared" si="72"/>
        <v>0</v>
      </c>
      <c r="AJ206" s="91">
        <f t="shared" si="72"/>
        <v>0</v>
      </c>
      <c r="AK206" s="91">
        <f t="shared" si="72"/>
        <v>0</v>
      </c>
      <c r="AL206" s="92"/>
      <c r="AM206" s="93">
        <f t="shared" si="73"/>
        <v>0</v>
      </c>
      <c r="AN206" s="94"/>
      <c r="AO206" s="94"/>
      <c r="AP206" s="95">
        <f t="shared" si="74"/>
        <v>0</v>
      </c>
      <c r="AQ206" s="96"/>
      <c r="AR206" s="97">
        <v>0</v>
      </c>
      <c r="AS206" s="98">
        <v>0</v>
      </c>
      <c r="AT206" s="98">
        <v>0</v>
      </c>
      <c r="AU206" s="98">
        <v>0</v>
      </c>
      <c r="AV206" s="98">
        <v>0</v>
      </c>
      <c r="AW206" s="98">
        <v>0</v>
      </c>
      <c r="AX206" s="98">
        <v>0</v>
      </c>
      <c r="AY206" s="98">
        <v>0</v>
      </c>
      <c r="AZ206" s="98">
        <v>0</v>
      </c>
      <c r="BA206" s="98">
        <v>0</v>
      </c>
      <c r="BB206" s="98"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>
        <v>0</v>
      </c>
      <c r="BM206" s="98">
        <v>0</v>
      </c>
      <c r="BN206" s="98">
        <v>0</v>
      </c>
      <c r="BO206" s="98">
        <v>0</v>
      </c>
      <c r="BP206" s="98">
        <v>0</v>
      </c>
      <c r="BQ206" s="98">
        <v>0</v>
      </c>
      <c r="BR206" s="98">
        <v>0</v>
      </c>
      <c r="BS206" s="98">
        <v>0</v>
      </c>
      <c r="BT206" s="98">
        <v>0</v>
      </c>
      <c r="BU206" s="99"/>
      <c r="BV206" s="98">
        <v>0</v>
      </c>
    </row>
    <row r="207" spans="1:74" x14ac:dyDescent="0.25">
      <c r="A207" s="104">
        <v>856</v>
      </c>
      <c r="B207" s="190">
        <f>[1]INFOPAYS!E101</f>
        <v>0</v>
      </c>
      <c r="C207" s="190">
        <f>[1]INFOPAYS!F101</f>
        <v>0</v>
      </c>
      <c r="D207" s="190">
        <f>[1]INFOPAYS!G101</f>
        <v>3</v>
      </c>
      <c r="E207" s="102" t="s">
        <v>212</v>
      </c>
      <c r="F207" s="180"/>
      <c r="G207" s="90">
        <f t="shared" si="70"/>
        <v>0</v>
      </c>
      <c r="H207" s="89"/>
      <c r="I207" s="91">
        <f t="shared" si="71"/>
        <v>0</v>
      </c>
      <c r="J207" s="91">
        <f t="shared" si="71"/>
        <v>0</v>
      </c>
      <c r="K207" s="91">
        <f t="shared" si="71"/>
        <v>0</v>
      </c>
      <c r="L207" s="91">
        <f t="shared" si="71"/>
        <v>0</v>
      </c>
      <c r="M207" s="91">
        <f t="shared" si="71"/>
        <v>0</v>
      </c>
      <c r="N207" s="91">
        <f t="shared" si="71"/>
        <v>0</v>
      </c>
      <c r="O207" s="91">
        <f t="shared" si="71"/>
        <v>0</v>
      </c>
      <c r="P207" s="91">
        <f t="shared" si="71"/>
        <v>0</v>
      </c>
      <c r="Q207" s="91">
        <f t="shared" si="71"/>
        <v>0</v>
      </c>
      <c r="R207" s="91">
        <f t="shared" si="71"/>
        <v>0</v>
      </c>
      <c r="S207" s="91">
        <f t="shared" si="71"/>
        <v>0</v>
      </c>
      <c r="T207" s="91">
        <f t="shared" si="71"/>
        <v>0</v>
      </c>
      <c r="U207" s="91">
        <f t="shared" si="71"/>
        <v>0</v>
      </c>
      <c r="V207" s="91">
        <f t="shared" si="71"/>
        <v>0</v>
      </c>
      <c r="W207" s="91">
        <f t="shared" si="71"/>
        <v>0</v>
      </c>
      <c r="X207" s="91">
        <f t="shared" si="71"/>
        <v>0</v>
      </c>
      <c r="Y207" s="91">
        <f t="shared" si="72"/>
        <v>0</v>
      </c>
      <c r="Z207" s="91">
        <f t="shared" si="72"/>
        <v>0</v>
      </c>
      <c r="AA207" s="91">
        <f t="shared" si="72"/>
        <v>0</v>
      </c>
      <c r="AB207" s="91">
        <f t="shared" si="72"/>
        <v>0</v>
      </c>
      <c r="AC207" s="91">
        <f t="shared" si="72"/>
        <v>0</v>
      </c>
      <c r="AD207" s="91">
        <f t="shared" si="72"/>
        <v>0</v>
      </c>
      <c r="AE207" s="91">
        <f t="shared" si="72"/>
        <v>0</v>
      </c>
      <c r="AF207" s="91">
        <f t="shared" si="72"/>
        <v>0</v>
      </c>
      <c r="AG207" s="91">
        <f t="shared" si="72"/>
        <v>0</v>
      </c>
      <c r="AH207" s="91">
        <f t="shared" si="72"/>
        <v>0</v>
      </c>
      <c r="AI207" s="91">
        <f t="shared" si="72"/>
        <v>0</v>
      </c>
      <c r="AJ207" s="91">
        <f t="shared" si="72"/>
        <v>0</v>
      </c>
      <c r="AK207" s="91">
        <f t="shared" si="72"/>
        <v>0</v>
      </c>
      <c r="AL207" s="92"/>
      <c r="AM207" s="93">
        <f t="shared" si="73"/>
        <v>0</v>
      </c>
      <c r="AN207" s="94"/>
      <c r="AO207" s="94"/>
      <c r="AP207" s="95">
        <f t="shared" si="74"/>
        <v>0</v>
      </c>
      <c r="AQ207" s="96"/>
      <c r="AR207" s="97">
        <v>0</v>
      </c>
      <c r="AS207" s="98">
        <v>0</v>
      </c>
      <c r="AT207" s="98">
        <v>0</v>
      </c>
      <c r="AU207" s="98">
        <v>0</v>
      </c>
      <c r="AV207" s="98">
        <v>0</v>
      </c>
      <c r="AW207" s="98">
        <v>0</v>
      </c>
      <c r="AX207" s="98">
        <v>0</v>
      </c>
      <c r="AY207" s="98">
        <v>0</v>
      </c>
      <c r="AZ207" s="98">
        <v>0</v>
      </c>
      <c r="BA207" s="98">
        <v>0</v>
      </c>
      <c r="BB207" s="98"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>
        <v>0</v>
      </c>
      <c r="BM207" s="98">
        <v>0</v>
      </c>
      <c r="BN207" s="98">
        <v>0</v>
      </c>
      <c r="BO207" s="98">
        <v>0</v>
      </c>
      <c r="BP207" s="98">
        <v>0</v>
      </c>
      <c r="BQ207" s="98">
        <v>0</v>
      </c>
      <c r="BR207" s="98">
        <v>0</v>
      </c>
      <c r="BS207" s="98">
        <v>0</v>
      </c>
      <c r="BT207" s="98">
        <v>0</v>
      </c>
      <c r="BU207" s="99"/>
      <c r="BV207" s="98">
        <v>0</v>
      </c>
    </row>
    <row r="208" spans="1:74" x14ac:dyDescent="0.25">
      <c r="A208" s="87">
        <v>861</v>
      </c>
      <c r="B208" s="153">
        <f>[1]INFOPAYS!E106</f>
        <v>0</v>
      </c>
      <c r="C208" s="153">
        <f>[1]INFOPAYS!F106</f>
        <v>0</v>
      </c>
      <c r="D208" s="153">
        <f>[1]INFOPAYS!G106</f>
        <v>4</v>
      </c>
      <c r="E208" s="88" t="s">
        <v>213</v>
      </c>
      <c r="F208" s="180"/>
      <c r="G208" s="90">
        <f t="shared" si="70"/>
        <v>0</v>
      </c>
      <c r="H208" s="89"/>
      <c r="I208" s="91">
        <f t="shared" si="71"/>
        <v>0</v>
      </c>
      <c r="J208" s="91">
        <f t="shared" si="71"/>
        <v>0</v>
      </c>
      <c r="K208" s="91">
        <f t="shared" si="71"/>
        <v>0</v>
      </c>
      <c r="L208" s="91">
        <f t="shared" si="71"/>
        <v>0</v>
      </c>
      <c r="M208" s="91">
        <f t="shared" si="71"/>
        <v>0</v>
      </c>
      <c r="N208" s="91">
        <f t="shared" si="71"/>
        <v>0</v>
      </c>
      <c r="O208" s="91">
        <f t="shared" si="71"/>
        <v>0</v>
      </c>
      <c r="P208" s="91">
        <f t="shared" si="71"/>
        <v>0</v>
      </c>
      <c r="Q208" s="91">
        <f t="shared" si="71"/>
        <v>0</v>
      </c>
      <c r="R208" s="91">
        <f t="shared" si="71"/>
        <v>0</v>
      </c>
      <c r="S208" s="91">
        <f t="shared" si="71"/>
        <v>0</v>
      </c>
      <c r="T208" s="91">
        <f t="shared" si="71"/>
        <v>0</v>
      </c>
      <c r="U208" s="91">
        <f t="shared" si="71"/>
        <v>0</v>
      </c>
      <c r="V208" s="91">
        <f t="shared" si="71"/>
        <v>0</v>
      </c>
      <c r="W208" s="91">
        <f t="shared" si="71"/>
        <v>0</v>
      </c>
      <c r="X208" s="91">
        <f t="shared" si="71"/>
        <v>0</v>
      </c>
      <c r="Y208" s="91">
        <f t="shared" si="72"/>
        <v>0</v>
      </c>
      <c r="Z208" s="91">
        <f t="shared" si="72"/>
        <v>0</v>
      </c>
      <c r="AA208" s="91">
        <f t="shared" si="72"/>
        <v>0</v>
      </c>
      <c r="AB208" s="91">
        <f t="shared" si="72"/>
        <v>0</v>
      </c>
      <c r="AC208" s="91">
        <f t="shared" si="72"/>
        <v>0</v>
      </c>
      <c r="AD208" s="91">
        <f t="shared" si="72"/>
        <v>0</v>
      </c>
      <c r="AE208" s="91">
        <f t="shared" si="72"/>
        <v>0</v>
      </c>
      <c r="AF208" s="91">
        <f t="shared" si="72"/>
        <v>0</v>
      </c>
      <c r="AG208" s="91">
        <f t="shared" si="72"/>
        <v>0</v>
      </c>
      <c r="AH208" s="91">
        <f t="shared" si="72"/>
        <v>0</v>
      </c>
      <c r="AI208" s="91">
        <f t="shared" si="72"/>
        <v>0</v>
      </c>
      <c r="AJ208" s="91">
        <f t="shared" si="72"/>
        <v>0</v>
      </c>
      <c r="AK208" s="91">
        <f t="shared" si="72"/>
        <v>0</v>
      </c>
      <c r="AL208" s="92"/>
      <c r="AM208" s="93">
        <f t="shared" si="73"/>
        <v>0</v>
      </c>
      <c r="AN208" s="94"/>
      <c r="AO208" s="94"/>
      <c r="AP208" s="95">
        <f t="shared" si="74"/>
        <v>0</v>
      </c>
      <c r="AQ208" s="96"/>
      <c r="AR208" s="97">
        <v>0</v>
      </c>
      <c r="AS208" s="98">
        <v>0</v>
      </c>
      <c r="AT208" s="98">
        <v>0</v>
      </c>
      <c r="AU208" s="98">
        <v>0</v>
      </c>
      <c r="AV208" s="98">
        <v>0</v>
      </c>
      <c r="AW208" s="98">
        <v>0</v>
      </c>
      <c r="AX208" s="98">
        <v>0</v>
      </c>
      <c r="AY208" s="98">
        <v>0</v>
      </c>
      <c r="AZ208" s="98">
        <v>0</v>
      </c>
      <c r="BA208" s="98">
        <v>0</v>
      </c>
      <c r="BB208" s="98"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>
        <v>0</v>
      </c>
      <c r="BM208" s="98">
        <v>0</v>
      </c>
      <c r="BN208" s="98">
        <v>0</v>
      </c>
      <c r="BO208" s="98">
        <v>0</v>
      </c>
      <c r="BP208" s="98">
        <v>0</v>
      </c>
      <c r="BQ208" s="98">
        <v>0</v>
      </c>
      <c r="BR208" s="98">
        <v>0</v>
      </c>
      <c r="BS208" s="98">
        <v>0</v>
      </c>
      <c r="BT208" s="98">
        <v>0</v>
      </c>
      <c r="BU208" s="99"/>
      <c r="BV208" s="98">
        <v>0</v>
      </c>
    </row>
    <row r="209" spans="1:74" x14ac:dyDescent="0.25">
      <c r="A209" s="125">
        <v>862</v>
      </c>
      <c r="B209" s="190">
        <f>[1]INFOPAYS!E108</f>
        <v>0</v>
      </c>
      <c r="C209" s="190">
        <f>[1]INFOPAYS!F108</f>
        <v>0</v>
      </c>
      <c r="D209" s="190">
        <f>[1]INFOPAYS!G108</f>
        <v>2</v>
      </c>
      <c r="E209" s="197" t="s">
        <v>214</v>
      </c>
      <c r="F209" s="180"/>
      <c r="G209" s="90">
        <f t="shared" si="70"/>
        <v>0.50986425728280105</v>
      </c>
      <c r="H209" s="89"/>
      <c r="I209" s="91">
        <f t="shared" si="71"/>
        <v>8.4054462882120207E-2</v>
      </c>
      <c r="J209" s="91">
        <f t="shared" si="71"/>
        <v>0</v>
      </c>
      <c r="K209" s="91">
        <f t="shared" si="71"/>
        <v>0</v>
      </c>
      <c r="L209" s="91">
        <f t="shared" si="71"/>
        <v>0</v>
      </c>
      <c r="M209" s="91">
        <f t="shared" si="71"/>
        <v>0</v>
      </c>
      <c r="N209" s="91">
        <f t="shared" si="71"/>
        <v>0</v>
      </c>
      <c r="O209" s="91">
        <f t="shared" si="71"/>
        <v>0</v>
      </c>
      <c r="P209" s="91">
        <f t="shared" si="71"/>
        <v>8.3245209094913813E-2</v>
      </c>
      <c r="Q209" s="91">
        <f t="shared" si="71"/>
        <v>0</v>
      </c>
      <c r="R209" s="91">
        <f t="shared" si="71"/>
        <v>8.092537872063986E-4</v>
      </c>
      <c r="S209" s="91">
        <f t="shared" si="71"/>
        <v>0.36031024191724942</v>
      </c>
      <c r="T209" s="91">
        <f t="shared" si="71"/>
        <v>0.32659612617289158</v>
      </c>
      <c r="U209" s="91">
        <f t="shared" si="71"/>
        <v>0</v>
      </c>
      <c r="V209" s="91">
        <f t="shared" si="71"/>
        <v>0</v>
      </c>
      <c r="W209" s="91">
        <f t="shared" si="71"/>
        <v>0</v>
      </c>
      <c r="X209" s="91">
        <f t="shared" si="71"/>
        <v>3.3714115744357911E-2</v>
      </c>
      <c r="Y209" s="91">
        <f t="shared" si="72"/>
        <v>6.5499552483431395E-2</v>
      </c>
      <c r="Z209" s="91">
        <f t="shared" si="72"/>
        <v>7.8227878069275364E-3</v>
      </c>
      <c r="AA209" s="91">
        <f t="shared" si="72"/>
        <v>5.7676764676503858E-2</v>
      </c>
      <c r="AB209" s="91">
        <f t="shared" si="72"/>
        <v>0</v>
      </c>
      <c r="AC209" s="91">
        <f t="shared" si="72"/>
        <v>0</v>
      </c>
      <c r="AD209" s="91">
        <f t="shared" si="72"/>
        <v>0</v>
      </c>
      <c r="AE209" s="91">
        <f t="shared" si="72"/>
        <v>0</v>
      </c>
      <c r="AF209" s="91">
        <f t="shared" si="72"/>
        <v>0</v>
      </c>
      <c r="AG209" s="91">
        <f t="shared" si="72"/>
        <v>0</v>
      </c>
      <c r="AH209" s="91">
        <f t="shared" si="72"/>
        <v>0</v>
      </c>
      <c r="AI209" s="91">
        <f t="shared" si="72"/>
        <v>0</v>
      </c>
      <c r="AJ209" s="91">
        <f t="shared" si="72"/>
        <v>0</v>
      </c>
      <c r="AK209" s="91">
        <f t="shared" si="72"/>
        <v>0</v>
      </c>
      <c r="AL209" s="92"/>
      <c r="AM209" s="93">
        <f t="shared" si="73"/>
        <v>0</v>
      </c>
      <c r="AN209" s="94"/>
      <c r="AO209" s="94"/>
      <c r="AP209" s="95">
        <f t="shared" si="74"/>
        <v>1.4195241239999993E-2</v>
      </c>
      <c r="AQ209" s="96"/>
      <c r="AR209" s="97">
        <v>2.3401785099999989E-3</v>
      </c>
      <c r="AS209" s="98">
        <v>0</v>
      </c>
      <c r="AT209" s="98">
        <v>0</v>
      </c>
      <c r="AU209" s="98">
        <v>0</v>
      </c>
      <c r="AV209" s="98">
        <v>0</v>
      </c>
      <c r="AW209" s="98">
        <v>0</v>
      </c>
      <c r="AX209" s="98">
        <v>0</v>
      </c>
      <c r="AY209" s="98">
        <v>2.3176478999999989E-3</v>
      </c>
      <c r="AZ209" s="98">
        <v>0</v>
      </c>
      <c r="BA209" s="98">
        <v>2.2530609999999998E-5</v>
      </c>
      <c r="BB209" s="98">
        <v>1.0031475499999996E-2</v>
      </c>
      <c r="BC209" s="98">
        <v>9.0928334999999996E-3</v>
      </c>
      <c r="BD209" s="98">
        <v>0</v>
      </c>
      <c r="BE209" s="98">
        <v>0</v>
      </c>
      <c r="BF209" s="98">
        <v>0</v>
      </c>
      <c r="BG209" s="98">
        <v>9.3864199999999908E-4</v>
      </c>
      <c r="BH209" s="98">
        <v>1.8235872299999978E-3</v>
      </c>
      <c r="BI209" s="98">
        <v>2.177959299999999E-4</v>
      </c>
      <c r="BJ209" s="98">
        <v>1.6057912999999978E-3</v>
      </c>
      <c r="BK209" s="98">
        <v>0</v>
      </c>
      <c r="BL209" s="98">
        <v>0</v>
      </c>
      <c r="BM209" s="98">
        <v>0</v>
      </c>
      <c r="BN209" s="98">
        <v>0</v>
      </c>
      <c r="BO209" s="98">
        <v>0</v>
      </c>
      <c r="BP209" s="98">
        <v>0</v>
      </c>
      <c r="BQ209" s="98">
        <v>0</v>
      </c>
      <c r="BR209" s="98">
        <v>0</v>
      </c>
      <c r="BS209" s="98">
        <v>0</v>
      </c>
      <c r="BT209" s="98">
        <v>0</v>
      </c>
      <c r="BU209" s="99"/>
      <c r="BV209" s="98">
        <v>0</v>
      </c>
    </row>
    <row r="210" spans="1:74" x14ac:dyDescent="0.25">
      <c r="A210" s="87">
        <v>866</v>
      </c>
      <c r="B210" s="153">
        <f>[1]INFOPAYS!E113</f>
        <v>0</v>
      </c>
      <c r="C210" s="153">
        <f>[1]INFOPAYS!F113</f>
        <v>0</v>
      </c>
      <c r="D210" s="153">
        <f>[1]INFOPAYS!G113</f>
        <v>1</v>
      </c>
      <c r="E210" s="88" t="s">
        <v>215</v>
      </c>
      <c r="F210" s="180"/>
      <c r="G210" s="90">
        <f t="shared" si="70"/>
        <v>3.0188470644256296E-2</v>
      </c>
      <c r="H210" s="89"/>
      <c r="I210" s="91">
        <f t="shared" si="71"/>
        <v>4.4057062096331629E-3</v>
      </c>
      <c r="J210" s="91">
        <f t="shared" si="71"/>
        <v>0</v>
      </c>
      <c r="K210" s="91">
        <f t="shared" si="71"/>
        <v>0</v>
      </c>
      <c r="L210" s="91">
        <f t="shared" si="71"/>
        <v>-2.4658674549705496E-4</v>
      </c>
      <c r="M210" s="91">
        <f t="shared" si="71"/>
        <v>-1.2145316940264187E-4</v>
      </c>
      <c r="N210" s="91">
        <f t="shared" si="71"/>
        <v>-1.2145316940264187E-4</v>
      </c>
      <c r="O210" s="91">
        <f t="shared" si="71"/>
        <v>0</v>
      </c>
      <c r="P210" s="91">
        <f t="shared" si="71"/>
        <v>0</v>
      </c>
      <c r="Q210" s="91">
        <f t="shared" si="71"/>
        <v>0</v>
      </c>
      <c r="R210" s="91">
        <f t="shared" si="71"/>
        <v>4.7737461245328603E-3</v>
      </c>
      <c r="S210" s="91">
        <f t="shared" si="71"/>
        <v>9.2984154902580017E-3</v>
      </c>
      <c r="T210" s="91">
        <f t="shared" si="71"/>
        <v>3.3565415346142572E-3</v>
      </c>
      <c r="U210" s="91">
        <f t="shared" si="71"/>
        <v>0</v>
      </c>
      <c r="V210" s="91">
        <f t="shared" si="71"/>
        <v>5.9418739556437459E-3</v>
      </c>
      <c r="W210" s="91">
        <f t="shared" si="71"/>
        <v>0</v>
      </c>
      <c r="X210" s="91">
        <f t="shared" si="71"/>
        <v>0</v>
      </c>
      <c r="Y210" s="91">
        <f t="shared" si="72"/>
        <v>1.6484348944365131E-2</v>
      </c>
      <c r="Z210" s="91">
        <f t="shared" si="72"/>
        <v>7.0860337249843541E-3</v>
      </c>
      <c r="AA210" s="91">
        <f t="shared" si="72"/>
        <v>9.3983152193807731E-3</v>
      </c>
      <c r="AB210" s="91">
        <f t="shared" si="72"/>
        <v>0</v>
      </c>
      <c r="AC210" s="91">
        <f t="shared" si="72"/>
        <v>0</v>
      </c>
      <c r="AD210" s="91">
        <f t="shared" si="72"/>
        <v>0</v>
      </c>
      <c r="AE210" s="91">
        <f t="shared" si="72"/>
        <v>0</v>
      </c>
      <c r="AF210" s="91">
        <f t="shared" si="72"/>
        <v>0</v>
      </c>
      <c r="AG210" s="91">
        <f t="shared" si="72"/>
        <v>0</v>
      </c>
      <c r="AH210" s="91">
        <f t="shared" si="72"/>
        <v>0</v>
      </c>
      <c r="AI210" s="91">
        <f t="shared" si="72"/>
        <v>0</v>
      </c>
      <c r="AJ210" s="91">
        <f t="shared" si="72"/>
        <v>0</v>
      </c>
      <c r="AK210" s="91">
        <f t="shared" si="72"/>
        <v>0</v>
      </c>
      <c r="AL210" s="92"/>
      <c r="AM210" s="93">
        <f t="shared" si="73"/>
        <v>0</v>
      </c>
      <c r="AN210" s="94"/>
      <c r="AO210" s="94"/>
      <c r="AP210" s="95">
        <f t="shared" si="74"/>
        <v>8.4048375099999694E-4</v>
      </c>
      <c r="AQ210" s="96"/>
      <c r="AR210" s="97">
        <v>1.22660220999999E-4</v>
      </c>
      <c r="AS210" s="98">
        <v>0</v>
      </c>
      <c r="AT210" s="98">
        <v>0</v>
      </c>
      <c r="AU210" s="98">
        <v>-6.8652749999999899E-6</v>
      </c>
      <c r="AV210" s="98">
        <v>-3.3814039999999899E-6</v>
      </c>
      <c r="AW210" s="98">
        <v>-3.3814039999999899E-6</v>
      </c>
      <c r="AX210" s="98">
        <v>0</v>
      </c>
      <c r="AY210" s="98">
        <v>0</v>
      </c>
      <c r="AZ210" s="98">
        <v>0</v>
      </c>
      <c r="BA210" s="98">
        <v>1.32906899999999E-4</v>
      </c>
      <c r="BB210" s="98">
        <v>2.5887919999999887E-4</v>
      </c>
      <c r="BC210" s="98">
        <v>9.34501999999999E-5</v>
      </c>
      <c r="BD210" s="98">
        <v>0</v>
      </c>
      <c r="BE210" s="98">
        <v>1.65428999999999E-4</v>
      </c>
      <c r="BF210" s="98">
        <v>0</v>
      </c>
      <c r="BG210" s="98">
        <v>0</v>
      </c>
      <c r="BH210" s="98">
        <v>4.5894432999999904E-4</v>
      </c>
      <c r="BI210" s="98">
        <v>1.972838E-4</v>
      </c>
      <c r="BJ210" s="98">
        <v>2.6166052999999895E-4</v>
      </c>
      <c r="BK210" s="98">
        <v>0</v>
      </c>
      <c r="BL210" s="98">
        <v>0</v>
      </c>
      <c r="BM210" s="98">
        <v>0</v>
      </c>
      <c r="BN210" s="98">
        <v>0</v>
      </c>
      <c r="BO210" s="98">
        <v>0</v>
      </c>
      <c r="BP210" s="98">
        <v>0</v>
      </c>
      <c r="BQ210" s="98">
        <v>0</v>
      </c>
      <c r="BR210" s="98">
        <v>0</v>
      </c>
      <c r="BS210" s="98">
        <v>0</v>
      </c>
      <c r="BT210" s="98">
        <v>0</v>
      </c>
      <c r="BU210" s="99"/>
      <c r="BV210" s="98">
        <v>0</v>
      </c>
    </row>
    <row r="211" spans="1:74" x14ac:dyDescent="0.25">
      <c r="A211" s="101">
        <v>880</v>
      </c>
      <c r="B211" s="190">
        <f>[1]INFOPAYS!E114</f>
        <v>0</v>
      </c>
      <c r="C211" s="190">
        <f>[1]INFOPAYS!F114</f>
        <v>0</v>
      </c>
      <c r="D211" s="190">
        <f>[1]INFOPAYS!G114</f>
        <v>1</v>
      </c>
      <c r="E211" s="197" t="s">
        <v>216</v>
      </c>
      <c r="F211" s="180"/>
      <c r="G211" s="90">
        <f t="shared" si="70"/>
        <v>0.1197090268731832</v>
      </c>
      <c r="H211" s="89"/>
      <c r="I211" s="91">
        <f t="shared" si="71"/>
        <v>2.002601960131984E-2</v>
      </c>
      <c r="J211" s="91">
        <f t="shared" si="71"/>
        <v>0</v>
      </c>
      <c r="K211" s="91">
        <f t="shared" si="71"/>
        <v>0</v>
      </c>
      <c r="L211" s="91">
        <f t="shared" si="71"/>
        <v>0</v>
      </c>
      <c r="M211" s="91">
        <f t="shared" si="71"/>
        <v>0</v>
      </c>
      <c r="N211" s="91">
        <f t="shared" si="71"/>
        <v>0</v>
      </c>
      <c r="O211" s="91">
        <f t="shared" si="71"/>
        <v>0</v>
      </c>
      <c r="P211" s="91">
        <f t="shared" si="71"/>
        <v>2.002601960131984E-2</v>
      </c>
      <c r="Q211" s="91">
        <f t="shared" si="71"/>
        <v>0</v>
      </c>
      <c r="R211" s="91">
        <f t="shared" si="71"/>
        <v>0</v>
      </c>
      <c r="S211" s="91">
        <f t="shared" si="71"/>
        <v>9.1627895925147335E-2</v>
      </c>
      <c r="T211" s="91">
        <f t="shared" si="71"/>
        <v>7.4509814977144539E-2</v>
      </c>
      <c r="U211" s="91">
        <f t="shared" si="71"/>
        <v>1.7118080948002764E-2</v>
      </c>
      <c r="V211" s="91">
        <f t="shared" si="71"/>
        <v>0</v>
      </c>
      <c r="W211" s="91">
        <f t="shared" si="71"/>
        <v>0</v>
      </c>
      <c r="X211" s="91">
        <f t="shared" si="71"/>
        <v>0</v>
      </c>
      <c r="Y211" s="91">
        <f t="shared" si="72"/>
        <v>0</v>
      </c>
      <c r="Z211" s="91">
        <f t="shared" si="72"/>
        <v>0</v>
      </c>
      <c r="AA211" s="91">
        <f t="shared" si="72"/>
        <v>0</v>
      </c>
      <c r="AB211" s="91">
        <f t="shared" si="72"/>
        <v>8.0551113467160328E-3</v>
      </c>
      <c r="AC211" s="91">
        <f t="shared" si="72"/>
        <v>8.0551113467160328E-3</v>
      </c>
      <c r="AD211" s="91">
        <f t="shared" si="72"/>
        <v>0</v>
      </c>
      <c r="AE211" s="91">
        <f t="shared" si="72"/>
        <v>0</v>
      </c>
      <c r="AF211" s="91">
        <f t="shared" si="72"/>
        <v>0</v>
      </c>
      <c r="AG211" s="91">
        <f t="shared" si="72"/>
        <v>0</v>
      </c>
      <c r="AH211" s="91">
        <f t="shared" si="72"/>
        <v>0</v>
      </c>
      <c r="AI211" s="91">
        <f t="shared" si="72"/>
        <v>0</v>
      </c>
      <c r="AJ211" s="91">
        <f t="shared" si="72"/>
        <v>0</v>
      </c>
      <c r="AK211" s="91">
        <f t="shared" si="72"/>
        <v>0</v>
      </c>
      <c r="AL211" s="92"/>
      <c r="AM211" s="93">
        <f t="shared" si="73"/>
        <v>0</v>
      </c>
      <c r="AN211" s="94"/>
      <c r="AO211" s="94"/>
      <c r="AP211" s="95">
        <f t="shared" si="74"/>
        <v>3.3328449499999873E-3</v>
      </c>
      <c r="AQ211" s="96"/>
      <c r="AR211" s="97">
        <v>5.57548749999999E-4</v>
      </c>
      <c r="AS211" s="98">
        <v>0</v>
      </c>
      <c r="AT211" s="98">
        <v>0</v>
      </c>
      <c r="AU211" s="98">
        <v>0</v>
      </c>
      <c r="AV211" s="98">
        <v>0</v>
      </c>
      <c r="AW211" s="98">
        <v>0</v>
      </c>
      <c r="AX211" s="98">
        <v>0</v>
      </c>
      <c r="AY211" s="98">
        <v>5.57548749999999E-4</v>
      </c>
      <c r="AZ211" s="98">
        <v>0</v>
      </c>
      <c r="BA211" s="98">
        <v>0</v>
      </c>
      <c r="BB211" s="98">
        <v>2.5510320999999891E-3</v>
      </c>
      <c r="BC211" s="98">
        <v>2.0744438999999886E-3</v>
      </c>
      <c r="BD211" s="98">
        <v>4.7658819999999997E-4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2.2426409999999901E-4</v>
      </c>
      <c r="BL211" s="98">
        <v>2.2426409999999901E-4</v>
      </c>
      <c r="BM211" s="98">
        <v>0</v>
      </c>
      <c r="BN211" s="98">
        <v>0</v>
      </c>
      <c r="BO211" s="98">
        <v>0</v>
      </c>
      <c r="BP211" s="98">
        <v>0</v>
      </c>
      <c r="BQ211" s="98">
        <v>0</v>
      </c>
      <c r="BR211" s="98">
        <v>0</v>
      </c>
      <c r="BS211" s="98">
        <v>0</v>
      </c>
      <c r="BT211" s="98">
        <v>0</v>
      </c>
      <c r="BU211" s="99"/>
      <c r="BV211" s="98">
        <v>0</v>
      </c>
    </row>
    <row r="212" spans="1:74" x14ac:dyDescent="0.25">
      <c r="A212" s="87">
        <v>868</v>
      </c>
      <c r="B212" s="153">
        <f>[1]INFOPAYS!E135</f>
        <v>0</v>
      </c>
      <c r="C212" s="153">
        <f>[1]INFOPAYS!F135</f>
        <v>0</v>
      </c>
      <c r="D212" s="153">
        <f>[1]INFOPAYS!G135</f>
        <v>3</v>
      </c>
      <c r="E212" s="88" t="s">
        <v>217</v>
      </c>
      <c r="F212" s="180"/>
      <c r="G212" s="90">
        <f t="shared" si="70"/>
        <v>0</v>
      </c>
      <c r="H212" s="224"/>
      <c r="I212" s="91">
        <f t="shared" si="71"/>
        <v>0</v>
      </c>
      <c r="J212" s="91">
        <f t="shared" si="71"/>
        <v>0</v>
      </c>
      <c r="K212" s="91">
        <f t="shared" si="71"/>
        <v>0</v>
      </c>
      <c r="L212" s="91">
        <f t="shared" si="71"/>
        <v>0</v>
      </c>
      <c r="M212" s="91">
        <f t="shared" si="71"/>
        <v>0</v>
      </c>
      <c r="N212" s="91">
        <f t="shared" si="71"/>
        <v>0</v>
      </c>
      <c r="O212" s="91">
        <f t="shared" si="71"/>
        <v>0</v>
      </c>
      <c r="P212" s="91">
        <f t="shared" si="71"/>
        <v>0</v>
      </c>
      <c r="Q212" s="91">
        <f t="shared" si="71"/>
        <v>0</v>
      </c>
      <c r="R212" s="91">
        <f t="shared" si="71"/>
        <v>0</v>
      </c>
      <c r="S212" s="91">
        <f t="shared" si="71"/>
        <v>0</v>
      </c>
      <c r="T212" s="91">
        <f t="shared" si="71"/>
        <v>0</v>
      </c>
      <c r="U212" s="91">
        <f t="shared" si="71"/>
        <v>0</v>
      </c>
      <c r="V212" s="91">
        <f t="shared" si="71"/>
        <v>0</v>
      </c>
      <c r="W212" s="91">
        <f t="shared" si="71"/>
        <v>0</v>
      </c>
      <c r="X212" s="91">
        <f t="shared" si="71"/>
        <v>0</v>
      </c>
      <c r="Y212" s="91">
        <f t="shared" si="72"/>
        <v>0</v>
      </c>
      <c r="Z212" s="91">
        <f t="shared" si="72"/>
        <v>0</v>
      </c>
      <c r="AA212" s="91">
        <f t="shared" si="72"/>
        <v>0</v>
      </c>
      <c r="AB212" s="91">
        <f t="shared" si="72"/>
        <v>0</v>
      </c>
      <c r="AC212" s="91">
        <f t="shared" si="72"/>
        <v>0</v>
      </c>
      <c r="AD212" s="91">
        <f t="shared" si="72"/>
        <v>0</v>
      </c>
      <c r="AE212" s="91">
        <f t="shared" si="72"/>
        <v>0</v>
      </c>
      <c r="AF212" s="91">
        <f t="shared" si="72"/>
        <v>0</v>
      </c>
      <c r="AG212" s="91">
        <f t="shared" si="72"/>
        <v>0</v>
      </c>
      <c r="AH212" s="91">
        <f t="shared" si="72"/>
        <v>0</v>
      </c>
      <c r="AI212" s="91">
        <f t="shared" si="72"/>
        <v>0</v>
      </c>
      <c r="AJ212" s="91">
        <f t="shared" si="72"/>
        <v>0</v>
      </c>
      <c r="AK212" s="91">
        <f t="shared" si="72"/>
        <v>0</v>
      </c>
      <c r="AL212" s="92"/>
      <c r="AM212" s="93">
        <f t="shared" si="73"/>
        <v>0</v>
      </c>
      <c r="AN212" s="94"/>
      <c r="AO212" s="94"/>
      <c r="AP212" s="95">
        <f t="shared" si="74"/>
        <v>0</v>
      </c>
      <c r="AQ212" s="225"/>
      <c r="AR212" s="97">
        <v>0</v>
      </c>
      <c r="AS212" s="98">
        <v>0</v>
      </c>
      <c r="AT212" s="98">
        <v>0</v>
      </c>
      <c r="AU212" s="98">
        <v>0</v>
      </c>
      <c r="AV212" s="98">
        <v>0</v>
      </c>
      <c r="AW212" s="98">
        <v>0</v>
      </c>
      <c r="AX212" s="98">
        <v>0</v>
      </c>
      <c r="AY212" s="98">
        <v>0</v>
      </c>
      <c r="AZ212" s="98">
        <v>0</v>
      </c>
      <c r="BA212" s="98">
        <v>0</v>
      </c>
      <c r="BB212" s="98">
        <v>0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>
        <v>0</v>
      </c>
      <c r="BM212" s="98">
        <v>0</v>
      </c>
      <c r="BN212" s="98">
        <v>0</v>
      </c>
      <c r="BO212" s="98">
        <v>0</v>
      </c>
      <c r="BP212" s="98">
        <v>0</v>
      </c>
      <c r="BQ212" s="98">
        <v>0</v>
      </c>
      <c r="BR212" s="98">
        <v>0</v>
      </c>
      <c r="BS212" s="98">
        <v>0</v>
      </c>
      <c r="BT212" s="98">
        <v>0</v>
      </c>
      <c r="BU212" s="99"/>
      <c r="BV212" s="98">
        <v>0</v>
      </c>
    </row>
    <row r="213" spans="1:74" x14ac:dyDescent="0.25">
      <c r="A213" s="125">
        <v>870</v>
      </c>
      <c r="B213" s="190">
        <f>[1]INFOPAYS!E136</f>
        <v>0</v>
      </c>
      <c r="C213" s="190">
        <f>[1]INFOPAYS!F136</f>
        <v>0</v>
      </c>
      <c r="D213" s="190">
        <f>[1]INFOPAYS!G136</f>
        <v>3</v>
      </c>
      <c r="E213" s="197" t="s">
        <v>218</v>
      </c>
      <c r="F213" s="180"/>
      <c r="G213" s="90">
        <f t="shared" si="70"/>
        <v>6.4497942159843807E-2</v>
      </c>
      <c r="H213" s="224"/>
      <c r="I213" s="91">
        <f t="shared" si="71"/>
        <v>5.6755399050176389E-2</v>
      </c>
      <c r="J213" s="91">
        <f t="shared" si="71"/>
        <v>0</v>
      </c>
      <c r="K213" s="91">
        <f t="shared" si="71"/>
        <v>0</v>
      </c>
      <c r="L213" s="91">
        <f t="shared" si="71"/>
        <v>5.6329733384893825E-2</v>
      </c>
      <c r="M213" s="91">
        <f t="shared" si="71"/>
        <v>0</v>
      </c>
      <c r="N213" s="91">
        <f t="shared" si="71"/>
        <v>0</v>
      </c>
      <c r="O213" s="91">
        <f t="shared" si="71"/>
        <v>0</v>
      </c>
      <c r="P213" s="91">
        <f t="shared" si="71"/>
        <v>4.2566566528258188E-4</v>
      </c>
      <c r="Q213" s="91">
        <f t="shared" si="71"/>
        <v>0</v>
      </c>
      <c r="R213" s="91">
        <f t="shared" si="71"/>
        <v>0</v>
      </c>
      <c r="S213" s="91">
        <f t="shared" si="71"/>
        <v>7.7425431096674211E-3</v>
      </c>
      <c r="T213" s="91">
        <f t="shared" si="71"/>
        <v>7.7425431096674211E-3</v>
      </c>
      <c r="U213" s="91">
        <f t="shared" si="71"/>
        <v>0</v>
      </c>
      <c r="V213" s="91">
        <f t="shared" si="71"/>
        <v>0</v>
      </c>
      <c r="W213" s="91">
        <f t="shared" si="71"/>
        <v>0</v>
      </c>
      <c r="X213" s="91">
        <f t="shared" si="71"/>
        <v>0</v>
      </c>
      <c r="Y213" s="91">
        <f t="shared" si="72"/>
        <v>0</v>
      </c>
      <c r="Z213" s="91">
        <f t="shared" si="72"/>
        <v>0</v>
      </c>
      <c r="AA213" s="91">
        <f t="shared" si="72"/>
        <v>0</v>
      </c>
      <c r="AB213" s="91">
        <f t="shared" si="72"/>
        <v>0</v>
      </c>
      <c r="AC213" s="91">
        <f t="shared" si="72"/>
        <v>0</v>
      </c>
      <c r="AD213" s="91">
        <f t="shared" si="72"/>
        <v>0</v>
      </c>
      <c r="AE213" s="91">
        <f t="shared" si="72"/>
        <v>0</v>
      </c>
      <c r="AF213" s="91">
        <f t="shared" si="72"/>
        <v>0</v>
      </c>
      <c r="AG213" s="91">
        <f t="shared" si="72"/>
        <v>0</v>
      </c>
      <c r="AH213" s="91">
        <f t="shared" si="72"/>
        <v>0</v>
      </c>
      <c r="AI213" s="91">
        <f t="shared" si="72"/>
        <v>0</v>
      </c>
      <c r="AJ213" s="91">
        <f t="shared" si="72"/>
        <v>0</v>
      </c>
      <c r="AK213" s="91">
        <f t="shared" si="72"/>
        <v>0</v>
      </c>
      <c r="AL213" s="92"/>
      <c r="AM213" s="93">
        <f t="shared" si="73"/>
        <v>0</v>
      </c>
      <c r="AN213" s="94"/>
      <c r="AO213" s="94"/>
      <c r="AP213" s="95">
        <f t="shared" si="74"/>
        <v>1.7957011799999993E-3</v>
      </c>
      <c r="AQ213" s="225"/>
      <c r="AR213" s="97">
        <v>1.5801393599999996E-3</v>
      </c>
      <c r="AS213" s="98">
        <v>0</v>
      </c>
      <c r="AT213" s="98">
        <v>0</v>
      </c>
      <c r="AU213" s="98">
        <v>1.5682883099999998E-3</v>
      </c>
      <c r="AV213" s="98">
        <v>0</v>
      </c>
      <c r="AW213" s="98">
        <v>0</v>
      </c>
      <c r="AX213" s="98">
        <v>0</v>
      </c>
      <c r="AY213" s="98">
        <v>1.1851050000000001E-5</v>
      </c>
      <c r="AZ213" s="98">
        <v>0</v>
      </c>
      <c r="BA213" s="98">
        <v>0</v>
      </c>
      <c r="BB213" s="98">
        <v>2.155618199999998E-4</v>
      </c>
      <c r="BC213" s="98">
        <v>2.155618199999998E-4</v>
      </c>
      <c r="BD213" s="98">
        <v>0</v>
      </c>
      <c r="BE213" s="98">
        <v>0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>
        <v>0</v>
      </c>
      <c r="BM213" s="98">
        <v>0</v>
      </c>
      <c r="BN213" s="98">
        <v>0</v>
      </c>
      <c r="BO213" s="98">
        <v>0</v>
      </c>
      <c r="BP213" s="98">
        <v>0</v>
      </c>
      <c r="BQ213" s="98">
        <v>0</v>
      </c>
      <c r="BR213" s="98">
        <v>0</v>
      </c>
      <c r="BS213" s="98">
        <v>0</v>
      </c>
      <c r="BT213" s="98">
        <v>0</v>
      </c>
      <c r="BU213" s="99"/>
      <c r="BV213" s="98">
        <v>0</v>
      </c>
    </row>
    <row r="214" spans="1:74" x14ac:dyDescent="0.25">
      <c r="A214" s="87">
        <v>872</v>
      </c>
      <c r="B214" s="153">
        <f>[1]INFOPAYS!E141</f>
        <v>0</v>
      </c>
      <c r="C214" s="153">
        <f>[1]INFOPAYS!F141</f>
        <v>0</v>
      </c>
      <c r="D214" s="153">
        <f>[1]INFOPAYS!G141</f>
        <v>1</v>
      </c>
      <c r="E214" s="226" t="s">
        <v>219</v>
      </c>
      <c r="F214" s="180"/>
      <c r="G214" s="90">
        <f t="shared" si="70"/>
        <v>0</v>
      </c>
      <c r="H214" s="224"/>
      <c r="I214" s="91">
        <f t="shared" si="71"/>
        <v>0</v>
      </c>
      <c r="J214" s="91">
        <f t="shared" si="71"/>
        <v>0</v>
      </c>
      <c r="K214" s="91">
        <f t="shared" si="71"/>
        <v>0</v>
      </c>
      <c r="L214" s="91">
        <f t="shared" si="71"/>
        <v>0</v>
      </c>
      <c r="M214" s="91">
        <f t="shared" si="71"/>
        <v>0</v>
      </c>
      <c r="N214" s="91">
        <f t="shared" si="71"/>
        <v>0</v>
      </c>
      <c r="O214" s="91">
        <f t="shared" si="71"/>
        <v>0</v>
      </c>
      <c r="P214" s="91">
        <f t="shared" si="71"/>
        <v>0</v>
      </c>
      <c r="Q214" s="91">
        <f t="shared" si="71"/>
        <v>0</v>
      </c>
      <c r="R214" s="91">
        <f t="shared" si="71"/>
        <v>0</v>
      </c>
      <c r="S214" s="91">
        <f t="shared" si="71"/>
        <v>0</v>
      </c>
      <c r="T214" s="91">
        <f t="shared" si="71"/>
        <v>0</v>
      </c>
      <c r="U214" s="91">
        <f t="shared" si="71"/>
        <v>0</v>
      </c>
      <c r="V214" s="91">
        <f t="shared" si="71"/>
        <v>0</v>
      </c>
      <c r="W214" s="91">
        <f t="shared" si="71"/>
        <v>0</v>
      </c>
      <c r="X214" s="91">
        <f t="shared" si="71"/>
        <v>0</v>
      </c>
      <c r="Y214" s="91">
        <f t="shared" si="72"/>
        <v>0</v>
      </c>
      <c r="Z214" s="91">
        <f t="shared" si="72"/>
        <v>0</v>
      </c>
      <c r="AA214" s="91">
        <f t="shared" si="72"/>
        <v>0</v>
      </c>
      <c r="AB214" s="91">
        <f t="shared" si="72"/>
        <v>0</v>
      </c>
      <c r="AC214" s="91">
        <f t="shared" si="72"/>
        <v>0</v>
      </c>
      <c r="AD214" s="91">
        <f t="shared" si="72"/>
        <v>0</v>
      </c>
      <c r="AE214" s="91">
        <f t="shared" si="72"/>
        <v>0</v>
      </c>
      <c r="AF214" s="91">
        <f t="shared" si="72"/>
        <v>0</v>
      </c>
      <c r="AG214" s="91">
        <f t="shared" si="72"/>
        <v>0</v>
      </c>
      <c r="AH214" s="91">
        <f t="shared" si="72"/>
        <v>0</v>
      </c>
      <c r="AI214" s="91">
        <f t="shared" si="72"/>
        <v>0</v>
      </c>
      <c r="AJ214" s="91">
        <f t="shared" si="72"/>
        <v>0</v>
      </c>
      <c r="AK214" s="91">
        <f t="shared" si="72"/>
        <v>0</v>
      </c>
      <c r="AL214" s="92"/>
      <c r="AM214" s="93">
        <f t="shared" si="73"/>
        <v>0</v>
      </c>
      <c r="AN214" s="94"/>
      <c r="AO214" s="94"/>
      <c r="AP214" s="95">
        <f t="shared" si="74"/>
        <v>0</v>
      </c>
      <c r="AQ214" s="225"/>
      <c r="AR214" s="97">
        <v>0</v>
      </c>
      <c r="AS214" s="98">
        <v>0</v>
      </c>
      <c r="AT214" s="98">
        <v>0</v>
      </c>
      <c r="AU214" s="98">
        <v>0</v>
      </c>
      <c r="AV214" s="98">
        <v>0</v>
      </c>
      <c r="AW214" s="98">
        <v>0</v>
      </c>
      <c r="AX214" s="98">
        <v>0</v>
      </c>
      <c r="AY214" s="98">
        <v>0</v>
      </c>
      <c r="AZ214" s="98">
        <v>0</v>
      </c>
      <c r="BA214" s="98">
        <v>0</v>
      </c>
      <c r="BB214" s="98"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>
        <v>0</v>
      </c>
      <c r="BM214" s="98">
        <v>0</v>
      </c>
      <c r="BN214" s="98">
        <v>0</v>
      </c>
      <c r="BO214" s="98">
        <v>0</v>
      </c>
      <c r="BP214" s="98">
        <v>0</v>
      </c>
      <c r="BQ214" s="98">
        <v>0</v>
      </c>
      <c r="BR214" s="98">
        <v>0</v>
      </c>
      <c r="BS214" s="98">
        <v>0</v>
      </c>
      <c r="BT214" s="98">
        <v>0</v>
      </c>
      <c r="BU214" s="99"/>
      <c r="BV214" s="98">
        <v>0</v>
      </c>
    </row>
    <row r="215" spans="1:74" x14ac:dyDescent="0.25">
      <c r="A215" s="125">
        <v>854</v>
      </c>
      <c r="B215" s="190">
        <f>[1]INFOPAYS!E144</f>
        <v>1</v>
      </c>
      <c r="C215" s="190">
        <f>[1]INFOPAYS!F144</f>
        <v>0</v>
      </c>
      <c r="D215" s="190">
        <f>[1]INFOPAYS!G144</f>
        <v>1</v>
      </c>
      <c r="E215" s="227" t="s">
        <v>220</v>
      </c>
      <c r="F215" s="180"/>
      <c r="G215" s="90">
        <f t="shared" si="70"/>
        <v>0</v>
      </c>
      <c r="H215" s="224"/>
      <c r="I215" s="91">
        <f t="shared" si="71"/>
        <v>0</v>
      </c>
      <c r="J215" s="91">
        <f t="shared" si="71"/>
        <v>0</v>
      </c>
      <c r="K215" s="91">
        <f t="shared" si="71"/>
        <v>0</v>
      </c>
      <c r="L215" s="91">
        <f t="shared" si="71"/>
        <v>0</v>
      </c>
      <c r="M215" s="91">
        <f t="shared" si="71"/>
        <v>0</v>
      </c>
      <c r="N215" s="91">
        <f t="shared" si="71"/>
        <v>0</v>
      </c>
      <c r="O215" s="91">
        <f t="shared" si="71"/>
        <v>0</v>
      </c>
      <c r="P215" s="91">
        <f t="shared" si="71"/>
        <v>0</v>
      </c>
      <c r="Q215" s="91">
        <f t="shared" si="71"/>
        <v>0</v>
      </c>
      <c r="R215" s="91">
        <f t="shared" si="71"/>
        <v>0</v>
      </c>
      <c r="S215" s="91">
        <f t="shared" si="71"/>
        <v>0</v>
      </c>
      <c r="T215" s="91">
        <f t="shared" si="71"/>
        <v>0</v>
      </c>
      <c r="U215" s="91">
        <f t="shared" si="71"/>
        <v>0</v>
      </c>
      <c r="V215" s="91">
        <f t="shared" si="71"/>
        <v>0</v>
      </c>
      <c r="W215" s="91">
        <f t="shared" si="71"/>
        <v>0</v>
      </c>
      <c r="X215" s="91">
        <f t="shared" si="71"/>
        <v>0</v>
      </c>
      <c r="Y215" s="91">
        <f t="shared" si="72"/>
        <v>0</v>
      </c>
      <c r="Z215" s="91">
        <f t="shared" si="72"/>
        <v>0</v>
      </c>
      <c r="AA215" s="91">
        <f t="shared" si="72"/>
        <v>0</v>
      </c>
      <c r="AB215" s="91">
        <f t="shared" si="72"/>
        <v>0</v>
      </c>
      <c r="AC215" s="91">
        <f t="shared" si="72"/>
        <v>0</v>
      </c>
      <c r="AD215" s="91">
        <f t="shared" si="72"/>
        <v>0</v>
      </c>
      <c r="AE215" s="91">
        <f t="shared" si="72"/>
        <v>0</v>
      </c>
      <c r="AF215" s="91">
        <f t="shared" si="72"/>
        <v>0</v>
      </c>
      <c r="AG215" s="91">
        <f t="shared" si="72"/>
        <v>0</v>
      </c>
      <c r="AH215" s="91">
        <f t="shared" si="72"/>
        <v>0</v>
      </c>
      <c r="AI215" s="91">
        <f t="shared" si="72"/>
        <v>0</v>
      </c>
      <c r="AJ215" s="91">
        <f t="shared" si="72"/>
        <v>0</v>
      </c>
      <c r="AK215" s="91">
        <f t="shared" si="72"/>
        <v>0</v>
      </c>
      <c r="AL215" s="92"/>
      <c r="AM215" s="93">
        <f t="shared" si="73"/>
        <v>0</v>
      </c>
      <c r="AN215" s="94"/>
      <c r="AO215" s="94"/>
      <c r="AP215" s="95">
        <f t="shared" si="74"/>
        <v>0</v>
      </c>
      <c r="AQ215" s="225"/>
      <c r="AR215" s="97">
        <v>0</v>
      </c>
      <c r="AS215" s="98">
        <v>0</v>
      </c>
      <c r="AT215" s="98">
        <v>0</v>
      </c>
      <c r="AU215" s="98">
        <v>0</v>
      </c>
      <c r="AV215" s="98">
        <v>0</v>
      </c>
      <c r="AW215" s="98">
        <v>0</v>
      </c>
      <c r="AX215" s="98">
        <v>0</v>
      </c>
      <c r="AY215" s="98">
        <v>0</v>
      </c>
      <c r="AZ215" s="98">
        <v>0</v>
      </c>
      <c r="BA215" s="98">
        <v>0</v>
      </c>
      <c r="BB215" s="98">
        <v>0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>
        <v>0</v>
      </c>
      <c r="BM215" s="98">
        <v>0</v>
      </c>
      <c r="BN215" s="98">
        <v>0</v>
      </c>
      <c r="BO215" s="98">
        <v>0</v>
      </c>
      <c r="BP215" s="98">
        <v>0</v>
      </c>
      <c r="BQ215" s="98">
        <v>0</v>
      </c>
      <c r="BR215" s="98">
        <v>0</v>
      </c>
      <c r="BS215" s="98">
        <v>0</v>
      </c>
      <c r="BT215" s="98">
        <v>0</v>
      </c>
      <c r="BU215" s="99"/>
      <c r="BV215" s="98">
        <v>0</v>
      </c>
    </row>
    <row r="216" spans="1:74" x14ac:dyDescent="0.25">
      <c r="A216" s="87">
        <v>876</v>
      </c>
      <c r="B216" s="153">
        <f>[1]INFOPAYS!E147</f>
        <v>0</v>
      </c>
      <c r="C216" s="153">
        <f>[1]INFOPAYS!F147</f>
        <v>0</v>
      </c>
      <c r="D216" s="153">
        <f>[1]INFOPAYS!G147</f>
        <v>3</v>
      </c>
      <c r="E216" s="226" t="s">
        <v>221</v>
      </c>
      <c r="F216" s="224"/>
      <c r="G216" s="90">
        <f t="shared" si="70"/>
        <v>0</v>
      </c>
      <c r="H216" s="224"/>
      <c r="I216" s="91">
        <f t="shared" si="71"/>
        <v>0</v>
      </c>
      <c r="J216" s="91">
        <f t="shared" si="71"/>
        <v>0</v>
      </c>
      <c r="K216" s="91">
        <f t="shared" si="71"/>
        <v>0</v>
      </c>
      <c r="L216" s="91">
        <f t="shared" si="71"/>
        <v>0</v>
      </c>
      <c r="M216" s="91">
        <f t="shared" si="71"/>
        <v>0</v>
      </c>
      <c r="N216" s="91">
        <f t="shared" si="71"/>
        <v>0</v>
      </c>
      <c r="O216" s="91">
        <f t="shared" si="71"/>
        <v>0</v>
      </c>
      <c r="P216" s="91">
        <f t="shared" si="71"/>
        <v>0</v>
      </c>
      <c r="Q216" s="91">
        <f t="shared" si="71"/>
        <v>0</v>
      </c>
      <c r="R216" s="91">
        <f t="shared" si="71"/>
        <v>0</v>
      </c>
      <c r="S216" s="91">
        <f t="shared" si="71"/>
        <v>0</v>
      </c>
      <c r="T216" s="91">
        <f t="shared" si="71"/>
        <v>0</v>
      </c>
      <c r="U216" s="91">
        <f t="shared" si="71"/>
        <v>0</v>
      </c>
      <c r="V216" s="91">
        <f t="shared" si="71"/>
        <v>0</v>
      </c>
      <c r="W216" s="91">
        <f t="shared" si="71"/>
        <v>0</v>
      </c>
      <c r="X216" s="91">
        <f>$B$3*(BG216/$AP$9)</f>
        <v>0</v>
      </c>
      <c r="Y216" s="91">
        <f t="shared" si="72"/>
        <v>0</v>
      </c>
      <c r="Z216" s="91">
        <f t="shared" si="72"/>
        <v>0</v>
      </c>
      <c r="AA216" s="91">
        <f t="shared" si="72"/>
        <v>0</v>
      </c>
      <c r="AB216" s="91">
        <f t="shared" si="72"/>
        <v>0</v>
      </c>
      <c r="AC216" s="91">
        <f t="shared" si="72"/>
        <v>0</v>
      </c>
      <c r="AD216" s="91">
        <f t="shared" si="72"/>
        <v>0</v>
      </c>
      <c r="AE216" s="91">
        <f t="shared" si="72"/>
        <v>0</v>
      </c>
      <c r="AF216" s="91">
        <f t="shared" si="72"/>
        <v>0</v>
      </c>
      <c r="AG216" s="91">
        <f t="shared" si="72"/>
        <v>0</v>
      </c>
      <c r="AH216" s="91">
        <f t="shared" si="72"/>
        <v>0</v>
      </c>
      <c r="AI216" s="91">
        <f t="shared" si="72"/>
        <v>0</v>
      </c>
      <c r="AJ216" s="91">
        <f t="shared" si="72"/>
        <v>0</v>
      </c>
      <c r="AK216" s="91">
        <f t="shared" si="72"/>
        <v>0</v>
      </c>
      <c r="AL216" s="92"/>
      <c r="AM216" s="93">
        <f t="shared" si="73"/>
        <v>0</v>
      </c>
      <c r="AN216" s="94"/>
      <c r="AO216" s="94"/>
      <c r="AP216" s="95">
        <f t="shared" si="74"/>
        <v>0</v>
      </c>
      <c r="AQ216" s="225"/>
      <c r="AR216" s="97">
        <v>0</v>
      </c>
      <c r="AS216" s="98">
        <v>0</v>
      </c>
      <c r="AT216" s="98">
        <v>0</v>
      </c>
      <c r="AU216" s="98">
        <v>0</v>
      </c>
      <c r="AV216" s="98">
        <v>0</v>
      </c>
      <c r="AW216" s="98">
        <v>0</v>
      </c>
      <c r="AX216" s="98">
        <v>0</v>
      </c>
      <c r="AY216" s="98">
        <v>0</v>
      </c>
      <c r="AZ216" s="98">
        <v>0</v>
      </c>
      <c r="BA216" s="98">
        <v>0</v>
      </c>
      <c r="BB216" s="98"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>
        <v>0</v>
      </c>
      <c r="BM216" s="98">
        <v>0</v>
      </c>
      <c r="BN216" s="98">
        <v>0</v>
      </c>
      <c r="BO216" s="98">
        <v>0</v>
      </c>
      <c r="BP216" s="98">
        <v>0</v>
      </c>
      <c r="BQ216" s="98">
        <v>0</v>
      </c>
      <c r="BR216" s="98">
        <v>0</v>
      </c>
      <c r="BS216" s="98">
        <v>0</v>
      </c>
      <c r="BT216" s="98">
        <v>0</v>
      </c>
      <c r="BU216" s="99"/>
      <c r="BV216" s="98">
        <v>0</v>
      </c>
    </row>
    <row r="217" spans="1:74" x14ac:dyDescent="0.25">
      <c r="A217" s="125">
        <v>889</v>
      </c>
      <c r="B217" s="190">
        <f>[1]INFOPAYS!E52</f>
        <v>0</v>
      </c>
      <c r="C217" s="228">
        <v>0</v>
      </c>
      <c r="D217" s="228">
        <v>0</v>
      </c>
      <c r="E217" s="227" t="s">
        <v>222</v>
      </c>
      <c r="F217" s="224"/>
      <c r="G217" s="90">
        <f t="shared" si="70"/>
        <v>0</v>
      </c>
      <c r="H217" s="224"/>
      <c r="I217" s="91">
        <f t="shared" ref="I217:W217" si="75">$B$3*(AR217/$AP$9)</f>
        <v>0</v>
      </c>
      <c r="J217" s="91">
        <f t="shared" si="75"/>
        <v>0</v>
      </c>
      <c r="K217" s="91">
        <f t="shared" si="75"/>
        <v>0</v>
      </c>
      <c r="L217" s="91">
        <f t="shared" si="75"/>
        <v>0</v>
      </c>
      <c r="M217" s="91">
        <f t="shared" si="75"/>
        <v>0</v>
      </c>
      <c r="N217" s="91">
        <f t="shared" si="75"/>
        <v>0</v>
      </c>
      <c r="O217" s="91">
        <f t="shared" si="75"/>
        <v>0</v>
      </c>
      <c r="P217" s="91">
        <f t="shared" si="75"/>
        <v>0</v>
      </c>
      <c r="Q217" s="91">
        <f t="shared" si="75"/>
        <v>0</v>
      </c>
      <c r="R217" s="91">
        <f t="shared" si="75"/>
        <v>0</v>
      </c>
      <c r="S217" s="91">
        <f t="shared" si="75"/>
        <v>0</v>
      </c>
      <c r="T217" s="91">
        <f t="shared" si="75"/>
        <v>0</v>
      </c>
      <c r="U217" s="91">
        <f t="shared" si="75"/>
        <v>0</v>
      </c>
      <c r="V217" s="91">
        <f t="shared" si="75"/>
        <v>0</v>
      </c>
      <c r="W217" s="91">
        <f t="shared" si="75"/>
        <v>0</v>
      </c>
      <c r="X217" s="91">
        <f>$B$3*(BG217/$AP$9)</f>
        <v>0</v>
      </c>
      <c r="Y217" s="91">
        <f t="shared" si="72"/>
        <v>0</v>
      </c>
      <c r="Z217" s="91">
        <f t="shared" si="72"/>
        <v>0</v>
      </c>
      <c r="AA217" s="91">
        <f t="shared" si="72"/>
        <v>0</v>
      </c>
      <c r="AB217" s="91">
        <f t="shared" si="72"/>
        <v>0</v>
      </c>
      <c r="AC217" s="91">
        <f t="shared" si="72"/>
        <v>0</v>
      </c>
      <c r="AD217" s="91">
        <f t="shared" si="72"/>
        <v>0</v>
      </c>
      <c r="AE217" s="91">
        <f t="shared" si="72"/>
        <v>0</v>
      </c>
      <c r="AF217" s="91">
        <f t="shared" si="72"/>
        <v>0</v>
      </c>
      <c r="AG217" s="91">
        <f t="shared" si="72"/>
        <v>0</v>
      </c>
      <c r="AH217" s="91">
        <f t="shared" si="72"/>
        <v>0</v>
      </c>
      <c r="AI217" s="91">
        <f t="shared" si="72"/>
        <v>0</v>
      </c>
      <c r="AJ217" s="91">
        <f t="shared" si="72"/>
        <v>0</v>
      </c>
      <c r="AK217" s="91">
        <f t="shared" si="72"/>
        <v>0</v>
      </c>
      <c r="AL217" s="92"/>
      <c r="AM217" s="93">
        <f t="shared" si="73"/>
        <v>0</v>
      </c>
      <c r="AN217" s="94"/>
      <c r="AO217" s="94"/>
      <c r="AP217" s="95">
        <f t="shared" si="74"/>
        <v>0</v>
      </c>
      <c r="AQ217" s="225"/>
      <c r="AR217" s="97">
        <v>0</v>
      </c>
      <c r="AS217" s="98">
        <v>0</v>
      </c>
      <c r="AT217" s="98">
        <v>0</v>
      </c>
      <c r="AU217" s="98">
        <v>0</v>
      </c>
      <c r="AV217" s="98">
        <v>0</v>
      </c>
      <c r="AW217" s="98">
        <v>0</v>
      </c>
      <c r="AX217" s="98">
        <v>0</v>
      </c>
      <c r="AY217" s="98">
        <v>0</v>
      </c>
      <c r="AZ217" s="98">
        <v>0</v>
      </c>
      <c r="BA217" s="98">
        <v>0</v>
      </c>
      <c r="BB217" s="98"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>
        <v>0</v>
      </c>
      <c r="BM217" s="98">
        <v>0</v>
      </c>
      <c r="BN217" s="98">
        <v>0</v>
      </c>
      <c r="BO217" s="98">
        <v>0</v>
      </c>
      <c r="BP217" s="98">
        <v>0</v>
      </c>
      <c r="BQ217" s="98">
        <v>0</v>
      </c>
      <c r="BR217" s="98">
        <v>0</v>
      </c>
      <c r="BS217" s="98">
        <v>0</v>
      </c>
      <c r="BT217" s="98">
        <v>0</v>
      </c>
      <c r="BU217" s="99"/>
      <c r="BV217" s="98">
        <v>0</v>
      </c>
    </row>
    <row r="218" spans="1:74" x14ac:dyDescent="0.25">
      <c r="A218" s="79"/>
      <c r="B218" s="229"/>
      <c r="C218" s="229"/>
      <c r="D218" s="229"/>
      <c r="E218" s="229"/>
      <c r="F218" s="230"/>
      <c r="G218" s="231"/>
      <c r="H218" s="232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49"/>
      <c r="AE218" s="149"/>
      <c r="AF218" s="149"/>
      <c r="AG218" s="149"/>
      <c r="AH218" s="149"/>
      <c r="AI218" s="149"/>
      <c r="AJ218" s="149"/>
      <c r="AK218" s="149"/>
      <c r="AL218" s="110"/>
      <c r="AM218" s="150"/>
      <c r="AN218" s="94"/>
      <c r="AO218" s="94"/>
      <c r="AP218" s="231"/>
      <c r="AQ218" s="233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  <c r="BI218" s="151"/>
      <c r="BJ218" s="151"/>
      <c r="BK218" s="151"/>
      <c r="BL218" s="151"/>
      <c r="BM218" s="151"/>
      <c r="BN218" s="151"/>
      <c r="BO218" s="151"/>
      <c r="BP218" s="151"/>
      <c r="BQ218" s="151"/>
      <c r="BR218" s="151"/>
      <c r="BS218" s="151"/>
      <c r="BT218" s="151"/>
      <c r="BU218" s="84"/>
      <c r="BV218" s="152"/>
    </row>
    <row r="219" spans="1:74" ht="15.75" x14ac:dyDescent="0.25">
      <c r="A219" s="101">
        <v>998</v>
      </c>
      <c r="B219" s="228"/>
      <c r="C219" s="228"/>
      <c r="D219" s="228"/>
      <c r="E219" s="234" t="s">
        <v>223</v>
      </c>
      <c r="F219" s="235"/>
      <c r="G219" s="236">
        <f t="shared" si="70"/>
        <v>0</v>
      </c>
      <c r="H219" s="235"/>
      <c r="I219" s="91">
        <f t="shared" ref="I219:AK219" si="76">$B$3*(AR219/$AP$9)</f>
        <v>0</v>
      </c>
      <c r="J219" s="91">
        <f t="shared" si="76"/>
        <v>0</v>
      </c>
      <c r="K219" s="91">
        <f t="shared" si="76"/>
        <v>0</v>
      </c>
      <c r="L219" s="91">
        <f t="shared" si="76"/>
        <v>0</v>
      </c>
      <c r="M219" s="91">
        <f t="shared" si="76"/>
        <v>0</v>
      </c>
      <c r="N219" s="91">
        <f t="shared" si="76"/>
        <v>0</v>
      </c>
      <c r="O219" s="91">
        <f t="shared" si="76"/>
        <v>0</v>
      </c>
      <c r="P219" s="91">
        <f t="shared" si="76"/>
        <v>0</v>
      </c>
      <c r="Q219" s="91">
        <f t="shared" si="76"/>
        <v>0</v>
      </c>
      <c r="R219" s="91">
        <f t="shared" si="76"/>
        <v>0</v>
      </c>
      <c r="S219" s="91">
        <f t="shared" si="76"/>
        <v>0</v>
      </c>
      <c r="T219" s="91">
        <f t="shared" si="76"/>
        <v>0</v>
      </c>
      <c r="U219" s="91">
        <f t="shared" si="76"/>
        <v>0</v>
      </c>
      <c r="V219" s="91">
        <f t="shared" si="76"/>
        <v>0</v>
      </c>
      <c r="W219" s="91">
        <f t="shared" si="76"/>
        <v>0</v>
      </c>
      <c r="X219" s="91">
        <f t="shared" si="76"/>
        <v>0</v>
      </c>
      <c r="Y219" s="91">
        <f t="shared" si="76"/>
        <v>0</v>
      </c>
      <c r="Z219" s="91">
        <f t="shared" si="76"/>
        <v>0</v>
      </c>
      <c r="AA219" s="91">
        <f t="shared" si="76"/>
        <v>0</v>
      </c>
      <c r="AB219" s="91">
        <f t="shared" si="76"/>
        <v>0</v>
      </c>
      <c r="AC219" s="91">
        <f t="shared" si="76"/>
        <v>0</v>
      </c>
      <c r="AD219" s="91">
        <f t="shared" si="76"/>
        <v>0</v>
      </c>
      <c r="AE219" s="91">
        <f t="shared" si="76"/>
        <v>0</v>
      </c>
      <c r="AF219" s="91">
        <f t="shared" si="76"/>
        <v>0</v>
      </c>
      <c r="AG219" s="91">
        <f t="shared" si="76"/>
        <v>0</v>
      </c>
      <c r="AH219" s="91">
        <f t="shared" si="76"/>
        <v>0</v>
      </c>
      <c r="AI219" s="91">
        <f t="shared" si="76"/>
        <v>0</v>
      </c>
      <c r="AJ219" s="91">
        <f t="shared" si="76"/>
        <v>0</v>
      </c>
      <c r="AK219" s="91">
        <f t="shared" si="76"/>
        <v>0</v>
      </c>
      <c r="AL219" s="92"/>
      <c r="AM219" s="93">
        <f>$B$3*(BV219/$AP$9)</f>
        <v>0</v>
      </c>
      <c r="AN219" s="94"/>
      <c r="AO219" s="94"/>
      <c r="AP219" s="237">
        <f>SUM(AR219,BB219,BH219,BK219,BM219,BP219,BQ219,BS219,BT219)</f>
        <v>0</v>
      </c>
      <c r="AQ219" s="238"/>
      <c r="AR219" s="97">
        <v>0</v>
      </c>
      <c r="AS219" s="98">
        <v>0</v>
      </c>
      <c r="AT219" s="98">
        <v>0</v>
      </c>
      <c r="AU219" s="98">
        <v>0</v>
      </c>
      <c r="AV219" s="98">
        <v>0</v>
      </c>
      <c r="AW219" s="98">
        <v>0</v>
      </c>
      <c r="AX219" s="98">
        <v>0</v>
      </c>
      <c r="AY219" s="98">
        <v>0</v>
      </c>
      <c r="AZ219" s="98">
        <v>0</v>
      </c>
      <c r="BA219" s="98">
        <v>0</v>
      </c>
      <c r="BB219" s="98"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>
        <v>0</v>
      </c>
      <c r="BM219" s="98">
        <v>0</v>
      </c>
      <c r="BN219" s="98">
        <v>0</v>
      </c>
      <c r="BO219" s="98">
        <v>0</v>
      </c>
      <c r="BP219" s="98">
        <v>0</v>
      </c>
      <c r="BQ219" s="98">
        <v>0</v>
      </c>
      <c r="BR219" s="98">
        <v>0</v>
      </c>
      <c r="BS219" s="98">
        <v>0</v>
      </c>
      <c r="BT219" s="98">
        <v>0</v>
      </c>
      <c r="BU219" s="99"/>
      <c r="BV219" s="98">
        <v>0</v>
      </c>
    </row>
    <row r="221" spans="1:74" x14ac:dyDescent="0.25">
      <c r="A221" s="302" t="s">
        <v>224</v>
      </c>
      <c r="B221" s="303"/>
      <c r="C221" s="303"/>
      <c r="D221" s="304"/>
      <c r="E221" s="242" t="s">
        <v>225</v>
      </c>
      <c r="F221" s="243"/>
      <c r="G221" s="244">
        <f>SUMPRODUCT(($D$14:$D$217=1)*(G14:G217))</f>
        <v>231.9823791959397</v>
      </c>
      <c r="H221" s="245"/>
      <c r="I221" s="246">
        <f t="shared" ref="I221:AK221" si="77">SUMPRODUCT(($D$14:$D$217=1)*(I14:I217))</f>
        <v>89.419376468321857</v>
      </c>
      <c r="J221" s="246">
        <f t="shared" si="77"/>
        <v>22.095311384839665</v>
      </c>
      <c r="K221" s="246">
        <f t="shared" si="77"/>
        <v>6.6419986841188932</v>
      </c>
      <c r="L221" s="246">
        <f t="shared" si="77"/>
        <v>15.416355407966817</v>
      </c>
      <c r="M221" s="246">
        <f t="shared" si="77"/>
        <v>5.8431532850885075</v>
      </c>
      <c r="N221" s="246">
        <f t="shared" si="77"/>
        <v>4.1679493774279308</v>
      </c>
      <c r="O221" s="246">
        <f t="shared" si="77"/>
        <v>12.204396842957857</v>
      </c>
      <c r="P221" s="246">
        <f t="shared" si="77"/>
        <v>26.279636194172145</v>
      </c>
      <c r="Q221" s="246">
        <f t="shared" si="77"/>
        <v>0</v>
      </c>
      <c r="R221" s="246">
        <f t="shared" si="77"/>
        <v>9.2557272609574568</v>
      </c>
      <c r="S221" s="246">
        <f t="shared" si="77"/>
        <v>52.316873904231088</v>
      </c>
      <c r="T221" s="246">
        <f t="shared" si="77"/>
        <v>23.774854398531264</v>
      </c>
      <c r="U221" s="246">
        <f t="shared" si="77"/>
        <v>0.67130301293724881</v>
      </c>
      <c r="V221" s="246">
        <f t="shared" si="77"/>
        <v>20.254729107952805</v>
      </c>
      <c r="W221" s="246">
        <f t="shared" si="77"/>
        <v>4.9573147702902149</v>
      </c>
      <c r="X221" s="246">
        <f t="shared" si="77"/>
        <v>2.6586726145195567</v>
      </c>
      <c r="Y221" s="246">
        <f t="shared" si="77"/>
        <v>38.664295251835242</v>
      </c>
      <c r="Z221" s="246">
        <f t="shared" si="77"/>
        <v>31.759067816472133</v>
      </c>
      <c r="AA221" s="246">
        <f t="shared" si="77"/>
        <v>5.5595927957927964</v>
      </c>
      <c r="AB221" s="246">
        <f t="shared" si="77"/>
        <v>0.64111509298731706</v>
      </c>
      <c r="AC221" s="246">
        <f t="shared" si="77"/>
        <v>0.64111509298731706</v>
      </c>
      <c r="AD221" s="246">
        <f t="shared" si="77"/>
        <v>0</v>
      </c>
      <c r="AE221" s="246">
        <f t="shared" si="77"/>
        <v>0</v>
      </c>
      <c r="AF221" s="246">
        <f t="shared" si="77"/>
        <v>0</v>
      </c>
      <c r="AG221" s="246">
        <f t="shared" si="77"/>
        <v>50.94071847856415</v>
      </c>
      <c r="AH221" s="246">
        <f t="shared" si="77"/>
        <v>0</v>
      </c>
      <c r="AI221" s="246">
        <f t="shared" si="77"/>
        <v>0</v>
      </c>
      <c r="AJ221" s="246">
        <f t="shared" si="77"/>
        <v>0</v>
      </c>
      <c r="AK221" s="246">
        <f t="shared" si="77"/>
        <v>0</v>
      </c>
      <c r="AL221" s="247"/>
      <c r="AM221" s="246">
        <f>SUMPRODUCT(($D$14:$D$217=1)*(AM14:AM217))</f>
        <v>0.49907931659693694</v>
      </c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</row>
    <row r="222" spans="1:74" x14ac:dyDescent="0.25">
      <c r="A222" s="305"/>
      <c r="B222" s="306"/>
      <c r="C222" s="306"/>
      <c r="D222" s="307"/>
      <c r="E222" s="242" t="s">
        <v>226</v>
      </c>
      <c r="F222" s="243"/>
      <c r="G222" s="244">
        <f>SUMPRODUCT(($C$14:$C$217=1)*(G14:G217))</f>
        <v>66.845332239368304</v>
      </c>
      <c r="H222" s="245"/>
      <c r="I222" s="246">
        <f t="shared" ref="I222:AK222" si="78">SUMPRODUCT(($C$14:$C$217=1)*(I14:I217))</f>
        <v>28.613736168156841</v>
      </c>
      <c r="J222" s="246">
        <f t="shared" si="78"/>
        <v>3.9596622251486848</v>
      </c>
      <c r="K222" s="246">
        <f t="shared" si="78"/>
        <v>2.5909214185239864</v>
      </c>
      <c r="L222" s="246">
        <f t="shared" si="78"/>
        <v>4.8323524926438255</v>
      </c>
      <c r="M222" s="246">
        <f t="shared" si="78"/>
        <v>2.1034362055527946</v>
      </c>
      <c r="N222" s="246">
        <f t="shared" si="78"/>
        <v>2.052266159907052</v>
      </c>
      <c r="O222" s="246">
        <f t="shared" si="78"/>
        <v>4.5025831945773636</v>
      </c>
      <c r="P222" s="246">
        <f t="shared" si="78"/>
        <v>9.2157633307994953</v>
      </c>
      <c r="Q222" s="246">
        <f t="shared" si="78"/>
        <v>0</v>
      </c>
      <c r="R222" s="246">
        <f t="shared" si="78"/>
        <v>4.0511087650804178</v>
      </c>
      <c r="S222" s="246">
        <f t="shared" si="78"/>
        <v>16.277978165630369</v>
      </c>
      <c r="T222" s="246">
        <f t="shared" si="78"/>
        <v>5.4009546047663299</v>
      </c>
      <c r="U222" s="246">
        <f t="shared" si="78"/>
        <v>0.28582044438428966</v>
      </c>
      <c r="V222" s="246">
        <f t="shared" si="78"/>
        <v>8.7179802325782418</v>
      </c>
      <c r="W222" s="246">
        <f t="shared" si="78"/>
        <v>1.0804216815462711</v>
      </c>
      <c r="X222" s="246">
        <f t="shared" si="78"/>
        <v>0.79280120235523532</v>
      </c>
      <c r="Y222" s="246">
        <f t="shared" si="78"/>
        <v>7.5597775653835422</v>
      </c>
      <c r="Z222" s="246">
        <f t="shared" si="78"/>
        <v>5.3466626082932187</v>
      </c>
      <c r="AA222" s="246">
        <f t="shared" si="78"/>
        <v>1.5447773030700669</v>
      </c>
      <c r="AB222" s="246">
        <f t="shared" si="78"/>
        <v>0.15647379055158073</v>
      </c>
      <c r="AC222" s="246">
        <f t="shared" si="78"/>
        <v>0.15647379055158073</v>
      </c>
      <c r="AD222" s="246">
        <f t="shared" si="78"/>
        <v>0</v>
      </c>
      <c r="AE222" s="246">
        <f t="shared" si="78"/>
        <v>0</v>
      </c>
      <c r="AF222" s="246">
        <f t="shared" si="78"/>
        <v>0</v>
      </c>
      <c r="AG222" s="246">
        <f t="shared" si="78"/>
        <v>14.237366549645978</v>
      </c>
      <c r="AH222" s="246">
        <f t="shared" si="78"/>
        <v>0</v>
      </c>
      <c r="AI222" s="246">
        <f t="shared" si="78"/>
        <v>0</v>
      </c>
      <c r="AJ222" s="246">
        <f t="shared" si="78"/>
        <v>0</v>
      </c>
      <c r="AK222" s="246">
        <f t="shared" si="78"/>
        <v>0</v>
      </c>
      <c r="AL222" s="247"/>
      <c r="AM222" s="246">
        <f>SUMPRODUCT(($C$14:$C$217=1)*(AM14:AM217))</f>
        <v>5.3816394225742248E-2</v>
      </c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</row>
    <row r="223" spans="1:74" x14ac:dyDescent="0.25">
      <c r="A223" s="305"/>
      <c r="B223" s="306"/>
      <c r="C223" s="306"/>
      <c r="D223" s="307"/>
      <c r="E223" s="248" t="s">
        <v>227</v>
      </c>
      <c r="F223" s="249"/>
      <c r="G223" s="248">
        <f>SUMPRODUCT(($D$14:$D$217=2)*(G14:G217))</f>
        <v>130.14881804945617</v>
      </c>
      <c r="I223" s="250">
        <f t="shared" ref="I223:AK223" si="79">SUMPRODUCT(($D$14:$D$217=2)*(I14:I217))</f>
        <v>75.94881179487507</v>
      </c>
      <c r="J223" s="250">
        <f t="shared" si="79"/>
        <v>22.954983900812358</v>
      </c>
      <c r="K223" s="250">
        <f t="shared" si="79"/>
        <v>4.464781523105696</v>
      </c>
      <c r="L223" s="250">
        <f t="shared" si="79"/>
        <v>7.5928599718196317</v>
      </c>
      <c r="M223" s="250">
        <f t="shared" si="79"/>
        <v>4.1205368697979434</v>
      </c>
      <c r="N223" s="250">
        <f t="shared" si="79"/>
        <v>1.5987959950177237</v>
      </c>
      <c r="O223" s="250">
        <f t="shared" si="79"/>
        <v>9.1474660595802337</v>
      </c>
      <c r="P223" s="250">
        <f t="shared" si="79"/>
        <v>18.272836641899985</v>
      </c>
      <c r="Q223" s="250">
        <f t="shared" si="79"/>
        <v>0</v>
      </c>
      <c r="R223" s="250">
        <f t="shared" si="79"/>
        <v>16.381869225745152</v>
      </c>
      <c r="S223" s="250">
        <f t="shared" si="79"/>
        <v>38.128829454234847</v>
      </c>
      <c r="T223" s="250">
        <f t="shared" si="79"/>
        <v>7.7383406632892378</v>
      </c>
      <c r="U223" s="250">
        <f t="shared" si="79"/>
        <v>0.54800217251937255</v>
      </c>
      <c r="V223" s="250">
        <f t="shared" si="79"/>
        <v>15.749762502607995</v>
      </c>
      <c r="W223" s="250">
        <f t="shared" si="79"/>
        <v>11.550153824767808</v>
      </c>
      <c r="X223" s="250">
        <f t="shared" si="79"/>
        <v>2.5425702910504282</v>
      </c>
      <c r="Y223" s="250">
        <f t="shared" si="79"/>
        <v>14.462588835541339</v>
      </c>
      <c r="Z223" s="250">
        <f t="shared" si="79"/>
        <v>7.7270174260842959</v>
      </c>
      <c r="AA223" s="250">
        <f t="shared" si="79"/>
        <v>6.3054779768958742</v>
      </c>
      <c r="AB223" s="250">
        <f t="shared" si="79"/>
        <v>1.6085879648048926</v>
      </c>
      <c r="AC223" s="250">
        <f t="shared" si="79"/>
        <v>1.6085879648048926</v>
      </c>
      <c r="AD223" s="250">
        <f t="shared" si="79"/>
        <v>0</v>
      </c>
      <c r="AE223" s="250">
        <f t="shared" si="79"/>
        <v>0</v>
      </c>
      <c r="AF223" s="250">
        <f t="shared" si="79"/>
        <v>0</v>
      </c>
      <c r="AG223" s="250">
        <f t="shared" si="79"/>
        <v>0</v>
      </c>
      <c r="AH223" s="250">
        <f t="shared" si="79"/>
        <v>0</v>
      </c>
      <c r="AI223" s="250">
        <f t="shared" si="79"/>
        <v>0</v>
      </c>
      <c r="AJ223" s="250">
        <f t="shared" si="79"/>
        <v>0</v>
      </c>
      <c r="AK223" s="250">
        <f t="shared" si="79"/>
        <v>0</v>
      </c>
      <c r="AL223" s="251"/>
      <c r="AM223" s="250">
        <f>SUMPRODUCT(($D$14:$D$217=2)*(AM14:AM217))</f>
        <v>0.26580227788805888</v>
      </c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4" x14ac:dyDescent="0.25">
      <c r="A224" s="305"/>
      <c r="B224" s="306"/>
      <c r="C224" s="306"/>
      <c r="D224" s="307"/>
      <c r="E224" s="248" t="s">
        <v>228</v>
      </c>
      <c r="F224" s="249"/>
      <c r="G224" s="248">
        <f>SUMPRODUCT(($D$14:$D$217=3)*(G14:G217))</f>
        <v>89.095052601487993</v>
      </c>
      <c r="I224" s="250">
        <f t="shared" ref="I224:AK224" si="80">SUMPRODUCT(($D$14:$D$217=3)*(I14:I217))</f>
        <v>49.632254877385343</v>
      </c>
      <c r="J224" s="250">
        <f t="shared" si="80"/>
        <v>19.505459788999531</v>
      </c>
      <c r="K224" s="250">
        <f t="shared" si="80"/>
        <v>14.617275542990267</v>
      </c>
      <c r="L224" s="250">
        <f t="shared" si="80"/>
        <v>10.246410262229416</v>
      </c>
      <c r="M224" s="250">
        <f t="shared" si="80"/>
        <v>2.9659994527554954</v>
      </c>
      <c r="N224" s="250">
        <f t="shared" si="80"/>
        <v>2.5313627580527553</v>
      </c>
      <c r="O224" s="250">
        <f t="shared" si="80"/>
        <v>5.4575335692603302</v>
      </c>
      <c r="P224" s="250">
        <f t="shared" si="80"/>
        <v>6.7279391041196916</v>
      </c>
      <c r="Q224" s="250">
        <f t="shared" si="80"/>
        <v>0</v>
      </c>
      <c r="R224" s="250">
        <f t="shared" si="80"/>
        <v>5.1635493947236162</v>
      </c>
      <c r="S224" s="250">
        <f t="shared" si="80"/>
        <v>24.919713917719616</v>
      </c>
      <c r="T224" s="250">
        <f t="shared" si="80"/>
        <v>12.795408767576834</v>
      </c>
      <c r="U224" s="250">
        <f t="shared" si="80"/>
        <v>0.52882130610625455</v>
      </c>
      <c r="V224" s="250">
        <f t="shared" si="80"/>
        <v>2.6530248182728124</v>
      </c>
      <c r="W224" s="250">
        <f t="shared" si="80"/>
        <v>8.1350666084207433</v>
      </c>
      <c r="X224" s="250">
        <f t="shared" si="80"/>
        <v>0.80739241734297607</v>
      </c>
      <c r="Y224" s="250">
        <f t="shared" si="80"/>
        <v>14.379349661778939</v>
      </c>
      <c r="Z224" s="250">
        <f t="shared" si="80"/>
        <v>10.668973269006054</v>
      </c>
      <c r="AA224" s="250">
        <f t="shared" si="80"/>
        <v>2.4973658729307515</v>
      </c>
      <c r="AB224" s="250">
        <f t="shared" si="80"/>
        <v>5.2358886440211638E-2</v>
      </c>
      <c r="AC224" s="250">
        <f t="shared" si="80"/>
        <v>5.2358886440211638E-2</v>
      </c>
      <c r="AD224" s="250">
        <f t="shared" si="80"/>
        <v>0</v>
      </c>
      <c r="AE224" s="250">
        <f t="shared" si="80"/>
        <v>0</v>
      </c>
      <c r="AF224" s="250">
        <f t="shared" si="80"/>
        <v>0</v>
      </c>
      <c r="AG224" s="250">
        <f t="shared" si="80"/>
        <v>0.11137525816380608</v>
      </c>
      <c r="AH224" s="250">
        <f t="shared" si="80"/>
        <v>0</v>
      </c>
      <c r="AI224" s="250">
        <f t="shared" si="80"/>
        <v>0</v>
      </c>
      <c r="AJ224" s="250">
        <f t="shared" si="80"/>
        <v>0</v>
      </c>
      <c r="AK224" s="250">
        <f t="shared" si="80"/>
        <v>7.1778524291129772E-14</v>
      </c>
      <c r="AL224" s="251"/>
      <c r="AM224" s="250">
        <f>SUMPRODUCT(($D$14:$D$217=3)*(AM14:AM217))</f>
        <v>0</v>
      </c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</row>
    <row r="225" spans="1:71" x14ac:dyDescent="0.25">
      <c r="A225" s="308"/>
      <c r="B225" s="309"/>
      <c r="C225" s="309"/>
      <c r="D225" s="310"/>
      <c r="E225" s="248" t="s">
        <v>229</v>
      </c>
      <c r="F225" s="249"/>
      <c r="G225" s="248">
        <f>SUMPRODUCT(($D$14:$D$217=4)*(G14:G217))</f>
        <v>1.0108611916586372</v>
      </c>
      <c r="I225" s="250">
        <f t="shared" ref="I225:AK225" si="81">SUMPRODUCT(($D$14:$D$217=4)*(I14:I217))</f>
        <v>0.46851531132220331</v>
      </c>
      <c r="J225" s="250">
        <f t="shared" si="81"/>
        <v>3.9779169661758103E-2</v>
      </c>
      <c r="K225" s="250">
        <f t="shared" si="81"/>
        <v>-3.6704574139191887E-4</v>
      </c>
      <c r="L225" s="250">
        <f t="shared" si="81"/>
        <v>5.9831852932622588E-2</v>
      </c>
      <c r="M225" s="250">
        <f t="shared" si="81"/>
        <v>1.5663391286444162E-2</v>
      </c>
      <c r="N225" s="250">
        <f t="shared" si="81"/>
        <v>2.6282971023437258E-2</v>
      </c>
      <c r="O225" s="250">
        <f t="shared" si="81"/>
        <v>1.6966650784023083E-3</v>
      </c>
      <c r="P225" s="250">
        <f t="shared" si="81"/>
        <v>8.2054760184655753E-2</v>
      </c>
      <c r="Q225" s="250">
        <f t="shared" si="81"/>
        <v>0</v>
      </c>
      <c r="R225" s="250">
        <f t="shared" si="81"/>
        <v>0.25886989244132724</v>
      </c>
      <c r="S225" s="250">
        <f t="shared" si="81"/>
        <v>0.34579701911744448</v>
      </c>
      <c r="T225" s="250">
        <f t="shared" si="81"/>
        <v>8.3904738462563216E-2</v>
      </c>
      <c r="U225" s="250">
        <f t="shared" si="81"/>
        <v>3.0725554536730142E-2</v>
      </c>
      <c r="V225" s="250">
        <f t="shared" si="81"/>
        <v>0.20870251744999227</v>
      </c>
      <c r="W225" s="250">
        <f t="shared" si="81"/>
        <v>5.3197603379507982E-3</v>
      </c>
      <c r="X225" s="250">
        <f t="shared" si="81"/>
        <v>1.7144448330208013E-2</v>
      </c>
      <c r="Y225" s="250">
        <f t="shared" si="81"/>
        <v>0.19654886121898954</v>
      </c>
      <c r="Z225" s="250">
        <f t="shared" si="81"/>
        <v>0.15976575516688271</v>
      </c>
      <c r="AA225" s="250">
        <f t="shared" si="81"/>
        <v>1.3981515432429576E-3</v>
      </c>
      <c r="AB225" s="250">
        <f t="shared" si="81"/>
        <v>0</v>
      </c>
      <c r="AC225" s="250">
        <f t="shared" si="81"/>
        <v>0</v>
      </c>
      <c r="AD225" s="250">
        <f t="shared" si="81"/>
        <v>0</v>
      </c>
      <c r="AE225" s="250">
        <f t="shared" si="81"/>
        <v>0</v>
      </c>
      <c r="AF225" s="250">
        <f t="shared" si="81"/>
        <v>0</v>
      </c>
      <c r="AG225" s="250">
        <f t="shared" si="81"/>
        <v>0</v>
      </c>
      <c r="AH225" s="250">
        <f t="shared" si="81"/>
        <v>0</v>
      </c>
      <c r="AI225" s="250">
        <f t="shared" si="81"/>
        <v>0</v>
      </c>
      <c r="AJ225" s="250">
        <f t="shared" si="81"/>
        <v>0</v>
      </c>
      <c r="AK225" s="250">
        <f t="shared" si="81"/>
        <v>0</v>
      </c>
      <c r="AL225" s="251"/>
      <c r="AM225" s="250">
        <f>SUMPRODUCT(($D$14:$D$217=4)*(AM14:AM217))</f>
        <v>0</v>
      </c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</row>
    <row r="226" spans="1:71" x14ac:dyDescent="0.25">
      <c r="F226" s="249"/>
    </row>
    <row r="227" spans="1:71" x14ac:dyDescent="0.25">
      <c r="F227" s="249"/>
    </row>
    <row r="228" spans="1:71" x14ac:dyDescent="0.25">
      <c r="F228" s="249"/>
    </row>
    <row r="229" spans="1:71" x14ac:dyDescent="0.25">
      <c r="F229" s="249"/>
    </row>
    <row r="230" spans="1:71" x14ac:dyDescent="0.25">
      <c r="F230" s="249"/>
    </row>
    <row r="231" spans="1:71" x14ac:dyDescent="0.25">
      <c r="F231" s="249"/>
    </row>
    <row r="232" spans="1:71" x14ac:dyDescent="0.25">
      <c r="F232" s="249"/>
    </row>
    <row r="233" spans="1:71" x14ac:dyDescent="0.25">
      <c r="F233" s="249"/>
    </row>
    <row r="234" spans="1:71" x14ac:dyDescent="0.25">
      <c r="F234" s="249"/>
    </row>
    <row r="235" spans="1:71" x14ac:dyDescent="0.25">
      <c r="F235" s="249"/>
    </row>
    <row r="236" spans="1:71" x14ac:dyDescent="0.25">
      <c r="F236" s="249"/>
    </row>
    <row r="237" spans="1:71" x14ac:dyDescent="0.25">
      <c r="F237" s="249"/>
    </row>
    <row r="238" spans="1:71" x14ac:dyDescent="0.25">
      <c r="F238" s="249"/>
    </row>
    <row r="239" spans="1:71" x14ac:dyDescent="0.25">
      <c r="F239" s="249"/>
    </row>
    <row r="240" spans="1:71" x14ac:dyDescent="0.25">
      <c r="F240" s="249"/>
    </row>
    <row r="241" spans="6:6" x14ac:dyDescent="0.25">
      <c r="F241" s="249"/>
    </row>
    <row r="242" spans="6:6" x14ac:dyDescent="0.25">
      <c r="F242" s="249"/>
    </row>
    <row r="243" spans="6:6" x14ac:dyDescent="0.25">
      <c r="F243" s="249"/>
    </row>
    <row r="244" spans="6:6" x14ac:dyDescent="0.25">
      <c r="F244" s="249"/>
    </row>
    <row r="245" spans="6:6" x14ac:dyDescent="0.25">
      <c r="F245" s="249"/>
    </row>
    <row r="246" spans="6:6" x14ac:dyDescent="0.25">
      <c r="F246" s="249"/>
    </row>
    <row r="247" spans="6:6" x14ac:dyDescent="0.25">
      <c r="F247" s="249"/>
    </row>
    <row r="248" spans="6:6" x14ac:dyDescent="0.25">
      <c r="F248" s="249"/>
    </row>
    <row r="249" spans="6:6" x14ac:dyDescent="0.25">
      <c r="F249" s="249"/>
    </row>
    <row r="250" spans="6:6" x14ac:dyDescent="0.25">
      <c r="F250" s="249"/>
    </row>
    <row r="251" spans="6:6" x14ac:dyDescent="0.25">
      <c r="F251" s="249"/>
    </row>
    <row r="252" spans="6:6" x14ac:dyDescent="0.25">
      <c r="F252" s="249"/>
    </row>
    <row r="253" spans="6:6" x14ac:dyDescent="0.25">
      <c r="F253" s="249"/>
    </row>
    <row r="254" spans="6:6" x14ac:dyDescent="0.25">
      <c r="F254" s="249"/>
    </row>
    <row r="255" spans="6:6" x14ac:dyDescent="0.25">
      <c r="F255" s="249"/>
    </row>
    <row r="256" spans="6:6" x14ac:dyDescent="0.25">
      <c r="F256" s="249"/>
    </row>
    <row r="257" spans="6:6" x14ac:dyDescent="0.25">
      <c r="F257" s="249"/>
    </row>
    <row r="258" spans="6:6" x14ac:dyDescent="0.25">
      <c r="F258" s="249"/>
    </row>
    <row r="259" spans="6:6" x14ac:dyDescent="0.25">
      <c r="F259" s="249"/>
    </row>
    <row r="260" spans="6:6" x14ac:dyDescent="0.25">
      <c r="F260" s="249"/>
    </row>
    <row r="261" spans="6:6" x14ac:dyDescent="0.25">
      <c r="F261" s="249"/>
    </row>
    <row r="262" spans="6:6" x14ac:dyDescent="0.25">
      <c r="F262" s="249"/>
    </row>
    <row r="263" spans="6:6" x14ac:dyDescent="0.25">
      <c r="F263" s="249"/>
    </row>
    <row r="264" spans="6:6" x14ac:dyDescent="0.25">
      <c r="F264" s="249"/>
    </row>
    <row r="265" spans="6:6" x14ac:dyDescent="0.25">
      <c r="F265" s="249"/>
    </row>
    <row r="266" spans="6:6" x14ac:dyDescent="0.25">
      <c r="F266" s="249"/>
    </row>
    <row r="267" spans="6:6" x14ac:dyDescent="0.25">
      <c r="F267" s="249"/>
    </row>
    <row r="268" spans="6:6" x14ac:dyDescent="0.25">
      <c r="F268" s="249"/>
    </row>
    <row r="269" spans="6:6" x14ac:dyDescent="0.25">
      <c r="F269" s="249"/>
    </row>
    <row r="270" spans="6:6" x14ac:dyDescent="0.25">
      <c r="F270" s="249"/>
    </row>
    <row r="271" spans="6:6" x14ac:dyDescent="0.25">
      <c r="F271" s="249"/>
    </row>
    <row r="272" spans="6:6" x14ac:dyDescent="0.25">
      <c r="F272" s="249"/>
    </row>
    <row r="273" spans="6:6" x14ac:dyDescent="0.25">
      <c r="F273" s="249"/>
    </row>
    <row r="274" spans="6:6" x14ac:dyDescent="0.25">
      <c r="F274" s="249"/>
    </row>
    <row r="275" spans="6:6" x14ac:dyDescent="0.25">
      <c r="F275" s="249"/>
    </row>
    <row r="276" spans="6:6" x14ac:dyDescent="0.25">
      <c r="F276" s="249"/>
    </row>
    <row r="277" spans="6:6" x14ac:dyDescent="0.25">
      <c r="F277" s="249"/>
    </row>
    <row r="278" spans="6:6" x14ac:dyDescent="0.25">
      <c r="F278" s="249"/>
    </row>
    <row r="279" spans="6:6" x14ac:dyDescent="0.25">
      <c r="F279" s="249"/>
    </row>
    <row r="280" spans="6:6" x14ac:dyDescent="0.25">
      <c r="F280" s="249"/>
    </row>
    <row r="281" spans="6:6" x14ac:dyDescent="0.25">
      <c r="F281" s="249"/>
    </row>
    <row r="282" spans="6:6" x14ac:dyDescent="0.25">
      <c r="F282" s="249"/>
    </row>
    <row r="283" spans="6:6" x14ac:dyDescent="0.25">
      <c r="F283" s="249"/>
    </row>
    <row r="284" spans="6:6" x14ac:dyDescent="0.25">
      <c r="F284" s="249"/>
    </row>
    <row r="285" spans="6:6" x14ac:dyDescent="0.25">
      <c r="F285" s="249"/>
    </row>
    <row r="286" spans="6:6" x14ac:dyDescent="0.25">
      <c r="F286" s="249"/>
    </row>
    <row r="287" spans="6:6" x14ac:dyDescent="0.25">
      <c r="F287" s="249"/>
    </row>
    <row r="288" spans="6:6" x14ac:dyDescent="0.25">
      <c r="F288" s="249"/>
    </row>
    <row r="289" spans="6:6" x14ac:dyDescent="0.25">
      <c r="F289" s="249"/>
    </row>
    <row r="290" spans="6:6" x14ac:dyDescent="0.25">
      <c r="F290" s="249"/>
    </row>
    <row r="291" spans="6:6" x14ac:dyDescent="0.25">
      <c r="F291" s="249"/>
    </row>
    <row r="292" spans="6:6" x14ac:dyDescent="0.25">
      <c r="F292" s="249"/>
    </row>
    <row r="293" spans="6:6" x14ac:dyDescent="0.25">
      <c r="F293" s="249"/>
    </row>
    <row r="294" spans="6:6" x14ac:dyDescent="0.25">
      <c r="F294" s="249"/>
    </row>
    <row r="295" spans="6:6" x14ac:dyDescent="0.25">
      <c r="F295" s="249"/>
    </row>
    <row r="296" spans="6:6" x14ac:dyDescent="0.25">
      <c r="F296" s="249"/>
    </row>
    <row r="297" spans="6:6" x14ac:dyDescent="0.25">
      <c r="F297" s="249"/>
    </row>
    <row r="298" spans="6:6" x14ac:dyDescent="0.25">
      <c r="F298" s="249"/>
    </row>
    <row r="299" spans="6:6" x14ac:dyDescent="0.25">
      <c r="F299" s="249"/>
    </row>
    <row r="300" spans="6:6" x14ac:dyDescent="0.25">
      <c r="F300" s="249"/>
    </row>
    <row r="301" spans="6:6" x14ac:dyDescent="0.25">
      <c r="F301" s="249"/>
    </row>
    <row r="302" spans="6:6" x14ac:dyDescent="0.25">
      <c r="F302" s="249"/>
    </row>
    <row r="303" spans="6:6" x14ac:dyDescent="0.25">
      <c r="F303" s="249"/>
    </row>
    <row r="304" spans="6:6" x14ac:dyDescent="0.25">
      <c r="F304" s="249"/>
    </row>
    <row r="305" spans="6:6" x14ac:dyDescent="0.25">
      <c r="F305" s="249"/>
    </row>
    <row r="306" spans="6:6" x14ac:dyDescent="0.25">
      <c r="F306" s="249"/>
    </row>
    <row r="307" spans="6:6" x14ac:dyDescent="0.25">
      <c r="F307" s="249"/>
    </row>
    <row r="308" spans="6:6" x14ac:dyDescent="0.25">
      <c r="F308" s="249"/>
    </row>
    <row r="309" spans="6:6" x14ac:dyDescent="0.25">
      <c r="F309" s="249"/>
    </row>
    <row r="310" spans="6:6" x14ac:dyDescent="0.25">
      <c r="F310" s="249"/>
    </row>
    <row r="311" spans="6:6" x14ac:dyDescent="0.25">
      <c r="F311" s="249"/>
    </row>
    <row r="312" spans="6:6" x14ac:dyDescent="0.25">
      <c r="F312" s="249"/>
    </row>
    <row r="313" spans="6:6" x14ac:dyDescent="0.25">
      <c r="F313" s="249"/>
    </row>
    <row r="314" spans="6:6" x14ac:dyDescent="0.25">
      <c r="F314" s="249"/>
    </row>
    <row r="315" spans="6:6" x14ac:dyDescent="0.25">
      <c r="F315" s="249"/>
    </row>
    <row r="316" spans="6:6" x14ac:dyDescent="0.25">
      <c r="F316" s="249"/>
    </row>
    <row r="317" spans="6:6" x14ac:dyDescent="0.25">
      <c r="F317" s="249"/>
    </row>
    <row r="318" spans="6:6" x14ac:dyDescent="0.25">
      <c r="F318" s="249"/>
    </row>
    <row r="319" spans="6:6" x14ac:dyDescent="0.25">
      <c r="F319" s="249"/>
    </row>
    <row r="320" spans="6:6" x14ac:dyDescent="0.25">
      <c r="F320" s="249"/>
    </row>
    <row r="321" spans="6:6" x14ac:dyDescent="0.25">
      <c r="F321" s="249"/>
    </row>
    <row r="322" spans="6:6" x14ac:dyDescent="0.25">
      <c r="F322" s="249"/>
    </row>
    <row r="323" spans="6:6" x14ac:dyDescent="0.25">
      <c r="F323" s="249"/>
    </row>
    <row r="324" spans="6:6" x14ac:dyDescent="0.25">
      <c r="F324" s="249"/>
    </row>
    <row r="325" spans="6:6" x14ac:dyDescent="0.25">
      <c r="F325" s="249"/>
    </row>
    <row r="326" spans="6:6" x14ac:dyDescent="0.25">
      <c r="F326" s="249"/>
    </row>
    <row r="327" spans="6:6" x14ac:dyDescent="0.25">
      <c r="F327" s="249"/>
    </row>
    <row r="328" spans="6:6" x14ac:dyDescent="0.25">
      <c r="F328" s="249"/>
    </row>
    <row r="329" spans="6:6" x14ac:dyDescent="0.25">
      <c r="F329" s="249"/>
    </row>
    <row r="330" spans="6:6" x14ac:dyDescent="0.25">
      <c r="F330" s="249"/>
    </row>
    <row r="331" spans="6:6" x14ac:dyDescent="0.25">
      <c r="F331" s="249"/>
    </row>
    <row r="332" spans="6:6" x14ac:dyDescent="0.25">
      <c r="F332" s="249"/>
    </row>
    <row r="333" spans="6:6" x14ac:dyDescent="0.25">
      <c r="F333" s="249"/>
    </row>
    <row r="334" spans="6:6" x14ac:dyDescent="0.25">
      <c r="F334" s="249"/>
    </row>
    <row r="335" spans="6:6" x14ac:dyDescent="0.25">
      <c r="F335" s="249"/>
    </row>
    <row r="336" spans="6:6" x14ac:dyDescent="0.25">
      <c r="F336" s="249"/>
    </row>
    <row r="337" spans="6:6" x14ac:dyDescent="0.25">
      <c r="F337" s="249"/>
    </row>
    <row r="338" spans="6:6" x14ac:dyDescent="0.25">
      <c r="F338" s="249"/>
    </row>
    <row r="339" spans="6:6" x14ac:dyDescent="0.25">
      <c r="F339" s="249"/>
    </row>
    <row r="340" spans="6:6" x14ac:dyDescent="0.25">
      <c r="F340" s="249"/>
    </row>
    <row r="341" spans="6:6" x14ac:dyDescent="0.25">
      <c r="F341" s="249"/>
    </row>
    <row r="342" spans="6:6" x14ac:dyDescent="0.25">
      <c r="F342" s="249"/>
    </row>
    <row r="343" spans="6:6" x14ac:dyDescent="0.25">
      <c r="F343" s="249"/>
    </row>
    <row r="344" spans="6:6" x14ac:dyDescent="0.25">
      <c r="F344" s="249"/>
    </row>
    <row r="345" spans="6:6" x14ac:dyDescent="0.25">
      <c r="F345" s="249"/>
    </row>
    <row r="346" spans="6:6" x14ac:dyDescent="0.25">
      <c r="F346" s="249"/>
    </row>
    <row r="347" spans="6:6" x14ac:dyDescent="0.25">
      <c r="F347" s="249"/>
    </row>
    <row r="348" spans="6:6" x14ac:dyDescent="0.25">
      <c r="F348" s="249"/>
    </row>
    <row r="349" spans="6:6" x14ac:dyDescent="0.25">
      <c r="F349" s="249"/>
    </row>
    <row r="350" spans="6:6" x14ac:dyDescent="0.25">
      <c r="F350" s="249"/>
    </row>
    <row r="351" spans="6:6" x14ac:dyDescent="0.25">
      <c r="F351" s="249"/>
    </row>
    <row r="352" spans="6:6" x14ac:dyDescent="0.25">
      <c r="F352" s="249"/>
    </row>
    <row r="353" spans="6:6" x14ac:dyDescent="0.25">
      <c r="F353" s="249"/>
    </row>
    <row r="354" spans="6:6" x14ac:dyDescent="0.25">
      <c r="F354" s="249"/>
    </row>
    <row r="355" spans="6:6" x14ac:dyDescent="0.25">
      <c r="F355" s="249"/>
    </row>
    <row r="356" spans="6:6" x14ac:dyDescent="0.25">
      <c r="F356" s="249"/>
    </row>
    <row r="357" spans="6:6" x14ac:dyDescent="0.25">
      <c r="F357" s="249"/>
    </row>
    <row r="358" spans="6:6" x14ac:dyDescent="0.25">
      <c r="F358" s="249"/>
    </row>
    <row r="359" spans="6:6" x14ac:dyDescent="0.25">
      <c r="F359" s="249"/>
    </row>
    <row r="360" spans="6:6" x14ac:dyDescent="0.25">
      <c r="F360" s="249"/>
    </row>
    <row r="361" spans="6:6" x14ac:dyDescent="0.25">
      <c r="F361" s="249"/>
    </row>
    <row r="362" spans="6:6" x14ac:dyDescent="0.25">
      <c r="F362" s="249"/>
    </row>
    <row r="363" spans="6:6" x14ac:dyDescent="0.25">
      <c r="F363" s="249"/>
    </row>
    <row r="364" spans="6:6" x14ac:dyDescent="0.25">
      <c r="F364" s="249"/>
    </row>
    <row r="365" spans="6:6" x14ac:dyDescent="0.25">
      <c r="F365" s="249"/>
    </row>
    <row r="366" spans="6:6" x14ac:dyDescent="0.25">
      <c r="F366" s="249"/>
    </row>
    <row r="367" spans="6:6" x14ac:dyDescent="0.25">
      <c r="F367" s="249"/>
    </row>
    <row r="368" spans="6:6" x14ac:dyDescent="0.25">
      <c r="F368" s="249"/>
    </row>
    <row r="369" spans="6:6" x14ac:dyDescent="0.25">
      <c r="F369" s="249"/>
    </row>
    <row r="370" spans="6:6" x14ac:dyDescent="0.25">
      <c r="F370" s="249"/>
    </row>
    <row r="371" spans="6:6" x14ac:dyDescent="0.25">
      <c r="F371" s="249"/>
    </row>
    <row r="372" spans="6:6" x14ac:dyDescent="0.25">
      <c r="F372" s="249"/>
    </row>
    <row r="373" spans="6:6" x14ac:dyDescent="0.25">
      <c r="F373" s="249"/>
    </row>
    <row r="374" spans="6:6" x14ac:dyDescent="0.25">
      <c r="F374" s="249"/>
    </row>
    <row r="375" spans="6:6" x14ac:dyDescent="0.25">
      <c r="F375" s="249"/>
    </row>
    <row r="376" spans="6:6" x14ac:dyDescent="0.25">
      <c r="F376" s="249"/>
    </row>
    <row r="377" spans="6:6" x14ac:dyDescent="0.25">
      <c r="F377" s="249"/>
    </row>
    <row r="378" spans="6:6" x14ac:dyDescent="0.25">
      <c r="F378" s="249"/>
    </row>
    <row r="379" spans="6:6" x14ac:dyDescent="0.25">
      <c r="F379" s="249"/>
    </row>
    <row r="380" spans="6:6" x14ac:dyDescent="0.25">
      <c r="F380" s="249"/>
    </row>
    <row r="381" spans="6:6" x14ac:dyDescent="0.25">
      <c r="F381" s="249"/>
    </row>
    <row r="382" spans="6:6" x14ac:dyDescent="0.25">
      <c r="F382" s="249"/>
    </row>
    <row r="383" spans="6:6" x14ac:dyDescent="0.25">
      <c r="F383" s="249"/>
    </row>
    <row r="384" spans="6:6" x14ac:dyDescent="0.25">
      <c r="F384" s="249"/>
    </row>
    <row r="385" spans="6:6" x14ac:dyDescent="0.25">
      <c r="F385" s="249"/>
    </row>
    <row r="386" spans="6:6" x14ac:dyDescent="0.25">
      <c r="F386" s="249"/>
    </row>
    <row r="387" spans="6:6" x14ac:dyDescent="0.25">
      <c r="F387" s="249"/>
    </row>
    <row r="388" spans="6:6" x14ac:dyDescent="0.25">
      <c r="F388" s="249"/>
    </row>
    <row r="389" spans="6:6" x14ac:dyDescent="0.25">
      <c r="F389" s="249"/>
    </row>
    <row r="390" spans="6:6" x14ac:dyDescent="0.25">
      <c r="F390" s="249"/>
    </row>
    <row r="391" spans="6:6" x14ac:dyDescent="0.25">
      <c r="F391" s="249"/>
    </row>
    <row r="392" spans="6:6" x14ac:dyDescent="0.25">
      <c r="F392" s="249"/>
    </row>
    <row r="393" spans="6:6" x14ac:dyDescent="0.25">
      <c r="F393" s="249"/>
    </row>
    <row r="394" spans="6:6" x14ac:dyDescent="0.25">
      <c r="F394" s="249"/>
    </row>
    <row r="395" spans="6:6" x14ac:dyDescent="0.25">
      <c r="F395" s="249"/>
    </row>
    <row r="396" spans="6:6" x14ac:dyDescent="0.25">
      <c r="F396" s="249"/>
    </row>
    <row r="397" spans="6:6" x14ac:dyDescent="0.25">
      <c r="F397" s="249"/>
    </row>
    <row r="398" spans="6:6" x14ac:dyDescent="0.25">
      <c r="F398" s="249"/>
    </row>
    <row r="399" spans="6:6" x14ac:dyDescent="0.25">
      <c r="F399" s="249"/>
    </row>
    <row r="400" spans="6:6" x14ac:dyDescent="0.25">
      <c r="F400" s="249"/>
    </row>
    <row r="401" spans="6:6" x14ac:dyDescent="0.25">
      <c r="F401" s="249"/>
    </row>
    <row r="402" spans="6:6" x14ac:dyDescent="0.25">
      <c r="F402" s="249"/>
    </row>
    <row r="403" spans="6:6" x14ac:dyDescent="0.25">
      <c r="F403" s="249"/>
    </row>
    <row r="404" spans="6:6" x14ac:dyDescent="0.25">
      <c r="F404" s="249"/>
    </row>
    <row r="405" spans="6:6" x14ac:dyDescent="0.25">
      <c r="F405" s="249"/>
    </row>
    <row r="406" spans="6:6" x14ac:dyDescent="0.25">
      <c r="F406" s="249"/>
    </row>
    <row r="407" spans="6:6" x14ac:dyDescent="0.25">
      <c r="F407" s="249"/>
    </row>
    <row r="408" spans="6:6" x14ac:dyDescent="0.25">
      <c r="F408" s="249"/>
    </row>
    <row r="409" spans="6:6" x14ac:dyDescent="0.25">
      <c r="F409" s="249"/>
    </row>
    <row r="410" spans="6:6" x14ac:dyDescent="0.25">
      <c r="F410" s="249"/>
    </row>
    <row r="411" spans="6:6" x14ac:dyDescent="0.25">
      <c r="F411" s="249"/>
    </row>
    <row r="412" spans="6:6" x14ac:dyDescent="0.25">
      <c r="F412" s="249"/>
    </row>
    <row r="413" spans="6:6" x14ac:dyDescent="0.25">
      <c r="F413" s="249"/>
    </row>
    <row r="414" spans="6:6" x14ac:dyDescent="0.25">
      <c r="F414" s="249"/>
    </row>
    <row r="415" spans="6:6" x14ac:dyDescent="0.25">
      <c r="F415" s="249"/>
    </row>
    <row r="416" spans="6:6" x14ac:dyDescent="0.25">
      <c r="F416" s="249"/>
    </row>
    <row r="417" spans="6:6" x14ac:dyDescent="0.25">
      <c r="F417" s="249"/>
    </row>
    <row r="418" spans="6:6" x14ac:dyDescent="0.25">
      <c r="F418" s="249"/>
    </row>
    <row r="419" spans="6:6" x14ac:dyDescent="0.25">
      <c r="F419" s="249"/>
    </row>
    <row r="420" spans="6:6" x14ac:dyDescent="0.25">
      <c r="F420" s="249"/>
    </row>
    <row r="421" spans="6:6" x14ac:dyDescent="0.25">
      <c r="F421" s="249"/>
    </row>
    <row r="422" spans="6:6" x14ac:dyDescent="0.25">
      <c r="F422" s="249"/>
    </row>
    <row r="423" spans="6:6" x14ac:dyDescent="0.25">
      <c r="F423" s="249"/>
    </row>
    <row r="424" spans="6:6" x14ac:dyDescent="0.25">
      <c r="F424" s="249"/>
    </row>
    <row r="425" spans="6:6" x14ac:dyDescent="0.25">
      <c r="F425" s="249"/>
    </row>
    <row r="426" spans="6:6" x14ac:dyDescent="0.25">
      <c r="F426" s="249"/>
    </row>
    <row r="427" spans="6:6" x14ac:dyDescent="0.25">
      <c r="F427" s="249"/>
    </row>
    <row r="428" spans="6:6" x14ac:dyDescent="0.25">
      <c r="F428" s="249"/>
    </row>
    <row r="429" spans="6:6" x14ac:dyDescent="0.25">
      <c r="F429" s="249"/>
    </row>
    <row r="430" spans="6:6" x14ac:dyDescent="0.25">
      <c r="F430" s="249"/>
    </row>
    <row r="431" spans="6:6" x14ac:dyDescent="0.25">
      <c r="F431" s="249"/>
    </row>
    <row r="432" spans="6:6" x14ac:dyDescent="0.25">
      <c r="F432" s="249"/>
    </row>
    <row r="433" spans="6:6" x14ac:dyDescent="0.25">
      <c r="F433" s="249"/>
    </row>
    <row r="434" spans="6:6" x14ac:dyDescent="0.25">
      <c r="F434" s="249"/>
    </row>
    <row r="435" spans="6:6" x14ac:dyDescent="0.25">
      <c r="F435" s="249"/>
    </row>
    <row r="436" spans="6:6" x14ac:dyDescent="0.25">
      <c r="F436" s="249"/>
    </row>
    <row r="437" spans="6:6" x14ac:dyDescent="0.25">
      <c r="F437" s="249"/>
    </row>
    <row r="438" spans="6:6" x14ac:dyDescent="0.25">
      <c r="F438" s="249"/>
    </row>
    <row r="439" spans="6:6" x14ac:dyDescent="0.25">
      <c r="F439" s="249"/>
    </row>
    <row r="440" spans="6:6" x14ac:dyDescent="0.25">
      <c r="F440" s="249"/>
    </row>
    <row r="441" spans="6:6" x14ac:dyDescent="0.25">
      <c r="F441" s="249"/>
    </row>
    <row r="442" spans="6:6" x14ac:dyDescent="0.25">
      <c r="F442" s="249"/>
    </row>
    <row r="443" spans="6:6" x14ac:dyDescent="0.25">
      <c r="F443" s="249"/>
    </row>
    <row r="444" spans="6:6" x14ac:dyDescent="0.25">
      <c r="F444" s="249"/>
    </row>
    <row r="445" spans="6:6" x14ac:dyDescent="0.25">
      <c r="F445" s="249"/>
    </row>
    <row r="446" spans="6:6" x14ac:dyDescent="0.25">
      <c r="F446" s="249"/>
    </row>
    <row r="447" spans="6:6" x14ac:dyDescent="0.25">
      <c r="F447" s="249"/>
    </row>
    <row r="448" spans="6:6" x14ac:dyDescent="0.25">
      <c r="F448" s="249"/>
    </row>
    <row r="449" spans="6:6" x14ac:dyDescent="0.25">
      <c r="F449" s="249"/>
    </row>
    <row r="450" spans="6:6" x14ac:dyDescent="0.25">
      <c r="F450" s="249"/>
    </row>
    <row r="451" spans="6:6" x14ac:dyDescent="0.25">
      <c r="F451" s="249"/>
    </row>
    <row r="452" spans="6:6" x14ac:dyDescent="0.25">
      <c r="F452" s="249"/>
    </row>
    <row r="453" spans="6:6" x14ac:dyDescent="0.25">
      <c r="F453" s="249"/>
    </row>
    <row r="454" spans="6:6" x14ac:dyDescent="0.25">
      <c r="F454" s="249"/>
    </row>
    <row r="455" spans="6:6" x14ac:dyDescent="0.25">
      <c r="F455" s="249"/>
    </row>
    <row r="456" spans="6:6" x14ac:dyDescent="0.25">
      <c r="F456" s="249"/>
    </row>
    <row r="457" spans="6:6" x14ac:dyDescent="0.25">
      <c r="F457" s="249"/>
    </row>
    <row r="458" spans="6:6" x14ac:dyDescent="0.25">
      <c r="F458" s="249"/>
    </row>
    <row r="459" spans="6:6" x14ac:dyDescent="0.25">
      <c r="F459" s="249"/>
    </row>
    <row r="460" spans="6:6" x14ac:dyDescent="0.25">
      <c r="F460" s="249"/>
    </row>
    <row r="461" spans="6:6" x14ac:dyDescent="0.25">
      <c r="F461" s="249"/>
    </row>
    <row r="462" spans="6:6" x14ac:dyDescent="0.25">
      <c r="F462" s="249"/>
    </row>
    <row r="463" spans="6:6" x14ac:dyDescent="0.25">
      <c r="F463" s="249"/>
    </row>
    <row r="464" spans="6:6" x14ac:dyDescent="0.25">
      <c r="F464" s="249"/>
    </row>
    <row r="465" spans="6:6" x14ac:dyDescent="0.25">
      <c r="F465" s="249"/>
    </row>
    <row r="466" spans="6:6" x14ac:dyDescent="0.25">
      <c r="F466" s="249"/>
    </row>
    <row r="467" spans="6:6" x14ac:dyDescent="0.25">
      <c r="F467" s="249"/>
    </row>
    <row r="468" spans="6:6" x14ac:dyDescent="0.25">
      <c r="F468" s="249"/>
    </row>
    <row r="469" spans="6:6" x14ac:dyDescent="0.25">
      <c r="F469" s="249"/>
    </row>
    <row r="470" spans="6:6" x14ac:dyDescent="0.25">
      <c r="F470" s="249"/>
    </row>
    <row r="471" spans="6:6" x14ac:dyDescent="0.25">
      <c r="F471" s="249"/>
    </row>
    <row r="472" spans="6:6" x14ac:dyDescent="0.25">
      <c r="F472" s="249"/>
    </row>
    <row r="473" spans="6:6" x14ac:dyDescent="0.25">
      <c r="F473" s="249"/>
    </row>
    <row r="474" spans="6:6" x14ac:dyDescent="0.25">
      <c r="F474" s="249"/>
    </row>
    <row r="475" spans="6:6" x14ac:dyDescent="0.25">
      <c r="F475" s="249"/>
    </row>
    <row r="476" spans="6:6" x14ac:dyDescent="0.25">
      <c r="F476" s="249"/>
    </row>
    <row r="477" spans="6:6" x14ac:dyDescent="0.25">
      <c r="F477" s="249"/>
    </row>
    <row r="478" spans="6:6" x14ac:dyDescent="0.25">
      <c r="F478" s="249"/>
    </row>
    <row r="479" spans="6:6" x14ac:dyDescent="0.25">
      <c r="F479" s="249"/>
    </row>
    <row r="480" spans="6:6" x14ac:dyDescent="0.25">
      <c r="F480" s="249"/>
    </row>
    <row r="481" spans="6:6" x14ac:dyDescent="0.25">
      <c r="F481" s="249"/>
    </row>
    <row r="482" spans="6:6" x14ac:dyDescent="0.25">
      <c r="F482" s="249"/>
    </row>
    <row r="483" spans="6:6" x14ac:dyDescent="0.25">
      <c r="F483" s="249"/>
    </row>
    <row r="484" spans="6:6" x14ac:dyDescent="0.25">
      <c r="F484" s="249"/>
    </row>
    <row r="485" spans="6:6" x14ac:dyDescent="0.25">
      <c r="F485" s="249"/>
    </row>
    <row r="486" spans="6:6" x14ac:dyDescent="0.25">
      <c r="F486" s="249"/>
    </row>
    <row r="487" spans="6:6" x14ac:dyDescent="0.25">
      <c r="F487" s="249"/>
    </row>
    <row r="488" spans="6:6" x14ac:dyDescent="0.25">
      <c r="F488" s="249"/>
    </row>
    <row r="489" spans="6:6" x14ac:dyDescent="0.25">
      <c r="F489" s="249"/>
    </row>
    <row r="490" spans="6:6" x14ac:dyDescent="0.25">
      <c r="F490" s="249"/>
    </row>
    <row r="491" spans="6:6" x14ac:dyDescent="0.25">
      <c r="F491" s="249"/>
    </row>
    <row r="492" spans="6:6" x14ac:dyDescent="0.25">
      <c r="F492" s="249"/>
    </row>
    <row r="493" spans="6:6" x14ac:dyDescent="0.25">
      <c r="F493" s="249"/>
    </row>
    <row r="494" spans="6:6" x14ac:dyDescent="0.25">
      <c r="F494" s="249"/>
    </row>
    <row r="495" spans="6:6" x14ac:dyDescent="0.25">
      <c r="F495" s="249"/>
    </row>
    <row r="496" spans="6:6" x14ac:dyDescent="0.25">
      <c r="F496" s="249"/>
    </row>
    <row r="497" spans="6:6" x14ac:dyDescent="0.25">
      <c r="F497" s="249"/>
    </row>
    <row r="498" spans="6:6" x14ac:dyDescent="0.25">
      <c r="F498" s="249"/>
    </row>
    <row r="499" spans="6:6" x14ac:dyDescent="0.25">
      <c r="F499" s="249"/>
    </row>
    <row r="500" spans="6:6" x14ac:dyDescent="0.25">
      <c r="F500" s="249"/>
    </row>
    <row r="501" spans="6:6" x14ac:dyDescent="0.25">
      <c r="F501" s="249"/>
    </row>
    <row r="502" spans="6:6" x14ac:dyDescent="0.25">
      <c r="F502" s="249"/>
    </row>
    <row r="503" spans="6:6" x14ac:dyDescent="0.25">
      <c r="F503" s="249"/>
    </row>
    <row r="504" spans="6:6" x14ac:dyDescent="0.25">
      <c r="F504" s="249"/>
    </row>
    <row r="505" spans="6:6" x14ac:dyDescent="0.25">
      <c r="F505" s="249"/>
    </row>
    <row r="506" spans="6:6" x14ac:dyDescent="0.25">
      <c r="F506" s="249"/>
    </row>
    <row r="507" spans="6:6" x14ac:dyDescent="0.25">
      <c r="F507" s="249"/>
    </row>
    <row r="508" spans="6:6" x14ac:dyDescent="0.25">
      <c r="F508" s="249"/>
    </row>
    <row r="509" spans="6:6" x14ac:dyDescent="0.25">
      <c r="F509" s="249"/>
    </row>
    <row r="510" spans="6:6" x14ac:dyDescent="0.25">
      <c r="F510" s="249"/>
    </row>
    <row r="511" spans="6:6" x14ac:dyDescent="0.25">
      <c r="F511" s="249"/>
    </row>
    <row r="512" spans="6:6" x14ac:dyDescent="0.25">
      <c r="F512" s="249"/>
    </row>
    <row r="513" spans="6:6" x14ac:dyDescent="0.25">
      <c r="F513" s="249"/>
    </row>
    <row r="514" spans="6:6" x14ac:dyDescent="0.25">
      <c r="F514" s="249"/>
    </row>
    <row r="515" spans="6:6" x14ac:dyDescent="0.25">
      <c r="F515" s="249"/>
    </row>
    <row r="516" spans="6:6" x14ac:dyDescent="0.25">
      <c r="F516" s="249"/>
    </row>
    <row r="517" spans="6:6" x14ac:dyDescent="0.25">
      <c r="F517" s="249"/>
    </row>
    <row r="518" spans="6:6" x14ac:dyDescent="0.25">
      <c r="F518" s="249"/>
    </row>
    <row r="519" spans="6:6" x14ac:dyDescent="0.25">
      <c r="F519" s="249"/>
    </row>
    <row r="520" spans="6:6" x14ac:dyDescent="0.25">
      <c r="F520" s="249"/>
    </row>
    <row r="521" spans="6:6" x14ac:dyDescent="0.25">
      <c r="F521" s="249"/>
    </row>
    <row r="522" spans="6:6" x14ac:dyDescent="0.25">
      <c r="F522" s="249"/>
    </row>
    <row r="523" spans="6:6" x14ac:dyDescent="0.25">
      <c r="F523" s="249"/>
    </row>
    <row r="524" spans="6:6" x14ac:dyDescent="0.25">
      <c r="F524" s="249"/>
    </row>
    <row r="525" spans="6:6" x14ac:dyDescent="0.25">
      <c r="F525" s="249"/>
    </row>
    <row r="526" spans="6:6" x14ac:dyDescent="0.25">
      <c r="F526" s="249"/>
    </row>
    <row r="527" spans="6:6" x14ac:dyDescent="0.25">
      <c r="F527" s="249"/>
    </row>
    <row r="528" spans="6:6" x14ac:dyDescent="0.25">
      <c r="F528" s="249"/>
    </row>
    <row r="529" spans="6:6" x14ac:dyDescent="0.25">
      <c r="F529" s="249"/>
    </row>
    <row r="530" spans="6:6" x14ac:dyDescent="0.25">
      <c r="F530" s="249"/>
    </row>
    <row r="531" spans="6:6" x14ac:dyDescent="0.25">
      <c r="F531" s="249"/>
    </row>
    <row r="532" spans="6:6" x14ac:dyDescent="0.25">
      <c r="F532" s="249"/>
    </row>
    <row r="533" spans="6:6" x14ac:dyDescent="0.25">
      <c r="F533" s="249"/>
    </row>
    <row r="534" spans="6:6" x14ac:dyDescent="0.25">
      <c r="F534" s="249"/>
    </row>
    <row r="535" spans="6:6" x14ac:dyDescent="0.25">
      <c r="F535" s="249"/>
    </row>
    <row r="536" spans="6:6" x14ac:dyDescent="0.25">
      <c r="F536" s="249"/>
    </row>
    <row r="537" spans="6:6" x14ac:dyDescent="0.25">
      <c r="F537" s="249"/>
    </row>
    <row r="538" spans="6:6" x14ac:dyDescent="0.25">
      <c r="F538" s="249"/>
    </row>
    <row r="539" spans="6:6" x14ac:dyDescent="0.25">
      <c r="F539" s="249"/>
    </row>
    <row r="540" spans="6:6" x14ac:dyDescent="0.25">
      <c r="F540" s="249"/>
    </row>
    <row r="541" spans="6:6" x14ac:dyDescent="0.25">
      <c r="F541" s="249"/>
    </row>
    <row r="542" spans="6:6" x14ac:dyDescent="0.25">
      <c r="F542" s="249"/>
    </row>
    <row r="543" spans="6:6" x14ac:dyDescent="0.25">
      <c r="F543" s="249"/>
    </row>
    <row r="544" spans="6:6" x14ac:dyDescent="0.25">
      <c r="F544" s="249"/>
    </row>
    <row r="545" spans="6:6" x14ac:dyDescent="0.25">
      <c r="F545" s="249"/>
    </row>
    <row r="546" spans="6:6" x14ac:dyDescent="0.25">
      <c r="F546" s="249"/>
    </row>
    <row r="547" spans="6:6" x14ac:dyDescent="0.25">
      <c r="F547" s="249"/>
    </row>
    <row r="548" spans="6:6" x14ac:dyDescent="0.25">
      <c r="F548" s="249"/>
    </row>
    <row r="549" spans="6:6" x14ac:dyDescent="0.25">
      <c r="F549" s="249"/>
    </row>
    <row r="550" spans="6:6" x14ac:dyDescent="0.25">
      <c r="F550" s="249"/>
    </row>
    <row r="551" spans="6:6" x14ac:dyDescent="0.25">
      <c r="F551" s="249"/>
    </row>
    <row r="552" spans="6:6" x14ac:dyDescent="0.25">
      <c r="F552" s="249"/>
    </row>
    <row r="553" spans="6:6" x14ac:dyDescent="0.25">
      <c r="F553" s="249"/>
    </row>
    <row r="554" spans="6:6" x14ac:dyDescent="0.25">
      <c r="F554" s="249"/>
    </row>
    <row r="555" spans="6:6" x14ac:dyDescent="0.25">
      <c r="F555" s="249"/>
    </row>
    <row r="556" spans="6:6" x14ac:dyDescent="0.25">
      <c r="F556" s="249"/>
    </row>
    <row r="557" spans="6:6" x14ac:dyDescent="0.25">
      <c r="F557" s="249"/>
    </row>
    <row r="558" spans="6:6" x14ac:dyDescent="0.25">
      <c r="F558" s="249"/>
    </row>
    <row r="559" spans="6:6" x14ac:dyDescent="0.25">
      <c r="F559" s="249"/>
    </row>
    <row r="560" spans="6:6" x14ac:dyDescent="0.25">
      <c r="F560" s="249"/>
    </row>
    <row r="561" spans="6:6" x14ac:dyDescent="0.25">
      <c r="F561" s="249"/>
    </row>
    <row r="562" spans="6:6" x14ac:dyDescent="0.25">
      <c r="F562" s="249"/>
    </row>
    <row r="563" spans="6:6" x14ac:dyDescent="0.25">
      <c r="F563" s="249"/>
    </row>
    <row r="564" spans="6:6" x14ac:dyDescent="0.25">
      <c r="F564" s="249"/>
    </row>
    <row r="565" spans="6:6" x14ac:dyDescent="0.25">
      <c r="F565" s="249"/>
    </row>
    <row r="566" spans="6:6" x14ac:dyDescent="0.25">
      <c r="F566" s="249"/>
    </row>
    <row r="567" spans="6:6" x14ac:dyDescent="0.25">
      <c r="F567" s="249"/>
    </row>
    <row r="568" spans="6:6" x14ac:dyDescent="0.25">
      <c r="F568" s="249"/>
    </row>
    <row r="569" spans="6:6" x14ac:dyDescent="0.25">
      <c r="F569" s="249"/>
    </row>
    <row r="570" spans="6:6" x14ac:dyDescent="0.25">
      <c r="F570" s="249"/>
    </row>
    <row r="571" spans="6:6" x14ac:dyDescent="0.25">
      <c r="F571" s="249"/>
    </row>
    <row r="572" spans="6:6" x14ac:dyDescent="0.25">
      <c r="F572" s="249"/>
    </row>
    <row r="573" spans="6:6" x14ac:dyDescent="0.25">
      <c r="F573" s="249"/>
    </row>
    <row r="574" spans="6:6" x14ac:dyDescent="0.25">
      <c r="F574" s="249"/>
    </row>
    <row r="575" spans="6:6" x14ac:dyDescent="0.25">
      <c r="F575" s="249"/>
    </row>
    <row r="576" spans="6:6" x14ac:dyDescent="0.25">
      <c r="F576" s="249"/>
    </row>
    <row r="577" spans="6:6" x14ac:dyDescent="0.25">
      <c r="F577" s="249"/>
    </row>
    <row r="578" spans="6:6" x14ac:dyDescent="0.25">
      <c r="F578" s="249"/>
    </row>
    <row r="579" spans="6:6" x14ac:dyDescent="0.25">
      <c r="F579" s="249"/>
    </row>
    <row r="580" spans="6:6" x14ac:dyDescent="0.25">
      <c r="F580" s="249"/>
    </row>
    <row r="581" spans="6:6" x14ac:dyDescent="0.25">
      <c r="F581" s="249"/>
    </row>
    <row r="582" spans="6:6" x14ac:dyDescent="0.25">
      <c r="F582" s="249"/>
    </row>
    <row r="583" spans="6:6" x14ac:dyDescent="0.25">
      <c r="F583" s="249"/>
    </row>
    <row r="584" spans="6:6" x14ac:dyDescent="0.25">
      <c r="F584" s="249"/>
    </row>
    <row r="585" spans="6:6" x14ac:dyDescent="0.25">
      <c r="F585" s="249"/>
    </row>
    <row r="586" spans="6:6" x14ac:dyDescent="0.25">
      <c r="F586" s="249"/>
    </row>
    <row r="587" spans="6:6" x14ac:dyDescent="0.25">
      <c r="F587" s="249"/>
    </row>
    <row r="588" spans="6:6" x14ac:dyDescent="0.25">
      <c r="F588" s="249"/>
    </row>
    <row r="589" spans="6:6" x14ac:dyDescent="0.25">
      <c r="F589" s="249"/>
    </row>
    <row r="590" spans="6:6" x14ac:dyDescent="0.25">
      <c r="F590" s="249"/>
    </row>
    <row r="591" spans="6:6" x14ac:dyDescent="0.25">
      <c r="F591" s="249"/>
    </row>
    <row r="592" spans="6:6" x14ac:dyDescent="0.25">
      <c r="F592" s="249"/>
    </row>
    <row r="593" spans="6:6" x14ac:dyDescent="0.25">
      <c r="F593" s="249"/>
    </row>
    <row r="594" spans="6:6" x14ac:dyDescent="0.25">
      <c r="F594" s="249"/>
    </row>
    <row r="595" spans="6:6" x14ac:dyDescent="0.25">
      <c r="F595" s="249"/>
    </row>
    <row r="596" spans="6:6" x14ac:dyDescent="0.25">
      <c r="F596" s="249"/>
    </row>
    <row r="597" spans="6:6" x14ac:dyDescent="0.25">
      <c r="F597" s="249"/>
    </row>
    <row r="598" spans="6:6" x14ac:dyDescent="0.25">
      <c r="F598" s="249"/>
    </row>
    <row r="599" spans="6:6" x14ac:dyDescent="0.25">
      <c r="F599" s="249"/>
    </row>
    <row r="600" spans="6:6" x14ac:dyDescent="0.25">
      <c r="F600" s="249"/>
    </row>
    <row r="601" spans="6:6" x14ac:dyDescent="0.25">
      <c r="F601" s="249"/>
    </row>
    <row r="602" spans="6:6" x14ac:dyDescent="0.25">
      <c r="F602" s="249"/>
    </row>
    <row r="603" spans="6:6" x14ac:dyDescent="0.25">
      <c r="F603" s="249"/>
    </row>
    <row r="604" spans="6:6" x14ac:dyDescent="0.25">
      <c r="F604" s="249"/>
    </row>
    <row r="605" spans="6:6" x14ac:dyDescent="0.25">
      <c r="F605" s="249"/>
    </row>
    <row r="606" spans="6:6" x14ac:dyDescent="0.25">
      <c r="F606" s="249"/>
    </row>
    <row r="607" spans="6:6" x14ac:dyDescent="0.25">
      <c r="F607" s="249"/>
    </row>
    <row r="608" spans="6:6" x14ac:dyDescent="0.25">
      <c r="F608" s="249"/>
    </row>
    <row r="609" spans="6:6" x14ac:dyDescent="0.25">
      <c r="F609" s="249"/>
    </row>
    <row r="610" spans="6:6" x14ac:dyDescent="0.25">
      <c r="F610" s="249"/>
    </row>
    <row r="611" spans="6:6" x14ac:dyDescent="0.25">
      <c r="F611" s="249"/>
    </row>
    <row r="612" spans="6:6" x14ac:dyDescent="0.25">
      <c r="F612" s="249"/>
    </row>
    <row r="613" spans="6:6" x14ac:dyDescent="0.25">
      <c r="F613" s="249"/>
    </row>
    <row r="614" spans="6:6" x14ac:dyDescent="0.25">
      <c r="F614" s="249"/>
    </row>
    <row r="615" spans="6:6" x14ac:dyDescent="0.25">
      <c r="F615" s="249"/>
    </row>
    <row r="616" spans="6:6" x14ac:dyDescent="0.25">
      <c r="F616" s="249"/>
    </row>
    <row r="617" spans="6:6" x14ac:dyDescent="0.25">
      <c r="F617" s="249"/>
    </row>
    <row r="618" spans="6:6" x14ac:dyDescent="0.25">
      <c r="F618" s="249"/>
    </row>
    <row r="619" spans="6:6" x14ac:dyDescent="0.25">
      <c r="F619" s="249"/>
    </row>
    <row r="620" spans="6:6" x14ac:dyDescent="0.25">
      <c r="F620" s="249"/>
    </row>
    <row r="621" spans="6:6" x14ac:dyDescent="0.25">
      <c r="F621" s="249"/>
    </row>
    <row r="622" spans="6:6" x14ac:dyDescent="0.25">
      <c r="F622" s="249"/>
    </row>
    <row r="623" spans="6:6" x14ac:dyDescent="0.25">
      <c r="F623" s="249"/>
    </row>
    <row r="624" spans="6:6" x14ac:dyDescent="0.25">
      <c r="F624" s="249"/>
    </row>
    <row r="625" spans="6:6" x14ac:dyDescent="0.25">
      <c r="F625" s="249"/>
    </row>
    <row r="626" spans="6:6" x14ac:dyDescent="0.25">
      <c r="F626" s="249"/>
    </row>
    <row r="627" spans="6:6" x14ac:dyDescent="0.25">
      <c r="F627" s="249"/>
    </row>
    <row r="628" spans="6:6" x14ac:dyDescent="0.25">
      <c r="F628" s="249"/>
    </row>
    <row r="629" spans="6:6" x14ac:dyDescent="0.25">
      <c r="F629" s="249"/>
    </row>
    <row r="630" spans="6:6" x14ac:dyDescent="0.25">
      <c r="F630" s="249"/>
    </row>
    <row r="631" spans="6:6" x14ac:dyDescent="0.25">
      <c r="F631" s="249"/>
    </row>
    <row r="632" spans="6:6" x14ac:dyDescent="0.25">
      <c r="F632" s="249"/>
    </row>
    <row r="633" spans="6:6" x14ac:dyDescent="0.25">
      <c r="F633" s="249"/>
    </row>
    <row r="634" spans="6:6" x14ac:dyDescent="0.25">
      <c r="F634" s="249"/>
    </row>
    <row r="635" spans="6:6" x14ac:dyDescent="0.25">
      <c r="F635" s="249"/>
    </row>
    <row r="636" spans="6:6" x14ac:dyDescent="0.25">
      <c r="F636" s="249"/>
    </row>
    <row r="637" spans="6:6" x14ac:dyDescent="0.25">
      <c r="F637" s="249"/>
    </row>
    <row r="638" spans="6:6" x14ac:dyDescent="0.25">
      <c r="F638" s="249"/>
    </row>
    <row r="639" spans="6:6" x14ac:dyDescent="0.25">
      <c r="F639" s="249"/>
    </row>
    <row r="640" spans="6:6" x14ac:dyDescent="0.25">
      <c r="F640" s="249"/>
    </row>
    <row r="641" spans="6:6" x14ac:dyDescent="0.25">
      <c r="F641" s="249"/>
    </row>
    <row r="642" spans="6:6" x14ac:dyDescent="0.25">
      <c r="F642" s="249"/>
    </row>
    <row r="643" spans="6:6" x14ac:dyDescent="0.25">
      <c r="F643" s="249"/>
    </row>
    <row r="644" spans="6:6" x14ac:dyDescent="0.25">
      <c r="F644" s="249"/>
    </row>
    <row r="645" spans="6:6" x14ac:dyDescent="0.25">
      <c r="F645" s="249"/>
    </row>
    <row r="646" spans="6:6" x14ac:dyDescent="0.25">
      <c r="F646" s="249"/>
    </row>
    <row r="647" spans="6:6" x14ac:dyDescent="0.25">
      <c r="F647" s="249"/>
    </row>
    <row r="648" spans="6:6" x14ac:dyDescent="0.25">
      <c r="F648" s="249"/>
    </row>
    <row r="649" spans="6:6" x14ac:dyDescent="0.25">
      <c r="F649" s="249"/>
    </row>
    <row r="650" spans="6:6" x14ac:dyDescent="0.25">
      <c r="F650" s="249"/>
    </row>
    <row r="651" spans="6:6" x14ac:dyDescent="0.25">
      <c r="F651" s="249"/>
    </row>
    <row r="652" spans="6:6" x14ac:dyDescent="0.25">
      <c r="F652" s="249"/>
    </row>
    <row r="653" spans="6:6" x14ac:dyDescent="0.25">
      <c r="F653" s="249"/>
    </row>
    <row r="654" spans="6:6" x14ac:dyDescent="0.25">
      <c r="F654" s="249"/>
    </row>
    <row r="655" spans="6:6" x14ac:dyDescent="0.25">
      <c r="F655" s="249"/>
    </row>
    <row r="656" spans="6:6" x14ac:dyDescent="0.25">
      <c r="F656" s="249"/>
    </row>
    <row r="657" spans="6:6" x14ac:dyDescent="0.25">
      <c r="F657" s="249"/>
    </row>
    <row r="658" spans="6:6" x14ac:dyDescent="0.25">
      <c r="F658" s="249"/>
    </row>
    <row r="659" spans="6:6" x14ac:dyDescent="0.25">
      <c r="F659" s="249"/>
    </row>
    <row r="660" spans="6:6" x14ac:dyDescent="0.25">
      <c r="F660" s="249"/>
    </row>
    <row r="661" spans="6:6" x14ac:dyDescent="0.25">
      <c r="F661" s="249"/>
    </row>
    <row r="662" spans="6:6" x14ac:dyDescent="0.25">
      <c r="F662" s="249"/>
    </row>
    <row r="663" spans="6:6" x14ac:dyDescent="0.25">
      <c r="F663" s="249"/>
    </row>
    <row r="664" spans="6:6" x14ac:dyDescent="0.25">
      <c r="F664" s="249"/>
    </row>
    <row r="665" spans="6:6" x14ac:dyDescent="0.25">
      <c r="F665" s="249"/>
    </row>
    <row r="666" spans="6:6" x14ac:dyDescent="0.25">
      <c r="F666" s="249"/>
    </row>
    <row r="667" spans="6:6" x14ac:dyDescent="0.25">
      <c r="F667" s="249"/>
    </row>
    <row r="668" spans="6:6" x14ac:dyDescent="0.25">
      <c r="F668" s="249"/>
    </row>
    <row r="669" spans="6:6" x14ac:dyDescent="0.25">
      <c r="F669" s="249"/>
    </row>
    <row r="670" spans="6:6" x14ac:dyDescent="0.25">
      <c r="F670" s="249"/>
    </row>
    <row r="671" spans="6:6" x14ac:dyDescent="0.25">
      <c r="F671" s="249"/>
    </row>
    <row r="672" spans="6:6" x14ac:dyDescent="0.25">
      <c r="F672" s="249"/>
    </row>
    <row r="673" spans="6:6" x14ac:dyDescent="0.25">
      <c r="F673" s="249"/>
    </row>
    <row r="674" spans="6:6" x14ac:dyDescent="0.25">
      <c r="F674" s="249"/>
    </row>
    <row r="675" spans="6:6" x14ac:dyDescent="0.25">
      <c r="F675" s="249"/>
    </row>
    <row r="676" spans="6:6" x14ac:dyDescent="0.25">
      <c r="F676" s="249"/>
    </row>
    <row r="677" spans="6:6" x14ac:dyDescent="0.25">
      <c r="F677" s="249"/>
    </row>
    <row r="678" spans="6:6" x14ac:dyDescent="0.25">
      <c r="F678" s="249"/>
    </row>
    <row r="679" spans="6:6" x14ac:dyDescent="0.25">
      <c r="F679" s="249"/>
    </row>
    <row r="680" spans="6:6" x14ac:dyDescent="0.25">
      <c r="F680" s="249"/>
    </row>
    <row r="681" spans="6:6" x14ac:dyDescent="0.25">
      <c r="F681" s="249"/>
    </row>
    <row r="682" spans="6:6" x14ac:dyDescent="0.25">
      <c r="F682" s="249"/>
    </row>
    <row r="683" spans="6:6" x14ac:dyDescent="0.25">
      <c r="F683" s="249"/>
    </row>
    <row r="684" spans="6:6" x14ac:dyDescent="0.25">
      <c r="F684" s="249"/>
    </row>
    <row r="685" spans="6:6" x14ac:dyDescent="0.25">
      <c r="F685" s="249"/>
    </row>
    <row r="686" spans="6:6" x14ac:dyDescent="0.25">
      <c r="F686" s="249"/>
    </row>
    <row r="687" spans="6:6" x14ac:dyDescent="0.25">
      <c r="F687" s="249"/>
    </row>
    <row r="688" spans="6:6" x14ac:dyDescent="0.25">
      <c r="F688" s="249"/>
    </row>
    <row r="689" spans="6:6" x14ac:dyDescent="0.25">
      <c r="F689" s="249"/>
    </row>
    <row r="690" spans="6:6" x14ac:dyDescent="0.25">
      <c r="F690" s="249"/>
    </row>
    <row r="691" spans="6:6" x14ac:dyDescent="0.25">
      <c r="F691" s="249"/>
    </row>
    <row r="692" spans="6:6" x14ac:dyDescent="0.25">
      <c r="F692" s="249"/>
    </row>
    <row r="693" spans="6:6" x14ac:dyDescent="0.25">
      <c r="F693" s="249"/>
    </row>
    <row r="694" spans="6:6" x14ac:dyDescent="0.25">
      <c r="F694" s="249"/>
    </row>
    <row r="695" spans="6:6" x14ac:dyDescent="0.25">
      <c r="F695" s="249"/>
    </row>
    <row r="696" spans="6:6" x14ac:dyDescent="0.25">
      <c r="F696" s="249"/>
    </row>
    <row r="697" spans="6:6" x14ac:dyDescent="0.25">
      <c r="F697" s="249"/>
    </row>
    <row r="698" spans="6:6" x14ac:dyDescent="0.25">
      <c r="F698" s="249"/>
    </row>
    <row r="699" spans="6:6" x14ac:dyDescent="0.25">
      <c r="F699" s="249"/>
    </row>
    <row r="700" spans="6:6" x14ac:dyDescent="0.25">
      <c r="F700" s="249"/>
    </row>
    <row r="701" spans="6:6" x14ac:dyDescent="0.25">
      <c r="F701" s="249"/>
    </row>
    <row r="702" spans="6:6" x14ac:dyDescent="0.25">
      <c r="F702" s="249"/>
    </row>
    <row r="703" spans="6:6" x14ac:dyDescent="0.25">
      <c r="F703" s="249"/>
    </row>
    <row r="704" spans="6:6" x14ac:dyDescent="0.25">
      <c r="F704" s="249"/>
    </row>
    <row r="705" spans="6:6" x14ac:dyDescent="0.25">
      <c r="F705" s="249"/>
    </row>
    <row r="706" spans="6:6" x14ac:dyDescent="0.25">
      <c r="F706" s="249"/>
    </row>
    <row r="707" spans="6:6" x14ac:dyDescent="0.25">
      <c r="F707" s="249"/>
    </row>
    <row r="708" spans="6:6" x14ac:dyDescent="0.25">
      <c r="F708" s="249"/>
    </row>
    <row r="709" spans="6:6" x14ac:dyDescent="0.25">
      <c r="F709" s="249"/>
    </row>
    <row r="710" spans="6:6" x14ac:dyDescent="0.25">
      <c r="F710" s="249"/>
    </row>
    <row r="711" spans="6:6" x14ac:dyDescent="0.25">
      <c r="F711" s="249"/>
    </row>
    <row r="712" spans="6:6" x14ac:dyDescent="0.25">
      <c r="F712" s="249"/>
    </row>
    <row r="713" spans="6:6" x14ac:dyDescent="0.25">
      <c r="F713" s="249"/>
    </row>
    <row r="714" spans="6:6" x14ac:dyDescent="0.25">
      <c r="F714" s="249"/>
    </row>
    <row r="715" spans="6:6" x14ac:dyDescent="0.25">
      <c r="F715" s="249"/>
    </row>
    <row r="716" spans="6:6" x14ac:dyDescent="0.25">
      <c r="F716" s="249"/>
    </row>
    <row r="717" spans="6:6" x14ac:dyDescent="0.25">
      <c r="F717" s="249"/>
    </row>
    <row r="718" spans="6:6" x14ac:dyDescent="0.25">
      <c r="F718" s="249"/>
    </row>
    <row r="719" spans="6:6" x14ac:dyDescent="0.25">
      <c r="F719" s="249"/>
    </row>
    <row r="720" spans="6:6" x14ac:dyDescent="0.25">
      <c r="F720" s="249"/>
    </row>
    <row r="721" spans="6:6" x14ac:dyDescent="0.25">
      <c r="F721" s="249"/>
    </row>
    <row r="722" spans="6:6" x14ac:dyDescent="0.25">
      <c r="F722" s="249"/>
    </row>
    <row r="723" spans="6:6" x14ac:dyDescent="0.25">
      <c r="F723" s="249"/>
    </row>
    <row r="724" spans="6:6" x14ac:dyDescent="0.25">
      <c r="F724" s="249"/>
    </row>
    <row r="725" spans="6:6" x14ac:dyDescent="0.25">
      <c r="F725" s="249"/>
    </row>
    <row r="726" spans="6:6" x14ac:dyDescent="0.25">
      <c r="F726" s="249"/>
    </row>
    <row r="727" spans="6:6" x14ac:dyDescent="0.25">
      <c r="F727" s="249"/>
    </row>
    <row r="728" spans="6:6" x14ac:dyDescent="0.25">
      <c r="F728" s="249"/>
    </row>
    <row r="729" spans="6:6" x14ac:dyDescent="0.25">
      <c r="F729" s="249"/>
    </row>
    <row r="730" spans="6:6" x14ac:dyDescent="0.25">
      <c r="F730" s="249"/>
    </row>
    <row r="731" spans="6:6" x14ac:dyDescent="0.25">
      <c r="F731" s="249"/>
    </row>
    <row r="732" spans="6:6" x14ac:dyDescent="0.25">
      <c r="F732" s="249"/>
    </row>
    <row r="733" spans="6:6" x14ac:dyDescent="0.25">
      <c r="F733" s="249"/>
    </row>
    <row r="734" spans="6:6" x14ac:dyDescent="0.25">
      <c r="F734" s="249"/>
    </row>
    <row r="735" spans="6:6" x14ac:dyDescent="0.25">
      <c r="F735" s="249"/>
    </row>
    <row r="736" spans="6:6" x14ac:dyDescent="0.25">
      <c r="F736" s="249"/>
    </row>
    <row r="737" spans="6:6" x14ac:dyDescent="0.25">
      <c r="F737" s="249"/>
    </row>
    <row r="738" spans="6:6" x14ac:dyDescent="0.25">
      <c r="F738" s="249"/>
    </row>
    <row r="739" spans="6:6" x14ac:dyDescent="0.25">
      <c r="F739" s="249"/>
    </row>
    <row r="740" spans="6:6" x14ac:dyDescent="0.25">
      <c r="F740" s="249"/>
    </row>
    <row r="741" spans="6:6" x14ac:dyDescent="0.25">
      <c r="F741" s="249"/>
    </row>
    <row r="742" spans="6:6" x14ac:dyDescent="0.25">
      <c r="F742" s="249"/>
    </row>
    <row r="743" spans="6:6" x14ac:dyDescent="0.25">
      <c r="F743" s="249"/>
    </row>
    <row r="744" spans="6:6" x14ac:dyDescent="0.25">
      <c r="F744" s="249"/>
    </row>
    <row r="745" spans="6:6" x14ac:dyDescent="0.25">
      <c r="F745" s="249"/>
    </row>
    <row r="746" spans="6:6" x14ac:dyDescent="0.25">
      <c r="F746" s="249"/>
    </row>
    <row r="747" spans="6:6" x14ac:dyDescent="0.25">
      <c r="F747" s="249"/>
    </row>
    <row r="748" spans="6:6" x14ac:dyDescent="0.25">
      <c r="F748" s="249"/>
    </row>
    <row r="749" spans="6:6" x14ac:dyDescent="0.25">
      <c r="F749" s="249"/>
    </row>
    <row r="750" spans="6:6" x14ac:dyDescent="0.25">
      <c r="F750" s="249"/>
    </row>
    <row r="751" spans="6:6" x14ac:dyDescent="0.25">
      <c r="F751" s="249"/>
    </row>
    <row r="752" spans="6:6" x14ac:dyDescent="0.25">
      <c r="F752" s="249"/>
    </row>
    <row r="753" spans="6:6" x14ac:dyDescent="0.25">
      <c r="F753" s="249"/>
    </row>
    <row r="754" spans="6:6" x14ac:dyDescent="0.25">
      <c r="F754" s="249"/>
    </row>
    <row r="755" spans="6:6" x14ac:dyDescent="0.25">
      <c r="F755" s="249"/>
    </row>
    <row r="756" spans="6:6" x14ac:dyDescent="0.25">
      <c r="F756" s="249"/>
    </row>
    <row r="757" spans="6:6" x14ac:dyDescent="0.25">
      <c r="F757" s="249"/>
    </row>
    <row r="758" spans="6:6" x14ac:dyDescent="0.25">
      <c r="F758" s="249"/>
    </row>
    <row r="759" spans="6:6" x14ac:dyDescent="0.25">
      <c r="F759" s="249"/>
    </row>
    <row r="760" spans="6:6" x14ac:dyDescent="0.25">
      <c r="F760" s="249"/>
    </row>
    <row r="761" spans="6:6" x14ac:dyDescent="0.25">
      <c r="F761" s="249"/>
    </row>
    <row r="762" spans="6:6" x14ac:dyDescent="0.25">
      <c r="F762" s="249"/>
    </row>
    <row r="763" spans="6:6" x14ac:dyDescent="0.25">
      <c r="F763" s="249"/>
    </row>
    <row r="764" spans="6:6" x14ac:dyDescent="0.25">
      <c r="F764" s="249"/>
    </row>
    <row r="765" spans="6:6" x14ac:dyDescent="0.25">
      <c r="F765" s="249"/>
    </row>
    <row r="766" spans="6:6" x14ac:dyDescent="0.25">
      <c r="F766" s="249"/>
    </row>
    <row r="767" spans="6:6" x14ac:dyDescent="0.25">
      <c r="F767" s="249"/>
    </row>
    <row r="768" spans="6:6" x14ac:dyDescent="0.25">
      <c r="F768" s="249"/>
    </row>
    <row r="769" spans="6:6" x14ac:dyDescent="0.25">
      <c r="F769" s="249"/>
    </row>
    <row r="770" spans="6:6" x14ac:dyDescent="0.25">
      <c r="F770" s="249"/>
    </row>
    <row r="771" spans="6:6" x14ac:dyDescent="0.25">
      <c r="F771" s="249"/>
    </row>
    <row r="772" spans="6:6" x14ac:dyDescent="0.25">
      <c r="F772" s="249"/>
    </row>
    <row r="773" spans="6:6" x14ac:dyDescent="0.25">
      <c r="F773" s="249"/>
    </row>
    <row r="774" spans="6:6" x14ac:dyDescent="0.25">
      <c r="F774" s="249"/>
    </row>
    <row r="775" spans="6:6" x14ac:dyDescent="0.25">
      <c r="F775" s="249"/>
    </row>
    <row r="776" spans="6:6" x14ac:dyDescent="0.25">
      <c r="F776" s="249"/>
    </row>
    <row r="777" spans="6:6" x14ac:dyDescent="0.25">
      <c r="F777" s="249"/>
    </row>
    <row r="778" spans="6:6" x14ac:dyDescent="0.25">
      <c r="F778" s="249"/>
    </row>
    <row r="779" spans="6:6" x14ac:dyDescent="0.25">
      <c r="F779" s="249"/>
    </row>
    <row r="780" spans="6:6" x14ac:dyDescent="0.25">
      <c r="F780" s="249"/>
    </row>
    <row r="781" spans="6:6" x14ac:dyDescent="0.25">
      <c r="F781" s="249"/>
    </row>
    <row r="782" spans="6:6" x14ac:dyDescent="0.25">
      <c r="F782" s="249"/>
    </row>
    <row r="783" spans="6:6" x14ac:dyDescent="0.25">
      <c r="F783" s="249"/>
    </row>
    <row r="784" spans="6:6" x14ac:dyDescent="0.25">
      <c r="F784" s="249"/>
    </row>
    <row r="785" spans="6:6" x14ac:dyDescent="0.25">
      <c r="F785" s="249"/>
    </row>
    <row r="786" spans="6:6" x14ac:dyDescent="0.25">
      <c r="F786" s="249"/>
    </row>
    <row r="787" spans="6:6" x14ac:dyDescent="0.25">
      <c r="F787" s="249"/>
    </row>
    <row r="788" spans="6:6" x14ac:dyDescent="0.25">
      <c r="F788" s="249"/>
    </row>
    <row r="789" spans="6:6" x14ac:dyDescent="0.25">
      <c r="F789" s="249"/>
    </row>
    <row r="790" spans="6:6" x14ac:dyDescent="0.25">
      <c r="F790" s="249"/>
    </row>
    <row r="791" spans="6:6" x14ac:dyDescent="0.25">
      <c r="F791" s="249"/>
    </row>
    <row r="792" spans="6:6" x14ac:dyDescent="0.25">
      <c r="F792" s="249"/>
    </row>
    <row r="793" spans="6:6" x14ac:dyDescent="0.25">
      <c r="F793" s="249"/>
    </row>
    <row r="794" spans="6:6" x14ac:dyDescent="0.25">
      <c r="F794" s="249"/>
    </row>
    <row r="795" spans="6:6" x14ac:dyDescent="0.25">
      <c r="F795" s="249"/>
    </row>
    <row r="796" spans="6:6" x14ac:dyDescent="0.25">
      <c r="F796" s="249"/>
    </row>
    <row r="797" spans="6:6" x14ac:dyDescent="0.25">
      <c r="F797" s="249"/>
    </row>
    <row r="798" spans="6:6" x14ac:dyDescent="0.25">
      <c r="F798" s="249"/>
    </row>
    <row r="799" spans="6:6" x14ac:dyDescent="0.25">
      <c r="F799" s="249"/>
    </row>
    <row r="800" spans="6:6" x14ac:dyDescent="0.25">
      <c r="F800" s="249"/>
    </row>
    <row r="801" spans="6:6" x14ac:dyDescent="0.25">
      <c r="F801" s="249"/>
    </row>
    <row r="802" spans="6:6" x14ac:dyDescent="0.25">
      <c r="F802" s="249"/>
    </row>
    <row r="803" spans="6:6" x14ac:dyDescent="0.25">
      <c r="F803" s="249"/>
    </row>
    <row r="804" spans="6:6" x14ac:dyDescent="0.25">
      <c r="F804" s="249"/>
    </row>
    <row r="805" spans="6:6" x14ac:dyDescent="0.25">
      <c r="F805" s="249"/>
    </row>
    <row r="806" spans="6:6" x14ac:dyDescent="0.25">
      <c r="F806" s="249"/>
    </row>
    <row r="807" spans="6:6" x14ac:dyDescent="0.25">
      <c r="F807" s="249"/>
    </row>
    <row r="808" spans="6:6" x14ac:dyDescent="0.25">
      <c r="F808" s="249"/>
    </row>
    <row r="809" spans="6:6" x14ac:dyDescent="0.25">
      <c r="F809" s="249"/>
    </row>
    <row r="810" spans="6:6" x14ac:dyDescent="0.25">
      <c r="F810" s="249"/>
    </row>
    <row r="811" spans="6:6" x14ac:dyDescent="0.25">
      <c r="F811" s="249"/>
    </row>
    <row r="812" spans="6:6" x14ac:dyDescent="0.25">
      <c r="F812" s="249"/>
    </row>
    <row r="813" spans="6:6" x14ac:dyDescent="0.25">
      <c r="F813" s="249"/>
    </row>
    <row r="814" spans="6:6" x14ac:dyDescent="0.25">
      <c r="F814" s="249"/>
    </row>
    <row r="815" spans="6:6" x14ac:dyDescent="0.25">
      <c r="F815" s="249"/>
    </row>
    <row r="816" spans="6:6" x14ac:dyDescent="0.25">
      <c r="F816" s="249"/>
    </row>
    <row r="817" spans="6:6" x14ac:dyDescent="0.25">
      <c r="F817" s="249"/>
    </row>
    <row r="818" spans="6:6" x14ac:dyDescent="0.25">
      <c r="F818" s="249"/>
    </row>
    <row r="819" spans="6:6" x14ac:dyDescent="0.25">
      <c r="F819" s="249"/>
    </row>
    <row r="820" spans="6:6" x14ac:dyDescent="0.25">
      <c r="F820" s="249"/>
    </row>
    <row r="821" spans="6:6" x14ac:dyDescent="0.25">
      <c r="F821" s="249"/>
    </row>
    <row r="822" spans="6:6" x14ac:dyDescent="0.25">
      <c r="F822" s="249"/>
    </row>
    <row r="823" spans="6:6" x14ac:dyDescent="0.25">
      <c r="F823" s="249"/>
    </row>
    <row r="824" spans="6:6" x14ac:dyDescent="0.25">
      <c r="F824" s="249"/>
    </row>
    <row r="825" spans="6:6" x14ac:dyDescent="0.25">
      <c r="F825" s="249"/>
    </row>
    <row r="826" spans="6:6" x14ac:dyDescent="0.25">
      <c r="F826" s="249"/>
    </row>
    <row r="827" spans="6:6" x14ac:dyDescent="0.25">
      <c r="F827" s="249"/>
    </row>
    <row r="828" spans="6:6" x14ac:dyDescent="0.25">
      <c r="F828" s="249"/>
    </row>
    <row r="829" spans="6:6" x14ac:dyDescent="0.25">
      <c r="F829" s="249"/>
    </row>
    <row r="830" spans="6:6" x14ac:dyDescent="0.25">
      <c r="F830" s="249"/>
    </row>
    <row r="831" spans="6:6" x14ac:dyDescent="0.25">
      <c r="F831" s="249"/>
    </row>
    <row r="832" spans="6:6" x14ac:dyDescent="0.25">
      <c r="F832" s="249"/>
    </row>
    <row r="833" spans="6:6" x14ac:dyDescent="0.25">
      <c r="F833" s="249"/>
    </row>
    <row r="834" spans="6:6" x14ac:dyDescent="0.25">
      <c r="F834" s="249"/>
    </row>
    <row r="835" spans="6:6" x14ac:dyDescent="0.25">
      <c r="F835" s="249"/>
    </row>
    <row r="836" spans="6:6" x14ac:dyDescent="0.25">
      <c r="F836" s="249"/>
    </row>
    <row r="837" spans="6:6" x14ac:dyDescent="0.25">
      <c r="F837" s="249"/>
    </row>
    <row r="838" spans="6:6" x14ac:dyDescent="0.25">
      <c r="F838" s="249"/>
    </row>
    <row r="839" spans="6:6" x14ac:dyDescent="0.25">
      <c r="F839" s="249"/>
    </row>
    <row r="840" spans="6:6" x14ac:dyDescent="0.25">
      <c r="F840" s="249"/>
    </row>
    <row r="841" spans="6:6" x14ac:dyDescent="0.25">
      <c r="F841" s="249"/>
    </row>
    <row r="842" spans="6:6" x14ac:dyDescent="0.25">
      <c r="F842" s="249"/>
    </row>
    <row r="843" spans="6:6" x14ac:dyDescent="0.25">
      <c r="F843" s="249"/>
    </row>
    <row r="844" spans="6:6" x14ac:dyDescent="0.25">
      <c r="F844" s="249"/>
    </row>
    <row r="845" spans="6:6" x14ac:dyDescent="0.25">
      <c r="F845" s="249"/>
    </row>
    <row r="846" spans="6:6" x14ac:dyDescent="0.25">
      <c r="F846" s="249"/>
    </row>
    <row r="847" spans="6:6" x14ac:dyDescent="0.25">
      <c r="F847" s="249"/>
    </row>
    <row r="848" spans="6:6" x14ac:dyDescent="0.25">
      <c r="F848" s="249"/>
    </row>
    <row r="849" spans="6:6" x14ac:dyDescent="0.25">
      <c r="F849" s="249"/>
    </row>
    <row r="850" spans="6:6" x14ac:dyDescent="0.25">
      <c r="F850" s="249"/>
    </row>
    <row r="851" spans="6:6" x14ac:dyDescent="0.25">
      <c r="F851" s="249"/>
    </row>
    <row r="852" spans="6:6" x14ac:dyDescent="0.25">
      <c r="F852" s="249"/>
    </row>
    <row r="853" spans="6:6" x14ac:dyDescent="0.25">
      <c r="F853" s="249"/>
    </row>
    <row r="854" spans="6:6" x14ac:dyDescent="0.25">
      <c r="F854" s="249"/>
    </row>
    <row r="855" spans="6:6" x14ac:dyDescent="0.25">
      <c r="F855" s="249"/>
    </row>
    <row r="856" spans="6:6" x14ac:dyDescent="0.25">
      <c r="F856" s="249"/>
    </row>
    <row r="857" spans="6:6" x14ac:dyDescent="0.25">
      <c r="F857" s="249"/>
    </row>
    <row r="858" spans="6:6" x14ac:dyDescent="0.25">
      <c r="F858" s="249"/>
    </row>
    <row r="859" spans="6:6" x14ac:dyDescent="0.25">
      <c r="F859" s="249"/>
    </row>
    <row r="860" spans="6:6" x14ac:dyDescent="0.25">
      <c r="F860" s="249"/>
    </row>
    <row r="861" spans="6:6" x14ac:dyDescent="0.25">
      <c r="F861" s="249"/>
    </row>
    <row r="862" spans="6:6" x14ac:dyDescent="0.25">
      <c r="F862" s="249"/>
    </row>
    <row r="863" spans="6:6" x14ac:dyDescent="0.25">
      <c r="F863" s="249"/>
    </row>
    <row r="864" spans="6:6" x14ac:dyDescent="0.25">
      <c r="F864" s="249"/>
    </row>
    <row r="865" spans="6:6" x14ac:dyDescent="0.25">
      <c r="F865" s="249"/>
    </row>
    <row r="866" spans="6:6" x14ac:dyDescent="0.25">
      <c r="F866" s="249"/>
    </row>
    <row r="867" spans="6:6" x14ac:dyDescent="0.25">
      <c r="F867" s="249"/>
    </row>
    <row r="868" spans="6:6" x14ac:dyDescent="0.25">
      <c r="F868" s="249"/>
    </row>
    <row r="869" spans="6:6" x14ac:dyDescent="0.25">
      <c r="F869" s="249"/>
    </row>
    <row r="870" spans="6:6" x14ac:dyDescent="0.25">
      <c r="F870" s="249"/>
    </row>
    <row r="871" spans="6:6" x14ac:dyDescent="0.25">
      <c r="F871" s="249"/>
    </row>
    <row r="872" spans="6:6" x14ac:dyDescent="0.25">
      <c r="F872" s="249"/>
    </row>
    <row r="873" spans="6:6" x14ac:dyDescent="0.25">
      <c r="F873" s="249"/>
    </row>
    <row r="874" spans="6:6" x14ac:dyDescent="0.25">
      <c r="F874" s="249"/>
    </row>
    <row r="875" spans="6:6" x14ac:dyDescent="0.25">
      <c r="F875" s="249"/>
    </row>
    <row r="876" spans="6:6" x14ac:dyDescent="0.25">
      <c r="F876" s="249"/>
    </row>
    <row r="877" spans="6:6" x14ac:dyDescent="0.25">
      <c r="F877" s="249"/>
    </row>
    <row r="878" spans="6:6" x14ac:dyDescent="0.25">
      <c r="F878" s="249"/>
    </row>
    <row r="879" spans="6:6" x14ac:dyDescent="0.25">
      <c r="F879" s="249"/>
    </row>
    <row r="880" spans="6:6" x14ac:dyDescent="0.25">
      <c r="F880" s="249"/>
    </row>
    <row r="881" spans="6:6" x14ac:dyDescent="0.25">
      <c r="F881" s="249"/>
    </row>
    <row r="882" spans="6:6" x14ac:dyDescent="0.25">
      <c r="F882" s="249"/>
    </row>
    <row r="883" spans="6:6" x14ac:dyDescent="0.25">
      <c r="F883" s="249"/>
    </row>
    <row r="884" spans="6:6" x14ac:dyDescent="0.25">
      <c r="F884" s="249"/>
    </row>
    <row r="885" spans="6:6" x14ac:dyDescent="0.25">
      <c r="F885" s="249"/>
    </row>
    <row r="886" spans="6:6" x14ac:dyDescent="0.25">
      <c r="F886" s="249"/>
    </row>
    <row r="887" spans="6:6" x14ac:dyDescent="0.25">
      <c r="F887" s="249"/>
    </row>
    <row r="888" spans="6:6" x14ac:dyDescent="0.25">
      <c r="F888" s="249"/>
    </row>
    <row r="889" spans="6:6" x14ac:dyDescent="0.25">
      <c r="F889" s="249"/>
    </row>
    <row r="890" spans="6:6" x14ac:dyDescent="0.25">
      <c r="F890" s="249"/>
    </row>
    <row r="891" spans="6:6" x14ac:dyDescent="0.25">
      <c r="F891" s="249"/>
    </row>
    <row r="892" spans="6:6" x14ac:dyDescent="0.25">
      <c r="F892" s="249"/>
    </row>
    <row r="893" spans="6:6" x14ac:dyDescent="0.25">
      <c r="F893" s="249"/>
    </row>
    <row r="894" spans="6:6" x14ac:dyDescent="0.25">
      <c r="F894" s="249"/>
    </row>
    <row r="895" spans="6:6" x14ac:dyDescent="0.25">
      <c r="F895" s="249"/>
    </row>
    <row r="896" spans="6:6" x14ac:dyDescent="0.25">
      <c r="F896" s="249"/>
    </row>
    <row r="897" spans="6:6" x14ac:dyDescent="0.25">
      <c r="F897" s="249"/>
    </row>
    <row r="898" spans="6:6" x14ac:dyDescent="0.25">
      <c r="F898" s="249"/>
    </row>
    <row r="899" spans="6:6" x14ac:dyDescent="0.25">
      <c r="F899" s="249"/>
    </row>
    <row r="900" spans="6:6" x14ac:dyDescent="0.25">
      <c r="F900" s="249"/>
    </row>
    <row r="901" spans="6:6" x14ac:dyDescent="0.25">
      <c r="F901" s="249"/>
    </row>
    <row r="902" spans="6:6" x14ac:dyDescent="0.25">
      <c r="F902" s="249"/>
    </row>
    <row r="903" spans="6:6" x14ac:dyDescent="0.25">
      <c r="F903" s="249"/>
    </row>
    <row r="904" spans="6:6" x14ac:dyDescent="0.25">
      <c r="F904" s="249"/>
    </row>
    <row r="905" spans="6:6" x14ac:dyDescent="0.25">
      <c r="F905" s="249"/>
    </row>
    <row r="906" spans="6:6" x14ac:dyDescent="0.25">
      <c r="F906" s="249"/>
    </row>
    <row r="907" spans="6:6" x14ac:dyDescent="0.25">
      <c r="F907" s="249"/>
    </row>
    <row r="908" spans="6:6" x14ac:dyDescent="0.25">
      <c r="F908" s="249"/>
    </row>
    <row r="909" spans="6:6" x14ac:dyDescent="0.25">
      <c r="F909" s="249"/>
    </row>
    <row r="910" spans="6:6" x14ac:dyDescent="0.25">
      <c r="F910" s="249"/>
    </row>
    <row r="911" spans="6:6" x14ac:dyDescent="0.25">
      <c r="F911" s="249"/>
    </row>
    <row r="912" spans="6:6" x14ac:dyDescent="0.25">
      <c r="F912" s="249"/>
    </row>
    <row r="913" spans="6:6" x14ac:dyDescent="0.25">
      <c r="F913" s="249"/>
    </row>
    <row r="914" spans="6:6" x14ac:dyDescent="0.25">
      <c r="F914" s="249"/>
    </row>
    <row r="915" spans="6:6" x14ac:dyDescent="0.25">
      <c r="F915" s="249"/>
    </row>
    <row r="916" spans="6:6" x14ac:dyDescent="0.25">
      <c r="F916" s="249"/>
    </row>
    <row r="917" spans="6:6" x14ac:dyDescent="0.25">
      <c r="F917" s="249"/>
    </row>
    <row r="918" spans="6:6" x14ac:dyDescent="0.25">
      <c r="F918" s="249"/>
    </row>
    <row r="919" spans="6:6" x14ac:dyDescent="0.25">
      <c r="F919" s="249"/>
    </row>
    <row r="920" spans="6:6" x14ac:dyDescent="0.25">
      <c r="F920" s="249"/>
    </row>
    <row r="921" spans="6:6" x14ac:dyDescent="0.25">
      <c r="F921" s="249"/>
    </row>
    <row r="922" spans="6:6" x14ac:dyDescent="0.25">
      <c r="F922" s="249"/>
    </row>
    <row r="923" spans="6:6" x14ac:dyDescent="0.25">
      <c r="F923" s="249"/>
    </row>
    <row r="924" spans="6:6" x14ac:dyDescent="0.25">
      <c r="F924" s="249"/>
    </row>
    <row r="925" spans="6:6" x14ac:dyDescent="0.25">
      <c r="F925" s="249"/>
    </row>
    <row r="926" spans="6:6" x14ac:dyDescent="0.25">
      <c r="F926" s="249"/>
    </row>
    <row r="927" spans="6:6" x14ac:dyDescent="0.25">
      <c r="F927" s="249"/>
    </row>
    <row r="928" spans="6:6" x14ac:dyDescent="0.25">
      <c r="F928" s="249"/>
    </row>
    <row r="929" spans="6:6" x14ac:dyDescent="0.25">
      <c r="F929" s="249"/>
    </row>
    <row r="930" spans="6:6" x14ac:dyDescent="0.25">
      <c r="F930" s="249"/>
    </row>
    <row r="931" spans="6:6" x14ac:dyDescent="0.25">
      <c r="F931" s="249"/>
    </row>
    <row r="932" spans="6:6" x14ac:dyDescent="0.25">
      <c r="F932" s="249"/>
    </row>
    <row r="933" spans="6:6" x14ac:dyDescent="0.25">
      <c r="F933" s="249"/>
    </row>
    <row r="934" spans="6:6" x14ac:dyDescent="0.25">
      <c r="F934" s="249"/>
    </row>
    <row r="935" spans="6:6" x14ac:dyDescent="0.25">
      <c r="F935" s="249"/>
    </row>
    <row r="936" spans="6:6" x14ac:dyDescent="0.25">
      <c r="F936" s="249"/>
    </row>
    <row r="937" spans="6:6" x14ac:dyDescent="0.25">
      <c r="F937" s="249"/>
    </row>
    <row r="938" spans="6:6" x14ac:dyDescent="0.25">
      <c r="F938" s="249"/>
    </row>
    <row r="939" spans="6:6" x14ac:dyDescent="0.25">
      <c r="F939" s="249"/>
    </row>
    <row r="940" spans="6:6" x14ac:dyDescent="0.25">
      <c r="F940" s="249"/>
    </row>
    <row r="941" spans="6:6" x14ac:dyDescent="0.25">
      <c r="F941" s="249"/>
    </row>
    <row r="942" spans="6:6" x14ac:dyDescent="0.25">
      <c r="F942" s="249"/>
    </row>
    <row r="943" spans="6:6" x14ac:dyDescent="0.25">
      <c r="F943" s="249"/>
    </row>
    <row r="944" spans="6:6" x14ac:dyDescent="0.25">
      <c r="F944" s="249"/>
    </row>
    <row r="945" spans="6:6" x14ac:dyDescent="0.25">
      <c r="F945" s="249"/>
    </row>
    <row r="946" spans="6:6" x14ac:dyDescent="0.25">
      <c r="F946" s="249"/>
    </row>
    <row r="947" spans="6:6" x14ac:dyDescent="0.25">
      <c r="F947" s="249"/>
    </row>
    <row r="948" spans="6:6" x14ac:dyDescent="0.25">
      <c r="F948" s="249"/>
    </row>
    <row r="949" spans="6:6" x14ac:dyDescent="0.25">
      <c r="F949" s="249"/>
    </row>
    <row r="950" spans="6:6" x14ac:dyDescent="0.25">
      <c r="F950" s="249"/>
    </row>
    <row r="951" spans="6:6" x14ac:dyDescent="0.25">
      <c r="F951" s="249"/>
    </row>
    <row r="952" spans="6:6" x14ac:dyDescent="0.25">
      <c r="F952" s="249"/>
    </row>
    <row r="953" spans="6:6" x14ac:dyDescent="0.25">
      <c r="F953" s="249"/>
    </row>
    <row r="954" spans="6:6" x14ac:dyDescent="0.25">
      <c r="F954" s="249"/>
    </row>
    <row r="955" spans="6:6" x14ac:dyDescent="0.25">
      <c r="F955" s="249"/>
    </row>
    <row r="956" spans="6:6" x14ac:dyDescent="0.25">
      <c r="F956" s="249"/>
    </row>
    <row r="957" spans="6:6" x14ac:dyDescent="0.25">
      <c r="F957" s="249"/>
    </row>
    <row r="958" spans="6:6" x14ac:dyDescent="0.25">
      <c r="F958" s="249"/>
    </row>
    <row r="959" spans="6:6" x14ac:dyDescent="0.25">
      <c r="F959" s="249"/>
    </row>
    <row r="960" spans="6:6" x14ac:dyDescent="0.25">
      <c r="F960" s="249"/>
    </row>
    <row r="961" spans="6:6" x14ac:dyDescent="0.25">
      <c r="F961" s="249"/>
    </row>
    <row r="962" spans="6:6" x14ac:dyDescent="0.25">
      <c r="F962" s="249"/>
    </row>
    <row r="963" spans="6:6" x14ac:dyDescent="0.25">
      <c r="F963" s="249"/>
    </row>
    <row r="964" spans="6:6" x14ac:dyDescent="0.25">
      <c r="F964" s="249"/>
    </row>
    <row r="965" spans="6:6" x14ac:dyDescent="0.25">
      <c r="F965" s="249"/>
    </row>
    <row r="966" spans="6:6" x14ac:dyDescent="0.25">
      <c r="F966" s="249"/>
    </row>
    <row r="967" spans="6:6" x14ac:dyDescent="0.25">
      <c r="F967" s="249"/>
    </row>
    <row r="968" spans="6:6" x14ac:dyDescent="0.25">
      <c r="F968" s="249"/>
    </row>
    <row r="969" spans="6:6" x14ac:dyDescent="0.25">
      <c r="F969" s="249"/>
    </row>
    <row r="970" spans="6:6" x14ac:dyDescent="0.25">
      <c r="F970" s="249"/>
    </row>
    <row r="971" spans="6:6" x14ac:dyDescent="0.25">
      <c r="F971" s="249"/>
    </row>
    <row r="972" spans="6:6" x14ac:dyDescent="0.25">
      <c r="F972" s="249"/>
    </row>
    <row r="973" spans="6:6" x14ac:dyDescent="0.25">
      <c r="F973" s="249"/>
    </row>
    <row r="974" spans="6:6" x14ac:dyDescent="0.25">
      <c r="F974" s="249"/>
    </row>
    <row r="975" spans="6:6" x14ac:dyDescent="0.25">
      <c r="F975" s="249"/>
    </row>
    <row r="976" spans="6:6" x14ac:dyDescent="0.25">
      <c r="F976" s="249"/>
    </row>
    <row r="977" spans="6:6" x14ac:dyDescent="0.25">
      <c r="F977" s="249"/>
    </row>
    <row r="978" spans="6:6" x14ac:dyDescent="0.25">
      <c r="F978" s="249"/>
    </row>
    <row r="979" spans="6:6" x14ac:dyDescent="0.25">
      <c r="F979" s="249"/>
    </row>
    <row r="980" spans="6:6" x14ac:dyDescent="0.25">
      <c r="F980" s="249"/>
    </row>
    <row r="981" spans="6:6" x14ac:dyDescent="0.25">
      <c r="F981" s="249"/>
    </row>
    <row r="982" spans="6:6" x14ac:dyDescent="0.25">
      <c r="F982" s="249"/>
    </row>
    <row r="983" spans="6:6" x14ac:dyDescent="0.25">
      <c r="F983" s="249"/>
    </row>
    <row r="984" spans="6:6" x14ac:dyDescent="0.25">
      <c r="F984" s="249"/>
    </row>
    <row r="985" spans="6:6" x14ac:dyDescent="0.25">
      <c r="F985" s="249"/>
    </row>
    <row r="986" spans="6:6" x14ac:dyDescent="0.25">
      <c r="F986" s="249"/>
    </row>
    <row r="987" spans="6:6" x14ac:dyDescent="0.25">
      <c r="F987" s="249"/>
    </row>
    <row r="988" spans="6:6" x14ac:dyDescent="0.25">
      <c r="F988" s="249"/>
    </row>
    <row r="989" spans="6:6" x14ac:dyDescent="0.25">
      <c r="F989" s="249"/>
    </row>
    <row r="990" spans="6:6" x14ac:dyDescent="0.25">
      <c r="F990" s="249"/>
    </row>
    <row r="991" spans="6:6" x14ac:dyDescent="0.25">
      <c r="F991" s="249"/>
    </row>
    <row r="992" spans="6:6" x14ac:dyDescent="0.25">
      <c r="F992" s="249"/>
    </row>
    <row r="993" spans="6:6" x14ac:dyDescent="0.25">
      <c r="F993" s="249"/>
    </row>
    <row r="994" spans="6:6" x14ac:dyDescent="0.25">
      <c r="F994" s="249"/>
    </row>
    <row r="995" spans="6:6" x14ac:dyDescent="0.25">
      <c r="F995" s="249"/>
    </row>
    <row r="996" spans="6:6" x14ac:dyDescent="0.25">
      <c r="F996" s="249"/>
    </row>
    <row r="997" spans="6:6" x14ac:dyDescent="0.25">
      <c r="F997" s="249"/>
    </row>
    <row r="998" spans="6:6" x14ac:dyDescent="0.25">
      <c r="F998" s="249"/>
    </row>
    <row r="999" spans="6:6" x14ac:dyDescent="0.25">
      <c r="F999" s="249"/>
    </row>
    <row r="1000" spans="6:6" x14ac:dyDescent="0.25">
      <c r="F1000" s="249"/>
    </row>
    <row r="1001" spans="6:6" x14ac:dyDescent="0.25">
      <c r="F1001" s="249"/>
    </row>
    <row r="1002" spans="6:6" x14ac:dyDescent="0.25">
      <c r="F1002" s="249"/>
    </row>
    <row r="1003" spans="6:6" x14ac:dyDescent="0.25">
      <c r="F1003" s="249"/>
    </row>
    <row r="1004" spans="6:6" x14ac:dyDescent="0.25">
      <c r="F1004" s="249"/>
    </row>
    <row r="1005" spans="6:6" x14ac:dyDescent="0.25">
      <c r="F1005" s="249"/>
    </row>
    <row r="1006" spans="6:6" x14ac:dyDescent="0.25">
      <c r="F1006" s="249"/>
    </row>
    <row r="1007" spans="6:6" x14ac:dyDescent="0.25">
      <c r="F1007" s="249"/>
    </row>
    <row r="1008" spans="6:6" x14ac:dyDescent="0.25">
      <c r="F1008" s="249"/>
    </row>
    <row r="1009" spans="6:6" x14ac:dyDescent="0.25">
      <c r="F1009" s="249"/>
    </row>
    <row r="1010" spans="6:6" x14ac:dyDescent="0.25">
      <c r="F1010" s="249"/>
    </row>
    <row r="1011" spans="6:6" x14ac:dyDescent="0.25">
      <c r="F1011" s="249"/>
    </row>
    <row r="1012" spans="6:6" x14ac:dyDescent="0.25">
      <c r="F1012" s="249"/>
    </row>
    <row r="1013" spans="6:6" x14ac:dyDescent="0.25">
      <c r="F1013" s="249"/>
    </row>
    <row r="1014" spans="6:6" x14ac:dyDescent="0.25">
      <c r="F1014" s="249"/>
    </row>
    <row r="1015" spans="6:6" x14ac:dyDescent="0.25">
      <c r="F1015" s="249"/>
    </row>
    <row r="1016" spans="6:6" x14ac:dyDescent="0.25">
      <c r="F1016" s="249"/>
    </row>
    <row r="1017" spans="6:6" x14ac:dyDescent="0.25">
      <c r="F1017" s="249"/>
    </row>
    <row r="1018" spans="6:6" x14ac:dyDescent="0.25">
      <c r="F1018" s="249"/>
    </row>
    <row r="1019" spans="6:6" x14ac:dyDescent="0.25">
      <c r="F1019" s="249"/>
    </row>
    <row r="1020" spans="6:6" x14ac:dyDescent="0.25">
      <c r="F1020" s="249"/>
    </row>
    <row r="1021" spans="6:6" x14ac:dyDescent="0.25">
      <c r="F1021" s="249"/>
    </row>
    <row r="1022" spans="6:6" x14ac:dyDescent="0.25">
      <c r="F1022" s="249"/>
    </row>
    <row r="1023" spans="6:6" x14ac:dyDescent="0.25">
      <c r="F1023" s="249"/>
    </row>
    <row r="1024" spans="6:6" x14ac:dyDescent="0.25">
      <c r="F1024" s="249"/>
    </row>
    <row r="1025" spans="6:6" x14ac:dyDescent="0.25">
      <c r="F1025" s="249"/>
    </row>
    <row r="1026" spans="6:6" x14ac:dyDescent="0.25">
      <c r="F1026" s="249"/>
    </row>
    <row r="1027" spans="6:6" x14ac:dyDescent="0.25">
      <c r="F1027" s="249"/>
    </row>
    <row r="1028" spans="6:6" x14ac:dyDescent="0.25">
      <c r="F1028" s="249"/>
    </row>
    <row r="1029" spans="6:6" x14ac:dyDescent="0.25">
      <c r="F1029" s="249"/>
    </row>
    <row r="1030" spans="6:6" x14ac:dyDescent="0.25">
      <c r="F1030" s="249"/>
    </row>
    <row r="1031" spans="6:6" x14ac:dyDescent="0.25">
      <c r="F1031" s="249"/>
    </row>
    <row r="1032" spans="6:6" x14ac:dyDescent="0.25">
      <c r="F1032" s="249"/>
    </row>
    <row r="1033" spans="6:6" x14ac:dyDescent="0.25">
      <c r="F1033" s="249"/>
    </row>
    <row r="1034" spans="6:6" x14ac:dyDescent="0.25">
      <c r="F1034" s="249"/>
    </row>
    <row r="1035" spans="6:6" x14ac:dyDescent="0.25">
      <c r="F1035" s="249"/>
    </row>
    <row r="1036" spans="6:6" x14ac:dyDescent="0.25">
      <c r="F1036" s="249"/>
    </row>
    <row r="1037" spans="6:6" x14ac:dyDescent="0.25">
      <c r="F1037" s="249"/>
    </row>
    <row r="1038" spans="6:6" x14ac:dyDescent="0.25">
      <c r="F1038" s="249"/>
    </row>
    <row r="1039" spans="6:6" x14ac:dyDescent="0.25">
      <c r="F1039" s="249"/>
    </row>
    <row r="1040" spans="6:6" x14ac:dyDescent="0.25">
      <c r="F1040" s="249"/>
    </row>
    <row r="1041" spans="6:6" x14ac:dyDescent="0.25">
      <c r="F1041" s="249"/>
    </row>
    <row r="1042" spans="6:6" x14ac:dyDescent="0.25">
      <c r="F1042" s="249"/>
    </row>
    <row r="1043" spans="6:6" x14ac:dyDescent="0.25">
      <c r="F1043" s="249"/>
    </row>
    <row r="1044" spans="6:6" x14ac:dyDescent="0.25">
      <c r="F1044" s="249"/>
    </row>
    <row r="1045" spans="6:6" x14ac:dyDescent="0.25">
      <c r="F1045" s="249"/>
    </row>
    <row r="1046" spans="6:6" x14ac:dyDescent="0.25">
      <c r="F1046" s="249"/>
    </row>
    <row r="1047" spans="6:6" x14ac:dyDescent="0.25">
      <c r="F1047" s="249"/>
    </row>
    <row r="1048" spans="6:6" x14ac:dyDescent="0.25">
      <c r="F1048" s="249"/>
    </row>
    <row r="1049" spans="6:6" x14ac:dyDescent="0.25">
      <c r="F1049" s="249"/>
    </row>
    <row r="1050" spans="6:6" x14ac:dyDescent="0.25">
      <c r="F1050" s="249"/>
    </row>
    <row r="1051" spans="6:6" x14ac:dyDescent="0.25">
      <c r="F1051" s="249"/>
    </row>
    <row r="1052" spans="6:6" x14ac:dyDescent="0.25">
      <c r="F1052" s="249"/>
    </row>
    <row r="1053" spans="6:6" x14ac:dyDescent="0.25">
      <c r="F1053" s="249"/>
    </row>
    <row r="1054" spans="6:6" x14ac:dyDescent="0.25">
      <c r="F1054" s="249"/>
    </row>
    <row r="1055" spans="6:6" x14ac:dyDescent="0.25">
      <c r="F1055" s="249"/>
    </row>
    <row r="1056" spans="6:6" x14ac:dyDescent="0.25">
      <c r="F1056" s="249"/>
    </row>
    <row r="1057" spans="6:6" x14ac:dyDescent="0.25">
      <c r="F1057" s="249"/>
    </row>
    <row r="1058" spans="6:6" x14ac:dyDescent="0.25">
      <c r="F1058" s="249"/>
    </row>
    <row r="1059" spans="6:6" x14ac:dyDescent="0.25">
      <c r="F1059" s="249"/>
    </row>
    <row r="1060" spans="6:6" x14ac:dyDescent="0.25">
      <c r="F1060" s="249"/>
    </row>
    <row r="1061" spans="6:6" x14ac:dyDescent="0.25">
      <c r="F1061" s="249"/>
    </row>
    <row r="1062" spans="6:6" x14ac:dyDescent="0.25">
      <c r="F1062" s="249"/>
    </row>
    <row r="1063" spans="6:6" x14ac:dyDescent="0.25">
      <c r="F1063" s="249"/>
    </row>
    <row r="1064" spans="6:6" x14ac:dyDescent="0.25">
      <c r="F1064" s="249"/>
    </row>
    <row r="1065" spans="6:6" x14ac:dyDescent="0.25">
      <c r="F1065" s="249"/>
    </row>
    <row r="1066" spans="6:6" x14ac:dyDescent="0.25">
      <c r="F1066" s="249"/>
    </row>
    <row r="1067" spans="6:6" x14ac:dyDescent="0.25">
      <c r="F1067" s="249"/>
    </row>
    <row r="1068" spans="6:6" x14ac:dyDescent="0.25">
      <c r="F1068" s="249"/>
    </row>
    <row r="1069" spans="6:6" x14ac:dyDescent="0.25">
      <c r="F1069" s="249"/>
    </row>
    <row r="1070" spans="6:6" x14ac:dyDescent="0.25">
      <c r="F1070" s="249"/>
    </row>
    <row r="1071" spans="6:6" x14ac:dyDescent="0.25">
      <c r="F1071" s="249"/>
    </row>
    <row r="1072" spans="6:6" x14ac:dyDescent="0.25">
      <c r="F1072" s="249"/>
    </row>
    <row r="1073" spans="6:6" x14ac:dyDescent="0.25">
      <c r="F1073" s="249"/>
    </row>
    <row r="1074" spans="6:6" x14ac:dyDescent="0.25">
      <c r="F1074" s="249"/>
    </row>
    <row r="1075" spans="6:6" x14ac:dyDescent="0.25">
      <c r="F1075" s="249"/>
    </row>
    <row r="1076" spans="6:6" x14ac:dyDescent="0.25">
      <c r="F1076" s="249"/>
    </row>
    <row r="1077" spans="6:6" x14ac:dyDescent="0.25">
      <c r="F1077" s="249"/>
    </row>
    <row r="1078" spans="6:6" x14ac:dyDescent="0.25">
      <c r="F1078" s="249"/>
    </row>
    <row r="1079" spans="6:6" x14ac:dyDescent="0.25">
      <c r="F1079" s="249"/>
    </row>
    <row r="1080" spans="6:6" x14ac:dyDescent="0.25">
      <c r="F1080" s="249"/>
    </row>
    <row r="1081" spans="6:6" x14ac:dyDescent="0.25">
      <c r="F1081" s="249"/>
    </row>
    <row r="1082" spans="6:6" x14ac:dyDescent="0.25">
      <c r="F1082" s="249"/>
    </row>
    <row r="1083" spans="6:6" x14ac:dyDescent="0.25">
      <c r="F1083" s="249"/>
    </row>
    <row r="1084" spans="6:6" x14ac:dyDescent="0.25">
      <c r="F1084" s="249"/>
    </row>
    <row r="1085" spans="6:6" x14ac:dyDescent="0.25">
      <c r="F1085" s="249"/>
    </row>
    <row r="1086" spans="6:6" x14ac:dyDescent="0.25">
      <c r="F1086" s="249"/>
    </row>
    <row r="1087" spans="6:6" x14ac:dyDescent="0.25">
      <c r="F1087" s="249"/>
    </row>
    <row r="1088" spans="6:6" x14ac:dyDescent="0.25">
      <c r="F1088" s="249"/>
    </row>
    <row r="1089" spans="6:6" x14ac:dyDescent="0.25">
      <c r="F1089" s="249"/>
    </row>
    <row r="1090" spans="6:6" x14ac:dyDescent="0.25">
      <c r="F1090" s="249"/>
    </row>
    <row r="1091" spans="6:6" x14ac:dyDescent="0.25">
      <c r="F1091" s="249"/>
    </row>
    <row r="1092" spans="6:6" x14ac:dyDescent="0.25">
      <c r="F1092" s="249"/>
    </row>
    <row r="1093" spans="6:6" x14ac:dyDescent="0.25">
      <c r="F1093" s="249"/>
    </row>
    <row r="1094" spans="6:6" x14ac:dyDescent="0.25">
      <c r="F1094" s="249"/>
    </row>
    <row r="1095" spans="6:6" x14ac:dyDescent="0.25">
      <c r="F1095" s="249"/>
    </row>
    <row r="1096" spans="6:6" x14ac:dyDescent="0.25">
      <c r="F1096" s="249"/>
    </row>
    <row r="1097" spans="6:6" x14ac:dyDescent="0.25">
      <c r="F1097" s="249"/>
    </row>
    <row r="1098" spans="6:6" x14ac:dyDescent="0.25">
      <c r="F1098" s="249"/>
    </row>
    <row r="1099" spans="6:6" x14ac:dyDescent="0.25">
      <c r="F1099" s="249"/>
    </row>
    <row r="1100" spans="6:6" x14ac:dyDescent="0.25">
      <c r="F1100" s="249"/>
    </row>
    <row r="1101" spans="6:6" x14ac:dyDescent="0.25">
      <c r="F1101" s="249"/>
    </row>
    <row r="1102" spans="6:6" x14ac:dyDescent="0.25">
      <c r="F1102" s="249"/>
    </row>
    <row r="1103" spans="6:6" x14ac:dyDescent="0.25">
      <c r="F1103" s="249"/>
    </row>
    <row r="1104" spans="6:6" x14ac:dyDescent="0.25">
      <c r="F1104" s="249"/>
    </row>
    <row r="1105" spans="6:6" x14ac:dyDescent="0.25">
      <c r="F1105" s="249"/>
    </row>
    <row r="1106" spans="6:6" x14ac:dyDescent="0.25">
      <c r="F1106" s="249"/>
    </row>
    <row r="1107" spans="6:6" x14ac:dyDescent="0.25">
      <c r="F1107" s="249"/>
    </row>
    <row r="1108" spans="6:6" x14ac:dyDescent="0.25">
      <c r="F1108" s="249"/>
    </row>
    <row r="1109" spans="6:6" x14ac:dyDescent="0.25">
      <c r="F1109" s="249"/>
    </row>
    <row r="1110" spans="6:6" x14ac:dyDescent="0.25">
      <c r="F1110" s="249"/>
    </row>
    <row r="1111" spans="6:6" x14ac:dyDescent="0.25">
      <c r="F1111" s="249"/>
    </row>
    <row r="1112" spans="6:6" x14ac:dyDescent="0.25">
      <c r="F1112" s="249"/>
    </row>
    <row r="1113" spans="6:6" x14ac:dyDescent="0.25">
      <c r="F1113" s="249"/>
    </row>
    <row r="1114" spans="6:6" x14ac:dyDescent="0.25">
      <c r="F1114" s="249"/>
    </row>
    <row r="1115" spans="6:6" x14ac:dyDescent="0.25">
      <c r="F1115" s="249"/>
    </row>
    <row r="1116" spans="6:6" x14ac:dyDescent="0.25">
      <c r="F1116" s="249"/>
    </row>
    <row r="1117" spans="6:6" x14ac:dyDescent="0.25">
      <c r="F1117" s="249"/>
    </row>
    <row r="1118" spans="6:6" x14ac:dyDescent="0.25">
      <c r="F1118" s="249"/>
    </row>
    <row r="1119" spans="6:6" x14ac:dyDescent="0.25">
      <c r="F1119" s="249"/>
    </row>
    <row r="1120" spans="6:6" x14ac:dyDescent="0.25">
      <c r="F1120" s="249"/>
    </row>
    <row r="1121" spans="6:6" x14ac:dyDescent="0.25">
      <c r="F1121" s="249"/>
    </row>
    <row r="1122" spans="6:6" x14ac:dyDescent="0.25">
      <c r="F1122" s="249"/>
    </row>
    <row r="1123" spans="6:6" x14ac:dyDescent="0.25">
      <c r="F1123" s="249"/>
    </row>
    <row r="1124" spans="6:6" x14ac:dyDescent="0.25">
      <c r="F1124" s="249"/>
    </row>
    <row r="1125" spans="6:6" x14ac:dyDescent="0.25">
      <c r="F1125" s="249"/>
    </row>
    <row r="1126" spans="6:6" x14ac:dyDescent="0.25">
      <c r="F1126" s="249"/>
    </row>
    <row r="1127" spans="6:6" x14ac:dyDescent="0.25">
      <c r="F1127" s="249"/>
    </row>
    <row r="1128" spans="6:6" x14ac:dyDescent="0.25">
      <c r="F1128" s="249"/>
    </row>
    <row r="1129" spans="6:6" x14ac:dyDescent="0.25">
      <c r="F1129" s="249"/>
    </row>
    <row r="1130" spans="6:6" x14ac:dyDescent="0.25">
      <c r="F1130" s="249"/>
    </row>
    <row r="1131" spans="6:6" x14ac:dyDescent="0.25">
      <c r="F1131" s="249"/>
    </row>
    <row r="1132" spans="6:6" x14ac:dyDescent="0.25">
      <c r="F1132" s="249"/>
    </row>
    <row r="1133" spans="6:6" x14ac:dyDescent="0.25">
      <c r="F1133" s="249"/>
    </row>
    <row r="1134" spans="6:6" x14ac:dyDescent="0.25">
      <c r="F1134" s="249"/>
    </row>
    <row r="1135" spans="6:6" x14ac:dyDescent="0.25">
      <c r="F1135" s="249"/>
    </row>
    <row r="1136" spans="6:6" x14ac:dyDescent="0.25">
      <c r="F1136" s="249"/>
    </row>
    <row r="1137" spans="6:6" x14ac:dyDescent="0.25">
      <c r="F1137" s="249"/>
    </row>
    <row r="1138" spans="6:6" x14ac:dyDescent="0.25">
      <c r="F1138" s="249"/>
    </row>
    <row r="1139" spans="6:6" x14ac:dyDescent="0.25">
      <c r="F1139" s="249"/>
    </row>
    <row r="1140" spans="6:6" x14ac:dyDescent="0.25">
      <c r="F1140" s="249"/>
    </row>
    <row r="1141" spans="6:6" x14ac:dyDescent="0.25">
      <c r="F1141" s="249"/>
    </row>
    <row r="1142" spans="6:6" x14ac:dyDescent="0.25">
      <c r="F1142" s="249"/>
    </row>
    <row r="1143" spans="6:6" x14ac:dyDescent="0.25">
      <c r="F1143" s="249"/>
    </row>
    <row r="1144" spans="6:6" x14ac:dyDescent="0.25">
      <c r="F1144" s="249"/>
    </row>
    <row r="1145" spans="6:6" x14ac:dyDescent="0.25">
      <c r="F1145" s="249"/>
    </row>
    <row r="1146" spans="6:6" x14ac:dyDescent="0.25">
      <c r="F1146" s="249"/>
    </row>
    <row r="1147" spans="6:6" x14ac:dyDescent="0.25">
      <c r="F1147" s="249"/>
    </row>
    <row r="1148" spans="6:6" x14ac:dyDescent="0.25">
      <c r="F1148" s="249"/>
    </row>
    <row r="1149" spans="6:6" x14ac:dyDescent="0.25">
      <c r="F1149" s="249"/>
    </row>
    <row r="1150" spans="6:6" x14ac:dyDescent="0.25">
      <c r="F1150" s="249"/>
    </row>
    <row r="1151" spans="6:6" x14ac:dyDescent="0.25">
      <c r="F1151" s="249"/>
    </row>
    <row r="1152" spans="6:6" x14ac:dyDescent="0.25">
      <c r="F1152" s="249"/>
    </row>
    <row r="1153" spans="6:6" x14ac:dyDescent="0.25">
      <c r="F1153" s="249"/>
    </row>
    <row r="1154" spans="6:6" x14ac:dyDescent="0.25">
      <c r="F1154" s="249"/>
    </row>
    <row r="1155" spans="6:6" x14ac:dyDescent="0.25">
      <c r="F1155" s="249"/>
    </row>
    <row r="1156" spans="6:6" x14ac:dyDescent="0.25">
      <c r="F1156" s="249"/>
    </row>
    <row r="1157" spans="6:6" x14ac:dyDescent="0.25">
      <c r="F1157" s="249"/>
    </row>
    <row r="1158" spans="6:6" x14ac:dyDescent="0.25">
      <c r="F1158" s="249"/>
    </row>
    <row r="1159" spans="6:6" x14ac:dyDescent="0.25">
      <c r="F1159" s="249"/>
    </row>
    <row r="1160" spans="6:6" x14ac:dyDescent="0.25">
      <c r="F1160" s="249"/>
    </row>
    <row r="1161" spans="6:6" x14ac:dyDescent="0.25">
      <c r="F1161" s="249"/>
    </row>
    <row r="1162" spans="6:6" x14ac:dyDescent="0.25">
      <c r="F1162" s="249"/>
    </row>
    <row r="1163" spans="6:6" x14ac:dyDescent="0.25">
      <c r="F1163" s="249"/>
    </row>
    <row r="1164" spans="6:6" x14ac:dyDescent="0.25">
      <c r="F1164" s="249"/>
    </row>
    <row r="1165" spans="6:6" x14ac:dyDescent="0.25">
      <c r="F1165" s="249"/>
    </row>
    <row r="1166" spans="6:6" x14ac:dyDescent="0.25">
      <c r="F1166" s="249"/>
    </row>
    <row r="1167" spans="6:6" x14ac:dyDescent="0.25">
      <c r="F1167" s="249"/>
    </row>
    <row r="1168" spans="6:6" x14ac:dyDescent="0.25">
      <c r="F1168" s="249"/>
    </row>
    <row r="1169" spans="6:6" x14ac:dyDescent="0.25">
      <c r="F1169" s="249"/>
    </row>
    <row r="1170" spans="6:6" x14ac:dyDescent="0.25">
      <c r="F1170" s="249"/>
    </row>
    <row r="1171" spans="6:6" x14ac:dyDescent="0.25">
      <c r="F1171" s="249"/>
    </row>
    <row r="1172" spans="6:6" x14ac:dyDescent="0.25">
      <c r="F1172" s="249"/>
    </row>
    <row r="1173" spans="6:6" x14ac:dyDescent="0.25">
      <c r="F1173" s="249"/>
    </row>
    <row r="1174" spans="6:6" x14ac:dyDescent="0.25">
      <c r="F1174" s="249"/>
    </row>
    <row r="1175" spans="6:6" x14ac:dyDescent="0.25">
      <c r="F1175" s="249"/>
    </row>
    <row r="1176" spans="6:6" x14ac:dyDescent="0.25">
      <c r="F1176" s="249"/>
    </row>
    <row r="1177" spans="6:6" x14ac:dyDescent="0.25">
      <c r="F1177" s="249"/>
    </row>
    <row r="1178" spans="6:6" x14ac:dyDescent="0.25">
      <c r="F1178" s="249"/>
    </row>
    <row r="1179" spans="6:6" x14ac:dyDescent="0.25">
      <c r="F1179" s="249"/>
    </row>
    <row r="1180" spans="6:6" x14ac:dyDescent="0.25">
      <c r="F1180" s="249"/>
    </row>
    <row r="1181" spans="6:6" x14ac:dyDescent="0.25">
      <c r="F1181" s="249"/>
    </row>
    <row r="1182" spans="6:6" x14ac:dyDescent="0.25">
      <c r="F1182" s="249"/>
    </row>
    <row r="1183" spans="6:6" x14ac:dyDescent="0.25">
      <c r="F1183" s="249"/>
    </row>
    <row r="1184" spans="6:6" x14ac:dyDescent="0.25">
      <c r="F1184" s="249"/>
    </row>
    <row r="1185" spans="6:6" x14ac:dyDescent="0.25">
      <c r="F1185" s="249"/>
    </row>
    <row r="1186" spans="6:6" x14ac:dyDescent="0.25">
      <c r="F1186" s="249"/>
    </row>
    <row r="1187" spans="6:6" x14ac:dyDescent="0.25">
      <c r="F1187" s="249"/>
    </row>
    <row r="1188" spans="6:6" x14ac:dyDescent="0.25">
      <c r="F1188" s="249"/>
    </row>
    <row r="1189" spans="6:6" x14ac:dyDescent="0.25">
      <c r="F1189" s="249"/>
    </row>
    <row r="1190" spans="6:6" x14ac:dyDescent="0.25">
      <c r="F1190" s="249"/>
    </row>
    <row r="1191" spans="6:6" x14ac:dyDescent="0.25">
      <c r="F1191" s="249"/>
    </row>
    <row r="1192" spans="6:6" x14ac:dyDescent="0.25">
      <c r="F1192" s="249"/>
    </row>
    <row r="1193" spans="6:6" x14ac:dyDescent="0.25">
      <c r="F1193" s="249"/>
    </row>
    <row r="1194" spans="6:6" x14ac:dyDescent="0.25">
      <c r="F1194" s="249"/>
    </row>
    <row r="1195" spans="6:6" x14ac:dyDescent="0.25">
      <c r="F1195" s="249"/>
    </row>
    <row r="1196" spans="6:6" x14ac:dyDescent="0.25">
      <c r="F1196" s="249"/>
    </row>
    <row r="1197" spans="6:6" x14ac:dyDescent="0.25">
      <c r="F1197" s="249"/>
    </row>
    <row r="1198" spans="6:6" x14ac:dyDescent="0.25">
      <c r="F1198" s="249"/>
    </row>
    <row r="1199" spans="6:6" x14ac:dyDescent="0.25">
      <c r="F1199" s="249"/>
    </row>
    <row r="1200" spans="6:6" x14ac:dyDescent="0.25">
      <c r="F1200" s="249"/>
    </row>
    <row r="1201" spans="6:6" x14ac:dyDescent="0.25">
      <c r="F1201" s="249"/>
    </row>
    <row r="1202" spans="6:6" x14ac:dyDescent="0.25">
      <c r="F1202" s="249"/>
    </row>
    <row r="1203" spans="6:6" x14ac:dyDescent="0.25">
      <c r="F1203" s="249"/>
    </row>
    <row r="1204" spans="6:6" x14ac:dyDescent="0.25">
      <c r="F1204" s="249"/>
    </row>
    <row r="1205" spans="6:6" x14ac:dyDescent="0.25">
      <c r="F1205" s="249"/>
    </row>
    <row r="1206" spans="6:6" x14ac:dyDescent="0.25">
      <c r="F1206" s="249"/>
    </row>
    <row r="1207" spans="6:6" x14ac:dyDescent="0.25">
      <c r="F1207" s="249"/>
    </row>
    <row r="1208" spans="6:6" x14ac:dyDescent="0.25">
      <c r="F1208" s="249"/>
    </row>
    <row r="1209" spans="6:6" x14ac:dyDescent="0.25">
      <c r="F1209" s="249"/>
    </row>
    <row r="1210" spans="6:6" x14ac:dyDescent="0.25">
      <c r="F1210" s="249"/>
    </row>
    <row r="1211" spans="6:6" x14ac:dyDescent="0.25">
      <c r="F1211" s="249"/>
    </row>
    <row r="1212" spans="6:6" x14ac:dyDescent="0.25">
      <c r="F1212" s="249"/>
    </row>
    <row r="1213" spans="6:6" x14ac:dyDescent="0.25">
      <c r="F1213" s="249"/>
    </row>
    <row r="1214" spans="6:6" x14ac:dyDescent="0.25">
      <c r="F1214" s="249"/>
    </row>
    <row r="1215" spans="6:6" x14ac:dyDescent="0.25">
      <c r="F1215" s="249"/>
    </row>
    <row r="1216" spans="6:6" x14ac:dyDescent="0.25">
      <c r="F1216" s="249"/>
    </row>
    <row r="1217" spans="6:6" x14ac:dyDescent="0.25">
      <c r="F1217" s="249"/>
    </row>
    <row r="1218" spans="6:6" x14ac:dyDescent="0.25">
      <c r="F1218" s="249"/>
    </row>
    <row r="1219" spans="6:6" x14ac:dyDescent="0.25">
      <c r="F1219" s="249"/>
    </row>
    <row r="1220" spans="6:6" x14ac:dyDescent="0.25">
      <c r="F1220" s="249"/>
    </row>
    <row r="1221" spans="6:6" x14ac:dyDescent="0.25">
      <c r="F1221" s="249"/>
    </row>
    <row r="1222" spans="6:6" x14ac:dyDescent="0.25">
      <c r="F1222" s="249"/>
    </row>
    <row r="1223" spans="6:6" x14ac:dyDescent="0.25">
      <c r="F1223" s="249"/>
    </row>
    <row r="1224" spans="6:6" x14ac:dyDescent="0.25">
      <c r="F1224" s="249"/>
    </row>
    <row r="1225" spans="6:6" x14ac:dyDescent="0.25">
      <c r="F1225" s="249"/>
    </row>
    <row r="1226" spans="6:6" x14ac:dyDescent="0.25">
      <c r="F1226" s="249"/>
    </row>
    <row r="1227" spans="6:6" x14ac:dyDescent="0.25">
      <c r="F1227" s="249"/>
    </row>
    <row r="1228" spans="6:6" x14ac:dyDescent="0.25">
      <c r="F1228" s="249"/>
    </row>
    <row r="1229" spans="6:6" x14ac:dyDescent="0.25">
      <c r="F1229" s="249"/>
    </row>
    <row r="1230" spans="6:6" x14ac:dyDescent="0.25">
      <c r="F1230" s="249"/>
    </row>
    <row r="1231" spans="6:6" x14ac:dyDescent="0.25">
      <c r="F1231" s="249"/>
    </row>
    <row r="1232" spans="6:6" x14ac:dyDescent="0.25">
      <c r="F1232" s="249"/>
    </row>
    <row r="1233" spans="6:6" x14ac:dyDescent="0.25">
      <c r="F1233" s="249"/>
    </row>
    <row r="1234" spans="6:6" x14ac:dyDescent="0.25">
      <c r="F1234" s="249"/>
    </row>
    <row r="1235" spans="6:6" x14ac:dyDescent="0.25">
      <c r="F1235" s="249"/>
    </row>
    <row r="1236" spans="6:6" x14ac:dyDescent="0.25">
      <c r="F1236" s="249"/>
    </row>
    <row r="1237" spans="6:6" x14ac:dyDescent="0.25">
      <c r="F1237" s="249"/>
    </row>
    <row r="1238" spans="6:6" x14ac:dyDescent="0.25">
      <c r="F1238" s="249"/>
    </row>
    <row r="1239" spans="6:6" x14ac:dyDescent="0.25">
      <c r="F1239" s="249"/>
    </row>
    <row r="1240" spans="6:6" x14ac:dyDescent="0.25">
      <c r="F1240" s="249"/>
    </row>
    <row r="1241" spans="6:6" x14ac:dyDescent="0.25">
      <c r="F1241" s="249"/>
    </row>
    <row r="1242" spans="6:6" x14ac:dyDescent="0.25">
      <c r="F1242" s="249"/>
    </row>
    <row r="1243" spans="6:6" x14ac:dyDescent="0.25">
      <c r="F1243" s="249"/>
    </row>
    <row r="1244" spans="6:6" x14ac:dyDescent="0.25">
      <c r="F1244" s="249"/>
    </row>
    <row r="1245" spans="6:6" x14ac:dyDescent="0.25">
      <c r="F1245" s="249"/>
    </row>
    <row r="1246" spans="6:6" x14ac:dyDescent="0.25">
      <c r="F1246" s="249"/>
    </row>
    <row r="1247" spans="6:6" x14ac:dyDescent="0.25">
      <c r="F1247" s="249"/>
    </row>
    <row r="1248" spans="6:6" x14ac:dyDescent="0.25">
      <c r="F1248" s="249"/>
    </row>
    <row r="1249" spans="6:6" x14ac:dyDescent="0.25">
      <c r="F1249" s="249"/>
    </row>
    <row r="1250" spans="6:6" x14ac:dyDescent="0.25">
      <c r="F1250" s="249"/>
    </row>
    <row r="1251" spans="6:6" x14ac:dyDescent="0.25">
      <c r="F1251" s="249"/>
    </row>
    <row r="1252" spans="6:6" x14ac:dyDescent="0.25">
      <c r="F1252" s="249"/>
    </row>
    <row r="1253" spans="6:6" x14ac:dyDescent="0.25">
      <c r="F1253" s="249"/>
    </row>
    <row r="1254" spans="6:6" x14ac:dyDescent="0.25">
      <c r="F1254" s="249"/>
    </row>
    <row r="1255" spans="6:6" x14ac:dyDescent="0.25">
      <c r="F1255" s="249"/>
    </row>
    <row r="1256" spans="6:6" x14ac:dyDescent="0.25">
      <c r="F1256" s="249"/>
    </row>
    <row r="1257" spans="6:6" x14ac:dyDescent="0.25">
      <c r="F1257" s="249"/>
    </row>
    <row r="1258" spans="6:6" x14ac:dyDescent="0.25">
      <c r="F1258" s="249"/>
    </row>
    <row r="1259" spans="6:6" x14ac:dyDescent="0.25">
      <c r="F1259" s="249"/>
    </row>
    <row r="1260" spans="6:6" x14ac:dyDescent="0.25">
      <c r="F1260" s="249"/>
    </row>
    <row r="1261" spans="6:6" x14ac:dyDescent="0.25">
      <c r="F1261" s="249"/>
    </row>
    <row r="1262" spans="6:6" x14ac:dyDescent="0.25">
      <c r="F1262" s="249"/>
    </row>
    <row r="1263" spans="6:6" x14ac:dyDescent="0.25">
      <c r="F1263" s="249"/>
    </row>
    <row r="1264" spans="6:6" x14ac:dyDescent="0.25">
      <c r="F1264" s="249"/>
    </row>
    <row r="1265" spans="6:6" x14ac:dyDescent="0.25">
      <c r="F1265" s="249"/>
    </row>
    <row r="1266" spans="6:6" x14ac:dyDescent="0.25">
      <c r="F1266" s="249"/>
    </row>
    <row r="1267" spans="6:6" x14ac:dyDescent="0.25">
      <c r="F1267" s="249"/>
    </row>
    <row r="1268" spans="6:6" x14ac:dyDescent="0.25">
      <c r="F1268" s="249"/>
    </row>
    <row r="1269" spans="6:6" x14ac:dyDescent="0.25">
      <c r="F1269" s="249"/>
    </row>
    <row r="1270" spans="6:6" x14ac:dyDescent="0.25">
      <c r="F1270" s="249"/>
    </row>
    <row r="1271" spans="6:6" x14ac:dyDescent="0.25">
      <c r="F1271" s="249"/>
    </row>
    <row r="1272" spans="6:6" x14ac:dyDescent="0.25">
      <c r="F1272" s="249"/>
    </row>
    <row r="1273" spans="6:6" x14ac:dyDescent="0.25">
      <c r="F1273" s="249"/>
    </row>
    <row r="1274" spans="6:6" x14ac:dyDescent="0.25">
      <c r="F1274" s="249"/>
    </row>
    <row r="1275" spans="6:6" x14ac:dyDescent="0.25">
      <c r="F1275" s="249"/>
    </row>
    <row r="1276" spans="6:6" x14ac:dyDescent="0.25">
      <c r="F1276" s="249"/>
    </row>
    <row r="1277" spans="6:6" x14ac:dyDescent="0.25">
      <c r="F1277" s="249"/>
    </row>
    <row r="1278" spans="6:6" x14ac:dyDescent="0.25">
      <c r="F1278" s="249"/>
    </row>
    <row r="1279" spans="6:6" x14ac:dyDescent="0.25">
      <c r="F1279" s="249"/>
    </row>
    <row r="1280" spans="6:6" x14ac:dyDescent="0.25">
      <c r="F1280" s="249"/>
    </row>
    <row r="1281" spans="6:6" x14ac:dyDescent="0.25">
      <c r="F1281" s="249"/>
    </row>
    <row r="1282" spans="6:6" x14ac:dyDescent="0.25">
      <c r="F1282" s="249"/>
    </row>
    <row r="1283" spans="6:6" x14ac:dyDescent="0.25">
      <c r="F1283" s="249"/>
    </row>
    <row r="1284" spans="6:6" x14ac:dyDescent="0.25">
      <c r="F1284" s="249"/>
    </row>
    <row r="1285" spans="6:6" x14ac:dyDescent="0.25">
      <c r="F1285" s="249"/>
    </row>
    <row r="1286" spans="6:6" x14ac:dyDescent="0.25">
      <c r="F1286" s="249"/>
    </row>
    <row r="1287" spans="6:6" x14ac:dyDescent="0.25">
      <c r="F1287" s="249"/>
    </row>
    <row r="1288" spans="6:6" x14ac:dyDescent="0.25">
      <c r="F1288" s="249"/>
    </row>
    <row r="1289" spans="6:6" x14ac:dyDescent="0.25">
      <c r="F1289" s="249"/>
    </row>
    <row r="1290" spans="6:6" x14ac:dyDescent="0.25">
      <c r="F1290" s="249"/>
    </row>
    <row r="1291" spans="6:6" x14ac:dyDescent="0.25">
      <c r="F1291" s="249"/>
    </row>
    <row r="1292" spans="6:6" x14ac:dyDescent="0.25">
      <c r="F1292" s="249"/>
    </row>
    <row r="1293" spans="6:6" x14ac:dyDescent="0.25">
      <c r="F1293" s="249"/>
    </row>
    <row r="1294" spans="6:6" x14ac:dyDescent="0.25">
      <c r="F1294" s="249"/>
    </row>
    <row r="1295" spans="6:6" x14ac:dyDescent="0.25">
      <c r="F1295" s="249"/>
    </row>
    <row r="1296" spans="6:6" x14ac:dyDescent="0.25">
      <c r="F1296" s="249"/>
    </row>
    <row r="1297" spans="6:6" x14ac:dyDescent="0.25">
      <c r="F1297" s="249"/>
    </row>
    <row r="1298" spans="6:6" x14ac:dyDescent="0.25">
      <c r="F1298" s="249"/>
    </row>
    <row r="1299" spans="6:6" x14ac:dyDescent="0.25">
      <c r="F1299" s="249"/>
    </row>
    <row r="1300" spans="6:6" x14ac:dyDescent="0.25">
      <c r="F1300" s="249"/>
    </row>
    <row r="1301" spans="6:6" x14ac:dyDescent="0.25">
      <c r="F1301" s="249"/>
    </row>
    <row r="1302" spans="6:6" x14ac:dyDescent="0.25">
      <c r="F1302" s="249"/>
    </row>
    <row r="1303" spans="6:6" x14ac:dyDescent="0.25">
      <c r="F1303" s="249"/>
    </row>
    <row r="1304" spans="6:6" x14ac:dyDescent="0.25">
      <c r="F1304" s="249"/>
    </row>
    <row r="1305" spans="6:6" x14ac:dyDescent="0.25">
      <c r="F1305" s="249"/>
    </row>
    <row r="1306" spans="6:6" x14ac:dyDescent="0.25">
      <c r="F1306" s="249"/>
    </row>
    <row r="1307" spans="6:6" x14ac:dyDescent="0.25">
      <c r="F1307" s="249"/>
    </row>
    <row r="1308" spans="6:6" x14ac:dyDescent="0.25">
      <c r="F1308" s="249"/>
    </row>
    <row r="1309" spans="6:6" x14ac:dyDescent="0.25">
      <c r="F1309" s="249"/>
    </row>
    <row r="1310" spans="6:6" x14ac:dyDescent="0.25">
      <c r="F1310" s="249"/>
    </row>
    <row r="1311" spans="6:6" x14ac:dyDescent="0.25">
      <c r="F1311" s="249"/>
    </row>
    <row r="1312" spans="6:6" x14ac:dyDescent="0.25">
      <c r="F1312" s="249"/>
    </row>
    <row r="1313" spans="6:6" x14ac:dyDescent="0.25">
      <c r="F1313" s="249"/>
    </row>
    <row r="1314" spans="6:6" x14ac:dyDescent="0.25">
      <c r="F1314" s="249"/>
    </row>
    <row r="1315" spans="6:6" x14ac:dyDescent="0.25">
      <c r="F1315" s="249"/>
    </row>
    <row r="1316" spans="6:6" x14ac:dyDescent="0.25">
      <c r="F1316" s="249"/>
    </row>
    <row r="1317" spans="6:6" x14ac:dyDescent="0.25">
      <c r="F1317" s="249"/>
    </row>
    <row r="1318" spans="6:6" x14ac:dyDescent="0.25">
      <c r="F1318" s="249"/>
    </row>
    <row r="1319" spans="6:6" x14ac:dyDescent="0.25">
      <c r="F1319" s="249"/>
    </row>
    <row r="1320" spans="6:6" x14ac:dyDescent="0.25">
      <c r="F1320" s="249"/>
    </row>
    <row r="1321" spans="6:6" x14ac:dyDescent="0.25">
      <c r="F1321" s="249"/>
    </row>
    <row r="1322" spans="6:6" x14ac:dyDescent="0.25">
      <c r="F1322" s="249"/>
    </row>
    <row r="1323" spans="6:6" x14ac:dyDescent="0.25">
      <c r="F1323" s="249"/>
    </row>
    <row r="1324" spans="6:6" x14ac:dyDescent="0.25">
      <c r="F1324" s="249"/>
    </row>
    <row r="1325" spans="6:6" x14ac:dyDescent="0.25">
      <c r="F1325" s="249"/>
    </row>
    <row r="1326" spans="6:6" x14ac:dyDescent="0.25">
      <c r="F1326" s="249"/>
    </row>
    <row r="1327" spans="6:6" x14ac:dyDescent="0.25">
      <c r="F1327" s="249"/>
    </row>
    <row r="1328" spans="6:6" x14ac:dyDescent="0.25">
      <c r="F1328" s="249"/>
    </row>
    <row r="1329" spans="6:6" x14ac:dyDescent="0.25">
      <c r="F1329" s="249"/>
    </row>
    <row r="1330" spans="6:6" x14ac:dyDescent="0.25">
      <c r="F1330" s="249"/>
    </row>
    <row r="1331" spans="6:6" x14ac:dyDescent="0.25">
      <c r="F1331" s="249"/>
    </row>
    <row r="1332" spans="6:6" x14ac:dyDescent="0.25">
      <c r="F1332" s="249"/>
    </row>
    <row r="1333" spans="6:6" x14ac:dyDescent="0.25">
      <c r="F1333" s="249"/>
    </row>
    <row r="1334" spans="6:6" x14ac:dyDescent="0.25">
      <c r="F1334" s="249"/>
    </row>
    <row r="1335" spans="6:6" x14ac:dyDescent="0.25">
      <c r="F1335" s="249"/>
    </row>
    <row r="1336" spans="6:6" x14ac:dyDescent="0.25">
      <c r="F1336" s="249"/>
    </row>
    <row r="1337" spans="6:6" x14ac:dyDescent="0.25">
      <c r="F1337" s="249"/>
    </row>
    <row r="1338" spans="6:6" x14ac:dyDescent="0.25">
      <c r="F1338" s="249"/>
    </row>
    <row r="1339" spans="6:6" x14ac:dyDescent="0.25">
      <c r="F1339" s="249"/>
    </row>
    <row r="1340" spans="6:6" x14ac:dyDescent="0.25">
      <c r="F1340" s="249"/>
    </row>
    <row r="1341" spans="6:6" x14ac:dyDescent="0.25">
      <c r="F1341" s="249"/>
    </row>
    <row r="1342" spans="6:6" x14ac:dyDescent="0.25">
      <c r="F1342" s="249"/>
    </row>
    <row r="1343" spans="6:6" x14ac:dyDescent="0.25">
      <c r="F1343" s="249"/>
    </row>
    <row r="1344" spans="6:6" x14ac:dyDescent="0.25">
      <c r="F1344" s="249"/>
    </row>
    <row r="1345" spans="6:6" x14ac:dyDescent="0.25">
      <c r="F1345" s="249"/>
    </row>
    <row r="1346" spans="6:6" x14ac:dyDescent="0.25">
      <c r="F1346" s="249"/>
    </row>
    <row r="1347" spans="6:6" x14ac:dyDescent="0.25">
      <c r="F1347" s="249"/>
    </row>
    <row r="1348" spans="6:6" x14ac:dyDescent="0.25">
      <c r="F1348" s="249"/>
    </row>
    <row r="1349" spans="6:6" x14ac:dyDescent="0.25">
      <c r="F1349" s="249"/>
    </row>
    <row r="1350" spans="6:6" x14ac:dyDescent="0.25">
      <c r="F1350" s="249"/>
    </row>
    <row r="1351" spans="6:6" x14ac:dyDescent="0.25">
      <c r="F1351" s="249"/>
    </row>
    <row r="1352" spans="6:6" x14ac:dyDescent="0.25">
      <c r="F1352" s="249"/>
    </row>
    <row r="1353" spans="6:6" x14ac:dyDescent="0.25">
      <c r="F1353" s="249"/>
    </row>
    <row r="1354" spans="6:6" x14ac:dyDescent="0.25">
      <c r="F1354" s="249"/>
    </row>
    <row r="1355" spans="6:6" x14ac:dyDescent="0.25">
      <c r="F1355" s="249"/>
    </row>
    <row r="1356" spans="6:6" x14ac:dyDescent="0.25">
      <c r="F1356" s="249"/>
    </row>
    <row r="1357" spans="6:6" x14ac:dyDescent="0.25">
      <c r="F1357" s="249"/>
    </row>
    <row r="1358" spans="6:6" x14ac:dyDescent="0.25">
      <c r="F1358" s="249"/>
    </row>
    <row r="1359" spans="6:6" x14ac:dyDescent="0.25">
      <c r="F1359" s="249"/>
    </row>
    <row r="1360" spans="6:6" x14ac:dyDescent="0.25">
      <c r="F1360" s="249"/>
    </row>
    <row r="1361" spans="6:6" x14ac:dyDescent="0.25">
      <c r="F1361" s="249"/>
    </row>
    <row r="1362" spans="6:6" x14ac:dyDescent="0.25">
      <c r="F1362" s="249"/>
    </row>
    <row r="1363" spans="6:6" x14ac:dyDescent="0.25">
      <c r="F1363" s="249"/>
    </row>
    <row r="1364" spans="6:6" x14ac:dyDescent="0.25">
      <c r="F1364" s="249"/>
    </row>
    <row r="1365" spans="6:6" x14ac:dyDescent="0.25">
      <c r="F1365" s="249"/>
    </row>
    <row r="1366" spans="6:6" x14ac:dyDescent="0.25">
      <c r="F1366" s="249"/>
    </row>
    <row r="1367" spans="6:6" x14ac:dyDescent="0.25">
      <c r="F1367" s="249"/>
    </row>
    <row r="1368" spans="6:6" x14ac:dyDescent="0.25">
      <c r="F1368" s="249"/>
    </row>
    <row r="1369" spans="6:6" x14ac:dyDescent="0.25">
      <c r="F1369" s="249"/>
    </row>
    <row r="1370" spans="6:6" x14ac:dyDescent="0.25">
      <c r="F1370" s="249"/>
    </row>
    <row r="1371" spans="6:6" x14ac:dyDescent="0.25">
      <c r="F1371" s="249"/>
    </row>
    <row r="1372" spans="6:6" x14ac:dyDescent="0.25">
      <c r="F1372" s="249"/>
    </row>
    <row r="1373" spans="6:6" x14ac:dyDescent="0.25">
      <c r="F1373" s="249"/>
    </row>
    <row r="1374" spans="6:6" x14ac:dyDescent="0.25">
      <c r="F1374" s="249"/>
    </row>
    <row r="1375" spans="6:6" x14ac:dyDescent="0.25">
      <c r="F1375" s="249"/>
    </row>
    <row r="1376" spans="6:6" x14ac:dyDescent="0.25">
      <c r="F1376" s="249"/>
    </row>
    <row r="1377" spans="6:6" x14ac:dyDescent="0.25">
      <c r="F1377" s="249"/>
    </row>
    <row r="1378" spans="6:6" x14ac:dyDescent="0.25">
      <c r="F1378" s="249"/>
    </row>
    <row r="1379" spans="6:6" x14ac:dyDescent="0.25">
      <c r="F1379" s="249"/>
    </row>
    <row r="1380" spans="6:6" x14ac:dyDescent="0.25">
      <c r="F1380" s="249"/>
    </row>
    <row r="1381" spans="6:6" x14ac:dyDescent="0.25">
      <c r="F1381" s="249"/>
    </row>
    <row r="1382" spans="6:6" x14ac:dyDescent="0.25">
      <c r="F1382" s="249"/>
    </row>
    <row r="1383" spans="6:6" x14ac:dyDescent="0.25">
      <c r="F1383" s="249"/>
    </row>
    <row r="1384" spans="6:6" x14ac:dyDescent="0.25">
      <c r="F1384" s="249"/>
    </row>
    <row r="1385" spans="6:6" x14ac:dyDescent="0.25">
      <c r="F1385" s="249"/>
    </row>
    <row r="1386" spans="6:6" x14ac:dyDescent="0.25">
      <c r="F1386" s="249"/>
    </row>
    <row r="1387" spans="6:6" x14ac:dyDescent="0.25">
      <c r="F1387" s="249"/>
    </row>
    <row r="1388" spans="6:6" x14ac:dyDescent="0.25">
      <c r="F1388" s="249"/>
    </row>
    <row r="1389" spans="6:6" x14ac:dyDescent="0.25">
      <c r="F1389" s="249"/>
    </row>
    <row r="1390" spans="6:6" x14ac:dyDescent="0.25">
      <c r="F1390" s="249"/>
    </row>
    <row r="1391" spans="6:6" x14ac:dyDescent="0.25">
      <c r="F1391" s="249"/>
    </row>
    <row r="1392" spans="6:6" x14ac:dyDescent="0.25">
      <c r="F1392" s="249"/>
    </row>
    <row r="1393" spans="6:6" x14ac:dyDescent="0.25">
      <c r="F1393" s="249"/>
    </row>
    <row r="1394" spans="6:6" x14ac:dyDescent="0.25">
      <c r="F1394" s="249"/>
    </row>
    <row r="1395" spans="6:6" x14ac:dyDescent="0.25">
      <c r="F1395" s="249"/>
    </row>
    <row r="1396" spans="6:6" x14ac:dyDescent="0.25">
      <c r="F1396" s="249"/>
    </row>
    <row r="1397" spans="6:6" x14ac:dyDescent="0.25">
      <c r="F1397" s="249"/>
    </row>
    <row r="1398" spans="6:6" x14ac:dyDescent="0.25">
      <c r="F1398" s="249"/>
    </row>
    <row r="1399" spans="6:6" x14ac:dyDescent="0.25">
      <c r="F1399" s="249"/>
    </row>
    <row r="1400" spans="6:6" x14ac:dyDescent="0.25">
      <c r="F1400" s="249"/>
    </row>
    <row r="1401" spans="6:6" x14ac:dyDescent="0.25">
      <c r="F1401" s="249"/>
    </row>
    <row r="1402" spans="6:6" x14ac:dyDescent="0.25">
      <c r="F1402" s="249"/>
    </row>
    <row r="1403" spans="6:6" x14ac:dyDescent="0.25">
      <c r="F1403" s="249"/>
    </row>
    <row r="1404" spans="6:6" x14ac:dyDescent="0.25">
      <c r="F1404" s="249"/>
    </row>
    <row r="1405" spans="6:6" x14ac:dyDescent="0.25">
      <c r="F1405" s="249"/>
    </row>
    <row r="1406" spans="6:6" x14ac:dyDescent="0.25">
      <c r="F1406" s="249"/>
    </row>
    <row r="1407" spans="6:6" x14ac:dyDescent="0.25">
      <c r="F1407" s="249"/>
    </row>
    <row r="1408" spans="6:6" x14ac:dyDescent="0.25">
      <c r="F1408" s="249"/>
    </row>
    <row r="1409" spans="6:6" x14ac:dyDescent="0.25">
      <c r="F1409" s="249"/>
    </row>
    <row r="1410" spans="6:6" x14ac:dyDescent="0.25">
      <c r="F1410" s="249"/>
    </row>
    <row r="1411" spans="6:6" x14ac:dyDescent="0.25">
      <c r="F1411" s="249"/>
    </row>
    <row r="1412" spans="6:6" x14ac:dyDescent="0.25">
      <c r="F1412" s="249"/>
    </row>
    <row r="1413" spans="6:6" x14ac:dyDescent="0.25">
      <c r="F1413" s="249"/>
    </row>
    <row r="1414" spans="6:6" x14ac:dyDescent="0.25">
      <c r="F1414" s="249"/>
    </row>
    <row r="1415" spans="6:6" x14ac:dyDescent="0.25">
      <c r="F1415" s="249"/>
    </row>
    <row r="1416" spans="6:6" x14ac:dyDescent="0.25">
      <c r="F1416" s="249"/>
    </row>
    <row r="1417" spans="6:6" x14ac:dyDescent="0.25">
      <c r="F1417" s="249"/>
    </row>
    <row r="1418" spans="6:6" x14ac:dyDescent="0.25">
      <c r="F1418" s="249"/>
    </row>
    <row r="1419" spans="6:6" x14ac:dyDescent="0.25">
      <c r="F1419" s="249"/>
    </row>
    <row r="1420" spans="6:6" x14ac:dyDescent="0.25">
      <c r="F1420" s="249"/>
    </row>
    <row r="1421" spans="6:6" x14ac:dyDescent="0.25">
      <c r="F1421" s="249"/>
    </row>
    <row r="1422" spans="6:6" x14ac:dyDescent="0.25">
      <c r="F1422" s="249"/>
    </row>
    <row r="1423" spans="6:6" x14ac:dyDescent="0.25">
      <c r="F1423" s="249"/>
    </row>
    <row r="1424" spans="6:6" x14ac:dyDescent="0.25">
      <c r="F1424" s="249"/>
    </row>
    <row r="1425" spans="6:6" x14ac:dyDescent="0.25">
      <c r="F1425" s="249"/>
    </row>
    <row r="1426" spans="6:6" x14ac:dyDescent="0.25">
      <c r="F1426" s="249"/>
    </row>
    <row r="1427" spans="6:6" x14ac:dyDescent="0.25">
      <c r="F1427" s="249"/>
    </row>
    <row r="1428" spans="6:6" x14ac:dyDescent="0.25">
      <c r="F1428" s="249"/>
    </row>
    <row r="1429" spans="6:6" x14ac:dyDescent="0.25">
      <c r="F1429" s="249"/>
    </row>
    <row r="1430" spans="6:6" x14ac:dyDescent="0.25">
      <c r="F1430" s="249"/>
    </row>
    <row r="1431" spans="6:6" x14ac:dyDescent="0.25">
      <c r="F1431" s="249"/>
    </row>
    <row r="1432" spans="6:6" x14ac:dyDescent="0.25">
      <c r="F1432" s="249"/>
    </row>
    <row r="1433" spans="6:6" x14ac:dyDescent="0.25">
      <c r="F1433" s="249"/>
    </row>
    <row r="1434" spans="6:6" x14ac:dyDescent="0.25">
      <c r="F1434" s="249"/>
    </row>
    <row r="1435" spans="6:6" x14ac:dyDescent="0.25">
      <c r="F1435" s="249"/>
    </row>
    <row r="1436" spans="6:6" x14ac:dyDescent="0.25">
      <c r="F1436" s="249"/>
    </row>
    <row r="1437" spans="6:6" x14ac:dyDescent="0.25">
      <c r="F1437" s="249"/>
    </row>
    <row r="1438" spans="6:6" x14ac:dyDescent="0.25">
      <c r="F1438" s="249"/>
    </row>
    <row r="1439" spans="6:6" x14ac:dyDescent="0.25">
      <c r="F1439" s="249"/>
    </row>
    <row r="1440" spans="6:6" x14ac:dyDescent="0.25">
      <c r="F1440" s="249"/>
    </row>
    <row r="1441" spans="6:6" x14ac:dyDescent="0.25">
      <c r="F1441" s="249"/>
    </row>
    <row r="1442" spans="6:6" x14ac:dyDescent="0.25">
      <c r="F1442" s="249"/>
    </row>
    <row r="1443" spans="6:6" x14ac:dyDescent="0.25">
      <c r="F1443" s="249"/>
    </row>
    <row r="1444" spans="6:6" x14ac:dyDescent="0.25">
      <c r="F1444" s="249"/>
    </row>
    <row r="1445" spans="6:6" x14ac:dyDescent="0.25">
      <c r="F1445" s="249"/>
    </row>
    <row r="1446" spans="6:6" x14ac:dyDescent="0.25">
      <c r="F1446" s="249"/>
    </row>
    <row r="1447" spans="6:6" x14ac:dyDescent="0.25">
      <c r="F1447" s="249"/>
    </row>
    <row r="1448" spans="6:6" x14ac:dyDescent="0.25">
      <c r="F1448" s="249"/>
    </row>
    <row r="1449" spans="6:6" x14ac:dyDescent="0.25">
      <c r="F1449" s="249"/>
    </row>
    <row r="1450" spans="6:6" x14ac:dyDescent="0.25">
      <c r="F1450" s="249"/>
    </row>
    <row r="1451" spans="6:6" x14ac:dyDescent="0.25">
      <c r="F1451" s="249"/>
    </row>
    <row r="1452" spans="6:6" x14ac:dyDescent="0.25">
      <c r="F1452" s="249"/>
    </row>
    <row r="1453" spans="6:6" x14ac:dyDescent="0.25">
      <c r="F1453" s="249"/>
    </row>
    <row r="1454" spans="6:6" x14ac:dyDescent="0.25">
      <c r="F1454" s="249"/>
    </row>
    <row r="1455" spans="6:6" x14ac:dyDescent="0.25">
      <c r="F1455" s="249"/>
    </row>
    <row r="1456" spans="6:6" x14ac:dyDescent="0.25">
      <c r="F1456" s="249"/>
    </row>
    <row r="1457" spans="6:6" x14ac:dyDescent="0.25">
      <c r="F1457" s="249"/>
    </row>
    <row r="1458" spans="6:6" x14ac:dyDescent="0.25">
      <c r="F1458" s="249"/>
    </row>
    <row r="1459" spans="6:6" x14ac:dyDescent="0.25">
      <c r="F1459" s="249"/>
    </row>
    <row r="1460" spans="6:6" x14ac:dyDescent="0.25">
      <c r="F1460" s="249"/>
    </row>
    <row r="1461" spans="6:6" x14ac:dyDescent="0.25">
      <c r="F1461" s="249"/>
    </row>
    <row r="1462" spans="6:6" x14ac:dyDescent="0.25">
      <c r="F1462" s="249"/>
    </row>
    <row r="1463" spans="6:6" x14ac:dyDescent="0.25">
      <c r="F1463" s="249"/>
    </row>
    <row r="1464" spans="6:6" x14ac:dyDescent="0.25">
      <c r="F1464" s="249"/>
    </row>
    <row r="1465" spans="6:6" x14ac:dyDescent="0.25">
      <c r="F1465" s="249"/>
    </row>
    <row r="1466" spans="6:6" x14ac:dyDescent="0.25">
      <c r="F1466" s="249"/>
    </row>
    <row r="1467" spans="6:6" x14ac:dyDescent="0.25">
      <c r="F1467" s="249"/>
    </row>
    <row r="1468" spans="6:6" x14ac:dyDescent="0.25">
      <c r="F1468" s="249"/>
    </row>
    <row r="1469" spans="6:6" x14ac:dyDescent="0.25">
      <c r="F1469" s="249"/>
    </row>
    <row r="1470" spans="6:6" x14ac:dyDescent="0.25">
      <c r="F1470" s="249"/>
    </row>
    <row r="1471" spans="6:6" x14ac:dyDescent="0.25">
      <c r="F1471" s="249"/>
    </row>
    <row r="1472" spans="6:6" x14ac:dyDescent="0.25">
      <c r="F1472" s="249"/>
    </row>
    <row r="1473" spans="6:6" x14ac:dyDescent="0.25">
      <c r="F1473" s="249"/>
    </row>
    <row r="1474" spans="6:6" x14ac:dyDescent="0.25">
      <c r="F1474" s="249"/>
    </row>
    <row r="1475" spans="6:6" x14ac:dyDescent="0.25">
      <c r="F1475" s="249"/>
    </row>
    <row r="1476" spans="6:6" x14ac:dyDescent="0.25">
      <c r="F1476" s="249"/>
    </row>
    <row r="1477" spans="6:6" x14ac:dyDescent="0.25">
      <c r="F1477" s="249"/>
    </row>
    <row r="1478" spans="6:6" x14ac:dyDescent="0.25">
      <c r="F1478" s="249"/>
    </row>
    <row r="1479" spans="6:6" x14ac:dyDescent="0.25">
      <c r="F1479" s="249"/>
    </row>
    <row r="1480" spans="6:6" x14ac:dyDescent="0.25">
      <c r="F1480" s="249"/>
    </row>
    <row r="1481" spans="6:6" x14ac:dyDescent="0.25">
      <c r="F1481" s="249"/>
    </row>
    <row r="1482" spans="6:6" x14ac:dyDescent="0.25">
      <c r="F1482" s="249"/>
    </row>
    <row r="1483" spans="6:6" x14ac:dyDescent="0.25">
      <c r="F1483" s="249"/>
    </row>
    <row r="1484" spans="6:6" x14ac:dyDescent="0.25">
      <c r="F1484" s="249"/>
    </row>
    <row r="1485" spans="6:6" x14ac:dyDescent="0.25">
      <c r="F1485" s="249"/>
    </row>
    <row r="1486" spans="6:6" x14ac:dyDescent="0.25">
      <c r="F1486" s="249"/>
    </row>
    <row r="1487" spans="6:6" x14ac:dyDescent="0.25">
      <c r="F1487" s="249"/>
    </row>
    <row r="1488" spans="6:6" x14ac:dyDescent="0.25">
      <c r="F1488" s="249"/>
    </row>
    <row r="1489" spans="6:6" x14ac:dyDescent="0.25">
      <c r="F1489" s="249"/>
    </row>
    <row r="1490" spans="6:6" x14ac:dyDescent="0.25">
      <c r="F1490" s="249"/>
    </row>
    <row r="1491" spans="6:6" x14ac:dyDescent="0.25">
      <c r="F1491" s="249"/>
    </row>
    <row r="1492" spans="6:6" x14ac:dyDescent="0.25">
      <c r="F1492" s="249"/>
    </row>
    <row r="1493" spans="6:6" x14ac:dyDescent="0.25">
      <c r="F1493" s="249"/>
    </row>
    <row r="1494" spans="6:6" x14ac:dyDescent="0.25">
      <c r="F1494" s="249"/>
    </row>
    <row r="1495" spans="6:6" x14ac:dyDescent="0.25">
      <c r="F1495" s="249"/>
    </row>
    <row r="1496" spans="6:6" x14ac:dyDescent="0.25">
      <c r="F1496" s="249"/>
    </row>
    <row r="1497" spans="6:6" x14ac:dyDescent="0.25">
      <c r="F1497" s="249"/>
    </row>
    <row r="1498" spans="6:6" x14ac:dyDescent="0.25">
      <c r="F1498" s="249"/>
    </row>
    <row r="1499" spans="6:6" x14ac:dyDescent="0.25">
      <c r="F1499" s="249"/>
    </row>
    <row r="1500" spans="6:6" x14ac:dyDescent="0.25">
      <c r="F1500" s="249"/>
    </row>
    <row r="1501" spans="6:6" x14ac:dyDescent="0.25">
      <c r="F1501" s="249"/>
    </row>
    <row r="1502" spans="6:6" x14ac:dyDescent="0.25">
      <c r="F1502" s="249"/>
    </row>
    <row r="1503" spans="6:6" x14ac:dyDescent="0.25">
      <c r="F1503" s="249"/>
    </row>
    <row r="1504" spans="6:6" x14ac:dyDescent="0.25">
      <c r="F1504" s="249"/>
    </row>
    <row r="1505" spans="6:6" x14ac:dyDescent="0.25">
      <c r="F1505" s="249"/>
    </row>
    <row r="1506" spans="6:6" x14ac:dyDescent="0.25">
      <c r="F1506" s="249"/>
    </row>
    <row r="1507" spans="6:6" x14ac:dyDescent="0.25">
      <c r="F1507" s="249"/>
    </row>
    <row r="1508" spans="6:6" x14ac:dyDescent="0.25">
      <c r="F1508" s="249"/>
    </row>
    <row r="1509" spans="6:6" x14ac:dyDescent="0.25">
      <c r="F1509" s="249"/>
    </row>
    <row r="1510" spans="6:6" x14ac:dyDescent="0.25">
      <c r="F1510" s="249"/>
    </row>
    <row r="1511" spans="6:6" x14ac:dyDescent="0.25">
      <c r="F1511" s="249"/>
    </row>
    <row r="1512" spans="6:6" x14ac:dyDescent="0.25">
      <c r="F1512" s="249"/>
    </row>
    <row r="1513" spans="6:6" x14ac:dyDescent="0.25">
      <c r="F1513" s="249"/>
    </row>
    <row r="1514" spans="6:6" x14ac:dyDescent="0.25">
      <c r="F1514" s="249"/>
    </row>
    <row r="1515" spans="6:6" x14ac:dyDescent="0.25">
      <c r="F1515" s="249"/>
    </row>
    <row r="1516" spans="6:6" x14ac:dyDescent="0.25">
      <c r="F1516" s="249"/>
    </row>
    <row r="1517" spans="6:6" x14ac:dyDescent="0.25">
      <c r="F1517" s="249"/>
    </row>
    <row r="1518" spans="6:6" x14ac:dyDescent="0.25">
      <c r="F1518" s="249"/>
    </row>
    <row r="1519" spans="6:6" x14ac:dyDescent="0.25">
      <c r="F1519" s="249"/>
    </row>
    <row r="1520" spans="6:6" x14ac:dyDescent="0.25">
      <c r="F1520" s="249"/>
    </row>
    <row r="1521" spans="6:6" x14ac:dyDescent="0.25">
      <c r="F1521" s="249"/>
    </row>
    <row r="1522" spans="6:6" x14ac:dyDescent="0.25">
      <c r="F1522" s="249"/>
    </row>
    <row r="1523" spans="6:6" x14ac:dyDescent="0.25">
      <c r="F1523" s="249"/>
    </row>
    <row r="1524" spans="6:6" x14ac:dyDescent="0.25">
      <c r="F1524" s="249"/>
    </row>
    <row r="1525" spans="6:6" x14ac:dyDescent="0.25">
      <c r="F1525" s="249"/>
    </row>
    <row r="1526" spans="6:6" x14ac:dyDescent="0.25">
      <c r="F1526" s="249"/>
    </row>
    <row r="1527" spans="6:6" x14ac:dyDescent="0.25">
      <c r="F1527" s="249"/>
    </row>
    <row r="1528" spans="6:6" x14ac:dyDescent="0.25">
      <c r="F1528" s="249"/>
    </row>
    <row r="1529" spans="6:6" x14ac:dyDescent="0.25">
      <c r="F1529" s="249"/>
    </row>
    <row r="1530" spans="6:6" x14ac:dyDescent="0.25">
      <c r="F1530" s="249"/>
    </row>
    <row r="1531" spans="6:6" x14ac:dyDescent="0.25">
      <c r="F1531" s="249"/>
    </row>
    <row r="1532" spans="6:6" x14ac:dyDescent="0.25">
      <c r="F1532" s="249"/>
    </row>
    <row r="1533" spans="6:6" x14ac:dyDescent="0.25">
      <c r="F1533" s="249"/>
    </row>
    <row r="1534" spans="6:6" x14ac:dyDescent="0.25">
      <c r="F1534" s="249"/>
    </row>
    <row r="1535" spans="6:6" x14ac:dyDescent="0.25">
      <c r="F1535" s="249"/>
    </row>
    <row r="1536" spans="6:6" x14ac:dyDescent="0.25">
      <c r="F1536" s="249"/>
    </row>
    <row r="1537" spans="6:6" x14ac:dyDescent="0.25">
      <c r="F1537" s="249"/>
    </row>
    <row r="1538" spans="6:6" x14ac:dyDescent="0.25">
      <c r="F1538" s="249"/>
    </row>
    <row r="1539" spans="6:6" x14ac:dyDescent="0.25">
      <c r="F1539" s="249"/>
    </row>
    <row r="1540" spans="6:6" x14ac:dyDescent="0.25">
      <c r="F1540" s="249"/>
    </row>
    <row r="1541" spans="6:6" x14ac:dyDescent="0.25">
      <c r="F1541" s="249"/>
    </row>
    <row r="1542" spans="6:6" x14ac:dyDescent="0.25">
      <c r="F1542" s="249"/>
    </row>
    <row r="1543" spans="6:6" x14ac:dyDescent="0.25">
      <c r="F1543" s="249"/>
    </row>
    <row r="1544" spans="6:6" x14ac:dyDescent="0.25">
      <c r="F1544" s="249"/>
    </row>
    <row r="1545" spans="6:6" x14ac:dyDescent="0.25">
      <c r="F1545" s="249"/>
    </row>
    <row r="1546" spans="6:6" x14ac:dyDescent="0.25">
      <c r="F1546" s="249"/>
    </row>
    <row r="1547" spans="6:6" x14ac:dyDescent="0.25">
      <c r="F1547" s="249"/>
    </row>
    <row r="1548" spans="6:6" x14ac:dyDescent="0.25">
      <c r="F1548" s="249"/>
    </row>
    <row r="1549" spans="6:6" x14ac:dyDescent="0.25">
      <c r="F1549" s="249"/>
    </row>
    <row r="1550" spans="6:6" x14ac:dyDescent="0.25">
      <c r="F1550" s="249"/>
    </row>
    <row r="1551" spans="6:6" x14ac:dyDescent="0.25">
      <c r="F1551" s="249"/>
    </row>
    <row r="1552" spans="6:6" x14ac:dyDescent="0.25">
      <c r="F1552" s="249"/>
    </row>
    <row r="1553" spans="6:6" x14ac:dyDescent="0.25">
      <c r="F1553" s="249"/>
    </row>
    <row r="1554" spans="6:6" x14ac:dyDescent="0.25">
      <c r="F1554" s="249"/>
    </row>
    <row r="1555" spans="6:6" x14ac:dyDescent="0.25">
      <c r="F1555" s="249"/>
    </row>
    <row r="1556" spans="6:6" x14ac:dyDescent="0.25">
      <c r="F1556" s="249"/>
    </row>
    <row r="1557" spans="6:6" x14ac:dyDescent="0.25">
      <c r="F1557" s="249"/>
    </row>
    <row r="1558" spans="6:6" x14ac:dyDescent="0.25">
      <c r="F1558" s="249"/>
    </row>
    <row r="1559" spans="6:6" x14ac:dyDescent="0.25">
      <c r="F1559" s="249"/>
    </row>
    <row r="1560" spans="6:6" x14ac:dyDescent="0.25">
      <c r="F1560" s="249"/>
    </row>
    <row r="1561" spans="6:6" x14ac:dyDescent="0.25">
      <c r="F1561" s="249"/>
    </row>
    <row r="1562" spans="6:6" x14ac:dyDescent="0.25">
      <c r="F1562" s="249"/>
    </row>
    <row r="1563" spans="6:6" x14ac:dyDescent="0.25">
      <c r="F1563" s="249"/>
    </row>
    <row r="1564" spans="6:6" x14ac:dyDescent="0.25">
      <c r="F1564" s="249"/>
    </row>
    <row r="1565" spans="6:6" x14ac:dyDescent="0.25">
      <c r="F1565" s="249"/>
    </row>
    <row r="1566" spans="6:6" x14ac:dyDescent="0.25">
      <c r="F1566" s="249"/>
    </row>
    <row r="1567" spans="6:6" x14ac:dyDescent="0.25">
      <c r="F1567" s="249"/>
    </row>
    <row r="1568" spans="6:6" x14ac:dyDescent="0.25">
      <c r="F1568" s="249"/>
    </row>
    <row r="1569" spans="6:6" x14ac:dyDescent="0.25">
      <c r="F1569" s="249"/>
    </row>
    <row r="1570" spans="6:6" x14ac:dyDescent="0.25">
      <c r="F1570" s="249"/>
    </row>
    <row r="1571" spans="6:6" x14ac:dyDescent="0.25">
      <c r="F1571" s="249"/>
    </row>
    <row r="1572" spans="6:6" x14ac:dyDescent="0.25">
      <c r="F1572" s="249"/>
    </row>
    <row r="1573" spans="6:6" x14ac:dyDescent="0.25">
      <c r="F1573" s="249"/>
    </row>
    <row r="1574" spans="6:6" x14ac:dyDescent="0.25">
      <c r="F1574" s="249"/>
    </row>
    <row r="1575" spans="6:6" x14ac:dyDescent="0.25">
      <c r="F1575" s="249"/>
    </row>
    <row r="1576" spans="6:6" x14ac:dyDescent="0.25">
      <c r="F1576" s="249"/>
    </row>
    <row r="1577" spans="6:6" x14ac:dyDescent="0.25">
      <c r="F1577" s="249"/>
    </row>
    <row r="1578" spans="6:6" x14ac:dyDescent="0.25">
      <c r="F1578" s="249"/>
    </row>
    <row r="1579" spans="6:6" x14ac:dyDescent="0.25">
      <c r="F1579" s="249"/>
    </row>
    <row r="1580" spans="6:6" x14ac:dyDescent="0.25">
      <c r="F1580" s="249"/>
    </row>
    <row r="1581" spans="6:6" x14ac:dyDescent="0.25">
      <c r="F1581" s="249"/>
    </row>
    <row r="1582" spans="6:6" x14ac:dyDescent="0.25">
      <c r="F1582" s="249"/>
    </row>
    <row r="1583" spans="6:6" x14ac:dyDescent="0.25">
      <c r="F1583" s="249"/>
    </row>
    <row r="1584" spans="6:6" x14ac:dyDescent="0.25">
      <c r="F1584" s="249"/>
    </row>
    <row r="1585" spans="6:6" x14ac:dyDescent="0.25">
      <c r="F1585" s="249"/>
    </row>
    <row r="1586" spans="6:6" x14ac:dyDescent="0.25">
      <c r="F1586" s="249"/>
    </row>
    <row r="1587" spans="6:6" x14ac:dyDescent="0.25">
      <c r="F1587" s="249"/>
    </row>
    <row r="1588" spans="6:6" x14ac:dyDescent="0.25">
      <c r="F1588" s="249"/>
    </row>
    <row r="1589" spans="6:6" x14ac:dyDescent="0.25">
      <c r="F1589" s="249"/>
    </row>
    <row r="1590" spans="6:6" x14ac:dyDescent="0.25">
      <c r="F1590" s="249"/>
    </row>
    <row r="1591" spans="6:6" x14ac:dyDescent="0.25">
      <c r="F1591" s="249"/>
    </row>
    <row r="1592" spans="6:6" x14ac:dyDescent="0.25">
      <c r="F1592" s="249"/>
    </row>
    <row r="1593" spans="6:6" x14ac:dyDescent="0.25">
      <c r="F1593" s="249"/>
    </row>
    <row r="1594" spans="6:6" x14ac:dyDescent="0.25">
      <c r="F1594" s="249"/>
    </row>
    <row r="1595" spans="6:6" x14ac:dyDescent="0.25">
      <c r="F1595" s="249"/>
    </row>
    <row r="1596" spans="6:6" x14ac:dyDescent="0.25">
      <c r="F1596" s="249"/>
    </row>
    <row r="1597" spans="6:6" x14ac:dyDescent="0.25">
      <c r="F1597" s="249"/>
    </row>
    <row r="1598" spans="6:6" x14ac:dyDescent="0.25">
      <c r="F1598" s="249"/>
    </row>
    <row r="1599" spans="6:6" x14ac:dyDescent="0.25">
      <c r="F1599" s="249"/>
    </row>
    <row r="1600" spans="6:6" x14ac:dyDescent="0.25">
      <c r="F1600" s="249"/>
    </row>
    <row r="1601" spans="6:6" x14ac:dyDescent="0.25">
      <c r="F1601" s="249"/>
    </row>
    <row r="1602" spans="6:6" x14ac:dyDescent="0.25">
      <c r="F1602" s="249"/>
    </row>
    <row r="1603" spans="6:6" x14ac:dyDescent="0.25">
      <c r="F1603" s="249"/>
    </row>
    <row r="1604" spans="6:6" x14ac:dyDescent="0.25">
      <c r="F1604" s="249"/>
    </row>
    <row r="1605" spans="6:6" x14ac:dyDescent="0.25">
      <c r="F1605" s="249"/>
    </row>
    <row r="1606" spans="6:6" x14ac:dyDescent="0.25">
      <c r="F1606" s="249"/>
    </row>
    <row r="1607" spans="6:6" x14ac:dyDescent="0.25">
      <c r="F1607" s="249"/>
    </row>
    <row r="1608" spans="6:6" x14ac:dyDescent="0.25">
      <c r="F1608" s="249"/>
    </row>
    <row r="1609" spans="6:6" x14ac:dyDescent="0.25">
      <c r="F1609" s="249"/>
    </row>
    <row r="1610" spans="6:6" x14ac:dyDescent="0.25">
      <c r="F1610" s="249"/>
    </row>
    <row r="1611" spans="6:6" x14ac:dyDescent="0.25">
      <c r="F1611" s="249"/>
    </row>
    <row r="1612" spans="6:6" x14ac:dyDescent="0.25">
      <c r="F1612" s="249"/>
    </row>
    <row r="1613" spans="6:6" x14ac:dyDescent="0.25">
      <c r="F1613" s="249"/>
    </row>
    <row r="1614" spans="6:6" x14ac:dyDescent="0.25">
      <c r="F1614" s="249"/>
    </row>
    <row r="1615" spans="6:6" x14ac:dyDescent="0.25">
      <c r="F1615" s="249"/>
    </row>
    <row r="1616" spans="6:6" x14ac:dyDescent="0.25">
      <c r="F1616" s="249"/>
    </row>
    <row r="1617" spans="6:6" x14ac:dyDescent="0.25">
      <c r="F1617" s="249"/>
    </row>
    <row r="1618" spans="6:6" x14ac:dyDescent="0.25">
      <c r="F1618" s="249"/>
    </row>
    <row r="1619" spans="6:6" x14ac:dyDescent="0.25">
      <c r="F1619" s="249"/>
    </row>
    <row r="1620" spans="6:6" x14ac:dyDescent="0.25">
      <c r="F1620" s="249"/>
    </row>
    <row r="1621" spans="6:6" x14ac:dyDescent="0.25">
      <c r="F1621" s="249"/>
    </row>
    <row r="1622" spans="6:6" x14ac:dyDescent="0.25">
      <c r="F1622" s="249"/>
    </row>
    <row r="1623" spans="6:6" x14ac:dyDescent="0.25">
      <c r="F1623" s="249"/>
    </row>
    <row r="1624" spans="6:6" x14ac:dyDescent="0.25">
      <c r="F1624" s="249"/>
    </row>
    <row r="1625" spans="6:6" x14ac:dyDescent="0.25">
      <c r="F1625" s="249"/>
    </row>
    <row r="1626" spans="6:6" x14ac:dyDescent="0.25">
      <c r="F1626" s="249"/>
    </row>
    <row r="1627" spans="6:6" x14ac:dyDescent="0.25">
      <c r="F1627" s="249"/>
    </row>
    <row r="1628" spans="6:6" x14ac:dyDescent="0.25">
      <c r="F1628" s="249"/>
    </row>
    <row r="1629" spans="6:6" x14ac:dyDescent="0.25">
      <c r="F1629" s="249"/>
    </row>
    <row r="1630" spans="6:6" x14ac:dyDescent="0.25">
      <c r="F1630" s="249"/>
    </row>
    <row r="1631" spans="6:6" x14ac:dyDescent="0.25">
      <c r="F1631" s="249"/>
    </row>
    <row r="1632" spans="6:6" x14ac:dyDescent="0.25">
      <c r="F1632" s="249"/>
    </row>
    <row r="1633" spans="6:6" x14ac:dyDescent="0.25">
      <c r="F1633" s="249"/>
    </row>
    <row r="1634" spans="6:6" x14ac:dyDescent="0.25">
      <c r="F1634" s="249"/>
    </row>
    <row r="1635" spans="6:6" x14ac:dyDescent="0.25">
      <c r="F1635" s="249"/>
    </row>
    <row r="1636" spans="6:6" x14ac:dyDescent="0.25">
      <c r="F1636" s="249"/>
    </row>
    <row r="1637" spans="6:6" x14ac:dyDescent="0.25">
      <c r="F1637" s="249"/>
    </row>
    <row r="1638" spans="6:6" x14ac:dyDescent="0.25">
      <c r="F1638" s="249"/>
    </row>
    <row r="1639" spans="6:6" x14ac:dyDescent="0.25">
      <c r="F1639" s="249"/>
    </row>
    <row r="1640" spans="6:6" x14ac:dyDescent="0.25">
      <c r="F1640" s="249"/>
    </row>
    <row r="1641" spans="6:6" x14ac:dyDescent="0.25">
      <c r="F1641" s="249"/>
    </row>
    <row r="1642" spans="6:6" x14ac:dyDescent="0.25">
      <c r="F1642" s="249"/>
    </row>
    <row r="1643" spans="6:6" x14ac:dyDescent="0.25">
      <c r="F1643" s="249"/>
    </row>
    <row r="1644" spans="6:6" x14ac:dyDescent="0.25">
      <c r="F1644" s="249"/>
    </row>
    <row r="1645" spans="6:6" x14ac:dyDescent="0.25">
      <c r="F1645" s="249"/>
    </row>
    <row r="1646" spans="6:6" x14ac:dyDescent="0.25">
      <c r="F1646" s="249"/>
    </row>
    <row r="1647" spans="6:6" x14ac:dyDescent="0.25">
      <c r="F1647" s="249"/>
    </row>
    <row r="1648" spans="6:6" x14ac:dyDescent="0.25">
      <c r="F1648" s="249"/>
    </row>
    <row r="1649" spans="6:6" x14ac:dyDescent="0.25">
      <c r="F1649" s="249"/>
    </row>
    <row r="1650" spans="6:6" x14ac:dyDescent="0.25">
      <c r="F1650" s="249"/>
    </row>
    <row r="1651" spans="6:6" x14ac:dyDescent="0.25">
      <c r="F1651" s="249"/>
    </row>
    <row r="1652" spans="6:6" x14ac:dyDescent="0.25">
      <c r="F1652" s="249"/>
    </row>
    <row r="1653" spans="6:6" x14ac:dyDescent="0.25">
      <c r="F1653" s="249"/>
    </row>
    <row r="1654" spans="6:6" x14ac:dyDescent="0.25">
      <c r="F1654" s="249"/>
    </row>
    <row r="1655" spans="6:6" x14ac:dyDescent="0.25">
      <c r="F1655" s="249"/>
    </row>
    <row r="1656" spans="6:6" x14ac:dyDescent="0.25">
      <c r="F1656" s="249"/>
    </row>
    <row r="1657" spans="6:6" x14ac:dyDescent="0.25">
      <c r="F1657" s="249"/>
    </row>
    <row r="1658" spans="6:6" x14ac:dyDescent="0.25">
      <c r="F1658" s="249"/>
    </row>
    <row r="1659" spans="6:6" x14ac:dyDescent="0.25">
      <c r="F1659" s="249"/>
    </row>
    <row r="1660" spans="6:6" x14ac:dyDescent="0.25">
      <c r="F1660" s="249"/>
    </row>
    <row r="1661" spans="6:6" x14ac:dyDescent="0.25">
      <c r="F1661" s="249"/>
    </row>
    <row r="1662" spans="6:6" x14ac:dyDescent="0.25">
      <c r="F1662" s="249"/>
    </row>
    <row r="1663" spans="6:6" x14ac:dyDescent="0.25">
      <c r="F1663" s="249"/>
    </row>
    <row r="1664" spans="6:6" x14ac:dyDescent="0.25">
      <c r="F1664" s="249"/>
    </row>
    <row r="1665" spans="6:6" x14ac:dyDescent="0.25">
      <c r="F1665" s="249"/>
    </row>
    <row r="1666" spans="6:6" x14ac:dyDescent="0.25">
      <c r="F1666" s="249"/>
    </row>
    <row r="1667" spans="6:6" x14ac:dyDescent="0.25">
      <c r="F1667" s="249"/>
    </row>
    <row r="1668" spans="6:6" x14ac:dyDescent="0.25">
      <c r="F1668" s="249"/>
    </row>
    <row r="1669" spans="6:6" x14ac:dyDescent="0.25">
      <c r="F1669" s="249"/>
    </row>
    <row r="1670" spans="6:6" x14ac:dyDescent="0.25">
      <c r="F1670" s="249"/>
    </row>
    <row r="1671" spans="6:6" x14ac:dyDescent="0.25">
      <c r="F1671" s="249"/>
    </row>
    <row r="1672" spans="6:6" x14ac:dyDescent="0.25">
      <c r="F1672" s="249"/>
    </row>
    <row r="1673" spans="6:6" x14ac:dyDescent="0.25">
      <c r="F1673" s="249"/>
    </row>
    <row r="1674" spans="6:6" x14ac:dyDescent="0.25">
      <c r="F1674" s="249"/>
    </row>
    <row r="1675" spans="6:6" x14ac:dyDescent="0.25">
      <c r="F1675" s="249"/>
    </row>
    <row r="1676" spans="6:6" x14ac:dyDescent="0.25">
      <c r="F1676" s="249"/>
    </row>
    <row r="1677" spans="6:6" x14ac:dyDescent="0.25">
      <c r="F1677" s="249"/>
    </row>
    <row r="1678" spans="6:6" x14ac:dyDescent="0.25">
      <c r="F1678" s="249"/>
    </row>
    <row r="1679" spans="6:6" x14ac:dyDescent="0.25">
      <c r="F1679" s="249"/>
    </row>
    <row r="1680" spans="6:6" x14ac:dyDescent="0.25">
      <c r="F1680" s="249"/>
    </row>
    <row r="1681" spans="6:6" x14ac:dyDescent="0.25">
      <c r="F1681" s="249"/>
    </row>
    <row r="1682" spans="6:6" x14ac:dyDescent="0.25">
      <c r="F1682" s="249"/>
    </row>
    <row r="1683" spans="6:6" x14ac:dyDescent="0.25">
      <c r="F1683" s="249"/>
    </row>
    <row r="1684" spans="6:6" x14ac:dyDescent="0.25">
      <c r="F1684" s="249"/>
    </row>
    <row r="1685" spans="6:6" x14ac:dyDescent="0.25">
      <c r="F1685" s="249"/>
    </row>
    <row r="1686" spans="6:6" x14ac:dyDescent="0.25">
      <c r="F1686" s="249"/>
    </row>
    <row r="1687" spans="6:6" x14ac:dyDescent="0.25">
      <c r="F1687" s="249"/>
    </row>
    <row r="1688" spans="6:6" x14ac:dyDescent="0.25">
      <c r="F1688" s="249"/>
    </row>
    <row r="1689" spans="6:6" x14ac:dyDescent="0.25">
      <c r="F1689" s="249"/>
    </row>
    <row r="1690" spans="6:6" x14ac:dyDescent="0.25">
      <c r="F1690" s="249"/>
    </row>
    <row r="1691" spans="6:6" x14ac:dyDescent="0.25">
      <c r="F1691" s="249"/>
    </row>
    <row r="1692" spans="6:6" x14ac:dyDescent="0.25">
      <c r="F1692" s="249"/>
    </row>
    <row r="1693" spans="6:6" x14ac:dyDescent="0.25">
      <c r="F1693" s="249"/>
    </row>
    <row r="1694" spans="6:6" x14ac:dyDescent="0.25">
      <c r="F1694" s="249"/>
    </row>
    <row r="1695" spans="6:6" x14ac:dyDescent="0.25">
      <c r="F1695" s="249"/>
    </row>
    <row r="1696" spans="6:6" x14ac:dyDescent="0.25">
      <c r="F1696" s="249"/>
    </row>
    <row r="1697" spans="6:6" x14ac:dyDescent="0.25">
      <c r="F1697" s="249"/>
    </row>
    <row r="1698" spans="6:6" x14ac:dyDescent="0.25">
      <c r="F1698" s="249"/>
    </row>
    <row r="1699" spans="6:6" x14ac:dyDescent="0.25">
      <c r="F1699" s="249"/>
    </row>
    <row r="1700" spans="6:6" x14ac:dyDescent="0.25">
      <c r="F1700" s="249"/>
    </row>
    <row r="1701" spans="6:6" x14ac:dyDescent="0.25">
      <c r="F1701" s="249"/>
    </row>
    <row r="1702" spans="6:6" x14ac:dyDescent="0.25">
      <c r="F1702" s="249"/>
    </row>
    <row r="1703" spans="6:6" x14ac:dyDescent="0.25">
      <c r="F1703" s="249"/>
    </row>
    <row r="1704" spans="6:6" x14ac:dyDescent="0.25">
      <c r="F1704" s="249"/>
    </row>
    <row r="1705" spans="6:6" x14ac:dyDescent="0.25">
      <c r="F1705" s="249"/>
    </row>
    <row r="1706" spans="6:6" x14ac:dyDescent="0.25">
      <c r="F1706" s="249"/>
    </row>
    <row r="1707" spans="6:6" x14ac:dyDescent="0.25">
      <c r="F1707" s="249"/>
    </row>
    <row r="1708" spans="6:6" x14ac:dyDescent="0.25">
      <c r="F1708" s="249"/>
    </row>
    <row r="1709" spans="6:6" x14ac:dyDescent="0.25">
      <c r="F1709" s="249"/>
    </row>
    <row r="1710" spans="6:6" x14ac:dyDescent="0.25">
      <c r="F1710" s="249"/>
    </row>
    <row r="1711" spans="6:6" x14ac:dyDescent="0.25">
      <c r="F1711" s="249"/>
    </row>
    <row r="1712" spans="6:6" x14ac:dyDescent="0.25">
      <c r="F1712" s="249"/>
    </row>
    <row r="1713" spans="6:6" x14ac:dyDescent="0.25">
      <c r="F1713" s="249"/>
    </row>
    <row r="1714" spans="6:6" x14ac:dyDescent="0.25">
      <c r="F1714" s="249"/>
    </row>
    <row r="1715" spans="6:6" x14ac:dyDescent="0.25">
      <c r="F1715" s="249"/>
    </row>
    <row r="1716" spans="6:6" x14ac:dyDescent="0.25">
      <c r="F1716" s="249"/>
    </row>
    <row r="1717" spans="6:6" x14ac:dyDescent="0.25">
      <c r="F1717" s="249"/>
    </row>
    <row r="1718" spans="6:6" x14ac:dyDescent="0.25">
      <c r="F1718" s="249"/>
    </row>
    <row r="1719" spans="6:6" x14ac:dyDescent="0.25">
      <c r="F1719" s="249"/>
    </row>
    <row r="1720" spans="6:6" x14ac:dyDescent="0.25">
      <c r="F1720" s="249"/>
    </row>
    <row r="1721" spans="6:6" x14ac:dyDescent="0.25">
      <c r="F1721" s="249"/>
    </row>
    <row r="1722" spans="6:6" x14ac:dyDescent="0.25">
      <c r="F1722" s="249"/>
    </row>
    <row r="1723" spans="6:6" x14ac:dyDescent="0.25">
      <c r="F1723" s="249"/>
    </row>
    <row r="1724" spans="6:6" x14ac:dyDescent="0.25">
      <c r="F1724" s="249"/>
    </row>
    <row r="1725" spans="6:6" x14ac:dyDescent="0.25">
      <c r="F1725" s="249"/>
    </row>
    <row r="1726" spans="6:6" x14ac:dyDescent="0.25">
      <c r="F1726" s="249"/>
    </row>
    <row r="1727" spans="6:6" x14ac:dyDescent="0.25">
      <c r="F1727" s="249"/>
    </row>
    <row r="1728" spans="6:6" x14ac:dyDescent="0.25">
      <c r="F1728" s="249"/>
    </row>
    <row r="1729" spans="6:6" x14ac:dyDescent="0.25">
      <c r="F1729" s="249"/>
    </row>
    <row r="1730" spans="6:6" x14ac:dyDescent="0.25">
      <c r="F1730" s="249"/>
    </row>
    <row r="1731" spans="6:6" x14ac:dyDescent="0.25">
      <c r="F1731" s="249"/>
    </row>
    <row r="1732" spans="6:6" x14ac:dyDescent="0.25">
      <c r="F1732" s="249"/>
    </row>
    <row r="1733" spans="6:6" x14ac:dyDescent="0.25">
      <c r="F1733" s="249"/>
    </row>
    <row r="1734" spans="6:6" x14ac:dyDescent="0.25">
      <c r="F1734" s="249"/>
    </row>
    <row r="1735" spans="6:6" x14ac:dyDescent="0.25">
      <c r="F1735" s="249"/>
    </row>
    <row r="1736" spans="6:6" x14ac:dyDescent="0.25">
      <c r="F1736" s="249"/>
    </row>
    <row r="1737" spans="6:6" x14ac:dyDescent="0.25">
      <c r="F1737" s="249"/>
    </row>
    <row r="1738" spans="6:6" x14ac:dyDescent="0.25">
      <c r="F1738" s="249"/>
    </row>
    <row r="1739" spans="6:6" x14ac:dyDescent="0.25">
      <c r="F1739" s="249"/>
    </row>
    <row r="1740" spans="6:6" x14ac:dyDescent="0.25">
      <c r="F1740" s="249"/>
    </row>
    <row r="1741" spans="6:6" x14ac:dyDescent="0.25">
      <c r="F1741" s="249"/>
    </row>
    <row r="1742" spans="6:6" x14ac:dyDescent="0.25">
      <c r="F1742" s="249"/>
    </row>
    <row r="1743" spans="6:6" x14ac:dyDescent="0.25">
      <c r="F1743" s="249"/>
    </row>
    <row r="1744" spans="6:6" x14ac:dyDescent="0.25">
      <c r="F1744" s="249"/>
    </row>
    <row r="1745" spans="6:6" x14ac:dyDescent="0.25">
      <c r="F1745" s="249"/>
    </row>
    <row r="1746" spans="6:6" x14ac:dyDescent="0.25">
      <c r="F1746" s="249"/>
    </row>
    <row r="1747" spans="6:6" x14ac:dyDescent="0.25">
      <c r="F1747" s="249"/>
    </row>
    <row r="1748" spans="6:6" x14ac:dyDescent="0.25">
      <c r="F1748" s="249"/>
    </row>
    <row r="1749" spans="6:6" x14ac:dyDescent="0.25">
      <c r="F1749" s="249"/>
    </row>
    <row r="1750" spans="6:6" x14ac:dyDescent="0.25">
      <c r="F1750" s="249"/>
    </row>
    <row r="1751" spans="6:6" x14ac:dyDescent="0.25">
      <c r="F1751" s="249"/>
    </row>
    <row r="1752" spans="6:6" x14ac:dyDescent="0.25">
      <c r="F1752" s="249"/>
    </row>
    <row r="1753" spans="6:6" x14ac:dyDescent="0.25">
      <c r="F1753" s="249"/>
    </row>
    <row r="1754" spans="6:6" x14ac:dyDescent="0.25">
      <c r="F1754" s="249"/>
    </row>
    <row r="1755" spans="6:6" x14ac:dyDescent="0.25">
      <c r="F1755" s="249"/>
    </row>
    <row r="1756" spans="6:6" x14ac:dyDescent="0.25">
      <c r="F1756" s="249"/>
    </row>
    <row r="1757" spans="6:6" x14ac:dyDescent="0.25">
      <c r="F1757" s="249"/>
    </row>
    <row r="1758" spans="6:6" x14ac:dyDescent="0.25">
      <c r="F1758" s="249"/>
    </row>
    <row r="1759" spans="6:6" x14ac:dyDescent="0.25">
      <c r="F1759" s="249"/>
    </row>
    <row r="1760" spans="6:6" x14ac:dyDescent="0.25">
      <c r="F1760" s="249"/>
    </row>
    <row r="1761" spans="6:6" x14ac:dyDescent="0.25">
      <c r="F1761" s="249"/>
    </row>
    <row r="1762" spans="6:6" x14ac:dyDescent="0.25">
      <c r="F1762" s="249"/>
    </row>
    <row r="1763" spans="6:6" x14ac:dyDescent="0.25">
      <c r="F1763" s="249"/>
    </row>
    <row r="1764" spans="6:6" x14ac:dyDescent="0.25">
      <c r="F1764" s="249"/>
    </row>
    <row r="1765" spans="6:6" x14ac:dyDescent="0.25">
      <c r="F1765" s="249"/>
    </row>
    <row r="1766" spans="6:6" x14ac:dyDescent="0.25">
      <c r="F1766" s="249"/>
    </row>
    <row r="1767" spans="6:6" x14ac:dyDescent="0.25">
      <c r="F1767" s="249"/>
    </row>
    <row r="1768" spans="6:6" x14ac:dyDescent="0.25">
      <c r="F1768" s="249"/>
    </row>
    <row r="1769" spans="6:6" x14ac:dyDescent="0.25">
      <c r="F1769" s="249"/>
    </row>
    <row r="1770" spans="6:6" x14ac:dyDescent="0.25">
      <c r="F1770" s="249"/>
    </row>
    <row r="1771" spans="6:6" x14ac:dyDescent="0.25">
      <c r="F1771" s="249"/>
    </row>
    <row r="1772" spans="6:6" x14ac:dyDescent="0.25">
      <c r="F1772" s="249"/>
    </row>
    <row r="1773" spans="6:6" x14ac:dyDescent="0.25">
      <c r="F1773" s="249"/>
    </row>
    <row r="1774" spans="6:6" x14ac:dyDescent="0.25">
      <c r="F1774" s="249"/>
    </row>
    <row r="1775" spans="6:6" x14ac:dyDescent="0.25">
      <c r="F1775" s="249"/>
    </row>
    <row r="1776" spans="6:6" x14ac:dyDescent="0.25">
      <c r="F1776" s="249"/>
    </row>
    <row r="1777" spans="6:6" x14ac:dyDescent="0.25">
      <c r="F1777" s="249"/>
    </row>
    <row r="1778" spans="6:6" x14ac:dyDescent="0.25">
      <c r="F1778" s="249"/>
    </row>
    <row r="1779" spans="6:6" x14ac:dyDescent="0.25">
      <c r="F1779" s="249"/>
    </row>
    <row r="1780" spans="6:6" x14ac:dyDescent="0.25">
      <c r="F1780" s="249"/>
    </row>
    <row r="1781" spans="6:6" x14ac:dyDescent="0.25">
      <c r="F1781" s="249"/>
    </row>
    <row r="1782" spans="6:6" x14ac:dyDescent="0.25">
      <c r="F1782" s="249"/>
    </row>
    <row r="1783" spans="6:6" x14ac:dyDescent="0.25">
      <c r="F1783" s="249"/>
    </row>
    <row r="1784" spans="6:6" x14ac:dyDescent="0.25">
      <c r="F1784" s="249"/>
    </row>
    <row r="1785" spans="6:6" x14ac:dyDescent="0.25">
      <c r="F1785" s="249"/>
    </row>
    <row r="1786" spans="6:6" x14ac:dyDescent="0.25">
      <c r="F1786" s="249"/>
    </row>
    <row r="1787" spans="6:6" x14ac:dyDescent="0.25">
      <c r="F1787" s="249"/>
    </row>
    <row r="1788" spans="6:6" x14ac:dyDescent="0.25">
      <c r="F1788" s="249"/>
    </row>
    <row r="1789" spans="6:6" x14ac:dyDescent="0.25">
      <c r="F1789" s="249"/>
    </row>
    <row r="1790" spans="6:6" x14ac:dyDescent="0.25">
      <c r="F1790" s="249"/>
    </row>
    <row r="1791" spans="6:6" x14ac:dyDescent="0.25">
      <c r="F1791" s="249"/>
    </row>
    <row r="1792" spans="6:6" x14ac:dyDescent="0.25">
      <c r="F1792" s="249"/>
    </row>
    <row r="1793" spans="6:6" x14ac:dyDescent="0.25">
      <c r="F1793" s="249"/>
    </row>
    <row r="1794" spans="6:6" x14ac:dyDescent="0.25">
      <c r="F1794" s="249"/>
    </row>
    <row r="1795" spans="6:6" x14ac:dyDescent="0.25">
      <c r="F1795" s="249"/>
    </row>
    <row r="1796" spans="6:6" x14ac:dyDescent="0.25">
      <c r="F1796" s="249"/>
    </row>
    <row r="1797" spans="6:6" x14ac:dyDescent="0.25">
      <c r="F1797" s="249"/>
    </row>
    <row r="1798" spans="6:6" x14ac:dyDescent="0.25">
      <c r="F1798" s="249"/>
    </row>
    <row r="1799" spans="6:6" x14ac:dyDescent="0.25">
      <c r="F1799" s="249"/>
    </row>
    <row r="1800" spans="6:6" x14ac:dyDescent="0.25">
      <c r="F1800" s="249"/>
    </row>
    <row r="1801" spans="6:6" x14ac:dyDescent="0.25">
      <c r="F1801" s="249"/>
    </row>
    <row r="1802" spans="6:6" x14ac:dyDescent="0.25">
      <c r="F1802" s="249"/>
    </row>
    <row r="1803" spans="6:6" x14ac:dyDescent="0.25">
      <c r="F1803" s="249"/>
    </row>
    <row r="1804" spans="6:6" x14ac:dyDescent="0.25">
      <c r="F1804" s="249"/>
    </row>
    <row r="1805" spans="6:6" x14ac:dyDescent="0.25">
      <c r="F1805" s="249"/>
    </row>
    <row r="1806" spans="6:6" x14ac:dyDescent="0.25">
      <c r="F1806" s="249"/>
    </row>
    <row r="1807" spans="6:6" x14ac:dyDescent="0.25">
      <c r="F1807" s="249"/>
    </row>
    <row r="1808" spans="6:6" x14ac:dyDescent="0.25">
      <c r="F1808" s="249"/>
    </row>
    <row r="1809" spans="6:6" x14ac:dyDescent="0.25">
      <c r="F1809" s="249"/>
    </row>
    <row r="1810" spans="6:6" x14ac:dyDescent="0.25">
      <c r="F1810" s="249"/>
    </row>
    <row r="1811" spans="6:6" x14ac:dyDescent="0.25">
      <c r="F1811" s="249"/>
    </row>
    <row r="1812" spans="6:6" x14ac:dyDescent="0.25">
      <c r="F1812" s="249"/>
    </row>
    <row r="1813" spans="6:6" x14ac:dyDescent="0.25">
      <c r="F1813" s="249"/>
    </row>
    <row r="1814" spans="6:6" x14ac:dyDescent="0.25">
      <c r="F1814" s="249"/>
    </row>
    <row r="1815" spans="6:6" x14ac:dyDescent="0.25">
      <c r="F1815" s="249"/>
    </row>
    <row r="1816" spans="6:6" x14ac:dyDescent="0.25">
      <c r="F1816" s="249"/>
    </row>
    <row r="1817" spans="6:6" x14ac:dyDescent="0.25">
      <c r="F1817" s="249"/>
    </row>
    <row r="1818" spans="6:6" x14ac:dyDescent="0.25">
      <c r="F1818" s="249"/>
    </row>
    <row r="1819" spans="6:6" x14ac:dyDescent="0.25">
      <c r="F1819" s="249"/>
    </row>
    <row r="1820" spans="6:6" x14ac:dyDescent="0.25">
      <c r="F1820" s="249"/>
    </row>
    <row r="1821" spans="6:6" x14ac:dyDescent="0.25">
      <c r="F1821" s="249"/>
    </row>
    <row r="1822" spans="6:6" x14ac:dyDescent="0.25">
      <c r="F1822" s="249"/>
    </row>
    <row r="1823" spans="6:6" x14ac:dyDescent="0.25">
      <c r="F1823" s="249"/>
    </row>
    <row r="1824" spans="6:6" x14ac:dyDescent="0.25">
      <c r="F1824" s="249"/>
    </row>
    <row r="1825" spans="6:6" x14ac:dyDescent="0.25">
      <c r="F1825" s="249"/>
    </row>
    <row r="1826" spans="6:6" x14ac:dyDescent="0.25">
      <c r="F1826" s="249"/>
    </row>
    <row r="1827" spans="6:6" x14ac:dyDescent="0.25">
      <c r="F1827" s="249"/>
    </row>
    <row r="1828" spans="6:6" x14ac:dyDescent="0.25">
      <c r="F1828" s="249"/>
    </row>
    <row r="1829" spans="6:6" x14ac:dyDescent="0.25">
      <c r="F1829" s="249"/>
    </row>
    <row r="1830" spans="6:6" x14ac:dyDescent="0.25">
      <c r="F1830" s="249"/>
    </row>
    <row r="1831" spans="6:6" x14ac:dyDescent="0.25">
      <c r="F1831" s="249"/>
    </row>
    <row r="1832" spans="6:6" x14ac:dyDescent="0.25">
      <c r="F1832" s="249"/>
    </row>
    <row r="1833" spans="6:6" x14ac:dyDescent="0.25">
      <c r="F1833" s="249"/>
    </row>
    <row r="1834" spans="6:6" x14ac:dyDescent="0.25">
      <c r="F1834" s="249"/>
    </row>
    <row r="1835" spans="6:6" x14ac:dyDescent="0.25">
      <c r="F1835" s="249"/>
    </row>
    <row r="1836" spans="6:6" x14ac:dyDescent="0.25">
      <c r="F1836" s="249"/>
    </row>
    <row r="1837" spans="6:6" x14ac:dyDescent="0.25">
      <c r="F1837" s="249"/>
    </row>
    <row r="1838" spans="6:6" x14ac:dyDescent="0.25">
      <c r="F1838" s="249"/>
    </row>
    <row r="1839" spans="6:6" x14ac:dyDescent="0.25">
      <c r="F1839" s="249"/>
    </row>
    <row r="1840" spans="6:6" x14ac:dyDescent="0.25">
      <c r="F1840" s="249"/>
    </row>
    <row r="1841" spans="6:6" x14ac:dyDescent="0.25">
      <c r="F1841" s="249"/>
    </row>
    <row r="1842" spans="6:6" x14ac:dyDescent="0.25">
      <c r="F1842" s="249"/>
    </row>
    <row r="1843" spans="6:6" x14ac:dyDescent="0.25">
      <c r="F1843" s="249"/>
    </row>
    <row r="1844" spans="6:6" x14ac:dyDescent="0.25">
      <c r="F1844" s="249"/>
    </row>
    <row r="1845" spans="6:6" x14ac:dyDescent="0.25">
      <c r="F1845" s="249"/>
    </row>
    <row r="1846" spans="6:6" x14ac:dyDescent="0.25">
      <c r="F1846" s="249"/>
    </row>
    <row r="1847" spans="6:6" x14ac:dyDescent="0.25">
      <c r="F1847" s="249"/>
    </row>
    <row r="1848" spans="6:6" x14ac:dyDescent="0.25">
      <c r="F1848" s="249"/>
    </row>
    <row r="1849" spans="6:6" x14ac:dyDescent="0.25">
      <c r="F1849" s="249"/>
    </row>
    <row r="1850" spans="6:6" x14ac:dyDescent="0.25">
      <c r="F1850" s="249"/>
    </row>
    <row r="1851" spans="6:6" x14ac:dyDescent="0.25">
      <c r="F1851" s="249"/>
    </row>
    <row r="1852" spans="6:6" x14ac:dyDescent="0.25">
      <c r="F1852" s="249"/>
    </row>
    <row r="1853" spans="6:6" x14ac:dyDescent="0.25">
      <c r="F1853" s="249"/>
    </row>
    <row r="1854" spans="6:6" x14ac:dyDescent="0.25">
      <c r="F1854" s="249"/>
    </row>
    <row r="1855" spans="6:6" x14ac:dyDescent="0.25">
      <c r="F1855" s="249"/>
    </row>
    <row r="1856" spans="6:6" x14ac:dyDescent="0.25">
      <c r="F1856" s="249"/>
    </row>
    <row r="1857" spans="6:6" x14ac:dyDescent="0.25">
      <c r="F1857" s="249"/>
    </row>
    <row r="1858" spans="6:6" x14ac:dyDescent="0.25">
      <c r="F1858" s="249"/>
    </row>
    <row r="1859" spans="6:6" x14ac:dyDescent="0.25">
      <c r="F1859" s="249"/>
    </row>
    <row r="1860" spans="6:6" x14ac:dyDescent="0.25">
      <c r="F1860" s="249"/>
    </row>
    <row r="1861" spans="6:6" x14ac:dyDescent="0.25">
      <c r="F1861" s="249"/>
    </row>
    <row r="1862" spans="6:6" x14ac:dyDescent="0.25">
      <c r="F1862" s="249"/>
    </row>
    <row r="1863" spans="6:6" x14ac:dyDescent="0.25">
      <c r="F1863" s="249"/>
    </row>
    <row r="1864" spans="6:6" x14ac:dyDescent="0.25">
      <c r="F1864" s="249"/>
    </row>
    <row r="1865" spans="6:6" x14ac:dyDescent="0.25">
      <c r="F1865" s="249"/>
    </row>
    <row r="1866" spans="6:6" x14ac:dyDescent="0.25">
      <c r="F1866" s="249"/>
    </row>
    <row r="1867" spans="6:6" x14ac:dyDescent="0.25">
      <c r="F1867" s="249"/>
    </row>
    <row r="1868" spans="6:6" x14ac:dyDescent="0.25">
      <c r="F1868" s="249"/>
    </row>
    <row r="1869" spans="6:6" x14ac:dyDescent="0.25">
      <c r="F1869" s="249"/>
    </row>
    <row r="1870" spans="6:6" x14ac:dyDescent="0.25">
      <c r="F1870" s="249"/>
    </row>
    <row r="1871" spans="6:6" x14ac:dyDescent="0.25">
      <c r="F1871" s="249"/>
    </row>
    <row r="1872" spans="6:6" x14ac:dyDescent="0.25">
      <c r="F1872" s="249"/>
    </row>
    <row r="1873" spans="6:6" x14ac:dyDescent="0.25">
      <c r="F1873" s="249"/>
    </row>
    <row r="1874" spans="6:6" x14ac:dyDescent="0.25">
      <c r="F1874" s="249"/>
    </row>
    <row r="1875" spans="6:6" x14ac:dyDescent="0.25">
      <c r="F1875" s="249"/>
    </row>
    <row r="1876" spans="6:6" x14ac:dyDescent="0.25">
      <c r="F1876" s="249"/>
    </row>
    <row r="1877" spans="6:6" x14ac:dyDescent="0.25">
      <c r="F1877" s="249"/>
    </row>
    <row r="1878" spans="6:6" x14ac:dyDescent="0.25">
      <c r="F1878" s="249"/>
    </row>
    <row r="1879" spans="6:6" x14ac:dyDescent="0.25">
      <c r="F1879" s="249"/>
    </row>
    <row r="1880" spans="6:6" x14ac:dyDescent="0.25">
      <c r="F1880" s="249"/>
    </row>
    <row r="1881" spans="6:6" x14ac:dyDescent="0.25">
      <c r="F1881" s="249"/>
    </row>
    <row r="1882" spans="6:6" x14ac:dyDescent="0.25">
      <c r="F1882" s="249"/>
    </row>
    <row r="1883" spans="6:6" x14ac:dyDescent="0.25">
      <c r="F1883" s="249"/>
    </row>
    <row r="1884" spans="6:6" x14ac:dyDescent="0.25">
      <c r="F1884" s="249"/>
    </row>
    <row r="1885" spans="6:6" x14ac:dyDescent="0.25">
      <c r="F1885" s="249"/>
    </row>
    <row r="1886" spans="6:6" x14ac:dyDescent="0.25">
      <c r="F1886" s="249"/>
    </row>
    <row r="1887" spans="6:6" x14ac:dyDescent="0.25">
      <c r="F1887" s="249"/>
    </row>
    <row r="1888" spans="6:6" x14ac:dyDescent="0.25">
      <c r="F1888" s="249"/>
    </row>
    <row r="1889" spans="6:6" x14ac:dyDescent="0.25">
      <c r="F1889" s="249"/>
    </row>
    <row r="1890" spans="6:6" x14ac:dyDescent="0.25">
      <c r="F1890" s="249"/>
    </row>
    <row r="1891" spans="6:6" x14ac:dyDescent="0.25">
      <c r="F1891" s="249"/>
    </row>
    <row r="1892" spans="6:6" x14ac:dyDescent="0.25">
      <c r="F1892" s="249"/>
    </row>
    <row r="1893" spans="6:6" x14ac:dyDescent="0.25">
      <c r="F1893" s="249"/>
    </row>
    <row r="1894" spans="6:6" x14ac:dyDescent="0.25">
      <c r="F1894" s="249"/>
    </row>
    <row r="1895" spans="6:6" x14ac:dyDescent="0.25">
      <c r="F1895" s="249"/>
    </row>
    <row r="1896" spans="6:6" x14ac:dyDescent="0.25">
      <c r="F1896" s="249"/>
    </row>
    <row r="1897" spans="6:6" x14ac:dyDescent="0.25">
      <c r="F1897" s="249"/>
    </row>
    <row r="1898" spans="6:6" x14ac:dyDescent="0.25">
      <c r="F1898" s="249"/>
    </row>
    <row r="1899" spans="6:6" x14ac:dyDescent="0.25">
      <c r="F1899" s="249"/>
    </row>
    <row r="1900" spans="6:6" x14ac:dyDescent="0.25">
      <c r="F1900" s="249"/>
    </row>
    <row r="1901" spans="6:6" x14ac:dyDescent="0.25">
      <c r="F1901" s="249"/>
    </row>
    <row r="1902" spans="6:6" x14ac:dyDescent="0.25">
      <c r="F1902" s="249"/>
    </row>
    <row r="1903" spans="6:6" x14ac:dyDescent="0.25">
      <c r="F1903" s="249"/>
    </row>
    <row r="1904" spans="6:6" x14ac:dyDescent="0.25">
      <c r="F1904" s="249"/>
    </row>
    <row r="1905" spans="6:6" x14ac:dyDescent="0.25">
      <c r="F1905" s="249"/>
    </row>
    <row r="1906" spans="6:6" x14ac:dyDescent="0.25">
      <c r="F1906" s="249"/>
    </row>
    <row r="1907" spans="6:6" x14ac:dyDescent="0.25">
      <c r="F1907" s="249"/>
    </row>
    <row r="1908" spans="6:6" x14ac:dyDescent="0.25">
      <c r="F1908" s="249"/>
    </row>
    <row r="1909" spans="6:6" x14ac:dyDescent="0.25">
      <c r="F1909" s="249"/>
    </row>
    <row r="1910" spans="6:6" x14ac:dyDescent="0.25">
      <c r="F1910" s="249"/>
    </row>
    <row r="1911" spans="6:6" x14ac:dyDescent="0.25">
      <c r="F1911" s="249"/>
    </row>
    <row r="1912" spans="6:6" x14ac:dyDescent="0.25">
      <c r="F1912" s="249"/>
    </row>
    <row r="1913" spans="6:6" x14ac:dyDescent="0.25">
      <c r="F1913" s="249"/>
    </row>
    <row r="1914" spans="6:6" x14ac:dyDescent="0.25">
      <c r="F1914" s="249"/>
    </row>
    <row r="1915" spans="6:6" x14ac:dyDescent="0.25">
      <c r="F1915" s="249"/>
    </row>
    <row r="1916" spans="6:6" x14ac:dyDescent="0.25">
      <c r="F1916" s="249"/>
    </row>
    <row r="1917" spans="6:6" x14ac:dyDescent="0.25">
      <c r="F1917" s="249"/>
    </row>
    <row r="1918" spans="6:6" x14ac:dyDescent="0.25">
      <c r="F1918" s="249"/>
    </row>
    <row r="1919" spans="6:6" x14ac:dyDescent="0.25">
      <c r="F1919" s="249"/>
    </row>
    <row r="1920" spans="6:6" x14ac:dyDescent="0.25">
      <c r="F1920" s="249"/>
    </row>
    <row r="1921" spans="6:6" x14ac:dyDescent="0.25">
      <c r="F1921" s="249"/>
    </row>
    <row r="1922" spans="6:6" x14ac:dyDescent="0.25">
      <c r="F1922" s="249"/>
    </row>
    <row r="1923" spans="6:6" x14ac:dyDescent="0.25">
      <c r="F1923" s="249"/>
    </row>
    <row r="1924" spans="6:6" x14ac:dyDescent="0.25">
      <c r="F1924" s="249"/>
    </row>
    <row r="1925" spans="6:6" x14ac:dyDescent="0.25">
      <c r="F1925" s="249"/>
    </row>
    <row r="1926" spans="6:6" x14ac:dyDescent="0.25">
      <c r="F1926" s="249"/>
    </row>
    <row r="1927" spans="6:6" x14ac:dyDescent="0.25">
      <c r="F1927" s="249"/>
    </row>
    <row r="1928" spans="6:6" x14ac:dyDescent="0.25">
      <c r="F1928" s="249"/>
    </row>
    <row r="1929" spans="6:6" x14ac:dyDescent="0.25">
      <c r="F1929" s="249"/>
    </row>
    <row r="1930" spans="6:6" x14ac:dyDescent="0.25">
      <c r="F1930" s="249"/>
    </row>
    <row r="1931" spans="6:6" x14ac:dyDescent="0.25">
      <c r="F1931" s="249"/>
    </row>
    <row r="1932" spans="6:6" x14ac:dyDescent="0.25">
      <c r="F1932" s="249"/>
    </row>
    <row r="1933" spans="6:6" x14ac:dyDescent="0.25">
      <c r="F1933" s="249"/>
    </row>
    <row r="1934" spans="6:6" x14ac:dyDescent="0.25">
      <c r="F1934" s="249"/>
    </row>
    <row r="1935" spans="6:6" x14ac:dyDescent="0.25">
      <c r="F1935" s="249"/>
    </row>
    <row r="1936" spans="6:6" x14ac:dyDescent="0.25">
      <c r="F1936" s="249"/>
    </row>
    <row r="1937" spans="6:6" x14ac:dyDescent="0.25">
      <c r="F1937" s="249"/>
    </row>
    <row r="1938" spans="6:6" x14ac:dyDescent="0.25">
      <c r="F1938" s="249"/>
    </row>
    <row r="1939" spans="6:6" x14ac:dyDescent="0.25">
      <c r="F1939" s="249"/>
    </row>
    <row r="1940" spans="6:6" x14ac:dyDescent="0.25">
      <c r="F1940" s="249"/>
    </row>
    <row r="1941" spans="6:6" x14ac:dyDescent="0.25">
      <c r="F1941" s="249"/>
    </row>
    <row r="1942" spans="6:6" x14ac:dyDescent="0.25">
      <c r="F1942" s="249"/>
    </row>
    <row r="1943" spans="6:6" x14ac:dyDescent="0.25">
      <c r="F1943" s="249"/>
    </row>
    <row r="1944" spans="6:6" x14ac:dyDescent="0.25">
      <c r="F1944" s="249"/>
    </row>
    <row r="1945" spans="6:6" x14ac:dyDescent="0.25">
      <c r="F1945" s="249"/>
    </row>
    <row r="1946" spans="6:6" x14ac:dyDescent="0.25">
      <c r="F1946" s="249"/>
    </row>
    <row r="1947" spans="6:6" x14ac:dyDescent="0.25">
      <c r="F1947" s="249"/>
    </row>
    <row r="1948" spans="6:6" x14ac:dyDescent="0.25">
      <c r="F1948" s="249"/>
    </row>
    <row r="1949" spans="6:6" x14ac:dyDescent="0.25">
      <c r="F1949" s="249"/>
    </row>
    <row r="1950" spans="6:6" x14ac:dyDescent="0.25">
      <c r="F1950" s="249"/>
    </row>
    <row r="1951" spans="6:6" x14ac:dyDescent="0.25">
      <c r="F1951" s="249"/>
    </row>
    <row r="1952" spans="6:6" x14ac:dyDescent="0.25">
      <c r="F1952" s="249"/>
    </row>
    <row r="1953" spans="6:6" x14ac:dyDescent="0.25">
      <c r="F1953" s="249"/>
    </row>
    <row r="1954" spans="6:6" x14ac:dyDescent="0.25">
      <c r="F1954" s="249"/>
    </row>
    <row r="1955" spans="6:6" x14ac:dyDescent="0.25">
      <c r="F1955" s="249"/>
    </row>
    <row r="1956" spans="6:6" x14ac:dyDescent="0.25">
      <c r="F1956" s="249"/>
    </row>
    <row r="1957" spans="6:6" x14ac:dyDescent="0.25">
      <c r="F1957" s="249"/>
    </row>
    <row r="1958" spans="6:6" x14ac:dyDescent="0.25">
      <c r="F1958" s="249"/>
    </row>
    <row r="1959" spans="6:6" x14ac:dyDescent="0.25">
      <c r="F1959" s="249"/>
    </row>
    <row r="1960" spans="6:6" x14ac:dyDescent="0.25">
      <c r="F1960" s="249"/>
    </row>
    <row r="1961" spans="6:6" x14ac:dyDescent="0.25">
      <c r="F1961" s="249"/>
    </row>
    <row r="1962" spans="6:6" x14ac:dyDescent="0.25">
      <c r="F1962" s="249"/>
    </row>
    <row r="1963" spans="6:6" x14ac:dyDescent="0.25">
      <c r="F1963" s="249"/>
    </row>
    <row r="1964" spans="6:6" x14ac:dyDescent="0.25">
      <c r="F1964" s="249"/>
    </row>
    <row r="1965" spans="6:6" x14ac:dyDescent="0.25">
      <c r="F1965" s="249"/>
    </row>
    <row r="1966" spans="6:6" x14ac:dyDescent="0.25">
      <c r="F1966" s="249"/>
    </row>
    <row r="1967" spans="6:6" x14ac:dyDescent="0.25">
      <c r="F1967" s="249"/>
    </row>
    <row r="1968" spans="6:6" x14ac:dyDescent="0.25">
      <c r="F1968" s="249"/>
    </row>
    <row r="1969" spans="6:6" x14ac:dyDescent="0.25">
      <c r="F1969" s="249"/>
    </row>
    <row r="1970" spans="6:6" x14ac:dyDescent="0.25">
      <c r="F1970" s="249"/>
    </row>
    <row r="1971" spans="6:6" x14ac:dyDescent="0.25">
      <c r="F1971" s="249"/>
    </row>
    <row r="1972" spans="6:6" x14ac:dyDescent="0.25">
      <c r="F1972" s="249"/>
    </row>
    <row r="1973" spans="6:6" x14ac:dyDescent="0.25">
      <c r="F1973" s="249"/>
    </row>
    <row r="1974" spans="6:6" x14ac:dyDescent="0.25">
      <c r="F1974" s="249"/>
    </row>
    <row r="1975" spans="6:6" x14ac:dyDescent="0.25">
      <c r="F1975" s="249"/>
    </row>
    <row r="1976" spans="6:6" x14ac:dyDescent="0.25">
      <c r="F1976" s="249"/>
    </row>
    <row r="1977" spans="6:6" x14ac:dyDescent="0.25">
      <c r="F1977" s="249"/>
    </row>
    <row r="1978" spans="6:6" x14ac:dyDescent="0.25">
      <c r="F1978" s="249"/>
    </row>
    <row r="1979" spans="6:6" x14ac:dyDescent="0.25">
      <c r="F1979" s="249"/>
    </row>
    <row r="1980" spans="6:6" x14ac:dyDescent="0.25">
      <c r="F1980" s="249"/>
    </row>
    <row r="1981" spans="6:6" x14ac:dyDescent="0.25">
      <c r="F1981" s="249"/>
    </row>
    <row r="1982" spans="6:6" x14ac:dyDescent="0.25">
      <c r="F1982" s="249"/>
    </row>
    <row r="1983" spans="6:6" x14ac:dyDescent="0.25">
      <c r="F1983" s="249"/>
    </row>
    <row r="1984" spans="6:6" x14ac:dyDescent="0.25">
      <c r="F1984" s="249"/>
    </row>
    <row r="1985" spans="6:6" x14ac:dyDescent="0.25">
      <c r="F1985" s="249"/>
    </row>
    <row r="1986" spans="6:6" x14ac:dyDescent="0.25">
      <c r="F1986" s="249"/>
    </row>
    <row r="1987" spans="6:6" x14ac:dyDescent="0.25">
      <c r="F1987" s="249"/>
    </row>
    <row r="1988" spans="6:6" x14ac:dyDescent="0.25">
      <c r="F1988" s="249"/>
    </row>
    <row r="1989" spans="6:6" x14ac:dyDescent="0.25">
      <c r="F1989" s="249"/>
    </row>
    <row r="1990" spans="6:6" x14ac:dyDescent="0.25">
      <c r="F1990" s="249"/>
    </row>
    <row r="1991" spans="6:6" x14ac:dyDescent="0.25">
      <c r="F1991" s="249"/>
    </row>
    <row r="1992" spans="6:6" x14ac:dyDescent="0.25">
      <c r="F1992" s="249"/>
    </row>
    <row r="1993" spans="6:6" x14ac:dyDescent="0.25">
      <c r="F1993" s="249"/>
    </row>
    <row r="1994" spans="6:6" x14ac:dyDescent="0.25">
      <c r="F1994" s="249"/>
    </row>
    <row r="1995" spans="6:6" x14ac:dyDescent="0.25">
      <c r="F1995" s="249"/>
    </row>
    <row r="1996" spans="6:6" x14ac:dyDescent="0.25">
      <c r="F1996" s="249"/>
    </row>
    <row r="1997" spans="6:6" x14ac:dyDescent="0.25">
      <c r="F1997" s="249"/>
    </row>
    <row r="1998" spans="6:6" x14ac:dyDescent="0.25">
      <c r="F1998" s="249"/>
    </row>
    <row r="1999" spans="6:6" x14ac:dyDescent="0.25">
      <c r="F1999" s="249"/>
    </row>
    <row r="2000" spans="6:6" x14ac:dyDescent="0.25">
      <c r="F2000" s="249"/>
    </row>
    <row r="2001" spans="6:6" x14ac:dyDescent="0.25">
      <c r="F2001" s="249"/>
    </row>
    <row r="2002" spans="6:6" x14ac:dyDescent="0.25">
      <c r="F2002" s="249"/>
    </row>
    <row r="2003" spans="6:6" x14ac:dyDescent="0.25">
      <c r="F2003" s="249"/>
    </row>
    <row r="2004" spans="6:6" x14ac:dyDescent="0.25">
      <c r="F2004" s="249"/>
    </row>
    <row r="2005" spans="6:6" x14ac:dyDescent="0.25">
      <c r="F2005" s="249"/>
    </row>
    <row r="2006" spans="6:6" x14ac:dyDescent="0.25">
      <c r="F2006" s="249"/>
    </row>
    <row r="2007" spans="6:6" x14ac:dyDescent="0.25">
      <c r="F2007" s="249"/>
    </row>
    <row r="2008" spans="6:6" x14ac:dyDescent="0.25">
      <c r="F2008" s="249"/>
    </row>
    <row r="2009" spans="6:6" x14ac:dyDescent="0.25">
      <c r="F2009" s="249"/>
    </row>
    <row r="2010" spans="6:6" x14ac:dyDescent="0.25">
      <c r="F2010" s="249"/>
    </row>
    <row r="2011" spans="6:6" x14ac:dyDescent="0.25">
      <c r="F2011" s="249"/>
    </row>
    <row r="2012" spans="6:6" x14ac:dyDescent="0.25">
      <c r="F2012" s="249"/>
    </row>
    <row r="2013" spans="6:6" x14ac:dyDescent="0.25">
      <c r="F2013" s="249"/>
    </row>
    <row r="2014" spans="6:6" x14ac:dyDescent="0.25">
      <c r="F2014" s="249"/>
    </row>
    <row r="2015" spans="6:6" x14ac:dyDescent="0.25">
      <c r="F2015" s="249"/>
    </row>
    <row r="2016" spans="6:6" x14ac:dyDescent="0.25">
      <c r="F2016" s="249"/>
    </row>
    <row r="2017" spans="6:6" x14ac:dyDescent="0.25">
      <c r="F2017" s="249"/>
    </row>
    <row r="2018" spans="6:6" x14ac:dyDescent="0.25">
      <c r="F2018" s="249"/>
    </row>
    <row r="2019" spans="6:6" x14ac:dyDescent="0.25">
      <c r="F2019" s="249"/>
    </row>
    <row r="2020" spans="6:6" x14ac:dyDescent="0.25">
      <c r="F2020" s="249"/>
    </row>
    <row r="2021" spans="6:6" x14ac:dyDescent="0.25">
      <c r="F2021" s="249"/>
    </row>
    <row r="2022" spans="6:6" x14ac:dyDescent="0.25">
      <c r="F2022" s="249"/>
    </row>
    <row r="2023" spans="6:6" x14ac:dyDescent="0.25">
      <c r="F2023" s="249"/>
    </row>
    <row r="2024" spans="6:6" x14ac:dyDescent="0.25">
      <c r="F2024" s="249"/>
    </row>
    <row r="2025" spans="6:6" x14ac:dyDescent="0.25">
      <c r="F2025" s="249"/>
    </row>
    <row r="2026" spans="6:6" x14ac:dyDescent="0.25">
      <c r="F2026" s="249"/>
    </row>
    <row r="2027" spans="6:6" x14ac:dyDescent="0.25">
      <c r="F2027" s="249"/>
    </row>
    <row r="2028" spans="6:6" x14ac:dyDescent="0.25">
      <c r="F2028" s="249"/>
    </row>
    <row r="2029" spans="6:6" x14ac:dyDescent="0.25">
      <c r="F2029" s="249"/>
    </row>
    <row r="2030" spans="6:6" x14ac:dyDescent="0.25">
      <c r="F2030" s="249"/>
    </row>
    <row r="2031" spans="6:6" x14ac:dyDescent="0.25">
      <c r="F2031" s="249"/>
    </row>
    <row r="2032" spans="6:6" x14ac:dyDescent="0.25">
      <c r="F2032" s="249"/>
    </row>
    <row r="2033" spans="6:6" x14ac:dyDescent="0.25">
      <c r="F2033" s="249"/>
    </row>
    <row r="2034" spans="6:6" x14ac:dyDescent="0.25">
      <c r="F2034" s="249"/>
    </row>
    <row r="2035" spans="6:6" x14ac:dyDescent="0.25">
      <c r="F2035" s="249"/>
    </row>
    <row r="2036" spans="6:6" x14ac:dyDescent="0.25">
      <c r="F2036" s="249"/>
    </row>
    <row r="2037" spans="6:6" x14ac:dyDescent="0.25">
      <c r="F2037" s="249"/>
    </row>
    <row r="2038" spans="6:6" x14ac:dyDescent="0.25">
      <c r="F2038" s="249"/>
    </row>
    <row r="2039" spans="6:6" x14ac:dyDescent="0.25">
      <c r="F2039" s="249"/>
    </row>
    <row r="2040" spans="6:6" x14ac:dyDescent="0.25">
      <c r="F2040" s="249"/>
    </row>
    <row r="2041" spans="6:6" x14ac:dyDescent="0.25">
      <c r="F2041" s="249"/>
    </row>
    <row r="2042" spans="6:6" x14ac:dyDescent="0.25">
      <c r="F2042" s="249"/>
    </row>
    <row r="2043" spans="6:6" x14ac:dyDescent="0.25">
      <c r="F2043" s="249"/>
    </row>
    <row r="2044" spans="6:6" x14ac:dyDescent="0.25">
      <c r="F2044" s="249"/>
    </row>
    <row r="2045" spans="6:6" x14ac:dyDescent="0.25">
      <c r="F2045" s="249"/>
    </row>
    <row r="2046" spans="6:6" x14ac:dyDescent="0.25">
      <c r="F2046" s="249"/>
    </row>
    <row r="2047" spans="6:6" x14ac:dyDescent="0.25">
      <c r="F2047" s="249"/>
    </row>
    <row r="2048" spans="6:6" x14ac:dyDescent="0.25">
      <c r="F2048" s="249"/>
    </row>
    <row r="2049" spans="6:6" x14ac:dyDescent="0.25">
      <c r="F2049" s="249"/>
    </row>
    <row r="2050" spans="6:6" x14ac:dyDescent="0.25">
      <c r="F2050" s="249"/>
    </row>
    <row r="2051" spans="6:6" x14ac:dyDescent="0.25">
      <c r="F2051" s="249"/>
    </row>
    <row r="2052" spans="6:6" x14ac:dyDescent="0.25">
      <c r="F2052" s="249"/>
    </row>
    <row r="2053" spans="6:6" x14ac:dyDescent="0.25">
      <c r="F2053" s="249"/>
    </row>
    <row r="2054" spans="6:6" x14ac:dyDescent="0.25">
      <c r="F2054" s="249"/>
    </row>
    <row r="2055" spans="6:6" x14ac:dyDescent="0.25">
      <c r="F2055" s="249"/>
    </row>
    <row r="2056" spans="6:6" x14ac:dyDescent="0.25">
      <c r="F2056" s="249"/>
    </row>
    <row r="2057" spans="6:6" x14ac:dyDescent="0.25">
      <c r="F2057" s="249"/>
    </row>
    <row r="2058" spans="6:6" x14ac:dyDescent="0.25">
      <c r="F2058" s="249"/>
    </row>
    <row r="2059" spans="6:6" x14ac:dyDescent="0.25">
      <c r="F2059" s="249"/>
    </row>
    <row r="2060" spans="6:6" x14ac:dyDescent="0.25">
      <c r="F2060" s="249"/>
    </row>
    <row r="2061" spans="6:6" x14ac:dyDescent="0.25">
      <c r="F2061" s="249"/>
    </row>
    <row r="2062" spans="6:6" x14ac:dyDescent="0.25">
      <c r="F2062" s="249"/>
    </row>
    <row r="2063" spans="6:6" x14ac:dyDescent="0.25">
      <c r="F2063" s="249"/>
    </row>
    <row r="2064" spans="6:6" x14ac:dyDescent="0.25">
      <c r="F2064" s="249"/>
    </row>
    <row r="2065" spans="6:6" x14ac:dyDescent="0.25">
      <c r="F2065" s="249"/>
    </row>
    <row r="2066" spans="6:6" x14ac:dyDescent="0.25">
      <c r="F2066" s="249"/>
    </row>
    <row r="2067" spans="6:6" x14ac:dyDescent="0.25">
      <c r="F2067" s="249"/>
    </row>
    <row r="2068" spans="6:6" x14ac:dyDescent="0.25">
      <c r="F2068" s="249"/>
    </row>
    <row r="2069" spans="6:6" x14ac:dyDescent="0.25">
      <c r="F2069" s="249"/>
    </row>
    <row r="2070" spans="6:6" x14ac:dyDescent="0.25">
      <c r="F2070" s="249"/>
    </row>
    <row r="2071" spans="6:6" x14ac:dyDescent="0.25">
      <c r="F2071" s="249"/>
    </row>
    <row r="2072" spans="6:6" x14ac:dyDescent="0.25">
      <c r="F2072" s="249"/>
    </row>
    <row r="2073" spans="6:6" x14ac:dyDescent="0.25">
      <c r="F2073" s="249"/>
    </row>
    <row r="2074" spans="6:6" x14ac:dyDescent="0.25">
      <c r="F2074" s="249"/>
    </row>
    <row r="2075" spans="6:6" x14ac:dyDescent="0.25">
      <c r="F2075" s="249"/>
    </row>
    <row r="2076" spans="6:6" x14ac:dyDescent="0.25">
      <c r="F2076" s="249"/>
    </row>
    <row r="2077" spans="6:6" x14ac:dyDescent="0.25">
      <c r="F2077" s="249"/>
    </row>
    <row r="2078" spans="6:6" x14ac:dyDescent="0.25">
      <c r="F2078" s="249"/>
    </row>
    <row r="2079" spans="6:6" x14ac:dyDescent="0.25">
      <c r="F2079" s="249"/>
    </row>
    <row r="2080" spans="6:6" x14ac:dyDescent="0.25">
      <c r="F2080" s="249"/>
    </row>
    <row r="2081" spans="6:6" x14ac:dyDescent="0.25">
      <c r="F2081" s="249"/>
    </row>
    <row r="2082" spans="6:6" x14ac:dyDescent="0.25">
      <c r="F2082" s="249"/>
    </row>
    <row r="2083" spans="6:6" x14ac:dyDescent="0.25">
      <c r="F2083" s="249"/>
    </row>
    <row r="2084" spans="6:6" x14ac:dyDescent="0.25">
      <c r="F2084" s="249"/>
    </row>
    <row r="2085" spans="6:6" x14ac:dyDescent="0.25">
      <c r="F2085" s="249"/>
    </row>
    <row r="2086" spans="6:6" x14ac:dyDescent="0.25">
      <c r="F2086" s="249"/>
    </row>
    <row r="2087" spans="6:6" x14ac:dyDescent="0.25">
      <c r="F2087" s="249"/>
    </row>
    <row r="2088" spans="6:6" x14ac:dyDescent="0.25">
      <c r="F2088" s="249"/>
    </row>
    <row r="2089" spans="6:6" x14ac:dyDescent="0.25">
      <c r="F2089" s="249"/>
    </row>
    <row r="2090" spans="6:6" x14ac:dyDescent="0.25">
      <c r="F2090" s="249"/>
    </row>
    <row r="2091" spans="6:6" x14ac:dyDescent="0.25">
      <c r="F2091" s="249"/>
    </row>
    <row r="2092" spans="6:6" x14ac:dyDescent="0.25">
      <c r="F2092" s="249"/>
    </row>
    <row r="2093" spans="6:6" x14ac:dyDescent="0.25">
      <c r="F2093" s="249"/>
    </row>
    <row r="2094" spans="6:6" x14ac:dyDescent="0.25">
      <c r="F2094" s="249"/>
    </row>
    <row r="2095" spans="6:6" x14ac:dyDescent="0.25">
      <c r="F2095" s="249"/>
    </row>
    <row r="2096" spans="6:6" x14ac:dyDescent="0.25">
      <c r="F2096" s="249"/>
    </row>
    <row r="2097" spans="6:6" x14ac:dyDescent="0.25">
      <c r="F2097" s="249"/>
    </row>
    <row r="2098" spans="6:6" x14ac:dyDescent="0.25">
      <c r="F2098" s="249"/>
    </row>
    <row r="2099" spans="6:6" x14ac:dyDescent="0.25">
      <c r="F2099" s="249"/>
    </row>
    <row r="2100" spans="6:6" x14ac:dyDescent="0.25">
      <c r="F2100" s="249"/>
    </row>
    <row r="2101" spans="6:6" x14ac:dyDescent="0.25">
      <c r="F2101" s="249"/>
    </row>
    <row r="2102" spans="6:6" x14ac:dyDescent="0.25">
      <c r="F2102" s="249"/>
    </row>
    <row r="2103" spans="6:6" x14ac:dyDescent="0.25">
      <c r="F2103" s="249"/>
    </row>
    <row r="2104" spans="6:6" x14ac:dyDescent="0.25">
      <c r="F2104" s="249"/>
    </row>
    <row r="2105" spans="6:6" x14ac:dyDescent="0.25">
      <c r="F2105" s="249"/>
    </row>
    <row r="2106" spans="6:6" x14ac:dyDescent="0.25">
      <c r="F2106" s="249"/>
    </row>
    <row r="2107" spans="6:6" x14ac:dyDescent="0.25">
      <c r="F2107" s="249"/>
    </row>
    <row r="2108" spans="6:6" x14ac:dyDescent="0.25">
      <c r="F2108" s="249"/>
    </row>
    <row r="2109" spans="6:6" x14ac:dyDescent="0.25">
      <c r="F2109" s="249"/>
    </row>
    <row r="2110" spans="6:6" x14ac:dyDescent="0.25">
      <c r="F2110" s="249"/>
    </row>
    <row r="2111" spans="6:6" x14ac:dyDescent="0.25">
      <c r="F2111" s="249"/>
    </row>
    <row r="2112" spans="6:6" x14ac:dyDescent="0.25">
      <c r="F2112" s="249"/>
    </row>
    <row r="2113" spans="6:6" x14ac:dyDescent="0.25">
      <c r="F2113" s="249"/>
    </row>
    <row r="2114" spans="6:6" x14ac:dyDescent="0.25">
      <c r="F2114" s="249"/>
    </row>
    <row r="2115" spans="6:6" x14ac:dyDescent="0.25">
      <c r="F2115" s="249"/>
    </row>
    <row r="2116" spans="6:6" x14ac:dyDescent="0.25">
      <c r="F2116" s="249"/>
    </row>
    <row r="2117" spans="6:6" x14ac:dyDescent="0.25">
      <c r="F2117" s="249"/>
    </row>
    <row r="2118" spans="6:6" x14ac:dyDescent="0.25">
      <c r="F2118" s="249"/>
    </row>
    <row r="2119" spans="6:6" x14ac:dyDescent="0.25">
      <c r="F2119" s="249"/>
    </row>
    <row r="2120" spans="6:6" x14ac:dyDescent="0.25">
      <c r="F2120" s="249"/>
    </row>
    <row r="2121" spans="6:6" x14ac:dyDescent="0.25">
      <c r="F2121" s="249"/>
    </row>
    <row r="2122" spans="6:6" x14ac:dyDescent="0.25">
      <c r="F2122" s="249"/>
    </row>
    <row r="2123" spans="6:6" x14ac:dyDescent="0.25">
      <c r="F2123" s="249"/>
    </row>
    <row r="2124" spans="6:6" x14ac:dyDescent="0.25">
      <c r="F2124" s="249"/>
    </row>
    <row r="2125" spans="6:6" x14ac:dyDescent="0.25">
      <c r="F2125" s="249"/>
    </row>
    <row r="2126" spans="6:6" x14ac:dyDescent="0.25">
      <c r="F2126" s="249"/>
    </row>
    <row r="2127" spans="6:6" x14ac:dyDescent="0.25">
      <c r="F2127" s="249"/>
    </row>
    <row r="2128" spans="6:6" x14ac:dyDescent="0.25">
      <c r="F2128" s="249"/>
    </row>
    <row r="2129" spans="6:6" x14ac:dyDescent="0.25">
      <c r="F2129" s="249"/>
    </row>
    <row r="2130" spans="6:6" x14ac:dyDescent="0.25">
      <c r="F2130" s="249"/>
    </row>
    <row r="2131" spans="6:6" x14ac:dyDescent="0.25">
      <c r="F2131" s="249"/>
    </row>
    <row r="2132" spans="6:6" x14ac:dyDescent="0.25">
      <c r="F2132" s="249"/>
    </row>
    <row r="2133" spans="6:6" x14ac:dyDescent="0.25">
      <c r="F2133" s="249"/>
    </row>
    <row r="2134" spans="6:6" x14ac:dyDescent="0.25">
      <c r="F2134" s="249"/>
    </row>
    <row r="2135" spans="6:6" x14ac:dyDescent="0.25">
      <c r="F2135" s="249"/>
    </row>
    <row r="2136" spans="6:6" x14ac:dyDescent="0.25">
      <c r="F2136" s="249"/>
    </row>
    <row r="2137" spans="6:6" x14ac:dyDescent="0.25">
      <c r="F2137" s="249"/>
    </row>
    <row r="2138" spans="6:6" x14ac:dyDescent="0.25">
      <c r="F2138" s="249"/>
    </row>
    <row r="2139" spans="6:6" x14ac:dyDescent="0.25">
      <c r="F2139" s="249"/>
    </row>
    <row r="2140" spans="6:6" x14ac:dyDescent="0.25">
      <c r="F2140" s="249"/>
    </row>
    <row r="2141" spans="6:6" x14ac:dyDescent="0.25">
      <c r="F2141" s="249"/>
    </row>
    <row r="2142" spans="6:6" x14ac:dyDescent="0.25">
      <c r="F2142" s="249"/>
    </row>
    <row r="2143" spans="6:6" x14ac:dyDescent="0.25">
      <c r="F2143" s="249"/>
    </row>
    <row r="2144" spans="6:6" x14ac:dyDescent="0.25">
      <c r="F2144" s="249"/>
    </row>
    <row r="2145" spans="6:6" x14ac:dyDescent="0.25">
      <c r="F2145" s="249"/>
    </row>
    <row r="2146" spans="6:6" x14ac:dyDescent="0.25">
      <c r="F2146" s="249"/>
    </row>
    <row r="2147" spans="6:6" x14ac:dyDescent="0.25">
      <c r="F2147" s="249"/>
    </row>
    <row r="2148" spans="6:6" x14ac:dyDescent="0.25">
      <c r="F2148" s="249"/>
    </row>
    <row r="2149" spans="6:6" x14ac:dyDescent="0.25">
      <c r="F2149" s="249"/>
    </row>
    <row r="2150" spans="6:6" x14ac:dyDescent="0.25">
      <c r="F2150" s="249"/>
    </row>
    <row r="2151" spans="6:6" x14ac:dyDescent="0.25">
      <c r="F2151" s="249"/>
    </row>
    <row r="2152" spans="6:6" x14ac:dyDescent="0.25">
      <c r="F2152" s="249"/>
    </row>
    <row r="2153" spans="6:6" x14ac:dyDescent="0.25">
      <c r="F2153" s="249"/>
    </row>
    <row r="2154" spans="6:6" x14ac:dyDescent="0.25">
      <c r="F2154" s="249"/>
    </row>
    <row r="2155" spans="6:6" x14ac:dyDescent="0.25">
      <c r="F2155" s="249"/>
    </row>
    <row r="2156" spans="6:6" x14ac:dyDescent="0.25">
      <c r="F2156" s="249"/>
    </row>
    <row r="2157" spans="6:6" x14ac:dyDescent="0.25">
      <c r="F2157" s="249"/>
    </row>
    <row r="2158" spans="6:6" x14ac:dyDescent="0.25">
      <c r="F2158" s="249"/>
    </row>
    <row r="2159" spans="6:6" x14ac:dyDescent="0.25">
      <c r="F2159" s="249"/>
    </row>
    <row r="2160" spans="6:6" x14ac:dyDescent="0.25">
      <c r="F2160" s="249"/>
    </row>
    <row r="2161" spans="6:6" x14ac:dyDescent="0.25">
      <c r="F2161" s="249"/>
    </row>
    <row r="2162" spans="6:6" x14ac:dyDescent="0.25">
      <c r="F2162" s="249"/>
    </row>
    <row r="2163" spans="6:6" x14ac:dyDescent="0.25">
      <c r="F2163" s="249"/>
    </row>
    <row r="2164" spans="6:6" x14ac:dyDescent="0.25">
      <c r="F2164" s="249"/>
    </row>
    <row r="2165" spans="6:6" x14ac:dyDescent="0.25">
      <c r="F2165" s="249"/>
    </row>
    <row r="2166" spans="6:6" x14ac:dyDescent="0.25">
      <c r="F2166" s="249"/>
    </row>
    <row r="2167" spans="6:6" x14ac:dyDescent="0.25">
      <c r="F2167" s="249"/>
    </row>
    <row r="2168" spans="6:6" x14ac:dyDescent="0.25">
      <c r="F2168" s="249"/>
    </row>
    <row r="2169" spans="6:6" x14ac:dyDescent="0.25">
      <c r="F2169" s="249"/>
    </row>
    <row r="2170" spans="6:6" x14ac:dyDescent="0.25">
      <c r="F2170" s="249"/>
    </row>
    <row r="2171" spans="6:6" x14ac:dyDescent="0.25">
      <c r="F2171" s="249"/>
    </row>
    <row r="2172" spans="6:6" x14ac:dyDescent="0.25">
      <c r="F2172" s="249"/>
    </row>
    <row r="2173" spans="6:6" x14ac:dyDescent="0.25">
      <c r="F2173" s="249"/>
    </row>
    <row r="2174" spans="6:6" x14ac:dyDescent="0.25">
      <c r="F2174" s="249"/>
    </row>
    <row r="2175" spans="6:6" x14ac:dyDescent="0.25">
      <c r="F2175" s="249"/>
    </row>
    <row r="2176" spans="6:6" x14ac:dyDescent="0.25">
      <c r="F2176" s="249"/>
    </row>
    <row r="2177" spans="6:6" x14ac:dyDescent="0.25">
      <c r="F2177" s="249"/>
    </row>
    <row r="2178" spans="6:6" x14ac:dyDescent="0.25">
      <c r="F2178" s="249"/>
    </row>
    <row r="2179" spans="6:6" x14ac:dyDescent="0.25">
      <c r="F2179" s="249"/>
    </row>
    <row r="2180" spans="6:6" x14ac:dyDescent="0.25">
      <c r="F2180" s="249"/>
    </row>
    <row r="2181" spans="6:6" x14ac:dyDescent="0.25">
      <c r="F2181" s="249"/>
    </row>
    <row r="2182" spans="6:6" x14ac:dyDescent="0.25">
      <c r="F2182" s="249"/>
    </row>
    <row r="2183" spans="6:6" x14ac:dyDescent="0.25">
      <c r="F2183" s="249"/>
    </row>
    <row r="2184" spans="6:6" x14ac:dyDescent="0.25">
      <c r="F2184" s="249"/>
    </row>
    <row r="2185" spans="6:6" x14ac:dyDescent="0.25">
      <c r="F2185" s="249"/>
    </row>
    <row r="2186" spans="6:6" x14ac:dyDescent="0.25">
      <c r="F2186" s="249"/>
    </row>
    <row r="2187" spans="6:6" x14ac:dyDescent="0.25">
      <c r="F2187" s="249"/>
    </row>
    <row r="2188" spans="6:6" x14ac:dyDescent="0.25">
      <c r="F2188" s="249"/>
    </row>
    <row r="2189" spans="6:6" x14ac:dyDescent="0.25">
      <c r="F2189" s="249"/>
    </row>
    <row r="2190" spans="6:6" x14ac:dyDescent="0.25">
      <c r="F2190" s="249"/>
    </row>
    <row r="2191" spans="6:6" x14ac:dyDescent="0.25">
      <c r="F2191" s="249"/>
    </row>
    <row r="2192" spans="6:6" x14ac:dyDescent="0.25">
      <c r="F2192" s="249"/>
    </row>
    <row r="2193" spans="6:6" x14ac:dyDescent="0.25">
      <c r="F2193" s="249"/>
    </row>
    <row r="2194" spans="6:6" x14ac:dyDescent="0.25">
      <c r="F2194" s="249"/>
    </row>
    <row r="2195" spans="6:6" x14ac:dyDescent="0.25">
      <c r="F2195" s="249"/>
    </row>
    <row r="2196" spans="6:6" x14ac:dyDescent="0.25">
      <c r="F2196" s="249"/>
    </row>
    <row r="2197" spans="6:6" x14ac:dyDescent="0.25">
      <c r="F2197" s="249"/>
    </row>
    <row r="2198" spans="6:6" x14ac:dyDescent="0.25">
      <c r="F2198" s="249"/>
    </row>
    <row r="2199" spans="6:6" x14ac:dyDescent="0.25">
      <c r="F2199" s="249"/>
    </row>
    <row r="2200" spans="6:6" x14ac:dyDescent="0.25">
      <c r="F2200" s="249"/>
    </row>
    <row r="2201" spans="6:6" x14ac:dyDescent="0.25">
      <c r="F2201" s="249"/>
    </row>
    <row r="2202" spans="6:6" x14ac:dyDescent="0.25">
      <c r="F2202" s="249"/>
    </row>
    <row r="2203" spans="6:6" x14ac:dyDescent="0.25">
      <c r="F2203" s="249"/>
    </row>
    <row r="2204" spans="6:6" x14ac:dyDescent="0.25">
      <c r="F2204" s="249"/>
    </row>
    <row r="2205" spans="6:6" x14ac:dyDescent="0.25">
      <c r="F2205" s="249"/>
    </row>
    <row r="2206" spans="6:6" x14ac:dyDescent="0.25">
      <c r="F2206" s="249"/>
    </row>
    <row r="2207" spans="6:6" x14ac:dyDescent="0.25">
      <c r="F2207" s="249"/>
    </row>
    <row r="2208" spans="6:6" x14ac:dyDescent="0.25">
      <c r="F2208" s="249"/>
    </row>
    <row r="2209" spans="6:6" x14ac:dyDescent="0.25">
      <c r="F2209" s="249"/>
    </row>
    <row r="2210" spans="6:6" x14ac:dyDescent="0.25">
      <c r="F2210" s="249"/>
    </row>
    <row r="2211" spans="6:6" x14ac:dyDescent="0.25">
      <c r="F2211" s="249"/>
    </row>
    <row r="2212" spans="6:6" x14ac:dyDescent="0.25">
      <c r="F2212" s="249"/>
    </row>
    <row r="2213" spans="6:6" x14ac:dyDescent="0.25">
      <c r="F2213" s="249"/>
    </row>
    <row r="2214" spans="6:6" x14ac:dyDescent="0.25">
      <c r="F2214" s="249"/>
    </row>
    <row r="2215" spans="6:6" x14ac:dyDescent="0.25">
      <c r="F2215" s="249"/>
    </row>
    <row r="2216" spans="6:6" x14ac:dyDescent="0.25">
      <c r="F2216" s="249"/>
    </row>
    <row r="2217" spans="6:6" x14ac:dyDescent="0.25">
      <c r="F2217" s="249"/>
    </row>
    <row r="2218" spans="6:6" x14ac:dyDescent="0.25">
      <c r="F2218" s="249"/>
    </row>
    <row r="2219" spans="6:6" x14ac:dyDescent="0.25">
      <c r="F2219" s="249"/>
    </row>
    <row r="2220" spans="6:6" x14ac:dyDescent="0.25">
      <c r="F2220" s="249"/>
    </row>
    <row r="2221" spans="6:6" x14ac:dyDescent="0.25">
      <c r="F2221" s="249"/>
    </row>
    <row r="2222" spans="6:6" x14ac:dyDescent="0.25">
      <c r="F2222" s="249"/>
    </row>
    <row r="2223" spans="6:6" x14ac:dyDescent="0.25">
      <c r="F2223" s="249"/>
    </row>
    <row r="2224" spans="6:6" x14ac:dyDescent="0.25">
      <c r="F2224" s="249"/>
    </row>
    <row r="2225" spans="6:6" x14ac:dyDescent="0.25">
      <c r="F2225" s="249"/>
    </row>
    <row r="2226" spans="6:6" x14ac:dyDescent="0.25">
      <c r="F2226" s="249"/>
    </row>
    <row r="2227" spans="6:6" x14ac:dyDescent="0.25">
      <c r="F2227" s="249"/>
    </row>
    <row r="2228" spans="6:6" x14ac:dyDescent="0.25">
      <c r="F2228" s="249"/>
    </row>
    <row r="2229" spans="6:6" x14ac:dyDescent="0.25">
      <c r="F2229" s="249"/>
    </row>
    <row r="2230" spans="6:6" x14ac:dyDescent="0.25">
      <c r="F2230" s="249"/>
    </row>
    <row r="2231" spans="6:6" x14ac:dyDescent="0.25">
      <c r="F2231" s="249"/>
    </row>
    <row r="2232" spans="6:6" x14ac:dyDescent="0.25">
      <c r="F2232" s="249"/>
    </row>
    <row r="2233" spans="6:6" x14ac:dyDescent="0.25">
      <c r="F2233" s="249"/>
    </row>
    <row r="2234" spans="6:6" x14ac:dyDescent="0.25">
      <c r="F2234" s="249"/>
    </row>
    <row r="2235" spans="6:6" x14ac:dyDescent="0.25">
      <c r="F2235" s="249"/>
    </row>
    <row r="2236" spans="6:6" x14ac:dyDescent="0.25">
      <c r="F2236" s="249"/>
    </row>
    <row r="2237" spans="6:6" x14ac:dyDescent="0.25">
      <c r="F2237" s="249"/>
    </row>
    <row r="2238" spans="6:6" x14ac:dyDescent="0.25">
      <c r="F2238" s="249"/>
    </row>
    <row r="2239" spans="6:6" x14ac:dyDescent="0.25">
      <c r="F2239" s="249"/>
    </row>
    <row r="2240" spans="6:6" x14ac:dyDescent="0.25">
      <c r="F2240" s="249"/>
    </row>
    <row r="2241" spans="6:6" x14ac:dyDescent="0.25">
      <c r="F2241" s="249"/>
    </row>
    <row r="2242" spans="6:6" x14ac:dyDescent="0.25">
      <c r="F2242" s="249"/>
    </row>
    <row r="2243" spans="6:6" x14ac:dyDescent="0.25">
      <c r="F2243" s="249"/>
    </row>
    <row r="2244" spans="6:6" x14ac:dyDescent="0.25">
      <c r="F2244" s="249"/>
    </row>
    <row r="2245" spans="6:6" x14ac:dyDescent="0.25">
      <c r="F2245" s="249"/>
    </row>
    <row r="2246" spans="6:6" x14ac:dyDescent="0.25">
      <c r="F2246" s="249"/>
    </row>
    <row r="2247" spans="6:6" x14ac:dyDescent="0.25">
      <c r="F2247" s="249"/>
    </row>
    <row r="2248" spans="6:6" x14ac:dyDescent="0.25">
      <c r="F2248" s="249"/>
    </row>
    <row r="2249" spans="6:6" x14ac:dyDescent="0.25">
      <c r="F2249" s="249"/>
    </row>
    <row r="2250" spans="6:6" x14ac:dyDescent="0.25">
      <c r="F2250" s="249"/>
    </row>
    <row r="2251" spans="6:6" x14ac:dyDescent="0.25">
      <c r="F2251" s="249"/>
    </row>
    <row r="2252" spans="6:6" x14ac:dyDescent="0.25">
      <c r="F2252" s="249"/>
    </row>
    <row r="2253" spans="6:6" x14ac:dyDescent="0.25">
      <c r="F2253" s="249"/>
    </row>
    <row r="2254" spans="6:6" x14ac:dyDescent="0.25">
      <c r="F2254" s="249"/>
    </row>
    <row r="2255" spans="6:6" x14ac:dyDescent="0.25">
      <c r="F2255" s="249"/>
    </row>
    <row r="2256" spans="6:6" x14ac:dyDescent="0.25">
      <c r="F2256" s="249"/>
    </row>
    <row r="2257" spans="6:6" x14ac:dyDescent="0.25">
      <c r="F2257" s="249"/>
    </row>
    <row r="2258" spans="6:6" x14ac:dyDescent="0.25">
      <c r="F2258" s="249"/>
    </row>
    <row r="2259" spans="6:6" x14ac:dyDescent="0.25">
      <c r="F2259" s="249"/>
    </row>
    <row r="2260" spans="6:6" x14ac:dyDescent="0.25">
      <c r="F2260" s="249"/>
    </row>
    <row r="2261" spans="6:6" x14ac:dyDescent="0.25">
      <c r="F2261" s="249"/>
    </row>
    <row r="2262" spans="6:6" x14ac:dyDescent="0.25">
      <c r="F2262" s="249"/>
    </row>
    <row r="2263" spans="6:6" x14ac:dyDescent="0.25">
      <c r="F2263" s="249"/>
    </row>
    <row r="2264" spans="6:6" x14ac:dyDescent="0.25">
      <c r="F2264" s="249"/>
    </row>
    <row r="2265" spans="6:6" x14ac:dyDescent="0.25">
      <c r="F2265" s="249"/>
    </row>
    <row r="2266" spans="6:6" x14ac:dyDescent="0.25">
      <c r="F2266" s="249"/>
    </row>
    <row r="2267" spans="6:6" x14ac:dyDescent="0.25">
      <c r="F2267" s="249"/>
    </row>
    <row r="2268" spans="6:6" x14ac:dyDescent="0.25">
      <c r="F2268" s="249"/>
    </row>
    <row r="2269" spans="6:6" x14ac:dyDescent="0.25">
      <c r="F2269" s="249"/>
    </row>
    <row r="2270" spans="6:6" x14ac:dyDescent="0.25">
      <c r="F2270" s="249"/>
    </row>
    <row r="2271" spans="6:6" x14ac:dyDescent="0.25">
      <c r="F2271" s="249"/>
    </row>
    <row r="2272" spans="6:6" x14ac:dyDescent="0.25">
      <c r="F2272" s="249"/>
    </row>
    <row r="2273" spans="6:6" x14ac:dyDescent="0.25">
      <c r="F2273" s="249"/>
    </row>
    <row r="2274" spans="6:6" x14ac:dyDescent="0.25">
      <c r="F2274" s="249"/>
    </row>
    <row r="2275" spans="6:6" x14ac:dyDescent="0.25">
      <c r="F2275" s="249"/>
    </row>
    <row r="2276" spans="6:6" x14ac:dyDescent="0.25">
      <c r="F2276" s="249"/>
    </row>
    <row r="2277" spans="6:6" x14ac:dyDescent="0.25">
      <c r="F2277" s="249"/>
    </row>
    <row r="2278" spans="6:6" x14ac:dyDescent="0.25">
      <c r="F2278" s="249"/>
    </row>
    <row r="2279" spans="6:6" x14ac:dyDescent="0.25">
      <c r="F2279" s="249"/>
    </row>
    <row r="2280" spans="6:6" x14ac:dyDescent="0.25">
      <c r="F2280" s="249"/>
    </row>
    <row r="2281" spans="6:6" x14ac:dyDescent="0.25">
      <c r="F2281" s="249"/>
    </row>
    <row r="2282" spans="6:6" x14ac:dyDescent="0.25">
      <c r="F2282" s="249"/>
    </row>
    <row r="2283" spans="6:6" x14ac:dyDescent="0.25">
      <c r="F2283" s="249"/>
    </row>
    <row r="2284" spans="6:6" x14ac:dyDescent="0.25">
      <c r="F2284" s="249"/>
    </row>
    <row r="2285" spans="6:6" x14ac:dyDescent="0.25">
      <c r="F2285" s="249"/>
    </row>
    <row r="2286" spans="6:6" x14ac:dyDescent="0.25">
      <c r="F2286" s="249"/>
    </row>
    <row r="2287" spans="6:6" x14ac:dyDescent="0.25">
      <c r="F2287" s="249"/>
    </row>
    <row r="2288" spans="6:6" x14ac:dyDescent="0.25">
      <c r="F2288" s="249"/>
    </row>
    <row r="2289" spans="6:6" x14ac:dyDescent="0.25">
      <c r="F2289" s="249"/>
    </row>
    <row r="2290" spans="6:6" x14ac:dyDescent="0.25">
      <c r="F2290" s="249"/>
    </row>
    <row r="2291" spans="6:6" x14ac:dyDescent="0.25">
      <c r="F2291" s="249"/>
    </row>
    <row r="2292" spans="6:6" x14ac:dyDescent="0.25">
      <c r="F2292" s="249"/>
    </row>
    <row r="2293" spans="6:6" x14ac:dyDescent="0.25">
      <c r="F2293" s="249"/>
    </row>
    <row r="2294" spans="6:6" x14ac:dyDescent="0.25">
      <c r="F2294" s="249"/>
    </row>
    <row r="2295" spans="6:6" x14ac:dyDescent="0.25">
      <c r="F2295" s="249"/>
    </row>
    <row r="2296" spans="6:6" x14ac:dyDescent="0.25">
      <c r="F2296" s="249"/>
    </row>
    <row r="2297" spans="6:6" x14ac:dyDescent="0.25">
      <c r="F2297" s="249"/>
    </row>
    <row r="2298" spans="6:6" x14ac:dyDescent="0.25">
      <c r="F2298" s="249"/>
    </row>
    <row r="2299" spans="6:6" x14ac:dyDescent="0.25">
      <c r="F2299" s="249"/>
    </row>
    <row r="2300" spans="6:6" x14ac:dyDescent="0.25">
      <c r="F2300" s="249"/>
    </row>
    <row r="2301" spans="6:6" x14ac:dyDescent="0.25">
      <c r="F2301" s="249"/>
    </row>
    <row r="2302" spans="6:6" x14ac:dyDescent="0.25">
      <c r="F2302" s="249"/>
    </row>
    <row r="2303" spans="6:6" x14ac:dyDescent="0.25">
      <c r="F2303" s="249"/>
    </row>
    <row r="2304" spans="6:6" x14ac:dyDescent="0.25">
      <c r="F2304" s="249"/>
    </row>
    <row r="2305" spans="6:6" x14ac:dyDescent="0.25">
      <c r="F2305" s="249"/>
    </row>
    <row r="2306" spans="6:6" x14ac:dyDescent="0.25">
      <c r="F2306" s="249"/>
    </row>
    <row r="2307" spans="6:6" x14ac:dyDescent="0.25">
      <c r="F2307" s="249"/>
    </row>
    <row r="2308" spans="6:6" x14ac:dyDescent="0.25">
      <c r="F2308" s="249"/>
    </row>
    <row r="2309" spans="6:6" x14ac:dyDescent="0.25">
      <c r="F2309" s="249"/>
    </row>
    <row r="2310" spans="6:6" x14ac:dyDescent="0.25">
      <c r="F2310" s="249"/>
    </row>
    <row r="2311" spans="6:6" x14ac:dyDescent="0.25">
      <c r="F2311" s="249"/>
    </row>
    <row r="2312" spans="6:6" x14ac:dyDescent="0.25">
      <c r="F2312" s="249"/>
    </row>
    <row r="2313" spans="6:6" x14ac:dyDescent="0.25">
      <c r="F2313" s="249"/>
    </row>
    <row r="2314" spans="6:6" x14ac:dyDescent="0.25">
      <c r="F2314" s="249"/>
    </row>
    <row r="2315" spans="6:6" x14ac:dyDescent="0.25">
      <c r="F2315" s="249"/>
    </row>
    <row r="2316" spans="6:6" x14ac:dyDescent="0.25">
      <c r="F2316" s="249"/>
    </row>
    <row r="2317" spans="6:6" x14ac:dyDescent="0.25">
      <c r="F2317" s="249"/>
    </row>
    <row r="2318" spans="6:6" x14ac:dyDescent="0.25">
      <c r="F2318" s="249"/>
    </row>
    <row r="2319" spans="6:6" x14ac:dyDescent="0.25">
      <c r="F2319" s="249"/>
    </row>
    <row r="2320" spans="6:6" x14ac:dyDescent="0.25">
      <c r="F2320" s="249"/>
    </row>
    <row r="2321" spans="6:6" x14ac:dyDescent="0.25">
      <c r="F2321" s="249"/>
    </row>
    <row r="2322" spans="6:6" x14ac:dyDescent="0.25">
      <c r="F2322" s="249"/>
    </row>
    <row r="2323" spans="6:6" x14ac:dyDescent="0.25">
      <c r="F2323" s="249"/>
    </row>
    <row r="2324" spans="6:6" x14ac:dyDescent="0.25">
      <c r="F2324" s="249"/>
    </row>
    <row r="2325" spans="6:6" x14ac:dyDescent="0.25">
      <c r="F2325" s="249"/>
    </row>
    <row r="2326" spans="6:6" x14ac:dyDescent="0.25">
      <c r="F2326" s="249"/>
    </row>
    <row r="2327" spans="6:6" x14ac:dyDescent="0.25">
      <c r="F2327" s="249"/>
    </row>
    <row r="2328" spans="6:6" x14ac:dyDescent="0.25">
      <c r="F2328" s="249"/>
    </row>
    <row r="2329" spans="6:6" x14ac:dyDescent="0.25">
      <c r="F2329" s="249"/>
    </row>
    <row r="2330" spans="6:6" x14ac:dyDescent="0.25">
      <c r="F2330" s="249"/>
    </row>
    <row r="2331" spans="6:6" x14ac:dyDescent="0.25">
      <c r="F2331" s="249"/>
    </row>
    <row r="2332" spans="6:6" x14ac:dyDescent="0.25">
      <c r="F2332" s="249"/>
    </row>
    <row r="2333" spans="6:6" x14ac:dyDescent="0.25">
      <c r="F2333" s="249"/>
    </row>
    <row r="2334" spans="6:6" x14ac:dyDescent="0.25">
      <c r="F2334" s="249"/>
    </row>
    <row r="2335" spans="6:6" x14ac:dyDescent="0.25">
      <c r="F2335" s="249"/>
    </row>
    <row r="2336" spans="6:6" x14ac:dyDescent="0.25">
      <c r="F2336" s="249"/>
    </row>
    <row r="2337" spans="6:6" x14ac:dyDescent="0.25">
      <c r="F2337" s="249"/>
    </row>
    <row r="2338" spans="6:6" x14ac:dyDescent="0.25">
      <c r="F2338" s="249"/>
    </row>
    <row r="2339" spans="6:6" x14ac:dyDescent="0.25">
      <c r="F2339" s="249"/>
    </row>
    <row r="2340" spans="6:6" x14ac:dyDescent="0.25">
      <c r="F2340" s="249"/>
    </row>
    <row r="2341" spans="6:6" x14ac:dyDescent="0.25">
      <c r="F2341" s="249"/>
    </row>
    <row r="2342" spans="6:6" x14ac:dyDescent="0.25">
      <c r="F2342" s="249"/>
    </row>
    <row r="2343" spans="6:6" x14ac:dyDescent="0.25">
      <c r="F2343" s="249"/>
    </row>
    <row r="2344" spans="6:6" x14ac:dyDescent="0.25">
      <c r="F2344" s="249"/>
    </row>
    <row r="2345" spans="6:6" x14ac:dyDescent="0.25">
      <c r="F2345" s="249"/>
    </row>
    <row r="2346" spans="6:6" x14ac:dyDescent="0.25">
      <c r="F2346" s="249"/>
    </row>
    <row r="2347" spans="6:6" x14ac:dyDescent="0.25">
      <c r="F2347" s="249"/>
    </row>
    <row r="2348" spans="6:6" x14ac:dyDescent="0.25">
      <c r="F2348" s="249"/>
    </row>
    <row r="2349" spans="6:6" x14ac:dyDescent="0.25">
      <c r="F2349" s="249"/>
    </row>
    <row r="2350" spans="6:6" x14ac:dyDescent="0.25">
      <c r="F2350" s="249"/>
    </row>
    <row r="2351" spans="6:6" x14ac:dyDescent="0.25">
      <c r="F2351" s="249"/>
    </row>
    <row r="2352" spans="6:6" x14ac:dyDescent="0.25">
      <c r="F2352" s="249"/>
    </row>
    <row r="2353" spans="6:6" x14ac:dyDescent="0.25">
      <c r="F2353" s="249"/>
    </row>
    <row r="2354" spans="6:6" x14ac:dyDescent="0.25">
      <c r="F2354" s="249"/>
    </row>
    <row r="2355" spans="6:6" x14ac:dyDescent="0.25">
      <c r="F2355" s="249"/>
    </row>
    <row r="2356" spans="6:6" x14ac:dyDescent="0.25">
      <c r="F2356" s="249"/>
    </row>
    <row r="2357" spans="6:6" x14ac:dyDescent="0.25">
      <c r="F2357" s="249"/>
    </row>
    <row r="2358" spans="6:6" x14ac:dyDescent="0.25">
      <c r="F2358" s="249"/>
    </row>
    <row r="2359" spans="6:6" x14ac:dyDescent="0.25">
      <c r="F2359" s="249"/>
    </row>
    <row r="2360" spans="6:6" x14ac:dyDescent="0.25">
      <c r="F2360" s="249"/>
    </row>
    <row r="2361" spans="6:6" x14ac:dyDescent="0.25">
      <c r="F2361" s="249"/>
    </row>
    <row r="2362" spans="6:6" x14ac:dyDescent="0.25">
      <c r="F2362" s="249"/>
    </row>
    <row r="2363" spans="6:6" x14ac:dyDescent="0.25">
      <c r="F2363" s="249"/>
    </row>
    <row r="2364" spans="6:6" x14ac:dyDescent="0.25">
      <c r="F2364" s="249"/>
    </row>
    <row r="2365" spans="6:6" x14ac:dyDescent="0.25">
      <c r="F2365" s="249"/>
    </row>
    <row r="2366" spans="6:6" x14ac:dyDescent="0.25">
      <c r="F2366" s="249"/>
    </row>
    <row r="2367" spans="6:6" x14ac:dyDescent="0.25">
      <c r="F2367" s="249"/>
    </row>
    <row r="2368" spans="6:6" x14ac:dyDescent="0.25">
      <c r="F2368" s="249"/>
    </row>
  </sheetData>
  <mergeCells count="72">
    <mergeCell ref="G5:G7"/>
    <mergeCell ref="I5:I7"/>
    <mergeCell ref="S5:S7"/>
    <mergeCell ref="B2:E2"/>
    <mergeCell ref="I2:K2"/>
    <mergeCell ref="L2:N2"/>
    <mergeCell ref="O2:Q2"/>
    <mergeCell ref="B3:E3"/>
    <mergeCell ref="I3:K3"/>
    <mergeCell ref="L3:N3"/>
    <mergeCell ref="O3:Q3"/>
    <mergeCell ref="A5:A7"/>
    <mergeCell ref="B5:B7"/>
    <mergeCell ref="C5:C7"/>
    <mergeCell ref="D5:D7"/>
    <mergeCell ref="E5:E7"/>
    <mergeCell ref="AJ5:AJ7"/>
    <mergeCell ref="AF6:AF7"/>
    <mergeCell ref="AI6:AI7"/>
    <mergeCell ref="AD4:AJ4"/>
    <mergeCell ref="BM4:BS4"/>
    <mergeCell ref="BR6:BR7"/>
    <mergeCell ref="AK5:AK7"/>
    <mergeCell ref="AM5:AM7"/>
    <mergeCell ref="AP5:AP7"/>
    <mergeCell ref="AR5:AR7"/>
    <mergeCell ref="BB5:BB7"/>
    <mergeCell ref="BH5:BH7"/>
    <mergeCell ref="AS6:AS7"/>
    <mergeCell ref="AU6:AU7"/>
    <mergeCell ref="AW6:AW7"/>
    <mergeCell ref="AX6:AX7"/>
    <mergeCell ref="BV5:BV7"/>
    <mergeCell ref="J6:J7"/>
    <mergeCell ref="L6:L7"/>
    <mergeCell ref="N6:N7"/>
    <mergeCell ref="O6:O7"/>
    <mergeCell ref="P6:P7"/>
    <mergeCell ref="R6:R7"/>
    <mergeCell ref="T6:T7"/>
    <mergeCell ref="U6:U7"/>
    <mergeCell ref="V6:V7"/>
    <mergeCell ref="BK5:BK7"/>
    <mergeCell ref="BM5:BM7"/>
    <mergeCell ref="BP5:BP7"/>
    <mergeCell ref="BQ5:BQ7"/>
    <mergeCell ref="BS5:BS7"/>
    <mergeCell ref="BT5:BT7"/>
    <mergeCell ref="BN6:BN7"/>
    <mergeCell ref="BO6:BO7"/>
    <mergeCell ref="AY6:AY7"/>
    <mergeCell ref="BA6:BA7"/>
    <mergeCell ref="BC6:BC7"/>
    <mergeCell ref="BD6:BD7"/>
    <mergeCell ref="BE6:BE7"/>
    <mergeCell ref="BF6:BF7"/>
    <mergeCell ref="A221:D225"/>
    <mergeCell ref="BG6:BG7"/>
    <mergeCell ref="BI6:BI7"/>
    <mergeCell ref="BJ6:BJ7"/>
    <mergeCell ref="BL6:BL7"/>
    <mergeCell ref="W6:W7"/>
    <mergeCell ref="X6:X7"/>
    <mergeCell ref="Z6:Z7"/>
    <mergeCell ref="AA6:AA7"/>
    <mergeCell ref="AC6:AC7"/>
    <mergeCell ref="AE6:AE7"/>
    <mergeCell ref="Y5:Y7"/>
    <mergeCell ref="AB5:AB7"/>
    <mergeCell ref="AD5:AD7"/>
    <mergeCell ref="AG5:AG7"/>
    <mergeCell ref="AH5:A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5000"/>
  <sheetViews>
    <sheetView tabSelected="1" workbookViewId="0">
      <selection activeCell="I22" sqref="I22"/>
    </sheetView>
  </sheetViews>
  <sheetFormatPr baseColWidth="10" defaultRowHeight="15" x14ac:dyDescent="0.25"/>
  <cols>
    <col min="1" max="1" width="3.5703125" bestFit="1" customWidth="1"/>
    <col min="2" max="4" width="3" bestFit="1" customWidth="1"/>
    <col min="5" max="5" width="41.42578125" bestFit="1" customWidth="1"/>
    <col min="6" max="6" width="2.7109375" customWidth="1"/>
    <col min="7" max="7" width="11.28515625" customWidth="1"/>
    <col min="8" max="8" width="2.7109375" customWidth="1"/>
    <col min="9" max="9" width="10.5703125" bestFit="1" customWidth="1"/>
    <col min="10" max="10" width="9.28515625" bestFit="1" customWidth="1"/>
    <col min="11" max="11" width="10.7109375" bestFit="1" customWidth="1"/>
    <col min="12" max="12" width="5.85546875" bestFit="1" customWidth="1"/>
    <col min="13" max="13" width="11.7109375" bestFit="1" customWidth="1"/>
    <col min="14" max="14" width="11" bestFit="1" customWidth="1"/>
    <col min="15" max="15" width="10.85546875" bestFit="1" customWidth="1"/>
    <col min="17" max="17" width="11.5703125" bestFit="1" customWidth="1"/>
    <col min="18" max="18" width="11" bestFit="1" customWidth="1"/>
    <col min="19" max="19" width="10.7109375" bestFit="1" customWidth="1"/>
    <col min="20" max="20" width="10.85546875" bestFit="1" customWidth="1"/>
    <col min="21" max="21" width="11" bestFit="1" customWidth="1"/>
    <col min="22" max="22" width="10.7109375" bestFit="1" customWidth="1"/>
    <col min="23" max="23" width="10.28515625" bestFit="1" customWidth="1"/>
    <col min="24" max="24" width="10.5703125" bestFit="1" customWidth="1"/>
    <col min="25" max="25" width="10.85546875" bestFit="1" customWidth="1"/>
    <col min="26" max="26" width="11.140625" bestFit="1" customWidth="1"/>
    <col min="28" max="28" width="11.28515625" bestFit="1" customWidth="1"/>
    <col min="29" max="29" width="10.42578125" bestFit="1" customWidth="1"/>
    <col min="30" max="30" width="11.28515625" bestFit="1" customWidth="1"/>
    <col min="31" max="31" width="10.140625" bestFit="1" customWidth="1"/>
    <col min="33" max="33" width="11.140625" bestFit="1" customWidth="1"/>
    <col min="34" max="34" width="10.7109375" bestFit="1" customWidth="1"/>
    <col min="35" max="35" width="11.28515625" bestFit="1" customWidth="1"/>
    <col min="36" max="36" width="8.85546875" bestFit="1" customWidth="1"/>
    <col min="37" max="37" width="5.42578125" bestFit="1" customWidth="1"/>
    <col min="38" max="38" width="2.7109375" customWidth="1"/>
    <col min="39" max="39" width="19.5703125" customWidth="1"/>
    <col min="41" max="41" width="9.28515625" bestFit="1" customWidth="1"/>
    <col min="42" max="43" width="11.140625" bestFit="1" customWidth="1"/>
    <col min="44" max="44" width="10.85546875" bestFit="1" customWidth="1"/>
    <col min="45" max="45" width="10" bestFit="1" customWidth="1"/>
    <col min="46" max="48" width="4.5703125" style="16" hidden="1" customWidth="1"/>
    <col min="49" max="49" width="9" style="16" hidden="1" customWidth="1"/>
    <col min="50" max="50" width="7.85546875" bestFit="1" customWidth="1"/>
    <col min="257" max="257" width="3.5703125" bestFit="1" customWidth="1"/>
    <col min="258" max="260" width="3" bestFit="1" customWidth="1"/>
    <col min="261" max="261" width="41.42578125" bestFit="1" customWidth="1"/>
    <col min="262" max="262" width="2.7109375" customWidth="1"/>
    <col min="263" max="263" width="11.28515625" customWidth="1"/>
    <col min="264" max="264" width="2.7109375" customWidth="1"/>
    <col min="265" max="265" width="10.5703125" bestFit="1" customWidth="1"/>
    <col min="266" max="266" width="9.28515625" bestFit="1" customWidth="1"/>
    <col min="267" max="267" width="10.7109375" bestFit="1" customWidth="1"/>
    <col min="268" max="268" width="5.85546875" bestFit="1" customWidth="1"/>
    <col min="269" max="269" width="11.7109375" bestFit="1" customWidth="1"/>
    <col min="270" max="270" width="11" bestFit="1" customWidth="1"/>
    <col min="271" max="271" width="10.85546875" bestFit="1" customWidth="1"/>
    <col min="273" max="273" width="11.5703125" bestFit="1" customWidth="1"/>
    <col min="274" max="274" width="11" bestFit="1" customWidth="1"/>
    <col min="275" max="275" width="10.7109375" bestFit="1" customWidth="1"/>
    <col min="276" max="276" width="10.85546875" bestFit="1" customWidth="1"/>
    <col min="277" max="277" width="11" bestFit="1" customWidth="1"/>
    <col min="278" max="278" width="10.7109375" bestFit="1" customWidth="1"/>
    <col min="279" max="279" width="10.28515625" bestFit="1" customWidth="1"/>
    <col min="280" max="280" width="10.5703125" bestFit="1" customWidth="1"/>
    <col min="281" max="281" width="10.85546875" bestFit="1" customWidth="1"/>
    <col min="282" max="282" width="11.140625" bestFit="1" customWidth="1"/>
    <col min="284" max="284" width="11.28515625" bestFit="1" customWidth="1"/>
    <col min="285" max="285" width="10.42578125" bestFit="1" customWidth="1"/>
    <col min="286" max="286" width="11.28515625" bestFit="1" customWidth="1"/>
    <col min="287" max="287" width="10.140625" bestFit="1" customWidth="1"/>
    <col min="289" max="289" width="11.140625" bestFit="1" customWidth="1"/>
    <col min="290" max="290" width="10.7109375" bestFit="1" customWidth="1"/>
    <col min="291" max="291" width="11.28515625" bestFit="1" customWidth="1"/>
    <col min="292" max="292" width="8.85546875" bestFit="1" customWidth="1"/>
    <col min="293" max="293" width="5.42578125" bestFit="1" customWidth="1"/>
    <col min="294" max="294" width="2.7109375" customWidth="1"/>
    <col min="295" max="295" width="19.5703125" customWidth="1"/>
    <col min="297" max="297" width="9.28515625" bestFit="1" customWidth="1"/>
    <col min="298" max="299" width="11.140625" bestFit="1" customWidth="1"/>
    <col min="300" max="300" width="10.85546875" bestFit="1" customWidth="1"/>
    <col min="301" max="301" width="10" bestFit="1" customWidth="1"/>
    <col min="302" max="305" width="0" hidden="1" customWidth="1"/>
    <col min="306" max="306" width="7.85546875" bestFit="1" customWidth="1"/>
    <col min="513" max="513" width="3.5703125" bestFit="1" customWidth="1"/>
    <col min="514" max="516" width="3" bestFit="1" customWidth="1"/>
    <col min="517" max="517" width="41.42578125" bestFit="1" customWidth="1"/>
    <col min="518" max="518" width="2.7109375" customWidth="1"/>
    <col min="519" max="519" width="11.28515625" customWidth="1"/>
    <col min="520" max="520" width="2.7109375" customWidth="1"/>
    <col min="521" max="521" width="10.5703125" bestFit="1" customWidth="1"/>
    <col min="522" max="522" width="9.28515625" bestFit="1" customWidth="1"/>
    <col min="523" max="523" width="10.7109375" bestFit="1" customWidth="1"/>
    <col min="524" max="524" width="5.85546875" bestFit="1" customWidth="1"/>
    <col min="525" max="525" width="11.7109375" bestFit="1" customWidth="1"/>
    <col min="526" max="526" width="11" bestFit="1" customWidth="1"/>
    <col min="527" max="527" width="10.85546875" bestFit="1" customWidth="1"/>
    <col min="529" max="529" width="11.5703125" bestFit="1" customWidth="1"/>
    <col min="530" max="530" width="11" bestFit="1" customWidth="1"/>
    <col min="531" max="531" width="10.7109375" bestFit="1" customWidth="1"/>
    <col min="532" max="532" width="10.85546875" bestFit="1" customWidth="1"/>
    <col min="533" max="533" width="11" bestFit="1" customWidth="1"/>
    <col min="534" max="534" width="10.7109375" bestFit="1" customWidth="1"/>
    <col min="535" max="535" width="10.28515625" bestFit="1" customWidth="1"/>
    <col min="536" max="536" width="10.5703125" bestFit="1" customWidth="1"/>
    <col min="537" max="537" width="10.85546875" bestFit="1" customWidth="1"/>
    <col min="538" max="538" width="11.140625" bestFit="1" customWidth="1"/>
    <col min="540" max="540" width="11.28515625" bestFit="1" customWidth="1"/>
    <col min="541" max="541" width="10.42578125" bestFit="1" customWidth="1"/>
    <col min="542" max="542" width="11.28515625" bestFit="1" customWidth="1"/>
    <col min="543" max="543" width="10.140625" bestFit="1" customWidth="1"/>
    <col min="545" max="545" width="11.140625" bestFit="1" customWidth="1"/>
    <col min="546" max="546" width="10.7109375" bestFit="1" customWidth="1"/>
    <col min="547" max="547" width="11.28515625" bestFit="1" customWidth="1"/>
    <col min="548" max="548" width="8.85546875" bestFit="1" customWidth="1"/>
    <col min="549" max="549" width="5.42578125" bestFit="1" customWidth="1"/>
    <col min="550" max="550" width="2.7109375" customWidth="1"/>
    <col min="551" max="551" width="19.5703125" customWidth="1"/>
    <col min="553" max="553" width="9.28515625" bestFit="1" customWidth="1"/>
    <col min="554" max="555" width="11.140625" bestFit="1" customWidth="1"/>
    <col min="556" max="556" width="10.85546875" bestFit="1" customWidth="1"/>
    <col min="557" max="557" width="10" bestFit="1" customWidth="1"/>
    <col min="558" max="561" width="0" hidden="1" customWidth="1"/>
    <col min="562" max="562" width="7.85546875" bestFit="1" customWidth="1"/>
    <col min="769" max="769" width="3.5703125" bestFit="1" customWidth="1"/>
    <col min="770" max="772" width="3" bestFit="1" customWidth="1"/>
    <col min="773" max="773" width="41.42578125" bestFit="1" customWidth="1"/>
    <col min="774" max="774" width="2.7109375" customWidth="1"/>
    <col min="775" max="775" width="11.28515625" customWidth="1"/>
    <col min="776" max="776" width="2.7109375" customWidth="1"/>
    <col min="777" max="777" width="10.5703125" bestFit="1" customWidth="1"/>
    <col min="778" max="778" width="9.28515625" bestFit="1" customWidth="1"/>
    <col min="779" max="779" width="10.7109375" bestFit="1" customWidth="1"/>
    <col min="780" max="780" width="5.85546875" bestFit="1" customWidth="1"/>
    <col min="781" max="781" width="11.7109375" bestFit="1" customWidth="1"/>
    <col min="782" max="782" width="11" bestFit="1" customWidth="1"/>
    <col min="783" max="783" width="10.85546875" bestFit="1" customWidth="1"/>
    <col min="785" max="785" width="11.5703125" bestFit="1" customWidth="1"/>
    <col min="786" max="786" width="11" bestFit="1" customWidth="1"/>
    <col min="787" max="787" width="10.7109375" bestFit="1" customWidth="1"/>
    <col min="788" max="788" width="10.85546875" bestFit="1" customWidth="1"/>
    <col min="789" max="789" width="11" bestFit="1" customWidth="1"/>
    <col min="790" max="790" width="10.7109375" bestFit="1" customWidth="1"/>
    <col min="791" max="791" width="10.28515625" bestFit="1" customWidth="1"/>
    <col min="792" max="792" width="10.5703125" bestFit="1" customWidth="1"/>
    <col min="793" max="793" width="10.85546875" bestFit="1" customWidth="1"/>
    <col min="794" max="794" width="11.140625" bestFit="1" customWidth="1"/>
    <col min="796" max="796" width="11.28515625" bestFit="1" customWidth="1"/>
    <col min="797" max="797" width="10.42578125" bestFit="1" customWidth="1"/>
    <col min="798" max="798" width="11.28515625" bestFit="1" customWidth="1"/>
    <col min="799" max="799" width="10.140625" bestFit="1" customWidth="1"/>
    <col min="801" max="801" width="11.140625" bestFit="1" customWidth="1"/>
    <col min="802" max="802" width="10.7109375" bestFit="1" customWidth="1"/>
    <col min="803" max="803" width="11.28515625" bestFit="1" customWidth="1"/>
    <col min="804" max="804" width="8.85546875" bestFit="1" customWidth="1"/>
    <col min="805" max="805" width="5.42578125" bestFit="1" customWidth="1"/>
    <col min="806" max="806" width="2.7109375" customWidth="1"/>
    <col min="807" max="807" width="19.5703125" customWidth="1"/>
    <col min="809" max="809" width="9.28515625" bestFit="1" customWidth="1"/>
    <col min="810" max="811" width="11.140625" bestFit="1" customWidth="1"/>
    <col min="812" max="812" width="10.85546875" bestFit="1" customWidth="1"/>
    <col min="813" max="813" width="10" bestFit="1" customWidth="1"/>
    <col min="814" max="817" width="0" hidden="1" customWidth="1"/>
    <col min="818" max="818" width="7.85546875" bestFit="1" customWidth="1"/>
    <col min="1025" max="1025" width="3.5703125" bestFit="1" customWidth="1"/>
    <col min="1026" max="1028" width="3" bestFit="1" customWidth="1"/>
    <col min="1029" max="1029" width="41.42578125" bestFit="1" customWidth="1"/>
    <col min="1030" max="1030" width="2.7109375" customWidth="1"/>
    <col min="1031" max="1031" width="11.28515625" customWidth="1"/>
    <col min="1032" max="1032" width="2.7109375" customWidth="1"/>
    <col min="1033" max="1033" width="10.5703125" bestFit="1" customWidth="1"/>
    <col min="1034" max="1034" width="9.28515625" bestFit="1" customWidth="1"/>
    <col min="1035" max="1035" width="10.7109375" bestFit="1" customWidth="1"/>
    <col min="1036" max="1036" width="5.85546875" bestFit="1" customWidth="1"/>
    <col min="1037" max="1037" width="11.7109375" bestFit="1" customWidth="1"/>
    <col min="1038" max="1038" width="11" bestFit="1" customWidth="1"/>
    <col min="1039" max="1039" width="10.85546875" bestFit="1" customWidth="1"/>
    <col min="1041" max="1041" width="11.5703125" bestFit="1" customWidth="1"/>
    <col min="1042" max="1042" width="11" bestFit="1" customWidth="1"/>
    <col min="1043" max="1043" width="10.7109375" bestFit="1" customWidth="1"/>
    <col min="1044" max="1044" width="10.85546875" bestFit="1" customWidth="1"/>
    <col min="1045" max="1045" width="11" bestFit="1" customWidth="1"/>
    <col min="1046" max="1046" width="10.7109375" bestFit="1" customWidth="1"/>
    <col min="1047" max="1047" width="10.28515625" bestFit="1" customWidth="1"/>
    <col min="1048" max="1048" width="10.5703125" bestFit="1" customWidth="1"/>
    <col min="1049" max="1049" width="10.85546875" bestFit="1" customWidth="1"/>
    <col min="1050" max="1050" width="11.140625" bestFit="1" customWidth="1"/>
    <col min="1052" max="1052" width="11.28515625" bestFit="1" customWidth="1"/>
    <col min="1053" max="1053" width="10.42578125" bestFit="1" customWidth="1"/>
    <col min="1054" max="1054" width="11.28515625" bestFit="1" customWidth="1"/>
    <col min="1055" max="1055" width="10.140625" bestFit="1" customWidth="1"/>
    <col min="1057" max="1057" width="11.140625" bestFit="1" customWidth="1"/>
    <col min="1058" max="1058" width="10.7109375" bestFit="1" customWidth="1"/>
    <col min="1059" max="1059" width="11.28515625" bestFit="1" customWidth="1"/>
    <col min="1060" max="1060" width="8.85546875" bestFit="1" customWidth="1"/>
    <col min="1061" max="1061" width="5.42578125" bestFit="1" customWidth="1"/>
    <col min="1062" max="1062" width="2.7109375" customWidth="1"/>
    <col min="1063" max="1063" width="19.5703125" customWidth="1"/>
    <col min="1065" max="1065" width="9.28515625" bestFit="1" customWidth="1"/>
    <col min="1066" max="1067" width="11.140625" bestFit="1" customWidth="1"/>
    <col min="1068" max="1068" width="10.85546875" bestFit="1" customWidth="1"/>
    <col min="1069" max="1069" width="10" bestFit="1" customWidth="1"/>
    <col min="1070" max="1073" width="0" hidden="1" customWidth="1"/>
    <col min="1074" max="1074" width="7.85546875" bestFit="1" customWidth="1"/>
    <col min="1281" max="1281" width="3.5703125" bestFit="1" customWidth="1"/>
    <col min="1282" max="1284" width="3" bestFit="1" customWidth="1"/>
    <col min="1285" max="1285" width="41.42578125" bestFit="1" customWidth="1"/>
    <col min="1286" max="1286" width="2.7109375" customWidth="1"/>
    <col min="1287" max="1287" width="11.28515625" customWidth="1"/>
    <col min="1288" max="1288" width="2.7109375" customWidth="1"/>
    <col min="1289" max="1289" width="10.5703125" bestFit="1" customWidth="1"/>
    <col min="1290" max="1290" width="9.28515625" bestFit="1" customWidth="1"/>
    <col min="1291" max="1291" width="10.7109375" bestFit="1" customWidth="1"/>
    <col min="1292" max="1292" width="5.85546875" bestFit="1" customWidth="1"/>
    <col min="1293" max="1293" width="11.7109375" bestFit="1" customWidth="1"/>
    <col min="1294" max="1294" width="11" bestFit="1" customWidth="1"/>
    <col min="1295" max="1295" width="10.85546875" bestFit="1" customWidth="1"/>
    <col min="1297" max="1297" width="11.5703125" bestFit="1" customWidth="1"/>
    <col min="1298" max="1298" width="11" bestFit="1" customWidth="1"/>
    <col min="1299" max="1299" width="10.7109375" bestFit="1" customWidth="1"/>
    <col min="1300" max="1300" width="10.85546875" bestFit="1" customWidth="1"/>
    <col min="1301" max="1301" width="11" bestFit="1" customWidth="1"/>
    <col min="1302" max="1302" width="10.7109375" bestFit="1" customWidth="1"/>
    <col min="1303" max="1303" width="10.28515625" bestFit="1" customWidth="1"/>
    <col min="1304" max="1304" width="10.5703125" bestFit="1" customWidth="1"/>
    <col min="1305" max="1305" width="10.85546875" bestFit="1" customWidth="1"/>
    <col min="1306" max="1306" width="11.140625" bestFit="1" customWidth="1"/>
    <col min="1308" max="1308" width="11.28515625" bestFit="1" customWidth="1"/>
    <col min="1309" max="1309" width="10.42578125" bestFit="1" customWidth="1"/>
    <col min="1310" max="1310" width="11.28515625" bestFit="1" customWidth="1"/>
    <col min="1311" max="1311" width="10.140625" bestFit="1" customWidth="1"/>
    <col min="1313" max="1313" width="11.140625" bestFit="1" customWidth="1"/>
    <col min="1314" max="1314" width="10.7109375" bestFit="1" customWidth="1"/>
    <col min="1315" max="1315" width="11.28515625" bestFit="1" customWidth="1"/>
    <col min="1316" max="1316" width="8.85546875" bestFit="1" customWidth="1"/>
    <col min="1317" max="1317" width="5.42578125" bestFit="1" customWidth="1"/>
    <col min="1318" max="1318" width="2.7109375" customWidth="1"/>
    <col min="1319" max="1319" width="19.5703125" customWidth="1"/>
    <col min="1321" max="1321" width="9.28515625" bestFit="1" customWidth="1"/>
    <col min="1322" max="1323" width="11.140625" bestFit="1" customWidth="1"/>
    <col min="1324" max="1324" width="10.85546875" bestFit="1" customWidth="1"/>
    <col min="1325" max="1325" width="10" bestFit="1" customWidth="1"/>
    <col min="1326" max="1329" width="0" hidden="1" customWidth="1"/>
    <col min="1330" max="1330" width="7.85546875" bestFit="1" customWidth="1"/>
    <col min="1537" max="1537" width="3.5703125" bestFit="1" customWidth="1"/>
    <col min="1538" max="1540" width="3" bestFit="1" customWidth="1"/>
    <col min="1541" max="1541" width="41.42578125" bestFit="1" customWidth="1"/>
    <col min="1542" max="1542" width="2.7109375" customWidth="1"/>
    <col min="1543" max="1543" width="11.28515625" customWidth="1"/>
    <col min="1544" max="1544" width="2.7109375" customWidth="1"/>
    <col min="1545" max="1545" width="10.5703125" bestFit="1" customWidth="1"/>
    <col min="1546" max="1546" width="9.28515625" bestFit="1" customWidth="1"/>
    <col min="1547" max="1547" width="10.7109375" bestFit="1" customWidth="1"/>
    <col min="1548" max="1548" width="5.85546875" bestFit="1" customWidth="1"/>
    <col min="1549" max="1549" width="11.7109375" bestFit="1" customWidth="1"/>
    <col min="1550" max="1550" width="11" bestFit="1" customWidth="1"/>
    <col min="1551" max="1551" width="10.85546875" bestFit="1" customWidth="1"/>
    <col min="1553" max="1553" width="11.5703125" bestFit="1" customWidth="1"/>
    <col min="1554" max="1554" width="11" bestFit="1" customWidth="1"/>
    <col min="1555" max="1555" width="10.7109375" bestFit="1" customWidth="1"/>
    <col min="1556" max="1556" width="10.85546875" bestFit="1" customWidth="1"/>
    <col min="1557" max="1557" width="11" bestFit="1" customWidth="1"/>
    <col min="1558" max="1558" width="10.7109375" bestFit="1" customWidth="1"/>
    <col min="1559" max="1559" width="10.28515625" bestFit="1" customWidth="1"/>
    <col min="1560" max="1560" width="10.5703125" bestFit="1" customWidth="1"/>
    <col min="1561" max="1561" width="10.85546875" bestFit="1" customWidth="1"/>
    <col min="1562" max="1562" width="11.140625" bestFit="1" customWidth="1"/>
    <col min="1564" max="1564" width="11.28515625" bestFit="1" customWidth="1"/>
    <col min="1565" max="1565" width="10.42578125" bestFit="1" customWidth="1"/>
    <col min="1566" max="1566" width="11.28515625" bestFit="1" customWidth="1"/>
    <col min="1567" max="1567" width="10.140625" bestFit="1" customWidth="1"/>
    <col min="1569" max="1569" width="11.140625" bestFit="1" customWidth="1"/>
    <col min="1570" max="1570" width="10.7109375" bestFit="1" customWidth="1"/>
    <col min="1571" max="1571" width="11.28515625" bestFit="1" customWidth="1"/>
    <col min="1572" max="1572" width="8.85546875" bestFit="1" customWidth="1"/>
    <col min="1573" max="1573" width="5.42578125" bestFit="1" customWidth="1"/>
    <col min="1574" max="1574" width="2.7109375" customWidth="1"/>
    <col min="1575" max="1575" width="19.5703125" customWidth="1"/>
    <col min="1577" max="1577" width="9.28515625" bestFit="1" customWidth="1"/>
    <col min="1578" max="1579" width="11.140625" bestFit="1" customWidth="1"/>
    <col min="1580" max="1580" width="10.85546875" bestFit="1" customWidth="1"/>
    <col min="1581" max="1581" width="10" bestFit="1" customWidth="1"/>
    <col min="1582" max="1585" width="0" hidden="1" customWidth="1"/>
    <col min="1586" max="1586" width="7.85546875" bestFit="1" customWidth="1"/>
    <col min="1793" max="1793" width="3.5703125" bestFit="1" customWidth="1"/>
    <col min="1794" max="1796" width="3" bestFit="1" customWidth="1"/>
    <col min="1797" max="1797" width="41.42578125" bestFit="1" customWidth="1"/>
    <col min="1798" max="1798" width="2.7109375" customWidth="1"/>
    <col min="1799" max="1799" width="11.28515625" customWidth="1"/>
    <col min="1800" max="1800" width="2.7109375" customWidth="1"/>
    <col min="1801" max="1801" width="10.5703125" bestFit="1" customWidth="1"/>
    <col min="1802" max="1802" width="9.28515625" bestFit="1" customWidth="1"/>
    <col min="1803" max="1803" width="10.7109375" bestFit="1" customWidth="1"/>
    <col min="1804" max="1804" width="5.85546875" bestFit="1" customWidth="1"/>
    <col min="1805" max="1805" width="11.7109375" bestFit="1" customWidth="1"/>
    <col min="1806" max="1806" width="11" bestFit="1" customWidth="1"/>
    <col min="1807" max="1807" width="10.85546875" bestFit="1" customWidth="1"/>
    <col min="1809" max="1809" width="11.5703125" bestFit="1" customWidth="1"/>
    <col min="1810" max="1810" width="11" bestFit="1" customWidth="1"/>
    <col min="1811" max="1811" width="10.7109375" bestFit="1" customWidth="1"/>
    <col min="1812" max="1812" width="10.85546875" bestFit="1" customWidth="1"/>
    <col min="1813" max="1813" width="11" bestFit="1" customWidth="1"/>
    <col min="1814" max="1814" width="10.7109375" bestFit="1" customWidth="1"/>
    <col min="1815" max="1815" width="10.28515625" bestFit="1" customWidth="1"/>
    <col min="1816" max="1816" width="10.5703125" bestFit="1" customWidth="1"/>
    <col min="1817" max="1817" width="10.85546875" bestFit="1" customWidth="1"/>
    <col min="1818" max="1818" width="11.140625" bestFit="1" customWidth="1"/>
    <col min="1820" max="1820" width="11.28515625" bestFit="1" customWidth="1"/>
    <col min="1821" max="1821" width="10.42578125" bestFit="1" customWidth="1"/>
    <col min="1822" max="1822" width="11.28515625" bestFit="1" customWidth="1"/>
    <col min="1823" max="1823" width="10.140625" bestFit="1" customWidth="1"/>
    <col min="1825" max="1825" width="11.140625" bestFit="1" customWidth="1"/>
    <col min="1826" max="1826" width="10.7109375" bestFit="1" customWidth="1"/>
    <col min="1827" max="1827" width="11.28515625" bestFit="1" customWidth="1"/>
    <col min="1828" max="1828" width="8.85546875" bestFit="1" customWidth="1"/>
    <col min="1829" max="1829" width="5.42578125" bestFit="1" customWidth="1"/>
    <col min="1830" max="1830" width="2.7109375" customWidth="1"/>
    <col min="1831" max="1831" width="19.5703125" customWidth="1"/>
    <col min="1833" max="1833" width="9.28515625" bestFit="1" customWidth="1"/>
    <col min="1834" max="1835" width="11.140625" bestFit="1" customWidth="1"/>
    <col min="1836" max="1836" width="10.85546875" bestFit="1" customWidth="1"/>
    <col min="1837" max="1837" width="10" bestFit="1" customWidth="1"/>
    <col min="1838" max="1841" width="0" hidden="1" customWidth="1"/>
    <col min="1842" max="1842" width="7.85546875" bestFit="1" customWidth="1"/>
    <col min="2049" max="2049" width="3.5703125" bestFit="1" customWidth="1"/>
    <col min="2050" max="2052" width="3" bestFit="1" customWidth="1"/>
    <col min="2053" max="2053" width="41.42578125" bestFit="1" customWidth="1"/>
    <col min="2054" max="2054" width="2.7109375" customWidth="1"/>
    <col min="2055" max="2055" width="11.28515625" customWidth="1"/>
    <col min="2056" max="2056" width="2.7109375" customWidth="1"/>
    <col min="2057" max="2057" width="10.5703125" bestFit="1" customWidth="1"/>
    <col min="2058" max="2058" width="9.28515625" bestFit="1" customWidth="1"/>
    <col min="2059" max="2059" width="10.7109375" bestFit="1" customWidth="1"/>
    <col min="2060" max="2060" width="5.85546875" bestFit="1" customWidth="1"/>
    <col min="2061" max="2061" width="11.7109375" bestFit="1" customWidth="1"/>
    <col min="2062" max="2062" width="11" bestFit="1" customWidth="1"/>
    <col min="2063" max="2063" width="10.85546875" bestFit="1" customWidth="1"/>
    <col min="2065" max="2065" width="11.5703125" bestFit="1" customWidth="1"/>
    <col min="2066" max="2066" width="11" bestFit="1" customWidth="1"/>
    <col min="2067" max="2067" width="10.7109375" bestFit="1" customWidth="1"/>
    <col min="2068" max="2068" width="10.85546875" bestFit="1" customWidth="1"/>
    <col min="2069" max="2069" width="11" bestFit="1" customWidth="1"/>
    <col min="2070" max="2070" width="10.7109375" bestFit="1" customWidth="1"/>
    <col min="2071" max="2071" width="10.28515625" bestFit="1" customWidth="1"/>
    <col min="2072" max="2072" width="10.5703125" bestFit="1" customWidth="1"/>
    <col min="2073" max="2073" width="10.85546875" bestFit="1" customWidth="1"/>
    <col min="2074" max="2074" width="11.140625" bestFit="1" customWidth="1"/>
    <col min="2076" max="2076" width="11.28515625" bestFit="1" customWidth="1"/>
    <col min="2077" max="2077" width="10.42578125" bestFit="1" customWidth="1"/>
    <col min="2078" max="2078" width="11.28515625" bestFit="1" customWidth="1"/>
    <col min="2079" max="2079" width="10.140625" bestFit="1" customWidth="1"/>
    <col min="2081" max="2081" width="11.140625" bestFit="1" customWidth="1"/>
    <col min="2082" max="2082" width="10.7109375" bestFit="1" customWidth="1"/>
    <col min="2083" max="2083" width="11.28515625" bestFit="1" customWidth="1"/>
    <col min="2084" max="2084" width="8.85546875" bestFit="1" customWidth="1"/>
    <col min="2085" max="2085" width="5.42578125" bestFit="1" customWidth="1"/>
    <col min="2086" max="2086" width="2.7109375" customWidth="1"/>
    <col min="2087" max="2087" width="19.5703125" customWidth="1"/>
    <col min="2089" max="2089" width="9.28515625" bestFit="1" customWidth="1"/>
    <col min="2090" max="2091" width="11.140625" bestFit="1" customWidth="1"/>
    <col min="2092" max="2092" width="10.85546875" bestFit="1" customWidth="1"/>
    <col min="2093" max="2093" width="10" bestFit="1" customWidth="1"/>
    <col min="2094" max="2097" width="0" hidden="1" customWidth="1"/>
    <col min="2098" max="2098" width="7.85546875" bestFit="1" customWidth="1"/>
    <col min="2305" max="2305" width="3.5703125" bestFit="1" customWidth="1"/>
    <col min="2306" max="2308" width="3" bestFit="1" customWidth="1"/>
    <col min="2309" max="2309" width="41.42578125" bestFit="1" customWidth="1"/>
    <col min="2310" max="2310" width="2.7109375" customWidth="1"/>
    <col min="2311" max="2311" width="11.28515625" customWidth="1"/>
    <col min="2312" max="2312" width="2.7109375" customWidth="1"/>
    <col min="2313" max="2313" width="10.5703125" bestFit="1" customWidth="1"/>
    <col min="2314" max="2314" width="9.28515625" bestFit="1" customWidth="1"/>
    <col min="2315" max="2315" width="10.7109375" bestFit="1" customWidth="1"/>
    <col min="2316" max="2316" width="5.85546875" bestFit="1" customWidth="1"/>
    <col min="2317" max="2317" width="11.7109375" bestFit="1" customWidth="1"/>
    <col min="2318" max="2318" width="11" bestFit="1" customWidth="1"/>
    <col min="2319" max="2319" width="10.85546875" bestFit="1" customWidth="1"/>
    <col min="2321" max="2321" width="11.5703125" bestFit="1" customWidth="1"/>
    <col min="2322" max="2322" width="11" bestFit="1" customWidth="1"/>
    <col min="2323" max="2323" width="10.7109375" bestFit="1" customWidth="1"/>
    <col min="2324" max="2324" width="10.85546875" bestFit="1" customWidth="1"/>
    <col min="2325" max="2325" width="11" bestFit="1" customWidth="1"/>
    <col min="2326" max="2326" width="10.7109375" bestFit="1" customWidth="1"/>
    <col min="2327" max="2327" width="10.28515625" bestFit="1" customWidth="1"/>
    <col min="2328" max="2328" width="10.5703125" bestFit="1" customWidth="1"/>
    <col min="2329" max="2329" width="10.85546875" bestFit="1" customWidth="1"/>
    <col min="2330" max="2330" width="11.140625" bestFit="1" customWidth="1"/>
    <col min="2332" max="2332" width="11.28515625" bestFit="1" customWidth="1"/>
    <col min="2333" max="2333" width="10.42578125" bestFit="1" customWidth="1"/>
    <col min="2334" max="2334" width="11.28515625" bestFit="1" customWidth="1"/>
    <col min="2335" max="2335" width="10.140625" bestFit="1" customWidth="1"/>
    <col min="2337" max="2337" width="11.140625" bestFit="1" customWidth="1"/>
    <col min="2338" max="2338" width="10.7109375" bestFit="1" customWidth="1"/>
    <col min="2339" max="2339" width="11.28515625" bestFit="1" customWidth="1"/>
    <col min="2340" max="2340" width="8.85546875" bestFit="1" customWidth="1"/>
    <col min="2341" max="2341" width="5.42578125" bestFit="1" customWidth="1"/>
    <col min="2342" max="2342" width="2.7109375" customWidth="1"/>
    <col min="2343" max="2343" width="19.5703125" customWidth="1"/>
    <col min="2345" max="2345" width="9.28515625" bestFit="1" customWidth="1"/>
    <col min="2346" max="2347" width="11.140625" bestFit="1" customWidth="1"/>
    <col min="2348" max="2348" width="10.85546875" bestFit="1" customWidth="1"/>
    <col min="2349" max="2349" width="10" bestFit="1" customWidth="1"/>
    <col min="2350" max="2353" width="0" hidden="1" customWidth="1"/>
    <col min="2354" max="2354" width="7.85546875" bestFit="1" customWidth="1"/>
    <col min="2561" max="2561" width="3.5703125" bestFit="1" customWidth="1"/>
    <col min="2562" max="2564" width="3" bestFit="1" customWidth="1"/>
    <col min="2565" max="2565" width="41.42578125" bestFit="1" customWidth="1"/>
    <col min="2566" max="2566" width="2.7109375" customWidth="1"/>
    <col min="2567" max="2567" width="11.28515625" customWidth="1"/>
    <col min="2568" max="2568" width="2.7109375" customWidth="1"/>
    <col min="2569" max="2569" width="10.5703125" bestFit="1" customWidth="1"/>
    <col min="2570" max="2570" width="9.28515625" bestFit="1" customWidth="1"/>
    <col min="2571" max="2571" width="10.7109375" bestFit="1" customWidth="1"/>
    <col min="2572" max="2572" width="5.85546875" bestFit="1" customWidth="1"/>
    <col min="2573" max="2573" width="11.7109375" bestFit="1" customWidth="1"/>
    <col min="2574" max="2574" width="11" bestFit="1" customWidth="1"/>
    <col min="2575" max="2575" width="10.85546875" bestFit="1" customWidth="1"/>
    <col min="2577" max="2577" width="11.5703125" bestFit="1" customWidth="1"/>
    <col min="2578" max="2578" width="11" bestFit="1" customWidth="1"/>
    <col min="2579" max="2579" width="10.7109375" bestFit="1" customWidth="1"/>
    <col min="2580" max="2580" width="10.85546875" bestFit="1" customWidth="1"/>
    <col min="2581" max="2581" width="11" bestFit="1" customWidth="1"/>
    <col min="2582" max="2582" width="10.7109375" bestFit="1" customWidth="1"/>
    <col min="2583" max="2583" width="10.28515625" bestFit="1" customWidth="1"/>
    <col min="2584" max="2584" width="10.5703125" bestFit="1" customWidth="1"/>
    <col min="2585" max="2585" width="10.85546875" bestFit="1" customWidth="1"/>
    <col min="2586" max="2586" width="11.140625" bestFit="1" customWidth="1"/>
    <col min="2588" max="2588" width="11.28515625" bestFit="1" customWidth="1"/>
    <col min="2589" max="2589" width="10.42578125" bestFit="1" customWidth="1"/>
    <col min="2590" max="2590" width="11.28515625" bestFit="1" customWidth="1"/>
    <col min="2591" max="2591" width="10.140625" bestFit="1" customWidth="1"/>
    <col min="2593" max="2593" width="11.140625" bestFit="1" customWidth="1"/>
    <col min="2594" max="2594" width="10.7109375" bestFit="1" customWidth="1"/>
    <col min="2595" max="2595" width="11.28515625" bestFit="1" customWidth="1"/>
    <col min="2596" max="2596" width="8.85546875" bestFit="1" customWidth="1"/>
    <col min="2597" max="2597" width="5.42578125" bestFit="1" customWidth="1"/>
    <col min="2598" max="2598" width="2.7109375" customWidth="1"/>
    <col min="2599" max="2599" width="19.5703125" customWidth="1"/>
    <col min="2601" max="2601" width="9.28515625" bestFit="1" customWidth="1"/>
    <col min="2602" max="2603" width="11.140625" bestFit="1" customWidth="1"/>
    <col min="2604" max="2604" width="10.85546875" bestFit="1" customWidth="1"/>
    <col min="2605" max="2605" width="10" bestFit="1" customWidth="1"/>
    <col min="2606" max="2609" width="0" hidden="1" customWidth="1"/>
    <col min="2610" max="2610" width="7.85546875" bestFit="1" customWidth="1"/>
    <col min="2817" max="2817" width="3.5703125" bestFit="1" customWidth="1"/>
    <col min="2818" max="2820" width="3" bestFit="1" customWidth="1"/>
    <col min="2821" max="2821" width="41.42578125" bestFit="1" customWidth="1"/>
    <col min="2822" max="2822" width="2.7109375" customWidth="1"/>
    <col min="2823" max="2823" width="11.28515625" customWidth="1"/>
    <col min="2824" max="2824" width="2.7109375" customWidth="1"/>
    <col min="2825" max="2825" width="10.5703125" bestFit="1" customWidth="1"/>
    <col min="2826" max="2826" width="9.28515625" bestFit="1" customWidth="1"/>
    <col min="2827" max="2827" width="10.7109375" bestFit="1" customWidth="1"/>
    <col min="2828" max="2828" width="5.85546875" bestFit="1" customWidth="1"/>
    <col min="2829" max="2829" width="11.7109375" bestFit="1" customWidth="1"/>
    <col min="2830" max="2830" width="11" bestFit="1" customWidth="1"/>
    <col min="2831" max="2831" width="10.85546875" bestFit="1" customWidth="1"/>
    <col min="2833" max="2833" width="11.5703125" bestFit="1" customWidth="1"/>
    <col min="2834" max="2834" width="11" bestFit="1" customWidth="1"/>
    <col min="2835" max="2835" width="10.7109375" bestFit="1" customWidth="1"/>
    <col min="2836" max="2836" width="10.85546875" bestFit="1" customWidth="1"/>
    <col min="2837" max="2837" width="11" bestFit="1" customWidth="1"/>
    <col min="2838" max="2838" width="10.7109375" bestFit="1" customWidth="1"/>
    <col min="2839" max="2839" width="10.28515625" bestFit="1" customWidth="1"/>
    <col min="2840" max="2840" width="10.5703125" bestFit="1" customWidth="1"/>
    <col min="2841" max="2841" width="10.85546875" bestFit="1" customWidth="1"/>
    <col min="2842" max="2842" width="11.140625" bestFit="1" customWidth="1"/>
    <col min="2844" max="2844" width="11.28515625" bestFit="1" customWidth="1"/>
    <col min="2845" max="2845" width="10.42578125" bestFit="1" customWidth="1"/>
    <col min="2846" max="2846" width="11.28515625" bestFit="1" customWidth="1"/>
    <col min="2847" max="2847" width="10.140625" bestFit="1" customWidth="1"/>
    <col min="2849" max="2849" width="11.140625" bestFit="1" customWidth="1"/>
    <col min="2850" max="2850" width="10.7109375" bestFit="1" customWidth="1"/>
    <col min="2851" max="2851" width="11.28515625" bestFit="1" customWidth="1"/>
    <col min="2852" max="2852" width="8.85546875" bestFit="1" customWidth="1"/>
    <col min="2853" max="2853" width="5.42578125" bestFit="1" customWidth="1"/>
    <col min="2854" max="2854" width="2.7109375" customWidth="1"/>
    <col min="2855" max="2855" width="19.5703125" customWidth="1"/>
    <col min="2857" max="2857" width="9.28515625" bestFit="1" customWidth="1"/>
    <col min="2858" max="2859" width="11.140625" bestFit="1" customWidth="1"/>
    <col min="2860" max="2860" width="10.85546875" bestFit="1" customWidth="1"/>
    <col min="2861" max="2861" width="10" bestFit="1" customWidth="1"/>
    <col min="2862" max="2865" width="0" hidden="1" customWidth="1"/>
    <col min="2866" max="2866" width="7.85546875" bestFit="1" customWidth="1"/>
    <col min="3073" max="3073" width="3.5703125" bestFit="1" customWidth="1"/>
    <col min="3074" max="3076" width="3" bestFit="1" customWidth="1"/>
    <col min="3077" max="3077" width="41.42578125" bestFit="1" customWidth="1"/>
    <col min="3078" max="3078" width="2.7109375" customWidth="1"/>
    <col min="3079" max="3079" width="11.28515625" customWidth="1"/>
    <col min="3080" max="3080" width="2.7109375" customWidth="1"/>
    <col min="3081" max="3081" width="10.5703125" bestFit="1" customWidth="1"/>
    <col min="3082" max="3082" width="9.28515625" bestFit="1" customWidth="1"/>
    <col min="3083" max="3083" width="10.7109375" bestFit="1" customWidth="1"/>
    <col min="3084" max="3084" width="5.85546875" bestFit="1" customWidth="1"/>
    <col min="3085" max="3085" width="11.7109375" bestFit="1" customWidth="1"/>
    <col min="3086" max="3086" width="11" bestFit="1" customWidth="1"/>
    <col min="3087" max="3087" width="10.85546875" bestFit="1" customWidth="1"/>
    <col min="3089" max="3089" width="11.5703125" bestFit="1" customWidth="1"/>
    <col min="3090" max="3090" width="11" bestFit="1" customWidth="1"/>
    <col min="3091" max="3091" width="10.7109375" bestFit="1" customWidth="1"/>
    <col min="3092" max="3092" width="10.85546875" bestFit="1" customWidth="1"/>
    <col min="3093" max="3093" width="11" bestFit="1" customWidth="1"/>
    <col min="3094" max="3094" width="10.7109375" bestFit="1" customWidth="1"/>
    <col min="3095" max="3095" width="10.28515625" bestFit="1" customWidth="1"/>
    <col min="3096" max="3096" width="10.5703125" bestFit="1" customWidth="1"/>
    <col min="3097" max="3097" width="10.85546875" bestFit="1" customWidth="1"/>
    <col min="3098" max="3098" width="11.140625" bestFit="1" customWidth="1"/>
    <col min="3100" max="3100" width="11.28515625" bestFit="1" customWidth="1"/>
    <col min="3101" max="3101" width="10.42578125" bestFit="1" customWidth="1"/>
    <col min="3102" max="3102" width="11.28515625" bestFit="1" customWidth="1"/>
    <col min="3103" max="3103" width="10.140625" bestFit="1" customWidth="1"/>
    <col min="3105" max="3105" width="11.140625" bestFit="1" customWidth="1"/>
    <col min="3106" max="3106" width="10.7109375" bestFit="1" customWidth="1"/>
    <col min="3107" max="3107" width="11.28515625" bestFit="1" customWidth="1"/>
    <col min="3108" max="3108" width="8.85546875" bestFit="1" customWidth="1"/>
    <col min="3109" max="3109" width="5.42578125" bestFit="1" customWidth="1"/>
    <col min="3110" max="3110" width="2.7109375" customWidth="1"/>
    <col min="3111" max="3111" width="19.5703125" customWidth="1"/>
    <col min="3113" max="3113" width="9.28515625" bestFit="1" customWidth="1"/>
    <col min="3114" max="3115" width="11.140625" bestFit="1" customWidth="1"/>
    <col min="3116" max="3116" width="10.85546875" bestFit="1" customWidth="1"/>
    <col min="3117" max="3117" width="10" bestFit="1" customWidth="1"/>
    <col min="3118" max="3121" width="0" hidden="1" customWidth="1"/>
    <col min="3122" max="3122" width="7.85546875" bestFit="1" customWidth="1"/>
    <col min="3329" max="3329" width="3.5703125" bestFit="1" customWidth="1"/>
    <col min="3330" max="3332" width="3" bestFit="1" customWidth="1"/>
    <col min="3333" max="3333" width="41.42578125" bestFit="1" customWidth="1"/>
    <col min="3334" max="3334" width="2.7109375" customWidth="1"/>
    <col min="3335" max="3335" width="11.28515625" customWidth="1"/>
    <col min="3336" max="3336" width="2.7109375" customWidth="1"/>
    <col min="3337" max="3337" width="10.5703125" bestFit="1" customWidth="1"/>
    <col min="3338" max="3338" width="9.28515625" bestFit="1" customWidth="1"/>
    <col min="3339" max="3339" width="10.7109375" bestFit="1" customWidth="1"/>
    <col min="3340" max="3340" width="5.85546875" bestFit="1" customWidth="1"/>
    <col min="3341" max="3341" width="11.7109375" bestFit="1" customWidth="1"/>
    <col min="3342" max="3342" width="11" bestFit="1" customWidth="1"/>
    <col min="3343" max="3343" width="10.85546875" bestFit="1" customWidth="1"/>
    <col min="3345" max="3345" width="11.5703125" bestFit="1" customWidth="1"/>
    <col min="3346" max="3346" width="11" bestFit="1" customWidth="1"/>
    <col min="3347" max="3347" width="10.7109375" bestFit="1" customWidth="1"/>
    <col min="3348" max="3348" width="10.85546875" bestFit="1" customWidth="1"/>
    <col min="3349" max="3349" width="11" bestFit="1" customWidth="1"/>
    <col min="3350" max="3350" width="10.7109375" bestFit="1" customWidth="1"/>
    <col min="3351" max="3351" width="10.28515625" bestFit="1" customWidth="1"/>
    <col min="3352" max="3352" width="10.5703125" bestFit="1" customWidth="1"/>
    <col min="3353" max="3353" width="10.85546875" bestFit="1" customWidth="1"/>
    <col min="3354" max="3354" width="11.140625" bestFit="1" customWidth="1"/>
    <col min="3356" max="3356" width="11.28515625" bestFit="1" customWidth="1"/>
    <col min="3357" max="3357" width="10.42578125" bestFit="1" customWidth="1"/>
    <col min="3358" max="3358" width="11.28515625" bestFit="1" customWidth="1"/>
    <col min="3359" max="3359" width="10.140625" bestFit="1" customWidth="1"/>
    <col min="3361" max="3361" width="11.140625" bestFit="1" customWidth="1"/>
    <col min="3362" max="3362" width="10.7109375" bestFit="1" customWidth="1"/>
    <col min="3363" max="3363" width="11.28515625" bestFit="1" customWidth="1"/>
    <col min="3364" max="3364" width="8.85546875" bestFit="1" customWidth="1"/>
    <col min="3365" max="3365" width="5.42578125" bestFit="1" customWidth="1"/>
    <col min="3366" max="3366" width="2.7109375" customWidth="1"/>
    <col min="3367" max="3367" width="19.5703125" customWidth="1"/>
    <col min="3369" max="3369" width="9.28515625" bestFit="1" customWidth="1"/>
    <col min="3370" max="3371" width="11.140625" bestFit="1" customWidth="1"/>
    <col min="3372" max="3372" width="10.85546875" bestFit="1" customWidth="1"/>
    <col min="3373" max="3373" width="10" bestFit="1" customWidth="1"/>
    <col min="3374" max="3377" width="0" hidden="1" customWidth="1"/>
    <col min="3378" max="3378" width="7.85546875" bestFit="1" customWidth="1"/>
    <col min="3585" max="3585" width="3.5703125" bestFit="1" customWidth="1"/>
    <col min="3586" max="3588" width="3" bestFit="1" customWidth="1"/>
    <col min="3589" max="3589" width="41.42578125" bestFit="1" customWidth="1"/>
    <col min="3590" max="3590" width="2.7109375" customWidth="1"/>
    <col min="3591" max="3591" width="11.28515625" customWidth="1"/>
    <col min="3592" max="3592" width="2.7109375" customWidth="1"/>
    <col min="3593" max="3593" width="10.5703125" bestFit="1" customWidth="1"/>
    <col min="3594" max="3594" width="9.28515625" bestFit="1" customWidth="1"/>
    <col min="3595" max="3595" width="10.7109375" bestFit="1" customWidth="1"/>
    <col min="3596" max="3596" width="5.85546875" bestFit="1" customWidth="1"/>
    <col min="3597" max="3597" width="11.7109375" bestFit="1" customWidth="1"/>
    <col min="3598" max="3598" width="11" bestFit="1" customWidth="1"/>
    <col min="3599" max="3599" width="10.85546875" bestFit="1" customWidth="1"/>
    <col min="3601" max="3601" width="11.5703125" bestFit="1" customWidth="1"/>
    <col min="3602" max="3602" width="11" bestFit="1" customWidth="1"/>
    <col min="3603" max="3603" width="10.7109375" bestFit="1" customWidth="1"/>
    <col min="3604" max="3604" width="10.85546875" bestFit="1" customWidth="1"/>
    <col min="3605" max="3605" width="11" bestFit="1" customWidth="1"/>
    <col min="3606" max="3606" width="10.7109375" bestFit="1" customWidth="1"/>
    <col min="3607" max="3607" width="10.28515625" bestFit="1" customWidth="1"/>
    <col min="3608" max="3608" width="10.5703125" bestFit="1" customWidth="1"/>
    <col min="3609" max="3609" width="10.85546875" bestFit="1" customWidth="1"/>
    <col min="3610" max="3610" width="11.140625" bestFit="1" customWidth="1"/>
    <col min="3612" max="3612" width="11.28515625" bestFit="1" customWidth="1"/>
    <col min="3613" max="3613" width="10.42578125" bestFit="1" customWidth="1"/>
    <col min="3614" max="3614" width="11.28515625" bestFit="1" customWidth="1"/>
    <col min="3615" max="3615" width="10.140625" bestFit="1" customWidth="1"/>
    <col min="3617" max="3617" width="11.140625" bestFit="1" customWidth="1"/>
    <col min="3618" max="3618" width="10.7109375" bestFit="1" customWidth="1"/>
    <col min="3619" max="3619" width="11.28515625" bestFit="1" customWidth="1"/>
    <col min="3620" max="3620" width="8.85546875" bestFit="1" customWidth="1"/>
    <col min="3621" max="3621" width="5.42578125" bestFit="1" customWidth="1"/>
    <col min="3622" max="3622" width="2.7109375" customWidth="1"/>
    <col min="3623" max="3623" width="19.5703125" customWidth="1"/>
    <col min="3625" max="3625" width="9.28515625" bestFit="1" customWidth="1"/>
    <col min="3626" max="3627" width="11.140625" bestFit="1" customWidth="1"/>
    <col min="3628" max="3628" width="10.85546875" bestFit="1" customWidth="1"/>
    <col min="3629" max="3629" width="10" bestFit="1" customWidth="1"/>
    <col min="3630" max="3633" width="0" hidden="1" customWidth="1"/>
    <col min="3634" max="3634" width="7.85546875" bestFit="1" customWidth="1"/>
    <col min="3841" max="3841" width="3.5703125" bestFit="1" customWidth="1"/>
    <col min="3842" max="3844" width="3" bestFit="1" customWidth="1"/>
    <col min="3845" max="3845" width="41.42578125" bestFit="1" customWidth="1"/>
    <col min="3846" max="3846" width="2.7109375" customWidth="1"/>
    <col min="3847" max="3847" width="11.28515625" customWidth="1"/>
    <col min="3848" max="3848" width="2.7109375" customWidth="1"/>
    <col min="3849" max="3849" width="10.5703125" bestFit="1" customWidth="1"/>
    <col min="3850" max="3850" width="9.28515625" bestFit="1" customWidth="1"/>
    <col min="3851" max="3851" width="10.7109375" bestFit="1" customWidth="1"/>
    <col min="3852" max="3852" width="5.85546875" bestFit="1" customWidth="1"/>
    <col min="3853" max="3853" width="11.7109375" bestFit="1" customWidth="1"/>
    <col min="3854" max="3854" width="11" bestFit="1" customWidth="1"/>
    <col min="3855" max="3855" width="10.85546875" bestFit="1" customWidth="1"/>
    <col min="3857" max="3857" width="11.5703125" bestFit="1" customWidth="1"/>
    <col min="3858" max="3858" width="11" bestFit="1" customWidth="1"/>
    <col min="3859" max="3859" width="10.7109375" bestFit="1" customWidth="1"/>
    <col min="3860" max="3860" width="10.85546875" bestFit="1" customWidth="1"/>
    <col min="3861" max="3861" width="11" bestFit="1" customWidth="1"/>
    <col min="3862" max="3862" width="10.7109375" bestFit="1" customWidth="1"/>
    <col min="3863" max="3863" width="10.28515625" bestFit="1" customWidth="1"/>
    <col min="3864" max="3864" width="10.5703125" bestFit="1" customWidth="1"/>
    <col min="3865" max="3865" width="10.85546875" bestFit="1" customWidth="1"/>
    <col min="3866" max="3866" width="11.140625" bestFit="1" customWidth="1"/>
    <col min="3868" max="3868" width="11.28515625" bestFit="1" customWidth="1"/>
    <col min="3869" max="3869" width="10.42578125" bestFit="1" customWidth="1"/>
    <col min="3870" max="3870" width="11.28515625" bestFit="1" customWidth="1"/>
    <col min="3871" max="3871" width="10.140625" bestFit="1" customWidth="1"/>
    <col min="3873" max="3873" width="11.140625" bestFit="1" customWidth="1"/>
    <col min="3874" max="3874" width="10.7109375" bestFit="1" customWidth="1"/>
    <col min="3875" max="3875" width="11.28515625" bestFit="1" customWidth="1"/>
    <col min="3876" max="3876" width="8.85546875" bestFit="1" customWidth="1"/>
    <col min="3877" max="3877" width="5.42578125" bestFit="1" customWidth="1"/>
    <col min="3878" max="3878" width="2.7109375" customWidth="1"/>
    <col min="3879" max="3879" width="19.5703125" customWidth="1"/>
    <col min="3881" max="3881" width="9.28515625" bestFit="1" customWidth="1"/>
    <col min="3882" max="3883" width="11.140625" bestFit="1" customWidth="1"/>
    <col min="3884" max="3884" width="10.85546875" bestFit="1" customWidth="1"/>
    <col min="3885" max="3885" width="10" bestFit="1" customWidth="1"/>
    <col min="3886" max="3889" width="0" hidden="1" customWidth="1"/>
    <col min="3890" max="3890" width="7.85546875" bestFit="1" customWidth="1"/>
    <col min="4097" max="4097" width="3.5703125" bestFit="1" customWidth="1"/>
    <col min="4098" max="4100" width="3" bestFit="1" customWidth="1"/>
    <col min="4101" max="4101" width="41.42578125" bestFit="1" customWidth="1"/>
    <col min="4102" max="4102" width="2.7109375" customWidth="1"/>
    <col min="4103" max="4103" width="11.28515625" customWidth="1"/>
    <col min="4104" max="4104" width="2.7109375" customWidth="1"/>
    <col min="4105" max="4105" width="10.5703125" bestFit="1" customWidth="1"/>
    <col min="4106" max="4106" width="9.28515625" bestFit="1" customWidth="1"/>
    <col min="4107" max="4107" width="10.7109375" bestFit="1" customWidth="1"/>
    <col min="4108" max="4108" width="5.85546875" bestFit="1" customWidth="1"/>
    <col min="4109" max="4109" width="11.7109375" bestFit="1" customWidth="1"/>
    <col min="4110" max="4110" width="11" bestFit="1" customWidth="1"/>
    <col min="4111" max="4111" width="10.85546875" bestFit="1" customWidth="1"/>
    <col min="4113" max="4113" width="11.5703125" bestFit="1" customWidth="1"/>
    <col min="4114" max="4114" width="11" bestFit="1" customWidth="1"/>
    <col min="4115" max="4115" width="10.7109375" bestFit="1" customWidth="1"/>
    <col min="4116" max="4116" width="10.85546875" bestFit="1" customWidth="1"/>
    <col min="4117" max="4117" width="11" bestFit="1" customWidth="1"/>
    <col min="4118" max="4118" width="10.7109375" bestFit="1" customWidth="1"/>
    <col min="4119" max="4119" width="10.28515625" bestFit="1" customWidth="1"/>
    <col min="4120" max="4120" width="10.5703125" bestFit="1" customWidth="1"/>
    <col min="4121" max="4121" width="10.85546875" bestFit="1" customWidth="1"/>
    <col min="4122" max="4122" width="11.140625" bestFit="1" customWidth="1"/>
    <col min="4124" max="4124" width="11.28515625" bestFit="1" customWidth="1"/>
    <col min="4125" max="4125" width="10.42578125" bestFit="1" customWidth="1"/>
    <col min="4126" max="4126" width="11.28515625" bestFit="1" customWidth="1"/>
    <col min="4127" max="4127" width="10.140625" bestFit="1" customWidth="1"/>
    <col min="4129" max="4129" width="11.140625" bestFit="1" customWidth="1"/>
    <col min="4130" max="4130" width="10.7109375" bestFit="1" customWidth="1"/>
    <col min="4131" max="4131" width="11.28515625" bestFit="1" customWidth="1"/>
    <col min="4132" max="4132" width="8.85546875" bestFit="1" customWidth="1"/>
    <col min="4133" max="4133" width="5.42578125" bestFit="1" customWidth="1"/>
    <col min="4134" max="4134" width="2.7109375" customWidth="1"/>
    <col min="4135" max="4135" width="19.5703125" customWidth="1"/>
    <col min="4137" max="4137" width="9.28515625" bestFit="1" customWidth="1"/>
    <col min="4138" max="4139" width="11.140625" bestFit="1" customWidth="1"/>
    <col min="4140" max="4140" width="10.85546875" bestFit="1" customWidth="1"/>
    <col min="4141" max="4141" width="10" bestFit="1" customWidth="1"/>
    <col min="4142" max="4145" width="0" hidden="1" customWidth="1"/>
    <col min="4146" max="4146" width="7.85546875" bestFit="1" customWidth="1"/>
    <col min="4353" max="4353" width="3.5703125" bestFit="1" customWidth="1"/>
    <col min="4354" max="4356" width="3" bestFit="1" customWidth="1"/>
    <col min="4357" max="4357" width="41.42578125" bestFit="1" customWidth="1"/>
    <col min="4358" max="4358" width="2.7109375" customWidth="1"/>
    <col min="4359" max="4359" width="11.28515625" customWidth="1"/>
    <col min="4360" max="4360" width="2.7109375" customWidth="1"/>
    <col min="4361" max="4361" width="10.5703125" bestFit="1" customWidth="1"/>
    <col min="4362" max="4362" width="9.28515625" bestFit="1" customWidth="1"/>
    <col min="4363" max="4363" width="10.7109375" bestFit="1" customWidth="1"/>
    <col min="4364" max="4364" width="5.85546875" bestFit="1" customWidth="1"/>
    <col min="4365" max="4365" width="11.7109375" bestFit="1" customWidth="1"/>
    <col min="4366" max="4366" width="11" bestFit="1" customWidth="1"/>
    <col min="4367" max="4367" width="10.85546875" bestFit="1" customWidth="1"/>
    <col min="4369" max="4369" width="11.5703125" bestFit="1" customWidth="1"/>
    <col min="4370" max="4370" width="11" bestFit="1" customWidth="1"/>
    <col min="4371" max="4371" width="10.7109375" bestFit="1" customWidth="1"/>
    <col min="4372" max="4372" width="10.85546875" bestFit="1" customWidth="1"/>
    <col min="4373" max="4373" width="11" bestFit="1" customWidth="1"/>
    <col min="4374" max="4374" width="10.7109375" bestFit="1" customWidth="1"/>
    <col min="4375" max="4375" width="10.28515625" bestFit="1" customWidth="1"/>
    <col min="4376" max="4376" width="10.5703125" bestFit="1" customWidth="1"/>
    <col min="4377" max="4377" width="10.85546875" bestFit="1" customWidth="1"/>
    <col min="4378" max="4378" width="11.140625" bestFit="1" customWidth="1"/>
    <col min="4380" max="4380" width="11.28515625" bestFit="1" customWidth="1"/>
    <col min="4381" max="4381" width="10.42578125" bestFit="1" customWidth="1"/>
    <col min="4382" max="4382" width="11.28515625" bestFit="1" customWidth="1"/>
    <col min="4383" max="4383" width="10.140625" bestFit="1" customWidth="1"/>
    <col min="4385" max="4385" width="11.140625" bestFit="1" customWidth="1"/>
    <col min="4386" max="4386" width="10.7109375" bestFit="1" customWidth="1"/>
    <col min="4387" max="4387" width="11.28515625" bestFit="1" customWidth="1"/>
    <col min="4388" max="4388" width="8.85546875" bestFit="1" customWidth="1"/>
    <col min="4389" max="4389" width="5.42578125" bestFit="1" customWidth="1"/>
    <col min="4390" max="4390" width="2.7109375" customWidth="1"/>
    <col min="4391" max="4391" width="19.5703125" customWidth="1"/>
    <col min="4393" max="4393" width="9.28515625" bestFit="1" customWidth="1"/>
    <col min="4394" max="4395" width="11.140625" bestFit="1" customWidth="1"/>
    <col min="4396" max="4396" width="10.85546875" bestFit="1" customWidth="1"/>
    <col min="4397" max="4397" width="10" bestFit="1" customWidth="1"/>
    <col min="4398" max="4401" width="0" hidden="1" customWidth="1"/>
    <col min="4402" max="4402" width="7.85546875" bestFit="1" customWidth="1"/>
    <col min="4609" max="4609" width="3.5703125" bestFit="1" customWidth="1"/>
    <col min="4610" max="4612" width="3" bestFit="1" customWidth="1"/>
    <col min="4613" max="4613" width="41.42578125" bestFit="1" customWidth="1"/>
    <col min="4614" max="4614" width="2.7109375" customWidth="1"/>
    <col min="4615" max="4615" width="11.28515625" customWidth="1"/>
    <col min="4616" max="4616" width="2.7109375" customWidth="1"/>
    <col min="4617" max="4617" width="10.5703125" bestFit="1" customWidth="1"/>
    <col min="4618" max="4618" width="9.28515625" bestFit="1" customWidth="1"/>
    <col min="4619" max="4619" width="10.7109375" bestFit="1" customWidth="1"/>
    <col min="4620" max="4620" width="5.85546875" bestFit="1" customWidth="1"/>
    <col min="4621" max="4621" width="11.7109375" bestFit="1" customWidth="1"/>
    <col min="4622" max="4622" width="11" bestFit="1" customWidth="1"/>
    <col min="4623" max="4623" width="10.85546875" bestFit="1" customWidth="1"/>
    <col min="4625" max="4625" width="11.5703125" bestFit="1" customWidth="1"/>
    <col min="4626" max="4626" width="11" bestFit="1" customWidth="1"/>
    <col min="4627" max="4627" width="10.7109375" bestFit="1" customWidth="1"/>
    <col min="4628" max="4628" width="10.85546875" bestFit="1" customWidth="1"/>
    <col min="4629" max="4629" width="11" bestFit="1" customWidth="1"/>
    <col min="4630" max="4630" width="10.7109375" bestFit="1" customWidth="1"/>
    <col min="4631" max="4631" width="10.28515625" bestFit="1" customWidth="1"/>
    <col min="4632" max="4632" width="10.5703125" bestFit="1" customWidth="1"/>
    <col min="4633" max="4633" width="10.85546875" bestFit="1" customWidth="1"/>
    <col min="4634" max="4634" width="11.140625" bestFit="1" customWidth="1"/>
    <col min="4636" max="4636" width="11.28515625" bestFit="1" customWidth="1"/>
    <col min="4637" max="4637" width="10.42578125" bestFit="1" customWidth="1"/>
    <col min="4638" max="4638" width="11.28515625" bestFit="1" customWidth="1"/>
    <col min="4639" max="4639" width="10.140625" bestFit="1" customWidth="1"/>
    <col min="4641" max="4641" width="11.140625" bestFit="1" customWidth="1"/>
    <col min="4642" max="4642" width="10.7109375" bestFit="1" customWidth="1"/>
    <col min="4643" max="4643" width="11.28515625" bestFit="1" customWidth="1"/>
    <col min="4644" max="4644" width="8.85546875" bestFit="1" customWidth="1"/>
    <col min="4645" max="4645" width="5.42578125" bestFit="1" customWidth="1"/>
    <col min="4646" max="4646" width="2.7109375" customWidth="1"/>
    <col min="4647" max="4647" width="19.5703125" customWidth="1"/>
    <col min="4649" max="4649" width="9.28515625" bestFit="1" customWidth="1"/>
    <col min="4650" max="4651" width="11.140625" bestFit="1" customWidth="1"/>
    <col min="4652" max="4652" width="10.85546875" bestFit="1" customWidth="1"/>
    <col min="4653" max="4653" width="10" bestFit="1" customWidth="1"/>
    <col min="4654" max="4657" width="0" hidden="1" customWidth="1"/>
    <col min="4658" max="4658" width="7.85546875" bestFit="1" customWidth="1"/>
    <col min="4865" max="4865" width="3.5703125" bestFit="1" customWidth="1"/>
    <col min="4866" max="4868" width="3" bestFit="1" customWidth="1"/>
    <col min="4869" max="4869" width="41.42578125" bestFit="1" customWidth="1"/>
    <col min="4870" max="4870" width="2.7109375" customWidth="1"/>
    <col min="4871" max="4871" width="11.28515625" customWidth="1"/>
    <col min="4872" max="4872" width="2.7109375" customWidth="1"/>
    <col min="4873" max="4873" width="10.5703125" bestFit="1" customWidth="1"/>
    <col min="4874" max="4874" width="9.28515625" bestFit="1" customWidth="1"/>
    <col min="4875" max="4875" width="10.7109375" bestFit="1" customWidth="1"/>
    <col min="4876" max="4876" width="5.85546875" bestFit="1" customWidth="1"/>
    <col min="4877" max="4877" width="11.7109375" bestFit="1" customWidth="1"/>
    <col min="4878" max="4878" width="11" bestFit="1" customWidth="1"/>
    <col min="4879" max="4879" width="10.85546875" bestFit="1" customWidth="1"/>
    <col min="4881" max="4881" width="11.5703125" bestFit="1" customWidth="1"/>
    <col min="4882" max="4882" width="11" bestFit="1" customWidth="1"/>
    <col min="4883" max="4883" width="10.7109375" bestFit="1" customWidth="1"/>
    <col min="4884" max="4884" width="10.85546875" bestFit="1" customWidth="1"/>
    <col min="4885" max="4885" width="11" bestFit="1" customWidth="1"/>
    <col min="4886" max="4886" width="10.7109375" bestFit="1" customWidth="1"/>
    <col min="4887" max="4887" width="10.28515625" bestFit="1" customWidth="1"/>
    <col min="4888" max="4888" width="10.5703125" bestFit="1" customWidth="1"/>
    <col min="4889" max="4889" width="10.85546875" bestFit="1" customWidth="1"/>
    <col min="4890" max="4890" width="11.140625" bestFit="1" customWidth="1"/>
    <col min="4892" max="4892" width="11.28515625" bestFit="1" customWidth="1"/>
    <col min="4893" max="4893" width="10.42578125" bestFit="1" customWidth="1"/>
    <col min="4894" max="4894" width="11.28515625" bestFit="1" customWidth="1"/>
    <col min="4895" max="4895" width="10.140625" bestFit="1" customWidth="1"/>
    <col min="4897" max="4897" width="11.140625" bestFit="1" customWidth="1"/>
    <col min="4898" max="4898" width="10.7109375" bestFit="1" customWidth="1"/>
    <col min="4899" max="4899" width="11.28515625" bestFit="1" customWidth="1"/>
    <col min="4900" max="4900" width="8.85546875" bestFit="1" customWidth="1"/>
    <col min="4901" max="4901" width="5.42578125" bestFit="1" customWidth="1"/>
    <col min="4902" max="4902" width="2.7109375" customWidth="1"/>
    <col min="4903" max="4903" width="19.5703125" customWidth="1"/>
    <col min="4905" max="4905" width="9.28515625" bestFit="1" customWidth="1"/>
    <col min="4906" max="4907" width="11.140625" bestFit="1" customWidth="1"/>
    <col min="4908" max="4908" width="10.85546875" bestFit="1" customWidth="1"/>
    <col min="4909" max="4909" width="10" bestFit="1" customWidth="1"/>
    <col min="4910" max="4913" width="0" hidden="1" customWidth="1"/>
    <col min="4914" max="4914" width="7.85546875" bestFit="1" customWidth="1"/>
    <col min="5121" max="5121" width="3.5703125" bestFit="1" customWidth="1"/>
    <col min="5122" max="5124" width="3" bestFit="1" customWidth="1"/>
    <col min="5125" max="5125" width="41.42578125" bestFit="1" customWidth="1"/>
    <col min="5126" max="5126" width="2.7109375" customWidth="1"/>
    <col min="5127" max="5127" width="11.28515625" customWidth="1"/>
    <col min="5128" max="5128" width="2.7109375" customWidth="1"/>
    <col min="5129" max="5129" width="10.5703125" bestFit="1" customWidth="1"/>
    <col min="5130" max="5130" width="9.28515625" bestFit="1" customWidth="1"/>
    <col min="5131" max="5131" width="10.7109375" bestFit="1" customWidth="1"/>
    <col min="5132" max="5132" width="5.85546875" bestFit="1" customWidth="1"/>
    <col min="5133" max="5133" width="11.7109375" bestFit="1" customWidth="1"/>
    <col min="5134" max="5134" width="11" bestFit="1" customWidth="1"/>
    <col min="5135" max="5135" width="10.85546875" bestFit="1" customWidth="1"/>
    <col min="5137" max="5137" width="11.5703125" bestFit="1" customWidth="1"/>
    <col min="5138" max="5138" width="11" bestFit="1" customWidth="1"/>
    <col min="5139" max="5139" width="10.7109375" bestFit="1" customWidth="1"/>
    <col min="5140" max="5140" width="10.85546875" bestFit="1" customWidth="1"/>
    <col min="5141" max="5141" width="11" bestFit="1" customWidth="1"/>
    <col min="5142" max="5142" width="10.7109375" bestFit="1" customWidth="1"/>
    <col min="5143" max="5143" width="10.28515625" bestFit="1" customWidth="1"/>
    <col min="5144" max="5144" width="10.5703125" bestFit="1" customWidth="1"/>
    <col min="5145" max="5145" width="10.85546875" bestFit="1" customWidth="1"/>
    <col min="5146" max="5146" width="11.140625" bestFit="1" customWidth="1"/>
    <col min="5148" max="5148" width="11.28515625" bestFit="1" customWidth="1"/>
    <col min="5149" max="5149" width="10.42578125" bestFit="1" customWidth="1"/>
    <col min="5150" max="5150" width="11.28515625" bestFit="1" customWidth="1"/>
    <col min="5151" max="5151" width="10.140625" bestFit="1" customWidth="1"/>
    <col min="5153" max="5153" width="11.140625" bestFit="1" customWidth="1"/>
    <col min="5154" max="5154" width="10.7109375" bestFit="1" customWidth="1"/>
    <col min="5155" max="5155" width="11.28515625" bestFit="1" customWidth="1"/>
    <col min="5156" max="5156" width="8.85546875" bestFit="1" customWidth="1"/>
    <col min="5157" max="5157" width="5.42578125" bestFit="1" customWidth="1"/>
    <col min="5158" max="5158" width="2.7109375" customWidth="1"/>
    <col min="5159" max="5159" width="19.5703125" customWidth="1"/>
    <col min="5161" max="5161" width="9.28515625" bestFit="1" customWidth="1"/>
    <col min="5162" max="5163" width="11.140625" bestFit="1" customWidth="1"/>
    <col min="5164" max="5164" width="10.85546875" bestFit="1" customWidth="1"/>
    <col min="5165" max="5165" width="10" bestFit="1" customWidth="1"/>
    <col min="5166" max="5169" width="0" hidden="1" customWidth="1"/>
    <col min="5170" max="5170" width="7.85546875" bestFit="1" customWidth="1"/>
    <col min="5377" max="5377" width="3.5703125" bestFit="1" customWidth="1"/>
    <col min="5378" max="5380" width="3" bestFit="1" customWidth="1"/>
    <col min="5381" max="5381" width="41.42578125" bestFit="1" customWidth="1"/>
    <col min="5382" max="5382" width="2.7109375" customWidth="1"/>
    <col min="5383" max="5383" width="11.28515625" customWidth="1"/>
    <col min="5384" max="5384" width="2.7109375" customWidth="1"/>
    <col min="5385" max="5385" width="10.5703125" bestFit="1" customWidth="1"/>
    <col min="5386" max="5386" width="9.28515625" bestFit="1" customWidth="1"/>
    <col min="5387" max="5387" width="10.7109375" bestFit="1" customWidth="1"/>
    <col min="5388" max="5388" width="5.85546875" bestFit="1" customWidth="1"/>
    <col min="5389" max="5389" width="11.7109375" bestFit="1" customWidth="1"/>
    <col min="5390" max="5390" width="11" bestFit="1" customWidth="1"/>
    <col min="5391" max="5391" width="10.85546875" bestFit="1" customWidth="1"/>
    <col min="5393" max="5393" width="11.5703125" bestFit="1" customWidth="1"/>
    <col min="5394" max="5394" width="11" bestFit="1" customWidth="1"/>
    <col min="5395" max="5395" width="10.7109375" bestFit="1" customWidth="1"/>
    <col min="5396" max="5396" width="10.85546875" bestFit="1" customWidth="1"/>
    <col min="5397" max="5397" width="11" bestFit="1" customWidth="1"/>
    <col min="5398" max="5398" width="10.7109375" bestFit="1" customWidth="1"/>
    <col min="5399" max="5399" width="10.28515625" bestFit="1" customWidth="1"/>
    <col min="5400" max="5400" width="10.5703125" bestFit="1" customWidth="1"/>
    <col min="5401" max="5401" width="10.85546875" bestFit="1" customWidth="1"/>
    <col min="5402" max="5402" width="11.140625" bestFit="1" customWidth="1"/>
    <col min="5404" max="5404" width="11.28515625" bestFit="1" customWidth="1"/>
    <col min="5405" max="5405" width="10.42578125" bestFit="1" customWidth="1"/>
    <col min="5406" max="5406" width="11.28515625" bestFit="1" customWidth="1"/>
    <col min="5407" max="5407" width="10.140625" bestFit="1" customWidth="1"/>
    <col min="5409" max="5409" width="11.140625" bestFit="1" customWidth="1"/>
    <col min="5410" max="5410" width="10.7109375" bestFit="1" customWidth="1"/>
    <col min="5411" max="5411" width="11.28515625" bestFit="1" customWidth="1"/>
    <col min="5412" max="5412" width="8.85546875" bestFit="1" customWidth="1"/>
    <col min="5413" max="5413" width="5.42578125" bestFit="1" customWidth="1"/>
    <col min="5414" max="5414" width="2.7109375" customWidth="1"/>
    <col min="5415" max="5415" width="19.5703125" customWidth="1"/>
    <col min="5417" max="5417" width="9.28515625" bestFit="1" customWidth="1"/>
    <col min="5418" max="5419" width="11.140625" bestFit="1" customWidth="1"/>
    <col min="5420" max="5420" width="10.85546875" bestFit="1" customWidth="1"/>
    <col min="5421" max="5421" width="10" bestFit="1" customWidth="1"/>
    <col min="5422" max="5425" width="0" hidden="1" customWidth="1"/>
    <col min="5426" max="5426" width="7.85546875" bestFit="1" customWidth="1"/>
    <col min="5633" max="5633" width="3.5703125" bestFit="1" customWidth="1"/>
    <col min="5634" max="5636" width="3" bestFit="1" customWidth="1"/>
    <col min="5637" max="5637" width="41.42578125" bestFit="1" customWidth="1"/>
    <col min="5638" max="5638" width="2.7109375" customWidth="1"/>
    <col min="5639" max="5639" width="11.28515625" customWidth="1"/>
    <col min="5640" max="5640" width="2.7109375" customWidth="1"/>
    <col min="5641" max="5641" width="10.5703125" bestFit="1" customWidth="1"/>
    <col min="5642" max="5642" width="9.28515625" bestFit="1" customWidth="1"/>
    <col min="5643" max="5643" width="10.7109375" bestFit="1" customWidth="1"/>
    <col min="5644" max="5644" width="5.85546875" bestFit="1" customWidth="1"/>
    <col min="5645" max="5645" width="11.7109375" bestFit="1" customWidth="1"/>
    <col min="5646" max="5646" width="11" bestFit="1" customWidth="1"/>
    <col min="5647" max="5647" width="10.85546875" bestFit="1" customWidth="1"/>
    <col min="5649" max="5649" width="11.5703125" bestFit="1" customWidth="1"/>
    <col min="5650" max="5650" width="11" bestFit="1" customWidth="1"/>
    <col min="5651" max="5651" width="10.7109375" bestFit="1" customWidth="1"/>
    <col min="5652" max="5652" width="10.85546875" bestFit="1" customWidth="1"/>
    <col min="5653" max="5653" width="11" bestFit="1" customWidth="1"/>
    <col min="5654" max="5654" width="10.7109375" bestFit="1" customWidth="1"/>
    <col min="5655" max="5655" width="10.28515625" bestFit="1" customWidth="1"/>
    <col min="5656" max="5656" width="10.5703125" bestFit="1" customWidth="1"/>
    <col min="5657" max="5657" width="10.85546875" bestFit="1" customWidth="1"/>
    <col min="5658" max="5658" width="11.140625" bestFit="1" customWidth="1"/>
    <col min="5660" max="5660" width="11.28515625" bestFit="1" customWidth="1"/>
    <col min="5661" max="5661" width="10.42578125" bestFit="1" customWidth="1"/>
    <col min="5662" max="5662" width="11.28515625" bestFit="1" customWidth="1"/>
    <col min="5663" max="5663" width="10.140625" bestFit="1" customWidth="1"/>
    <col min="5665" max="5665" width="11.140625" bestFit="1" customWidth="1"/>
    <col min="5666" max="5666" width="10.7109375" bestFit="1" customWidth="1"/>
    <col min="5667" max="5667" width="11.28515625" bestFit="1" customWidth="1"/>
    <col min="5668" max="5668" width="8.85546875" bestFit="1" customWidth="1"/>
    <col min="5669" max="5669" width="5.42578125" bestFit="1" customWidth="1"/>
    <col min="5670" max="5670" width="2.7109375" customWidth="1"/>
    <col min="5671" max="5671" width="19.5703125" customWidth="1"/>
    <col min="5673" max="5673" width="9.28515625" bestFit="1" customWidth="1"/>
    <col min="5674" max="5675" width="11.140625" bestFit="1" customWidth="1"/>
    <col min="5676" max="5676" width="10.85546875" bestFit="1" customWidth="1"/>
    <col min="5677" max="5677" width="10" bestFit="1" customWidth="1"/>
    <col min="5678" max="5681" width="0" hidden="1" customWidth="1"/>
    <col min="5682" max="5682" width="7.85546875" bestFit="1" customWidth="1"/>
    <col min="5889" max="5889" width="3.5703125" bestFit="1" customWidth="1"/>
    <col min="5890" max="5892" width="3" bestFit="1" customWidth="1"/>
    <col min="5893" max="5893" width="41.42578125" bestFit="1" customWidth="1"/>
    <col min="5894" max="5894" width="2.7109375" customWidth="1"/>
    <col min="5895" max="5895" width="11.28515625" customWidth="1"/>
    <col min="5896" max="5896" width="2.7109375" customWidth="1"/>
    <col min="5897" max="5897" width="10.5703125" bestFit="1" customWidth="1"/>
    <col min="5898" max="5898" width="9.28515625" bestFit="1" customWidth="1"/>
    <col min="5899" max="5899" width="10.7109375" bestFit="1" customWidth="1"/>
    <col min="5900" max="5900" width="5.85546875" bestFit="1" customWidth="1"/>
    <col min="5901" max="5901" width="11.7109375" bestFit="1" customWidth="1"/>
    <col min="5902" max="5902" width="11" bestFit="1" customWidth="1"/>
    <col min="5903" max="5903" width="10.85546875" bestFit="1" customWidth="1"/>
    <col min="5905" max="5905" width="11.5703125" bestFit="1" customWidth="1"/>
    <col min="5906" max="5906" width="11" bestFit="1" customWidth="1"/>
    <col min="5907" max="5907" width="10.7109375" bestFit="1" customWidth="1"/>
    <col min="5908" max="5908" width="10.85546875" bestFit="1" customWidth="1"/>
    <col min="5909" max="5909" width="11" bestFit="1" customWidth="1"/>
    <col min="5910" max="5910" width="10.7109375" bestFit="1" customWidth="1"/>
    <col min="5911" max="5911" width="10.28515625" bestFit="1" customWidth="1"/>
    <col min="5912" max="5912" width="10.5703125" bestFit="1" customWidth="1"/>
    <col min="5913" max="5913" width="10.85546875" bestFit="1" customWidth="1"/>
    <col min="5914" max="5914" width="11.140625" bestFit="1" customWidth="1"/>
    <col min="5916" max="5916" width="11.28515625" bestFit="1" customWidth="1"/>
    <col min="5917" max="5917" width="10.42578125" bestFit="1" customWidth="1"/>
    <col min="5918" max="5918" width="11.28515625" bestFit="1" customWidth="1"/>
    <col min="5919" max="5919" width="10.140625" bestFit="1" customWidth="1"/>
    <col min="5921" max="5921" width="11.140625" bestFit="1" customWidth="1"/>
    <col min="5922" max="5922" width="10.7109375" bestFit="1" customWidth="1"/>
    <col min="5923" max="5923" width="11.28515625" bestFit="1" customWidth="1"/>
    <col min="5924" max="5924" width="8.85546875" bestFit="1" customWidth="1"/>
    <col min="5925" max="5925" width="5.42578125" bestFit="1" customWidth="1"/>
    <col min="5926" max="5926" width="2.7109375" customWidth="1"/>
    <col min="5927" max="5927" width="19.5703125" customWidth="1"/>
    <col min="5929" max="5929" width="9.28515625" bestFit="1" customWidth="1"/>
    <col min="5930" max="5931" width="11.140625" bestFit="1" customWidth="1"/>
    <col min="5932" max="5932" width="10.85546875" bestFit="1" customWidth="1"/>
    <col min="5933" max="5933" width="10" bestFit="1" customWidth="1"/>
    <col min="5934" max="5937" width="0" hidden="1" customWidth="1"/>
    <col min="5938" max="5938" width="7.85546875" bestFit="1" customWidth="1"/>
    <col min="6145" max="6145" width="3.5703125" bestFit="1" customWidth="1"/>
    <col min="6146" max="6148" width="3" bestFit="1" customWidth="1"/>
    <col min="6149" max="6149" width="41.42578125" bestFit="1" customWidth="1"/>
    <col min="6150" max="6150" width="2.7109375" customWidth="1"/>
    <col min="6151" max="6151" width="11.28515625" customWidth="1"/>
    <col min="6152" max="6152" width="2.7109375" customWidth="1"/>
    <col min="6153" max="6153" width="10.5703125" bestFit="1" customWidth="1"/>
    <col min="6154" max="6154" width="9.28515625" bestFit="1" customWidth="1"/>
    <col min="6155" max="6155" width="10.7109375" bestFit="1" customWidth="1"/>
    <col min="6156" max="6156" width="5.85546875" bestFit="1" customWidth="1"/>
    <col min="6157" max="6157" width="11.7109375" bestFit="1" customWidth="1"/>
    <col min="6158" max="6158" width="11" bestFit="1" customWidth="1"/>
    <col min="6159" max="6159" width="10.85546875" bestFit="1" customWidth="1"/>
    <col min="6161" max="6161" width="11.5703125" bestFit="1" customWidth="1"/>
    <col min="6162" max="6162" width="11" bestFit="1" customWidth="1"/>
    <col min="6163" max="6163" width="10.7109375" bestFit="1" customWidth="1"/>
    <col min="6164" max="6164" width="10.85546875" bestFit="1" customWidth="1"/>
    <col min="6165" max="6165" width="11" bestFit="1" customWidth="1"/>
    <col min="6166" max="6166" width="10.7109375" bestFit="1" customWidth="1"/>
    <col min="6167" max="6167" width="10.28515625" bestFit="1" customWidth="1"/>
    <col min="6168" max="6168" width="10.5703125" bestFit="1" customWidth="1"/>
    <col min="6169" max="6169" width="10.85546875" bestFit="1" customWidth="1"/>
    <col min="6170" max="6170" width="11.140625" bestFit="1" customWidth="1"/>
    <col min="6172" max="6172" width="11.28515625" bestFit="1" customWidth="1"/>
    <col min="6173" max="6173" width="10.42578125" bestFit="1" customWidth="1"/>
    <col min="6174" max="6174" width="11.28515625" bestFit="1" customWidth="1"/>
    <col min="6175" max="6175" width="10.140625" bestFit="1" customWidth="1"/>
    <col min="6177" max="6177" width="11.140625" bestFit="1" customWidth="1"/>
    <col min="6178" max="6178" width="10.7109375" bestFit="1" customWidth="1"/>
    <col min="6179" max="6179" width="11.28515625" bestFit="1" customWidth="1"/>
    <col min="6180" max="6180" width="8.85546875" bestFit="1" customWidth="1"/>
    <col min="6181" max="6181" width="5.42578125" bestFit="1" customWidth="1"/>
    <col min="6182" max="6182" width="2.7109375" customWidth="1"/>
    <col min="6183" max="6183" width="19.5703125" customWidth="1"/>
    <col min="6185" max="6185" width="9.28515625" bestFit="1" customWidth="1"/>
    <col min="6186" max="6187" width="11.140625" bestFit="1" customWidth="1"/>
    <col min="6188" max="6188" width="10.85546875" bestFit="1" customWidth="1"/>
    <col min="6189" max="6189" width="10" bestFit="1" customWidth="1"/>
    <col min="6190" max="6193" width="0" hidden="1" customWidth="1"/>
    <col min="6194" max="6194" width="7.85546875" bestFit="1" customWidth="1"/>
    <col min="6401" max="6401" width="3.5703125" bestFit="1" customWidth="1"/>
    <col min="6402" max="6404" width="3" bestFit="1" customWidth="1"/>
    <col min="6405" max="6405" width="41.42578125" bestFit="1" customWidth="1"/>
    <col min="6406" max="6406" width="2.7109375" customWidth="1"/>
    <col min="6407" max="6407" width="11.28515625" customWidth="1"/>
    <col min="6408" max="6408" width="2.7109375" customWidth="1"/>
    <col min="6409" max="6409" width="10.5703125" bestFit="1" customWidth="1"/>
    <col min="6410" max="6410" width="9.28515625" bestFit="1" customWidth="1"/>
    <col min="6411" max="6411" width="10.7109375" bestFit="1" customWidth="1"/>
    <col min="6412" max="6412" width="5.85546875" bestFit="1" customWidth="1"/>
    <col min="6413" max="6413" width="11.7109375" bestFit="1" customWidth="1"/>
    <col min="6414" max="6414" width="11" bestFit="1" customWidth="1"/>
    <col min="6415" max="6415" width="10.85546875" bestFit="1" customWidth="1"/>
    <col min="6417" max="6417" width="11.5703125" bestFit="1" customWidth="1"/>
    <col min="6418" max="6418" width="11" bestFit="1" customWidth="1"/>
    <col min="6419" max="6419" width="10.7109375" bestFit="1" customWidth="1"/>
    <col min="6420" max="6420" width="10.85546875" bestFit="1" customWidth="1"/>
    <col min="6421" max="6421" width="11" bestFit="1" customWidth="1"/>
    <col min="6422" max="6422" width="10.7109375" bestFit="1" customWidth="1"/>
    <col min="6423" max="6423" width="10.28515625" bestFit="1" customWidth="1"/>
    <col min="6424" max="6424" width="10.5703125" bestFit="1" customWidth="1"/>
    <col min="6425" max="6425" width="10.85546875" bestFit="1" customWidth="1"/>
    <col min="6426" max="6426" width="11.140625" bestFit="1" customWidth="1"/>
    <col min="6428" max="6428" width="11.28515625" bestFit="1" customWidth="1"/>
    <col min="6429" max="6429" width="10.42578125" bestFit="1" customWidth="1"/>
    <col min="6430" max="6430" width="11.28515625" bestFit="1" customWidth="1"/>
    <col min="6431" max="6431" width="10.140625" bestFit="1" customWidth="1"/>
    <col min="6433" max="6433" width="11.140625" bestFit="1" customWidth="1"/>
    <col min="6434" max="6434" width="10.7109375" bestFit="1" customWidth="1"/>
    <col min="6435" max="6435" width="11.28515625" bestFit="1" customWidth="1"/>
    <col min="6436" max="6436" width="8.85546875" bestFit="1" customWidth="1"/>
    <col min="6437" max="6437" width="5.42578125" bestFit="1" customWidth="1"/>
    <col min="6438" max="6438" width="2.7109375" customWidth="1"/>
    <col min="6439" max="6439" width="19.5703125" customWidth="1"/>
    <col min="6441" max="6441" width="9.28515625" bestFit="1" customWidth="1"/>
    <col min="6442" max="6443" width="11.140625" bestFit="1" customWidth="1"/>
    <col min="6444" max="6444" width="10.85546875" bestFit="1" customWidth="1"/>
    <col min="6445" max="6445" width="10" bestFit="1" customWidth="1"/>
    <col min="6446" max="6449" width="0" hidden="1" customWidth="1"/>
    <col min="6450" max="6450" width="7.85546875" bestFit="1" customWidth="1"/>
    <col min="6657" max="6657" width="3.5703125" bestFit="1" customWidth="1"/>
    <col min="6658" max="6660" width="3" bestFit="1" customWidth="1"/>
    <col min="6661" max="6661" width="41.42578125" bestFit="1" customWidth="1"/>
    <col min="6662" max="6662" width="2.7109375" customWidth="1"/>
    <col min="6663" max="6663" width="11.28515625" customWidth="1"/>
    <col min="6664" max="6664" width="2.7109375" customWidth="1"/>
    <col min="6665" max="6665" width="10.5703125" bestFit="1" customWidth="1"/>
    <col min="6666" max="6666" width="9.28515625" bestFit="1" customWidth="1"/>
    <col min="6667" max="6667" width="10.7109375" bestFit="1" customWidth="1"/>
    <col min="6668" max="6668" width="5.85546875" bestFit="1" customWidth="1"/>
    <col min="6669" max="6669" width="11.7109375" bestFit="1" customWidth="1"/>
    <col min="6670" max="6670" width="11" bestFit="1" customWidth="1"/>
    <col min="6671" max="6671" width="10.85546875" bestFit="1" customWidth="1"/>
    <col min="6673" max="6673" width="11.5703125" bestFit="1" customWidth="1"/>
    <col min="6674" max="6674" width="11" bestFit="1" customWidth="1"/>
    <col min="6675" max="6675" width="10.7109375" bestFit="1" customWidth="1"/>
    <col min="6676" max="6676" width="10.85546875" bestFit="1" customWidth="1"/>
    <col min="6677" max="6677" width="11" bestFit="1" customWidth="1"/>
    <col min="6678" max="6678" width="10.7109375" bestFit="1" customWidth="1"/>
    <col min="6679" max="6679" width="10.28515625" bestFit="1" customWidth="1"/>
    <col min="6680" max="6680" width="10.5703125" bestFit="1" customWidth="1"/>
    <col min="6681" max="6681" width="10.85546875" bestFit="1" customWidth="1"/>
    <col min="6682" max="6682" width="11.140625" bestFit="1" customWidth="1"/>
    <col min="6684" max="6684" width="11.28515625" bestFit="1" customWidth="1"/>
    <col min="6685" max="6685" width="10.42578125" bestFit="1" customWidth="1"/>
    <col min="6686" max="6686" width="11.28515625" bestFit="1" customWidth="1"/>
    <col min="6687" max="6687" width="10.140625" bestFit="1" customWidth="1"/>
    <col min="6689" max="6689" width="11.140625" bestFit="1" customWidth="1"/>
    <col min="6690" max="6690" width="10.7109375" bestFit="1" customWidth="1"/>
    <col min="6691" max="6691" width="11.28515625" bestFit="1" customWidth="1"/>
    <col min="6692" max="6692" width="8.85546875" bestFit="1" customWidth="1"/>
    <col min="6693" max="6693" width="5.42578125" bestFit="1" customWidth="1"/>
    <col min="6694" max="6694" width="2.7109375" customWidth="1"/>
    <col min="6695" max="6695" width="19.5703125" customWidth="1"/>
    <col min="6697" max="6697" width="9.28515625" bestFit="1" customWidth="1"/>
    <col min="6698" max="6699" width="11.140625" bestFit="1" customWidth="1"/>
    <col min="6700" max="6700" width="10.85546875" bestFit="1" customWidth="1"/>
    <col min="6701" max="6701" width="10" bestFit="1" customWidth="1"/>
    <col min="6702" max="6705" width="0" hidden="1" customWidth="1"/>
    <col min="6706" max="6706" width="7.85546875" bestFit="1" customWidth="1"/>
    <col min="6913" max="6913" width="3.5703125" bestFit="1" customWidth="1"/>
    <col min="6914" max="6916" width="3" bestFit="1" customWidth="1"/>
    <col min="6917" max="6917" width="41.42578125" bestFit="1" customWidth="1"/>
    <col min="6918" max="6918" width="2.7109375" customWidth="1"/>
    <col min="6919" max="6919" width="11.28515625" customWidth="1"/>
    <col min="6920" max="6920" width="2.7109375" customWidth="1"/>
    <col min="6921" max="6921" width="10.5703125" bestFit="1" customWidth="1"/>
    <col min="6922" max="6922" width="9.28515625" bestFit="1" customWidth="1"/>
    <col min="6923" max="6923" width="10.7109375" bestFit="1" customWidth="1"/>
    <col min="6924" max="6924" width="5.85546875" bestFit="1" customWidth="1"/>
    <col min="6925" max="6925" width="11.7109375" bestFit="1" customWidth="1"/>
    <col min="6926" max="6926" width="11" bestFit="1" customWidth="1"/>
    <col min="6927" max="6927" width="10.85546875" bestFit="1" customWidth="1"/>
    <col min="6929" max="6929" width="11.5703125" bestFit="1" customWidth="1"/>
    <col min="6930" max="6930" width="11" bestFit="1" customWidth="1"/>
    <col min="6931" max="6931" width="10.7109375" bestFit="1" customWidth="1"/>
    <col min="6932" max="6932" width="10.85546875" bestFit="1" customWidth="1"/>
    <col min="6933" max="6933" width="11" bestFit="1" customWidth="1"/>
    <col min="6934" max="6934" width="10.7109375" bestFit="1" customWidth="1"/>
    <col min="6935" max="6935" width="10.28515625" bestFit="1" customWidth="1"/>
    <col min="6936" max="6936" width="10.5703125" bestFit="1" customWidth="1"/>
    <col min="6937" max="6937" width="10.85546875" bestFit="1" customWidth="1"/>
    <col min="6938" max="6938" width="11.140625" bestFit="1" customWidth="1"/>
    <col min="6940" max="6940" width="11.28515625" bestFit="1" customWidth="1"/>
    <col min="6941" max="6941" width="10.42578125" bestFit="1" customWidth="1"/>
    <col min="6942" max="6942" width="11.28515625" bestFit="1" customWidth="1"/>
    <col min="6943" max="6943" width="10.140625" bestFit="1" customWidth="1"/>
    <col min="6945" max="6945" width="11.140625" bestFit="1" customWidth="1"/>
    <col min="6946" max="6946" width="10.7109375" bestFit="1" customWidth="1"/>
    <col min="6947" max="6947" width="11.28515625" bestFit="1" customWidth="1"/>
    <col min="6948" max="6948" width="8.85546875" bestFit="1" customWidth="1"/>
    <col min="6949" max="6949" width="5.42578125" bestFit="1" customWidth="1"/>
    <col min="6950" max="6950" width="2.7109375" customWidth="1"/>
    <col min="6951" max="6951" width="19.5703125" customWidth="1"/>
    <col min="6953" max="6953" width="9.28515625" bestFit="1" customWidth="1"/>
    <col min="6954" max="6955" width="11.140625" bestFit="1" customWidth="1"/>
    <col min="6956" max="6956" width="10.85546875" bestFit="1" customWidth="1"/>
    <col min="6957" max="6957" width="10" bestFit="1" customWidth="1"/>
    <col min="6958" max="6961" width="0" hidden="1" customWidth="1"/>
    <col min="6962" max="6962" width="7.85546875" bestFit="1" customWidth="1"/>
    <col min="7169" max="7169" width="3.5703125" bestFit="1" customWidth="1"/>
    <col min="7170" max="7172" width="3" bestFit="1" customWidth="1"/>
    <col min="7173" max="7173" width="41.42578125" bestFit="1" customWidth="1"/>
    <col min="7174" max="7174" width="2.7109375" customWidth="1"/>
    <col min="7175" max="7175" width="11.28515625" customWidth="1"/>
    <col min="7176" max="7176" width="2.7109375" customWidth="1"/>
    <col min="7177" max="7177" width="10.5703125" bestFit="1" customWidth="1"/>
    <col min="7178" max="7178" width="9.28515625" bestFit="1" customWidth="1"/>
    <col min="7179" max="7179" width="10.7109375" bestFit="1" customWidth="1"/>
    <col min="7180" max="7180" width="5.85546875" bestFit="1" customWidth="1"/>
    <col min="7181" max="7181" width="11.7109375" bestFit="1" customWidth="1"/>
    <col min="7182" max="7182" width="11" bestFit="1" customWidth="1"/>
    <col min="7183" max="7183" width="10.85546875" bestFit="1" customWidth="1"/>
    <col min="7185" max="7185" width="11.5703125" bestFit="1" customWidth="1"/>
    <col min="7186" max="7186" width="11" bestFit="1" customWidth="1"/>
    <col min="7187" max="7187" width="10.7109375" bestFit="1" customWidth="1"/>
    <col min="7188" max="7188" width="10.85546875" bestFit="1" customWidth="1"/>
    <col min="7189" max="7189" width="11" bestFit="1" customWidth="1"/>
    <col min="7190" max="7190" width="10.7109375" bestFit="1" customWidth="1"/>
    <col min="7191" max="7191" width="10.28515625" bestFit="1" customWidth="1"/>
    <col min="7192" max="7192" width="10.5703125" bestFit="1" customWidth="1"/>
    <col min="7193" max="7193" width="10.85546875" bestFit="1" customWidth="1"/>
    <col min="7194" max="7194" width="11.140625" bestFit="1" customWidth="1"/>
    <col min="7196" max="7196" width="11.28515625" bestFit="1" customWidth="1"/>
    <col min="7197" max="7197" width="10.42578125" bestFit="1" customWidth="1"/>
    <col min="7198" max="7198" width="11.28515625" bestFit="1" customWidth="1"/>
    <col min="7199" max="7199" width="10.140625" bestFit="1" customWidth="1"/>
    <col min="7201" max="7201" width="11.140625" bestFit="1" customWidth="1"/>
    <col min="7202" max="7202" width="10.7109375" bestFit="1" customWidth="1"/>
    <col min="7203" max="7203" width="11.28515625" bestFit="1" customWidth="1"/>
    <col min="7204" max="7204" width="8.85546875" bestFit="1" customWidth="1"/>
    <col min="7205" max="7205" width="5.42578125" bestFit="1" customWidth="1"/>
    <col min="7206" max="7206" width="2.7109375" customWidth="1"/>
    <col min="7207" max="7207" width="19.5703125" customWidth="1"/>
    <col min="7209" max="7209" width="9.28515625" bestFit="1" customWidth="1"/>
    <col min="7210" max="7211" width="11.140625" bestFit="1" customWidth="1"/>
    <col min="7212" max="7212" width="10.85546875" bestFit="1" customWidth="1"/>
    <col min="7213" max="7213" width="10" bestFit="1" customWidth="1"/>
    <col min="7214" max="7217" width="0" hidden="1" customWidth="1"/>
    <col min="7218" max="7218" width="7.85546875" bestFit="1" customWidth="1"/>
    <col min="7425" max="7425" width="3.5703125" bestFit="1" customWidth="1"/>
    <col min="7426" max="7428" width="3" bestFit="1" customWidth="1"/>
    <col min="7429" max="7429" width="41.42578125" bestFit="1" customWidth="1"/>
    <col min="7430" max="7430" width="2.7109375" customWidth="1"/>
    <col min="7431" max="7431" width="11.28515625" customWidth="1"/>
    <col min="7432" max="7432" width="2.7109375" customWidth="1"/>
    <col min="7433" max="7433" width="10.5703125" bestFit="1" customWidth="1"/>
    <col min="7434" max="7434" width="9.28515625" bestFit="1" customWidth="1"/>
    <col min="7435" max="7435" width="10.7109375" bestFit="1" customWidth="1"/>
    <col min="7436" max="7436" width="5.85546875" bestFit="1" customWidth="1"/>
    <col min="7437" max="7437" width="11.7109375" bestFit="1" customWidth="1"/>
    <col min="7438" max="7438" width="11" bestFit="1" customWidth="1"/>
    <col min="7439" max="7439" width="10.85546875" bestFit="1" customWidth="1"/>
    <col min="7441" max="7441" width="11.5703125" bestFit="1" customWidth="1"/>
    <col min="7442" max="7442" width="11" bestFit="1" customWidth="1"/>
    <col min="7443" max="7443" width="10.7109375" bestFit="1" customWidth="1"/>
    <col min="7444" max="7444" width="10.85546875" bestFit="1" customWidth="1"/>
    <col min="7445" max="7445" width="11" bestFit="1" customWidth="1"/>
    <col min="7446" max="7446" width="10.7109375" bestFit="1" customWidth="1"/>
    <col min="7447" max="7447" width="10.28515625" bestFit="1" customWidth="1"/>
    <col min="7448" max="7448" width="10.5703125" bestFit="1" customWidth="1"/>
    <col min="7449" max="7449" width="10.85546875" bestFit="1" customWidth="1"/>
    <col min="7450" max="7450" width="11.140625" bestFit="1" customWidth="1"/>
    <col min="7452" max="7452" width="11.28515625" bestFit="1" customWidth="1"/>
    <col min="7453" max="7453" width="10.42578125" bestFit="1" customWidth="1"/>
    <col min="7454" max="7454" width="11.28515625" bestFit="1" customWidth="1"/>
    <col min="7455" max="7455" width="10.140625" bestFit="1" customWidth="1"/>
    <col min="7457" max="7457" width="11.140625" bestFit="1" customWidth="1"/>
    <col min="7458" max="7458" width="10.7109375" bestFit="1" customWidth="1"/>
    <col min="7459" max="7459" width="11.28515625" bestFit="1" customWidth="1"/>
    <col min="7460" max="7460" width="8.85546875" bestFit="1" customWidth="1"/>
    <col min="7461" max="7461" width="5.42578125" bestFit="1" customWidth="1"/>
    <col min="7462" max="7462" width="2.7109375" customWidth="1"/>
    <col min="7463" max="7463" width="19.5703125" customWidth="1"/>
    <col min="7465" max="7465" width="9.28515625" bestFit="1" customWidth="1"/>
    <col min="7466" max="7467" width="11.140625" bestFit="1" customWidth="1"/>
    <col min="7468" max="7468" width="10.85546875" bestFit="1" customWidth="1"/>
    <col min="7469" max="7469" width="10" bestFit="1" customWidth="1"/>
    <col min="7470" max="7473" width="0" hidden="1" customWidth="1"/>
    <col min="7474" max="7474" width="7.85546875" bestFit="1" customWidth="1"/>
    <col min="7681" max="7681" width="3.5703125" bestFit="1" customWidth="1"/>
    <col min="7682" max="7684" width="3" bestFit="1" customWidth="1"/>
    <col min="7685" max="7685" width="41.42578125" bestFit="1" customWidth="1"/>
    <col min="7686" max="7686" width="2.7109375" customWidth="1"/>
    <col min="7687" max="7687" width="11.28515625" customWidth="1"/>
    <col min="7688" max="7688" width="2.7109375" customWidth="1"/>
    <col min="7689" max="7689" width="10.5703125" bestFit="1" customWidth="1"/>
    <col min="7690" max="7690" width="9.28515625" bestFit="1" customWidth="1"/>
    <col min="7691" max="7691" width="10.7109375" bestFit="1" customWidth="1"/>
    <col min="7692" max="7692" width="5.85546875" bestFit="1" customWidth="1"/>
    <col min="7693" max="7693" width="11.7109375" bestFit="1" customWidth="1"/>
    <col min="7694" max="7694" width="11" bestFit="1" customWidth="1"/>
    <col min="7695" max="7695" width="10.85546875" bestFit="1" customWidth="1"/>
    <col min="7697" max="7697" width="11.5703125" bestFit="1" customWidth="1"/>
    <col min="7698" max="7698" width="11" bestFit="1" customWidth="1"/>
    <col min="7699" max="7699" width="10.7109375" bestFit="1" customWidth="1"/>
    <col min="7700" max="7700" width="10.85546875" bestFit="1" customWidth="1"/>
    <col min="7701" max="7701" width="11" bestFit="1" customWidth="1"/>
    <col min="7702" max="7702" width="10.7109375" bestFit="1" customWidth="1"/>
    <col min="7703" max="7703" width="10.28515625" bestFit="1" customWidth="1"/>
    <col min="7704" max="7704" width="10.5703125" bestFit="1" customWidth="1"/>
    <col min="7705" max="7705" width="10.85546875" bestFit="1" customWidth="1"/>
    <col min="7706" max="7706" width="11.140625" bestFit="1" customWidth="1"/>
    <col min="7708" max="7708" width="11.28515625" bestFit="1" customWidth="1"/>
    <col min="7709" max="7709" width="10.42578125" bestFit="1" customWidth="1"/>
    <col min="7710" max="7710" width="11.28515625" bestFit="1" customWidth="1"/>
    <col min="7711" max="7711" width="10.140625" bestFit="1" customWidth="1"/>
    <col min="7713" max="7713" width="11.140625" bestFit="1" customWidth="1"/>
    <col min="7714" max="7714" width="10.7109375" bestFit="1" customWidth="1"/>
    <col min="7715" max="7715" width="11.28515625" bestFit="1" customWidth="1"/>
    <col min="7716" max="7716" width="8.85546875" bestFit="1" customWidth="1"/>
    <col min="7717" max="7717" width="5.42578125" bestFit="1" customWidth="1"/>
    <col min="7718" max="7718" width="2.7109375" customWidth="1"/>
    <col min="7719" max="7719" width="19.5703125" customWidth="1"/>
    <col min="7721" max="7721" width="9.28515625" bestFit="1" customWidth="1"/>
    <col min="7722" max="7723" width="11.140625" bestFit="1" customWidth="1"/>
    <col min="7724" max="7724" width="10.85546875" bestFit="1" customWidth="1"/>
    <col min="7725" max="7725" width="10" bestFit="1" customWidth="1"/>
    <col min="7726" max="7729" width="0" hidden="1" customWidth="1"/>
    <col min="7730" max="7730" width="7.85546875" bestFit="1" customWidth="1"/>
    <col min="7937" max="7937" width="3.5703125" bestFit="1" customWidth="1"/>
    <col min="7938" max="7940" width="3" bestFit="1" customWidth="1"/>
    <col min="7941" max="7941" width="41.42578125" bestFit="1" customWidth="1"/>
    <col min="7942" max="7942" width="2.7109375" customWidth="1"/>
    <col min="7943" max="7943" width="11.28515625" customWidth="1"/>
    <col min="7944" max="7944" width="2.7109375" customWidth="1"/>
    <col min="7945" max="7945" width="10.5703125" bestFit="1" customWidth="1"/>
    <col min="7946" max="7946" width="9.28515625" bestFit="1" customWidth="1"/>
    <col min="7947" max="7947" width="10.7109375" bestFit="1" customWidth="1"/>
    <col min="7948" max="7948" width="5.85546875" bestFit="1" customWidth="1"/>
    <col min="7949" max="7949" width="11.7109375" bestFit="1" customWidth="1"/>
    <col min="7950" max="7950" width="11" bestFit="1" customWidth="1"/>
    <col min="7951" max="7951" width="10.85546875" bestFit="1" customWidth="1"/>
    <col min="7953" max="7953" width="11.5703125" bestFit="1" customWidth="1"/>
    <col min="7954" max="7954" width="11" bestFit="1" customWidth="1"/>
    <col min="7955" max="7955" width="10.7109375" bestFit="1" customWidth="1"/>
    <col min="7956" max="7956" width="10.85546875" bestFit="1" customWidth="1"/>
    <col min="7957" max="7957" width="11" bestFit="1" customWidth="1"/>
    <col min="7958" max="7958" width="10.7109375" bestFit="1" customWidth="1"/>
    <col min="7959" max="7959" width="10.28515625" bestFit="1" customWidth="1"/>
    <col min="7960" max="7960" width="10.5703125" bestFit="1" customWidth="1"/>
    <col min="7961" max="7961" width="10.85546875" bestFit="1" customWidth="1"/>
    <col min="7962" max="7962" width="11.140625" bestFit="1" customWidth="1"/>
    <col min="7964" max="7964" width="11.28515625" bestFit="1" customWidth="1"/>
    <col min="7965" max="7965" width="10.42578125" bestFit="1" customWidth="1"/>
    <col min="7966" max="7966" width="11.28515625" bestFit="1" customWidth="1"/>
    <col min="7967" max="7967" width="10.140625" bestFit="1" customWidth="1"/>
    <col min="7969" max="7969" width="11.140625" bestFit="1" customWidth="1"/>
    <col min="7970" max="7970" width="10.7109375" bestFit="1" customWidth="1"/>
    <col min="7971" max="7971" width="11.28515625" bestFit="1" customWidth="1"/>
    <col min="7972" max="7972" width="8.85546875" bestFit="1" customWidth="1"/>
    <col min="7973" max="7973" width="5.42578125" bestFit="1" customWidth="1"/>
    <col min="7974" max="7974" width="2.7109375" customWidth="1"/>
    <col min="7975" max="7975" width="19.5703125" customWidth="1"/>
    <col min="7977" max="7977" width="9.28515625" bestFit="1" customWidth="1"/>
    <col min="7978" max="7979" width="11.140625" bestFit="1" customWidth="1"/>
    <col min="7980" max="7980" width="10.85546875" bestFit="1" customWidth="1"/>
    <col min="7981" max="7981" width="10" bestFit="1" customWidth="1"/>
    <col min="7982" max="7985" width="0" hidden="1" customWidth="1"/>
    <col min="7986" max="7986" width="7.85546875" bestFit="1" customWidth="1"/>
    <col min="8193" max="8193" width="3.5703125" bestFit="1" customWidth="1"/>
    <col min="8194" max="8196" width="3" bestFit="1" customWidth="1"/>
    <col min="8197" max="8197" width="41.42578125" bestFit="1" customWidth="1"/>
    <col min="8198" max="8198" width="2.7109375" customWidth="1"/>
    <col min="8199" max="8199" width="11.28515625" customWidth="1"/>
    <col min="8200" max="8200" width="2.7109375" customWidth="1"/>
    <col min="8201" max="8201" width="10.5703125" bestFit="1" customWidth="1"/>
    <col min="8202" max="8202" width="9.28515625" bestFit="1" customWidth="1"/>
    <col min="8203" max="8203" width="10.7109375" bestFit="1" customWidth="1"/>
    <col min="8204" max="8204" width="5.85546875" bestFit="1" customWidth="1"/>
    <col min="8205" max="8205" width="11.7109375" bestFit="1" customWidth="1"/>
    <col min="8206" max="8206" width="11" bestFit="1" customWidth="1"/>
    <col min="8207" max="8207" width="10.85546875" bestFit="1" customWidth="1"/>
    <col min="8209" max="8209" width="11.5703125" bestFit="1" customWidth="1"/>
    <col min="8210" max="8210" width="11" bestFit="1" customWidth="1"/>
    <col min="8211" max="8211" width="10.7109375" bestFit="1" customWidth="1"/>
    <col min="8212" max="8212" width="10.85546875" bestFit="1" customWidth="1"/>
    <col min="8213" max="8213" width="11" bestFit="1" customWidth="1"/>
    <col min="8214" max="8214" width="10.7109375" bestFit="1" customWidth="1"/>
    <col min="8215" max="8215" width="10.28515625" bestFit="1" customWidth="1"/>
    <col min="8216" max="8216" width="10.5703125" bestFit="1" customWidth="1"/>
    <col min="8217" max="8217" width="10.85546875" bestFit="1" customWidth="1"/>
    <col min="8218" max="8218" width="11.140625" bestFit="1" customWidth="1"/>
    <col min="8220" max="8220" width="11.28515625" bestFit="1" customWidth="1"/>
    <col min="8221" max="8221" width="10.42578125" bestFit="1" customWidth="1"/>
    <col min="8222" max="8222" width="11.28515625" bestFit="1" customWidth="1"/>
    <col min="8223" max="8223" width="10.140625" bestFit="1" customWidth="1"/>
    <col min="8225" max="8225" width="11.140625" bestFit="1" customWidth="1"/>
    <col min="8226" max="8226" width="10.7109375" bestFit="1" customWidth="1"/>
    <col min="8227" max="8227" width="11.28515625" bestFit="1" customWidth="1"/>
    <col min="8228" max="8228" width="8.85546875" bestFit="1" customWidth="1"/>
    <col min="8229" max="8229" width="5.42578125" bestFit="1" customWidth="1"/>
    <col min="8230" max="8230" width="2.7109375" customWidth="1"/>
    <col min="8231" max="8231" width="19.5703125" customWidth="1"/>
    <col min="8233" max="8233" width="9.28515625" bestFit="1" customWidth="1"/>
    <col min="8234" max="8235" width="11.140625" bestFit="1" customWidth="1"/>
    <col min="8236" max="8236" width="10.85546875" bestFit="1" customWidth="1"/>
    <col min="8237" max="8237" width="10" bestFit="1" customWidth="1"/>
    <col min="8238" max="8241" width="0" hidden="1" customWidth="1"/>
    <col min="8242" max="8242" width="7.85546875" bestFit="1" customWidth="1"/>
    <col min="8449" max="8449" width="3.5703125" bestFit="1" customWidth="1"/>
    <col min="8450" max="8452" width="3" bestFit="1" customWidth="1"/>
    <col min="8453" max="8453" width="41.42578125" bestFit="1" customWidth="1"/>
    <col min="8454" max="8454" width="2.7109375" customWidth="1"/>
    <col min="8455" max="8455" width="11.28515625" customWidth="1"/>
    <col min="8456" max="8456" width="2.7109375" customWidth="1"/>
    <col min="8457" max="8457" width="10.5703125" bestFit="1" customWidth="1"/>
    <col min="8458" max="8458" width="9.28515625" bestFit="1" customWidth="1"/>
    <col min="8459" max="8459" width="10.7109375" bestFit="1" customWidth="1"/>
    <col min="8460" max="8460" width="5.85546875" bestFit="1" customWidth="1"/>
    <col min="8461" max="8461" width="11.7109375" bestFit="1" customWidth="1"/>
    <col min="8462" max="8462" width="11" bestFit="1" customWidth="1"/>
    <col min="8463" max="8463" width="10.85546875" bestFit="1" customWidth="1"/>
    <col min="8465" max="8465" width="11.5703125" bestFit="1" customWidth="1"/>
    <col min="8466" max="8466" width="11" bestFit="1" customWidth="1"/>
    <col min="8467" max="8467" width="10.7109375" bestFit="1" customWidth="1"/>
    <col min="8468" max="8468" width="10.85546875" bestFit="1" customWidth="1"/>
    <col min="8469" max="8469" width="11" bestFit="1" customWidth="1"/>
    <col min="8470" max="8470" width="10.7109375" bestFit="1" customWidth="1"/>
    <col min="8471" max="8471" width="10.28515625" bestFit="1" customWidth="1"/>
    <col min="8472" max="8472" width="10.5703125" bestFit="1" customWidth="1"/>
    <col min="8473" max="8473" width="10.85546875" bestFit="1" customWidth="1"/>
    <col min="8474" max="8474" width="11.140625" bestFit="1" customWidth="1"/>
    <col min="8476" max="8476" width="11.28515625" bestFit="1" customWidth="1"/>
    <col min="8477" max="8477" width="10.42578125" bestFit="1" customWidth="1"/>
    <col min="8478" max="8478" width="11.28515625" bestFit="1" customWidth="1"/>
    <col min="8479" max="8479" width="10.140625" bestFit="1" customWidth="1"/>
    <col min="8481" max="8481" width="11.140625" bestFit="1" customWidth="1"/>
    <col min="8482" max="8482" width="10.7109375" bestFit="1" customWidth="1"/>
    <col min="8483" max="8483" width="11.28515625" bestFit="1" customWidth="1"/>
    <col min="8484" max="8484" width="8.85546875" bestFit="1" customWidth="1"/>
    <col min="8485" max="8485" width="5.42578125" bestFit="1" customWidth="1"/>
    <col min="8486" max="8486" width="2.7109375" customWidth="1"/>
    <col min="8487" max="8487" width="19.5703125" customWidth="1"/>
    <col min="8489" max="8489" width="9.28515625" bestFit="1" customWidth="1"/>
    <col min="8490" max="8491" width="11.140625" bestFit="1" customWidth="1"/>
    <col min="8492" max="8492" width="10.85546875" bestFit="1" customWidth="1"/>
    <col min="8493" max="8493" width="10" bestFit="1" customWidth="1"/>
    <col min="8494" max="8497" width="0" hidden="1" customWidth="1"/>
    <col min="8498" max="8498" width="7.85546875" bestFit="1" customWidth="1"/>
    <col min="8705" max="8705" width="3.5703125" bestFit="1" customWidth="1"/>
    <col min="8706" max="8708" width="3" bestFit="1" customWidth="1"/>
    <col min="8709" max="8709" width="41.42578125" bestFit="1" customWidth="1"/>
    <col min="8710" max="8710" width="2.7109375" customWidth="1"/>
    <col min="8711" max="8711" width="11.28515625" customWidth="1"/>
    <col min="8712" max="8712" width="2.7109375" customWidth="1"/>
    <col min="8713" max="8713" width="10.5703125" bestFit="1" customWidth="1"/>
    <col min="8714" max="8714" width="9.28515625" bestFit="1" customWidth="1"/>
    <col min="8715" max="8715" width="10.7109375" bestFit="1" customWidth="1"/>
    <col min="8716" max="8716" width="5.85546875" bestFit="1" customWidth="1"/>
    <col min="8717" max="8717" width="11.7109375" bestFit="1" customWidth="1"/>
    <col min="8718" max="8718" width="11" bestFit="1" customWidth="1"/>
    <col min="8719" max="8719" width="10.85546875" bestFit="1" customWidth="1"/>
    <col min="8721" max="8721" width="11.5703125" bestFit="1" customWidth="1"/>
    <col min="8722" max="8722" width="11" bestFit="1" customWidth="1"/>
    <col min="8723" max="8723" width="10.7109375" bestFit="1" customWidth="1"/>
    <col min="8724" max="8724" width="10.85546875" bestFit="1" customWidth="1"/>
    <col min="8725" max="8725" width="11" bestFit="1" customWidth="1"/>
    <col min="8726" max="8726" width="10.7109375" bestFit="1" customWidth="1"/>
    <col min="8727" max="8727" width="10.28515625" bestFit="1" customWidth="1"/>
    <col min="8728" max="8728" width="10.5703125" bestFit="1" customWidth="1"/>
    <col min="8729" max="8729" width="10.85546875" bestFit="1" customWidth="1"/>
    <col min="8730" max="8730" width="11.140625" bestFit="1" customWidth="1"/>
    <col min="8732" max="8732" width="11.28515625" bestFit="1" customWidth="1"/>
    <col min="8733" max="8733" width="10.42578125" bestFit="1" customWidth="1"/>
    <col min="8734" max="8734" width="11.28515625" bestFit="1" customWidth="1"/>
    <col min="8735" max="8735" width="10.140625" bestFit="1" customWidth="1"/>
    <col min="8737" max="8737" width="11.140625" bestFit="1" customWidth="1"/>
    <col min="8738" max="8738" width="10.7109375" bestFit="1" customWidth="1"/>
    <col min="8739" max="8739" width="11.28515625" bestFit="1" customWidth="1"/>
    <col min="8740" max="8740" width="8.85546875" bestFit="1" customWidth="1"/>
    <col min="8741" max="8741" width="5.42578125" bestFit="1" customWidth="1"/>
    <col min="8742" max="8742" width="2.7109375" customWidth="1"/>
    <col min="8743" max="8743" width="19.5703125" customWidth="1"/>
    <col min="8745" max="8745" width="9.28515625" bestFit="1" customWidth="1"/>
    <col min="8746" max="8747" width="11.140625" bestFit="1" customWidth="1"/>
    <col min="8748" max="8748" width="10.85546875" bestFit="1" customWidth="1"/>
    <col min="8749" max="8749" width="10" bestFit="1" customWidth="1"/>
    <col min="8750" max="8753" width="0" hidden="1" customWidth="1"/>
    <col min="8754" max="8754" width="7.85546875" bestFit="1" customWidth="1"/>
    <col min="8961" max="8961" width="3.5703125" bestFit="1" customWidth="1"/>
    <col min="8962" max="8964" width="3" bestFit="1" customWidth="1"/>
    <col min="8965" max="8965" width="41.42578125" bestFit="1" customWidth="1"/>
    <col min="8966" max="8966" width="2.7109375" customWidth="1"/>
    <col min="8967" max="8967" width="11.28515625" customWidth="1"/>
    <col min="8968" max="8968" width="2.7109375" customWidth="1"/>
    <col min="8969" max="8969" width="10.5703125" bestFit="1" customWidth="1"/>
    <col min="8970" max="8970" width="9.28515625" bestFit="1" customWidth="1"/>
    <col min="8971" max="8971" width="10.7109375" bestFit="1" customWidth="1"/>
    <col min="8972" max="8972" width="5.85546875" bestFit="1" customWidth="1"/>
    <col min="8973" max="8973" width="11.7109375" bestFit="1" customWidth="1"/>
    <col min="8974" max="8974" width="11" bestFit="1" customWidth="1"/>
    <col min="8975" max="8975" width="10.85546875" bestFit="1" customWidth="1"/>
    <col min="8977" max="8977" width="11.5703125" bestFit="1" customWidth="1"/>
    <col min="8978" max="8978" width="11" bestFit="1" customWidth="1"/>
    <col min="8979" max="8979" width="10.7109375" bestFit="1" customWidth="1"/>
    <col min="8980" max="8980" width="10.85546875" bestFit="1" customWidth="1"/>
    <col min="8981" max="8981" width="11" bestFit="1" customWidth="1"/>
    <col min="8982" max="8982" width="10.7109375" bestFit="1" customWidth="1"/>
    <col min="8983" max="8983" width="10.28515625" bestFit="1" customWidth="1"/>
    <col min="8984" max="8984" width="10.5703125" bestFit="1" customWidth="1"/>
    <col min="8985" max="8985" width="10.85546875" bestFit="1" customWidth="1"/>
    <col min="8986" max="8986" width="11.140625" bestFit="1" customWidth="1"/>
    <col min="8988" max="8988" width="11.28515625" bestFit="1" customWidth="1"/>
    <col min="8989" max="8989" width="10.42578125" bestFit="1" customWidth="1"/>
    <col min="8990" max="8990" width="11.28515625" bestFit="1" customWidth="1"/>
    <col min="8991" max="8991" width="10.140625" bestFit="1" customWidth="1"/>
    <col min="8993" max="8993" width="11.140625" bestFit="1" customWidth="1"/>
    <col min="8994" max="8994" width="10.7109375" bestFit="1" customWidth="1"/>
    <col min="8995" max="8995" width="11.28515625" bestFit="1" customWidth="1"/>
    <col min="8996" max="8996" width="8.85546875" bestFit="1" customWidth="1"/>
    <col min="8997" max="8997" width="5.42578125" bestFit="1" customWidth="1"/>
    <col min="8998" max="8998" width="2.7109375" customWidth="1"/>
    <col min="8999" max="8999" width="19.5703125" customWidth="1"/>
    <col min="9001" max="9001" width="9.28515625" bestFit="1" customWidth="1"/>
    <col min="9002" max="9003" width="11.140625" bestFit="1" customWidth="1"/>
    <col min="9004" max="9004" width="10.85546875" bestFit="1" customWidth="1"/>
    <col min="9005" max="9005" width="10" bestFit="1" customWidth="1"/>
    <col min="9006" max="9009" width="0" hidden="1" customWidth="1"/>
    <col min="9010" max="9010" width="7.85546875" bestFit="1" customWidth="1"/>
    <col min="9217" max="9217" width="3.5703125" bestFit="1" customWidth="1"/>
    <col min="9218" max="9220" width="3" bestFit="1" customWidth="1"/>
    <col min="9221" max="9221" width="41.42578125" bestFit="1" customWidth="1"/>
    <col min="9222" max="9222" width="2.7109375" customWidth="1"/>
    <col min="9223" max="9223" width="11.28515625" customWidth="1"/>
    <col min="9224" max="9224" width="2.7109375" customWidth="1"/>
    <col min="9225" max="9225" width="10.5703125" bestFit="1" customWidth="1"/>
    <col min="9226" max="9226" width="9.28515625" bestFit="1" customWidth="1"/>
    <col min="9227" max="9227" width="10.7109375" bestFit="1" customWidth="1"/>
    <col min="9228" max="9228" width="5.85546875" bestFit="1" customWidth="1"/>
    <col min="9229" max="9229" width="11.7109375" bestFit="1" customWidth="1"/>
    <col min="9230" max="9230" width="11" bestFit="1" customWidth="1"/>
    <col min="9231" max="9231" width="10.85546875" bestFit="1" customWidth="1"/>
    <col min="9233" max="9233" width="11.5703125" bestFit="1" customWidth="1"/>
    <col min="9234" max="9234" width="11" bestFit="1" customWidth="1"/>
    <col min="9235" max="9235" width="10.7109375" bestFit="1" customWidth="1"/>
    <col min="9236" max="9236" width="10.85546875" bestFit="1" customWidth="1"/>
    <col min="9237" max="9237" width="11" bestFit="1" customWidth="1"/>
    <col min="9238" max="9238" width="10.7109375" bestFit="1" customWidth="1"/>
    <col min="9239" max="9239" width="10.28515625" bestFit="1" customWidth="1"/>
    <col min="9240" max="9240" width="10.5703125" bestFit="1" customWidth="1"/>
    <col min="9241" max="9241" width="10.85546875" bestFit="1" customWidth="1"/>
    <col min="9242" max="9242" width="11.140625" bestFit="1" customWidth="1"/>
    <col min="9244" max="9244" width="11.28515625" bestFit="1" customWidth="1"/>
    <col min="9245" max="9245" width="10.42578125" bestFit="1" customWidth="1"/>
    <col min="9246" max="9246" width="11.28515625" bestFit="1" customWidth="1"/>
    <col min="9247" max="9247" width="10.140625" bestFit="1" customWidth="1"/>
    <col min="9249" max="9249" width="11.140625" bestFit="1" customWidth="1"/>
    <col min="9250" max="9250" width="10.7109375" bestFit="1" customWidth="1"/>
    <col min="9251" max="9251" width="11.28515625" bestFit="1" customWidth="1"/>
    <col min="9252" max="9252" width="8.85546875" bestFit="1" customWidth="1"/>
    <col min="9253" max="9253" width="5.42578125" bestFit="1" customWidth="1"/>
    <col min="9254" max="9254" width="2.7109375" customWidth="1"/>
    <col min="9255" max="9255" width="19.5703125" customWidth="1"/>
    <col min="9257" max="9257" width="9.28515625" bestFit="1" customWidth="1"/>
    <col min="9258" max="9259" width="11.140625" bestFit="1" customWidth="1"/>
    <col min="9260" max="9260" width="10.85546875" bestFit="1" customWidth="1"/>
    <col min="9261" max="9261" width="10" bestFit="1" customWidth="1"/>
    <col min="9262" max="9265" width="0" hidden="1" customWidth="1"/>
    <col min="9266" max="9266" width="7.85546875" bestFit="1" customWidth="1"/>
    <col min="9473" max="9473" width="3.5703125" bestFit="1" customWidth="1"/>
    <col min="9474" max="9476" width="3" bestFit="1" customWidth="1"/>
    <col min="9477" max="9477" width="41.42578125" bestFit="1" customWidth="1"/>
    <col min="9478" max="9478" width="2.7109375" customWidth="1"/>
    <col min="9479" max="9479" width="11.28515625" customWidth="1"/>
    <col min="9480" max="9480" width="2.7109375" customWidth="1"/>
    <col min="9481" max="9481" width="10.5703125" bestFit="1" customWidth="1"/>
    <col min="9482" max="9482" width="9.28515625" bestFit="1" customWidth="1"/>
    <col min="9483" max="9483" width="10.7109375" bestFit="1" customWidth="1"/>
    <col min="9484" max="9484" width="5.85546875" bestFit="1" customWidth="1"/>
    <col min="9485" max="9485" width="11.7109375" bestFit="1" customWidth="1"/>
    <col min="9486" max="9486" width="11" bestFit="1" customWidth="1"/>
    <col min="9487" max="9487" width="10.85546875" bestFit="1" customWidth="1"/>
    <col min="9489" max="9489" width="11.5703125" bestFit="1" customWidth="1"/>
    <col min="9490" max="9490" width="11" bestFit="1" customWidth="1"/>
    <col min="9491" max="9491" width="10.7109375" bestFit="1" customWidth="1"/>
    <col min="9492" max="9492" width="10.85546875" bestFit="1" customWidth="1"/>
    <col min="9493" max="9493" width="11" bestFit="1" customWidth="1"/>
    <col min="9494" max="9494" width="10.7109375" bestFit="1" customWidth="1"/>
    <col min="9495" max="9495" width="10.28515625" bestFit="1" customWidth="1"/>
    <col min="9496" max="9496" width="10.5703125" bestFit="1" customWidth="1"/>
    <col min="9497" max="9497" width="10.85546875" bestFit="1" customWidth="1"/>
    <col min="9498" max="9498" width="11.140625" bestFit="1" customWidth="1"/>
    <col min="9500" max="9500" width="11.28515625" bestFit="1" customWidth="1"/>
    <col min="9501" max="9501" width="10.42578125" bestFit="1" customWidth="1"/>
    <col min="9502" max="9502" width="11.28515625" bestFit="1" customWidth="1"/>
    <col min="9503" max="9503" width="10.140625" bestFit="1" customWidth="1"/>
    <col min="9505" max="9505" width="11.140625" bestFit="1" customWidth="1"/>
    <col min="9506" max="9506" width="10.7109375" bestFit="1" customWidth="1"/>
    <col min="9507" max="9507" width="11.28515625" bestFit="1" customWidth="1"/>
    <col min="9508" max="9508" width="8.85546875" bestFit="1" customWidth="1"/>
    <col min="9509" max="9509" width="5.42578125" bestFit="1" customWidth="1"/>
    <col min="9510" max="9510" width="2.7109375" customWidth="1"/>
    <col min="9511" max="9511" width="19.5703125" customWidth="1"/>
    <col min="9513" max="9513" width="9.28515625" bestFit="1" customWidth="1"/>
    <col min="9514" max="9515" width="11.140625" bestFit="1" customWidth="1"/>
    <col min="9516" max="9516" width="10.85546875" bestFit="1" customWidth="1"/>
    <col min="9517" max="9517" width="10" bestFit="1" customWidth="1"/>
    <col min="9518" max="9521" width="0" hidden="1" customWidth="1"/>
    <col min="9522" max="9522" width="7.85546875" bestFit="1" customWidth="1"/>
    <col min="9729" max="9729" width="3.5703125" bestFit="1" customWidth="1"/>
    <col min="9730" max="9732" width="3" bestFit="1" customWidth="1"/>
    <col min="9733" max="9733" width="41.42578125" bestFit="1" customWidth="1"/>
    <col min="9734" max="9734" width="2.7109375" customWidth="1"/>
    <col min="9735" max="9735" width="11.28515625" customWidth="1"/>
    <col min="9736" max="9736" width="2.7109375" customWidth="1"/>
    <col min="9737" max="9737" width="10.5703125" bestFit="1" customWidth="1"/>
    <col min="9738" max="9738" width="9.28515625" bestFit="1" customWidth="1"/>
    <col min="9739" max="9739" width="10.7109375" bestFit="1" customWidth="1"/>
    <col min="9740" max="9740" width="5.85546875" bestFit="1" customWidth="1"/>
    <col min="9741" max="9741" width="11.7109375" bestFit="1" customWidth="1"/>
    <col min="9742" max="9742" width="11" bestFit="1" customWidth="1"/>
    <col min="9743" max="9743" width="10.85546875" bestFit="1" customWidth="1"/>
    <col min="9745" max="9745" width="11.5703125" bestFit="1" customWidth="1"/>
    <col min="9746" max="9746" width="11" bestFit="1" customWidth="1"/>
    <col min="9747" max="9747" width="10.7109375" bestFit="1" customWidth="1"/>
    <col min="9748" max="9748" width="10.85546875" bestFit="1" customWidth="1"/>
    <col min="9749" max="9749" width="11" bestFit="1" customWidth="1"/>
    <col min="9750" max="9750" width="10.7109375" bestFit="1" customWidth="1"/>
    <col min="9751" max="9751" width="10.28515625" bestFit="1" customWidth="1"/>
    <col min="9752" max="9752" width="10.5703125" bestFit="1" customWidth="1"/>
    <col min="9753" max="9753" width="10.85546875" bestFit="1" customWidth="1"/>
    <col min="9754" max="9754" width="11.140625" bestFit="1" customWidth="1"/>
    <col min="9756" max="9756" width="11.28515625" bestFit="1" customWidth="1"/>
    <col min="9757" max="9757" width="10.42578125" bestFit="1" customWidth="1"/>
    <col min="9758" max="9758" width="11.28515625" bestFit="1" customWidth="1"/>
    <col min="9759" max="9759" width="10.140625" bestFit="1" customWidth="1"/>
    <col min="9761" max="9761" width="11.140625" bestFit="1" customWidth="1"/>
    <col min="9762" max="9762" width="10.7109375" bestFit="1" customWidth="1"/>
    <col min="9763" max="9763" width="11.28515625" bestFit="1" customWidth="1"/>
    <col min="9764" max="9764" width="8.85546875" bestFit="1" customWidth="1"/>
    <col min="9765" max="9765" width="5.42578125" bestFit="1" customWidth="1"/>
    <col min="9766" max="9766" width="2.7109375" customWidth="1"/>
    <col min="9767" max="9767" width="19.5703125" customWidth="1"/>
    <col min="9769" max="9769" width="9.28515625" bestFit="1" customWidth="1"/>
    <col min="9770" max="9771" width="11.140625" bestFit="1" customWidth="1"/>
    <col min="9772" max="9772" width="10.85546875" bestFit="1" customWidth="1"/>
    <col min="9773" max="9773" width="10" bestFit="1" customWidth="1"/>
    <col min="9774" max="9777" width="0" hidden="1" customWidth="1"/>
    <col min="9778" max="9778" width="7.85546875" bestFit="1" customWidth="1"/>
    <col min="9985" max="9985" width="3.5703125" bestFit="1" customWidth="1"/>
    <col min="9986" max="9988" width="3" bestFit="1" customWidth="1"/>
    <col min="9989" max="9989" width="41.42578125" bestFit="1" customWidth="1"/>
    <col min="9990" max="9990" width="2.7109375" customWidth="1"/>
    <col min="9991" max="9991" width="11.28515625" customWidth="1"/>
    <col min="9992" max="9992" width="2.7109375" customWidth="1"/>
    <col min="9993" max="9993" width="10.5703125" bestFit="1" customWidth="1"/>
    <col min="9994" max="9994" width="9.28515625" bestFit="1" customWidth="1"/>
    <col min="9995" max="9995" width="10.7109375" bestFit="1" customWidth="1"/>
    <col min="9996" max="9996" width="5.85546875" bestFit="1" customWidth="1"/>
    <col min="9997" max="9997" width="11.7109375" bestFit="1" customWidth="1"/>
    <col min="9998" max="9998" width="11" bestFit="1" customWidth="1"/>
    <col min="9999" max="9999" width="10.85546875" bestFit="1" customWidth="1"/>
    <col min="10001" max="10001" width="11.5703125" bestFit="1" customWidth="1"/>
    <col min="10002" max="10002" width="11" bestFit="1" customWidth="1"/>
    <col min="10003" max="10003" width="10.7109375" bestFit="1" customWidth="1"/>
    <col min="10004" max="10004" width="10.85546875" bestFit="1" customWidth="1"/>
    <col min="10005" max="10005" width="11" bestFit="1" customWidth="1"/>
    <col min="10006" max="10006" width="10.7109375" bestFit="1" customWidth="1"/>
    <col min="10007" max="10007" width="10.28515625" bestFit="1" customWidth="1"/>
    <col min="10008" max="10008" width="10.5703125" bestFit="1" customWidth="1"/>
    <col min="10009" max="10009" width="10.85546875" bestFit="1" customWidth="1"/>
    <col min="10010" max="10010" width="11.140625" bestFit="1" customWidth="1"/>
    <col min="10012" max="10012" width="11.28515625" bestFit="1" customWidth="1"/>
    <col min="10013" max="10013" width="10.42578125" bestFit="1" customWidth="1"/>
    <col min="10014" max="10014" width="11.28515625" bestFit="1" customWidth="1"/>
    <col min="10015" max="10015" width="10.140625" bestFit="1" customWidth="1"/>
    <col min="10017" max="10017" width="11.140625" bestFit="1" customWidth="1"/>
    <col min="10018" max="10018" width="10.7109375" bestFit="1" customWidth="1"/>
    <col min="10019" max="10019" width="11.28515625" bestFit="1" customWidth="1"/>
    <col min="10020" max="10020" width="8.85546875" bestFit="1" customWidth="1"/>
    <col min="10021" max="10021" width="5.42578125" bestFit="1" customWidth="1"/>
    <col min="10022" max="10022" width="2.7109375" customWidth="1"/>
    <col min="10023" max="10023" width="19.5703125" customWidth="1"/>
    <col min="10025" max="10025" width="9.28515625" bestFit="1" customWidth="1"/>
    <col min="10026" max="10027" width="11.140625" bestFit="1" customWidth="1"/>
    <col min="10028" max="10028" width="10.85546875" bestFit="1" customWidth="1"/>
    <col min="10029" max="10029" width="10" bestFit="1" customWidth="1"/>
    <col min="10030" max="10033" width="0" hidden="1" customWidth="1"/>
    <col min="10034" max="10034" width="7.85546875" bestFit="1" customWidth="1"/>
    <col min="10241" max="10241" width="3.5703125" bestFit="1" customWidth="1"/>
    <col min="10242" max="10244" width="3" bestFit="1" customWidth="1"/>
    <col min="10245" max="10245" width="41.42578125" bestFit="1" customWidth="1"/>
    <col min="10246" max="10246" width="2.7109375" customWidth="1"/>
    <col min="10247" max="10247" width="11.28515625" customWidth="1"/>
    <col min="10248" max="10248" width="2.7109375" customWidth="1"/>
    <col min="10249" max="10249" width="10.5703125" bestFit="1" customWidth="1"/>
    <col min="10250" max="10250" width="9.28515625" bestFit="1" customWidth="1"/>
    <col min="10251" max="10251" width="10.7109375" bestFit="1" customWidth="1"/>
    <col min="10252" max="10252" width="5.85546875" bestFit="1" customWidth="1"/>
    <col min="10253" max="10253" width="11.7109375" bestFit="1" customWidth="1"/>
    <col min="10254" max="10254" width="11" bestFit="1" customWidth="1"/>
    <col min="10255" max="10255" width="10.85546875" bestFit="1" customWidth="1"/>
    <col min="10257" max="10257" width="11.5703125" bestFit="1" customWidth="1"/>
    <col min="10258" max="10258" width="11" bestFit="1" customWidth="1"/>
    <col min="10259" max="10259" width="10.7109375" bestFit="1" customWidth="1"/>
    <col min="10260" max="10260" width="10.85546875" bestFit="1" customWidth="1"/>
    <col min="10261" max="10261" width="11" bestFit="1" customWidth="1"/>
    <col min="10262" max="10262" width="10.7109375" bestFit="1" customWidth="1"/>
    <col min="10263" max="10263" width="10.28515625" bestFit="1" customWidth="1"/>
    <col min="10264" max="10264" width="10.5703125" bestFit="1" customWidth="1"/>
    <col min="10265" max="10265" width="10.85546875" bestFit="1" customWidth="1"/>
    <col min="10266" max="10266" width="11.140625" bestFit="1" customWidth="1"/>
    <col min="10268" max="10268" width="11.28515625" bestFit="1" customWidth="1"/>
    <col min="10269" max="10269" width="10.42578125" bestFit="1" customWidth="1"/>
    <col min="10270" max="10270" width="11.28515625" bestFit="1" customWidth="1"/>
    <col min="10271" max="10271" width="10.140625" bestFit="1" customWidth="1"/>
    <col min="10273" max="10273" width="11.140625" bestFit="1" customWidth="1"/>
    <col min="10274" max="10274" width="10.7109375" bestFit="1" customWidth="1"/>
    <col min="10275" max="10275" width="11.28515625" bestFit="1" customWidth="1"/>
    <col min="10276" max="10276" width="8.85546875" bestFit="1" customWidth="1"/>
    <col min="10277" max="10277" width="5.42578125" bestFit="1" customWidth="1"/>
    <col min="10278" max="10278" width="2.7109375" customWidth="1"/>
    <col min="10279" max="10279" width="19.5703125" customWidth="1"/>
    <col min="10281" max="10281" width="9.28515625" bestFit="1" customWidth="1"/>
    <col min="10282" max="10283" width="11.140625" bestFit="1" customWidth="1"/>
    <col min="10284" max="10284" width="10.85546875" bestFit="1" customWidth="1"/>
    <col min="10285" max="10285" width="10" bestFit="1" customWidth="1"/>
    <col min="10286" max="10289" width="0" hidden="1" customWidth="1"/>
    <col min="10290" max="10290" width="7.85546875" bestFit="1" customWidth="1"/>
    <col min="10497" max="10497" width="3.5703125" bestFit="1" customWidth="1"/>
    <col min="10498" max="10500" width="3" bestFit="1" customWidth="1"/>
    <col min="10501" max="10501" width="41.42578125" bestFit="1" customWidth="1"/>
    <col min="10502" max="10502" width="2.7109375" customWidth="1"/>
    <col min="10503" max="10503" width="11.28515625" customWidth="1"/>
    <col min="10504" max="10504" width="2.7109375" customWidth="1"/>
    <col min="10505" max="10505" width="10.5703125" bestFit="1" customWidth="1"/>
    <col min="10506" max="10506" width="9.28515625" bestFit="1" customWidth="1"/>
    <col min="10507" max="10507" width="10.7109375" bestFit="1" customWidth="1"/>
    <col min="10508" max="10508" width="5.85546875" bestFit="1" customWidth="1"/>
    <col min="10509" max="10509" width="11.7109375" bestFit="1" customWidth="1"/>
    <col min="10510" max="10510" width="11" bestFit="1" customWidth="1"/>
    <col min="10511" max="10511" width="10.85546875" bestFit="1" customWidth="1"/>
    <col min="10513" max="10513" width="11.5703125" bestFit="1" customWidth="1"/>
    <col min="10514" max="10514" width="11" bestFit="1" customWidth="1"/>
    <col min="10515" max="10515" width="10.7109375" bestFit="1" customWidth="1"/>
    <col min="10516" max="10516" width="10.85546875" bestFit="1" customWidth="1"/>
    <col min="10517" max="10517" width="11" bestFit="1" customWidth="1"/>
    <col min="10518" max="10518" width="10.7109375" bestFit="1" customWidth="1"/>
    <col min="10519" max="10519" width="10.28515625" bestFit="1" customWidth="1"/>
    <col min="10520" max="10520" width="10.5703125" bestFit="1" customWidth="1"/>
    <col min="10521" max="10521" width="10.85546875" bestFit="1" customWidth="1"/>
    <col min="10522" max="10522" width="11.140625" bestFit="1" customWidth="1"/>
    <col min="10524" max="10524" width="11.28515625" bestFit="1" customWidth="1"/>
    <col min="10525" max="10525" width="10.42578125" bestFit="1" customWidth="1"/>
    <col min="10526" max="10526" width="11.28515625" bestFit="1" customWidth="1"/>
    <col min="10527" max="10527" width="10.140625" bestFit="1" customWidth="1"/>
    <col min="10529" max="10529" width="11.140625" bestFit="1" customWidth="1"/>
    <col min="10530" max="10530" width="10.7109375" bestFit="1" customWidth="1"/>
    <col min="10531" max="10531" width="11.28515625" bestFit="1" customWidth="1"/>
    <col min="10532" max="10532" width="8.85546875" bestFit="1" customWidth="1"/>
    <col min="10533" max="10533" width="5.42578125" bestFit="1" customWidth="1"/>
    <col min="10534" max="10534" width="2.7109375" customWidth="1"/>
    <col min="10535" max="10535" width="19.5703125" customWidth="1"/>
    <col min="10537" max="10537" width="9.28515625" bestFit="1" customWidth="1"/>
    <col min="10538" max="10539" width="11.140625" bestFit="1" customWidth="1"/>
    <col min="10540" max="10540" width="10.85546875" bestFit="1" customWidth="1"/>
    <col min="10541" max="10541" width="10" bestFit="1" customWidth="1"/>
    <col min="10542" max="10545" width="0" hidden="1" customWidth="1"/>
    <col min="10546" max="10546" width="7.85546875" bestFit="1" customWidth="1"/>
    <col min="10753" max="10753" width="3.5703125" bestFit="1" customWidth="1"/>
    <col min="10754" max="10756" width="3" bestFit="1" customWidth="1"/>
    <col min="10757" max="10757" width="41.42578125" bestFit="1" customWidth="1"/>
    <col min="10758" max="10758" width="2.7109375" customWidth="1"/>
    <col min="10759" max="10759" width="11.28515625" customWidth="1"/>
    <col min="10760" max="10760" width="2.7109375" customWidth="1"/>
    <col min="10761" max="10761" width="10.5703125" bestFit="1" customWidth="1"/>
    <col min="10762" max="10762" width="9.28515625" bestFit="1" customWidth="1"/>
    <col min="10763" max="10763" width="10.7109375" bestFit="1" customWidth="1"/>
    <col min="10764" max="10764" width="5.85546875" bestFit="1" customWidth="1"/>
    <col min="10765" max="10765" width="11.7109375" bestFit="1" customWidth="1"/>
    <col min="10766" max="10766" width="11" bestFit="1" customWidth="1"/>
    <col min="10767" max="10767" width="10.85546875" bestFit="1" customWidth="1"/>
    <col min="10769" max="10769" width="11.5703125" bestFit="1" customWidth="1"/>
    <col min="10770" max="10770" width="11" bestFit="1" customWidth="1"/>
    <col min="10771" max="10771" width="10.7109375" bestFit="1" customWidth="1"/>
    <col min="10772" max="10772" width="10.85546875" bestFit="1" customWidth="1"/>
    <col min="10773" max="10773" width="11" bestFit="1" customWidth="1"/>
    <col min="10774" max="10774" width="10.7109375" bestFit="1" customWidth="1"/>
    <col min="10775" max="10775" width="10.28515625" bestFit="1" customWidth="1"/>
    <col min="10776" max="10776" width="10.5703125" bestFit="1" customWidth="1"/>
    <col min="10777" max="10777" width="10.85546875" bestFit="1" customWidth="1"/>
    <col min="10778" max="10778" width="11.140625" bestFit="1" customWidth="1"/>
    <col min="10780" max="10780" width="11.28515625" bestFit="1" customWidth="1"/>
    <col min="10781" max="10781" width="10.42578125" bestFit="1" customWidth="1"/>
    <col min="10782" max="10782" width="11.28515625" bestFit="1" customWidth="1"/>
    <col min="10783" max="10783" width="10.140625" bestFit="1" customWidth="1"/>
    <col min="10785" max="10785" width="11.140625" bestFit="1" customWidth="1"/>
    <col min="10786" max="10786" width="10.7109375" bestFit="1" customWidth="1"/>
    <col min="10787" max="10787" width="11.28515625" bestFit="1" customWidth="1"/>
    <col min="10788" max="10788" width="8.85546875" bestFit="1" customWidth="1"/>
    <col min="10789" max="10789" width="5.42578125" bestFit="1" customWidth="1"/>
    <col min="10790" max="10790" width="2.7109375" customWidth="1"/>
    <col min="10791" max="10791" width="19.5703125" customWidth="1"/>
    <col min="10793" max="10793" width="9.28515625" bestFit="1" customWidth="1"/>
    <col min="10794" max="10795" width="11.140625" bestFit="1" customWidth="1"/>
    <col min="10796" max="10796" width="10.85546875" bestFit="1" customWidth="1"/>
    <col min="10797" max="10797" width="10" bestFit="1" customWidth="1"/>
    <col min="10798" max="10801" width="0" hidden="1" customWidth="1"/>
    <col min="10802" max="10802" width="7.85546875" bestFit="1" customWidth="1"/>
    <col min="11009" max="11009" width="3.5703125" bestFit="1" customWidth="1"/>
    <col min="11010" max="11012" width="3" bestFit="1" customWidth="1"/>
    <col min="11013" max="11013" width="41.42578125" bestFit="1" customWidth="1"/>
    <col min="11014" max="11014" width="2.7109375" customWidth="1"/>
    <col min="11015" max="11015" width="11.28515625" customWidth="1"/>
    <col min="11016" max="11016" width="2.7109375" customWidth="1"/>
    <col min="11017" max="11017" width="10.5703125" bestFit="1" customWidth="1"/>
    <col min="11018" max="11018" width="9.28515625" bestFit="1" customWidth="1"/>
    <col min="11019" max="11019" width="10.7109375" bestFit="1" customWidth="1"/>
    <col min="11020" max="11020" width="5.85546875" bestFit="1" customWidth="1"/>
    <col min="11021" max="11021" width="11.7109375" bestFit="1" customWidth="1"/>
    <col min="11022" max="11022" width="11" bestFit="1" customWidth="1"/>
    <col min="11023" max="11023" width="10.85546875" bestFit="1" customWidth="1"/>
    <col min="11025" max="11025" width="11.5703125" bestFit="1" customWidth="1"/>
    <col min="11026" max="11026" width="11" bestFit="1" customWidth="1"/>
    <col min="11027" max="11027" width="10.7109375" bestFit="1" customWidth="1"/>
    <col min="11028" max="11028" width="10.85546875" bestFit="1" customWidth="1"/>
    <col min="11029" max="11029" width="11" bestFit="1" customWidth="1"/>
    <col min="11030" max="11030" width="10.7109375" bestFit="1" customWidth="1"/>
    <col min="11031" max="11031" width="10.28515625" bestFit="1" customWidth="1"/>
    <col min="11032" max="11032" width="10.5703125" bestFit="1" customWidth="1"/>
    <col min="11033" max="11033" width="10.85546875" bestFit="1" customWidth="1"/>
    <col min="11034" max="11034" width="11.140625" bestFit="1" customWidth="1"/>
    <col min="11036" max="11036" width="11.28515625" bestFit="1" customWidth="1"/>
    <col min="11037" max="11037" width="10.42578125" bestFit="1" customWidth="1"/>
    <col min="11038" max="11038" width="11.28515625" bestFit="1" customWidth="1"/>
    <col min="11039" max="11039" width="10.140625" bestFit="1" customWidth="1"/>
    <col min="11041" max="11041" width="11.140625" bestFit="1" customWidth="1"/>
    <col min="11042" max="11042" width="10.7109375" bestFit="1" customWidth="1"/>
    <col min="11043" max="11043" width="11.28515625" bestFit="1" customWidth="1"/>
    <col min="11044" max="11044" width="8.85546875" bestFit="1" customWidth="1"/>
    <col min="11045" max="11045" width="5.42578125" bestFit="1" customWidth="1"/>
    <col min="11046" max="11046" width="2.7109375" customWidth="1"/>
    <col min="11047" max="11047" width="19.5703125" customWidth="1"/>
    <col min="11049" max="11049" width="9.28515625" bestFit="1" customWidth="1"/>
    <col min="11050" max="11051" width="11.140625" bestFit="1" customWidth="1"/>
    <col min="11052" max="11052" width="10.85546875" bestFit="1" customWidth="1"/>
    <col min="11053" max="11053" width="10" bestFit="1" customWidth="1"/>
    <col min="11054" max="11057" width="0" hidden="1" customWidth="1"/>
    <col min="11058" max="11058" width="7.85546875" bestFit="1" customWidth="1"/>
    <col min="11265" max="11265" width="3.5703125" bestFit="1" customWidth="1"/>
    <col min="11266" max="11268" width="3" bestFit="1" customWidth="1"/>
    <col min="11269" max="11269" width="41.42578125" bestFit="1" customWidth="1"/>
    <col min="11270" max="11270" width="2.7109375" customWidth="1"/>
    <col min="11271" max="11271" width="11.28515625" customWidth="1"/>
    <col min="11272" max="11272" width="2.7109375" customWidth="1"/>
    <col min="11273" max="11273" width="10.5703125" bestFit="1" customWidth="1"/>
    <col min="11274" max="11274" width="9.28515625" bestFit="1" customWidth="1"/>
    <col min="11275" max="11275" width="10.7109375" bestFit="1" customWidth="1"/>
    <col min="11276" max="11276" width="5.85546875" bestFit="1" customWidth="1"/>
    <col min="11277" max="11277" width="11.7109375" bestFit="1" customWidth="1"/>
    <col min="11278" max="11278" width="11" bestFit="1" customWidth="1"/>
    <col min="11279" max="11279" width="10.85546875" bestFit="1" customWidth="1"/>
    <col min="11281" max="11281" width="11.5703125" bestFit="1" customWidth="1"/>
    <col min="11282" max="11282" width="11" bestFit="1" customWidth="1"/>
    <col min="11283" max="11283" width="10.7109375" bestFit="1" customWidth="1"/>
    <col min="11284" max="11284" width="10.85546875" bestFit="1" customWidth="1"/>
    <col min="11285" max="11285" width="11" bestFit="1" customWidth="1"/>
    <col min="11286" max="11286" width="10.7109375" bestFit="1" customWidth="1"/>
    <col min="11287" max="11287" width="10.28515625" bestFit="1" customWidth="1"/>
    <col min="11288" max="11288" width="10.5703125" bestFit="1" customWidth="1"/>
    <col min="11289" max="11289" width="10.85546875" bestFit="1" customWidth="1"/>
    <col min="11290" max="11290" width="11.140625" bestFit="1" customWidth="1"/>
    <col min="11292" max="11292" width="11.28515625" bestFit="1" customWidth="1"/>
    <col min="11293" max="11293" width="10.42578125" bestFit="1" customWidth="1"/>
    <col min="11294" max="11294" width="11.28515625" bestFit="1" customWidth="1"/>
    <col min="11295" max="11295" width="10.140625" bestFit="1" customWidth="1"/>
    <col min="11297" max="11297" width="11.140625" bestFit="1" customWidth="1"/>
    <col min="11298" max="11298" width="10.7109375" bestFit="1" customWidth="1"/>
    <col min="11299" max="11299" width="11.28515625" bestFit="1" customWidth="1"/>
    <col min="11300" max="11300" width="8.85546875" bestFit="1" customWidth="1"/>
    <col min="11301" max="11301" width="5.42578125" bestFit="1" customWidth="1"/>
    <col min="11302" max="11302" width="2.7109375" customWidth="1"/>
    <col min="11303" max="11303" width="19.5703125" customWidth="1"/>
    <col min="11305" max="11305" width="9.28515625" bestFit="1" customWidth="1"/>
    <col min="11306" max="11307" width="11.140625" bestFit="1" customWidth="1"/>
    <col min="11308" max="11308" width="10.85546875" bestFit="1" customWidth="1"/>
    <col min="11309" max="11309" width="10" bestFit="1" customWidth="1"/>
    <col min="11310" max="11313" width="0" hidden="1" customWidth="1"/>
    <col min="11314" max="11314" width="7.85546875" bestFit="1" customWidth="1"/>
    <col min="11521" max="11521" width="3.5703125" bestFit="1" customWidth="1"/>
    <col min="11522" max="11524" width="3" bestFit="1" customWidth="1"/>
    <col min="11525" max="11525" width="41.42578125" bestFit="1" customWidth="1"/>
    <col min="11526" max="11526" width="2.7109375" customWidth="1"/>
    <col min="11527" max="11527" width="11.28515625" customWidth="1"/>
    <col min="11528" max="11528" width="2.7109375" customWidth="1"/>
    <col min="11529" max="11529" width="10.5703125" bestFit="1" customWidth="1"/>
    <col min="11530" max="11530" width="9.28515625" bestFit="1" customWidth="1"/>
    <col min="11531" max="11531" width="10.7109375" bestFit="1" customWidth="1"/>
    <col min="11532" max="11532" width="5.85546875" bestFit="1" customWidth="1"/>
    <col min="11533" max="11533" width="11.7109375" bestFit="1" customWidth="1"/>
    <col min="11534" max="11534" width="11" bestFit="1" customWidth="1"/>
    <col min="11535" max="11535" width="10.85546875" bestFit="1" customWidth="1"/>
    <col min="11537" max="11537" width="11.5703125" bestFit="1" customWidth="1"/>
    <col min="11538" max="11538" width="11" bestFit="1" customWidth="1"/>
    <col min="11539" max="11539" width="10.7109375" bestFit="1" customWidth="1"/>
    <col min="11540" max="11540" width="10.85546875" bestFit="1" customWidth="1"/>
    <col min="11541" max="11541" width="11" bestFit="1" customWidth="1"/>
    <col min="11542" max="11542" width="10.7109375" bestFit="1" customWidth="1"/>
    <col min="11543" max="11543" width="10.28515625" bestFit="1" customWidth="1"/>
    <col min="11544" max="11544" width="10.5703125" bestFit="1" customWidth="1"/>
    <col min="11545" max="11545" width="10.85546875" bestFit="1" customWidth="1"/>
    <col min="11546" max="11546" width="11.140625" bestFit="1" customWidth="1"/>
    <col min="11548" max="11548" width="11.28515625" bestFit="1" customWidth="1"/>
    <col min="11549" max="11549" width="10.42578125" bestFit="1" customWidth="1"/>
    <col min="11550" max="11550" width="11.28515625" bestFit="1" customWidth="1"/>
    <col min="11551" max="11551" width="10.140625" bestFit="1" customWidth="1"/>
    <col min="11553" max="11553" width="11.140625" bestFit="1" customWidth="1"/>
    <col min="11554" max="11554" width="10.7109375" bestFit="1" customWidth="1"/>
    <col min="11555" max="11555" width="11.28515625" bestFit="1" customWidth="1"/>
    <col min="11556" max="11556" width="8.85546875" bestFit="1" customWidth="1"/>
    <col min="11557" max="11557" width="5.42578125" bestFit="1" customWidth="1"/>
    <col min="11558" max="11558" width="2.7109375" customWidth="1"/>
    <col min="11559" max="11559" width="19.5703125" customWidth="1"/>
    <col min="11561" max="11561" width="9.28515625" bestFit="1" customWidth="1"/>
    <col min="11562" max="11563" width="11.140625" bestFit="1" customWidth="1"/>
    <col min="11564" max="11564" width="10.85546875" bestFit="1" customWidth="1"/>
    <col min="11565" max="11565" width="10" bestFit="1" customWidth="1"/>
    <col min="11566" max="11569" width="0" hidden="1" customWidth="1"/>
    <col min="11570" max="11570" width="7.85546875" bestFit="1" customWidth="1"/>
    <col min="11777" max="11777" width="3.5703125" bestFit="1" customWidth="1"/>
    <col min="11778" max="11780" width="3" bestFit="1" customWidth="1"/>
    <col min="11781" max="11781" width="41.42578125" bestFit="1" customWidth="1"/>
    <col min="11782" max="11782" width="2.7109375" customWidth="1"/>
    <col min="11783" max="11783" width="11.28515625" customWidth="1"/>
    <col min="11784" max="11784" width="2.7109375" customWidth="1"/>
    <col min="11785" max="11785" width="10.5703125" bestFit="1" customWidth="1"/>
    <col min="11786" max="11786" width="9.28515625" bestFit="1" customWidth="1"/>
    <col min="11787" max="11787" width="10.7109375" bestFit="1" customWidth="1"/>
    <col min="11788" max="11788" width="5.85546875" bestFit="1" customWidth="1"/>
    <col min="11789" max="11789" width="11.7109375" bestFit="1" customWidth="1"/>
    <col min="11790" max="11790" width="11" bestFit="1" customWidth="1"/>
    <col min="11791" max="11791" width="10.85546875" bestFit="1" customWidth="1"/>
    <col min="11793" max="11793" width="11.5703125" bestFit="1" customWidth="1"/>
    <col min="11794" max="11794" width="11" bestFit="1" customWidth="1"/>
    <col min="11795" max="11795" width="10.7109375" bestFit="1" customWidth="1"/>
    <col min="11796" max="11796" width="10.85546875" bestFit="1" customWidth="1"/>
    <col min="11797" max="11797" width="11" bestFit="1" customWidth="1"/>
    <col min="11798" max="11798" width="10.7109375" bestFit="1" customWidth="1"/>
    <col min="11799" max="11799" width="10.28515625" bestFit="1" customWidth="1"/>
    <col min="11800" max="11800" width="10.5703125" bestFit="1" customWidth="1"/>
    <col min="11801" max="11801" width="10.85546875" bestFit="1" customWidth="1"/>
    <col min="11802" max="11802" width="11.140625" bestFit="1" customWidth="1"/>
    <col min="11804" max="11804" width="11.28515625" bestFit="1" customWidth="1"/>
    <col min="11805" max="11805" width="10.42578125" bestFit="1" customWidth="1"/>
    <col min="11806" max="11806" width="11.28515625" bestFit="1" customWidth="1"/>
    <col min="11807" max="11807" width="10.140625" bestFit="1" customWidth="1"/>
    <col min="11809" max="11809" width="11.140625" bestFit="1" customWidth="1"/>
    <col min="11810" max="11810" width="10.7109375" bestFit="1" customWidth="1"/>
    <col min="11811" max="11811" width="11.28515625" bestFit="1" customWidth="1"/>
    <col min="11812" max="11812" width="8.85546875" bestFit="1" customWidth="1"/>
    <col min="11813" max="11813" width="5.42578125" bestFit="1" customWidth="1"/>
    <col min="11814" max="11814" width="2.7109375" customWidth="1"/>
    <col min="11815" max="11815" width="19.5703125" customWidth="1"/>
    <col min="11817" max="11817" width="9.28515625" bestFit="1" customWidth="1"/>
    <col min="11818" max="11819" width="11.140625" bestFit="1" customWidth="1"/>
    <col min="11820" max="11820" width="10.85546875" bestFit="1" customWidth="1"/>
    <col min="11821" max="11821" width="10" bestFit="1" customWidth="1"/>
    <col min="11822" max="11825" width="0" hidden="1" customWidth="1"/>
    <col min="11826" max="11826" width="7.85546875" bestFit="1" customWidth="1"/>
    <col min="12033" max="12033" width="3.5703125" bestFit="1" customWidth="1"/>
    <col min="12034" max="12036" width="3" bestFit="1" customWidth="1"/>
    <col min="12037" max="12037" width="41.42578125" bestFit="1" customWidth="1"/>
    <col min="12038" max="12038" width="2.7109375" customWidth="1"/>
    <col min="12039" max="12039" width="11.28515625" customWidth="1"/>
    <col min="12040" max="12040" width="2.7109375" customWidth="1"/>
    <col min="12041" max="12041" width="10.5703125" bestFit="1" customWidth="1"/>
    <col min="12042" max="12042" width="9.28515625" bestFit="1" customWidth="1"/>
    <col min="12043" max="12043" width="10.7109375" bestFit="1" customWidth="1"/>
    <col min="12044" max="12044" width="5.85546875" bestFit="1" customWidth="1"/>
    <col min="12045" max="12045" width="11.7109375" bestFit="1" customWidth="1"/>
    <col min="12046" max="12046" width="11" bestFit="1" customWidth="1"/>
    <col min="12047" max="12047" width="10.85546875" bestFit="1" customWidth="1"/>
    <col min="12049" max="12049" width="11.5703125" bestFit="1" customWidth="1"/>
    <col min="12050" max="12050" width="11" bestFit="1" customWidth="1"/>
    <col min="12051" max="12051" width="10.7109375" bestFit="1" customWidth="1"/>
    <col min="12052" max="12052" width="10.85546875" bestFit="1" customWidth="1"/>
    <col min="12053" max="12053" width="11" bestFit="1" customWidth="1"/>
    <col min="12054" max="12054" width="10.7109375" bestFit="1" customWidth="1"/>
    <col min="12055" max="12055" width="10.28515625" bestFit="1" customWidth="1"/>
    <col min="12056" max="12056" width="10.5703125" bestFit="1" customWidth="1"/>
    <col min="12057" max="12057" width="10.85546875" bestFit="1" customWidth="1"/>
    <col min="12058" max="12058" width="11.140625" bestFit="1" customWidth="1"/>
    <col min="12060" max="12060" width="11.28515625" bestFit="1" customWidth="1"/>
    <col min="12061" max="12061" width="10.42578125" bestFit="1" customWidth="1"/>
    <col min="12062" max="12062" width="11.28515625" bestFit="1" customWidth="1"/>
    <col min="12063" max="12063" width="10.140625" bestFit="1" customWidth="1"/>
    <col min="12065" max="12065" width="11.140625" bestFit="1" customWidth="1"/>
    <col min="12066" max="12066" width="10.7109375" bestFit="1" customWidth="1"/>
    <col min="12067" max="12067" width="11.28515625" bestFit="1" customWidth="1"/>
    <col min="12068" max="12068" width="8.85546875" bestFit="1" customWidth="1"/>
    <col min="12069" max="12069" width="5.42578125" bestFit="1" customWidth="1"/>
    <col min="12070" max="12070" width="2.7109375" customWidth="1"/>
    <col min="12071" max="12071" width="19.5703125" customWidth="1"/>
    <col min="12073" max="12073" width="9.28515625" bestFit="1" customWidth="1"/>
    <col min="12074" max="12075" width="11.140625" bestFit="1" customWidth="1"/>
    <col min="12076" max="12076" width="10.85546875" bestFit="1" customWidth="1"/>
    <col min="12077" max="12077" width="10" bestFit="1" customWidth="1"/>
    <col min="12078" max="12081" width="0" hidden="1" customWidth="1"/>
    <col min="12082" max="12082" width="7.85546875" bestFit="1" customWidth="1"/>
    <col min="12289" max="12289" width="3.5703125" bestFit="1" customWidth="1"/>
    <col min="12290" max="12292" width="3" bestFit="1" customWidth="1"/>
    <col min="12293" max="12293" width="41.42578125" bestFit="1" customWidth="1"/>
    <col min="12294" max="12294" width="2.7109375" customWidth="1"/>
    <col min="12295" max="12295" width="11.28515625" customWidth="1"/>
    <col min="12296" max="12296" width="2.7109375" customWidth="1"/>
    <col min="12297" max="12297" width="10.5703125" bestFit="1" customWidth="1"/>
    <col min="12298" max="12298" width="9.28515625" bestFit="1" customWidth="1"/>
    <col min="12299" max="12299" width="10.7109375" bestFit="1" customWidth="1"/>
    <col min="12300" max="12300" width="5.85546875" bestFit="1" customWidth="1"/>
    <col min="12301" max="12301" width="11.7109375" bestFit="1" customWidth="1"/>
    <col min="12302" max="12302" width="11" bestFit="1" customWidth="1"/>
    <col min="12303" max="12303" width="10.85546875" bestFit="1" customWidth="1"/>
    <col min="12305" max="12305" width="11.5703125" bestFit="1" customWidth="1"/>
    <col min="12306" max="12306" width="11" bestFit="1" customWidth="1"/>
    <col min="12307" max="12307" width="10.7109375" bestFit="1" customWidth="1"/>
    <col min="12308" max="12308" width="10.85546875" bestFit="1" customWidth="1"/>
    <col min="12309" max="12309" width="11" bestFit="1" customWidth="1"/>
    <col min="12310" max="12310" width="10.7109375" bestFit="1" customWidth="1"/>
    <col min="12311" max="12311" width="10.28515625" bestFit="1" customWidth="1"/>
    <col min="12312" max="12312" width="10.5703125" bestFit="1" customWidth="1"/>
    <col min="12313" max="12313" width="10.85546875" bestFit="1" customWidth="1"/>
    <col min="12314" max="12314" width="11.140625" bestFit="1" customWidth="1"/>
    <col min="12316" max="12316" width="11.28515625" bestFit="1" customWidth="1"/>
    <col min="12317" max="12317" width="10.42578125" bestFit="1" customWidth="1"/>
    <col min="12318" max="12318" width="11.28515625" bestFit="1" customWidth="1"/>
    <col min="12319" max="12319" width="10.140625" bestFit="1" customWidth="1"/>
    <col min="12321" max="12321" width="11.140625" bestFit="1" customWidth="1"/>
    <col min="12322" max="12322" width="10.7109375" bestFit="1" customWidth="1"/>
    <col min="12323" max="12323" width="11.28515625" bestFit="1" customWidth="1"/>
    <col min="12324" max="12324" width="8.85546875" bestFit="1" customWidth="1"/>
    <col min="12325" max="12325" width="5.42578125" bestFit="1" customWidth="1"/>
    <col min="12326" max="12326" width="2.7109375" customWidth="1"/>
    <col min="12327" max="12327" width="19.5703125" customWidth="1"/>
    <col min="12329" max="12329" width="9.28515625" bestFit="1" customWidth="1"/>
    <col min="12330" max="12331" width="11.140625" bestFit="1" customWidth="1"/>
    <col min="12332" max="12332" width="10.85546875" bestFit="1" customWidth="1"/>
    <col min="12333" max="12333" width="10" bestFit="1" customWidth="1"/>
    <col min="12334" max="12337" width="0" hidden="1" customWidth="1"/>
    <col min="12338" max="12338" width="7.85546875" bestFit="1" customWidth="1"/>
    <col min="12545" max="12545" width="3.5703125" bestFit="1" customWidth="1"/>
    <col min="12546" max="12548" width="3" bestFit="1" customWidth="1"/>
    <col min="12549" max="12549" width="41.42578125" bestFit="1" customWidth="1"/>
    <col min="12550" max="12550" width="2.7109375" customWidth="1"/>
    <col min="12551" max="12551" width="11.28515625" customWidth="1"/>
    <col min="12552" max="12552" width="2.7109375" customWidth="1"/>
    <col min="12553" max="12553" width="10.5703125" bestFit="1" customWidth="1"/>
    <col min="12554" max="12554" width="9.28515625" bestFit="1" customWidth="1"/>
    <col min="12555" max="12555" width="10.7109375" bestFit="1" customWidth="1"/>
    <col min="12556" max="12556" width="5.85546875" bestFit="1" customWidth="1"/>
    <col min="12557" max="12557" width="11.7109375" bestFit="1" customWidth="1"/>
    <col min="12558" max="12558" width="11" bestFit="1" customWidth="1"/>
    <col min="12559" max="12559" width="10.85546875" bestFit="1" customWidth="1"/>
    <col min="12561" max="12561" width="11.5703125" bestFit="1" customWidth="1"/>
    <col min="12562" max="12562" width="11" bestFit="1" customWidth="1"/>
    <col min="12563" max="12563" width="10.7109375" bestFit="1" customWidth="1"/>
    <col min="12564" max="12564" width="10.85546875" bestFit="1" customWidth="1"/>
    <col min="12565" max="12565" width="11" bestFit="1" customWidth="1"/>
    <col min="12566" max="12566" width="10.7109375" bestFit="1" customWidth="1"/>
    <col min="12567" max="12567" width="10.28515625" bestFit="1" customWidth="1"/>
    <col min="12568" max="12568" width="10.5703125" bestFit="1" customWidth="1"/>
    <col min="12569" max="12569" width="10.85546875" bestFit="1" customWidth="1"/>
    <col min="12570" max="12570" width="11.140625" bestFit="1" customWidth="1"/>
    <col min="12572" max="12572" width="11.28515625" bestFit="1" customWidth="1"/>
    <col min="12573" max="12573" width="10.42578125" bestFit="1" customWidth="1"/>
    <col min="12574" max="12574" width="11.28515625" bestFit="1" customWidth="1"/>
    <col min="12575" max="12575" width="10.140625" bestFit="1" customWidth="1"/>
    <col min="12577" max="12577" width="11.140625" bestFit="1" customWidth="1"/>
    <col min="12578" max="12578" width="10.7109375" bestFit="1" customWidth="1"/>
    <col min="12579" max="12579" width="11.28515625" bestFit="1" customWidth="1"/>
    <col min="12580" max="12580" width="8.85546875" bestFit="1" customWidth="1"/>
    <col min="12581" max="12581" width="5.42578125" bestFit="1" customWidth="1"/>
    <col min="12582" max="12582" width="2.7109375" customWidth="1"/>
    <col min="12583" max="12583" width="19.5703125" customWidth="1"/>
    <col min="12585" max="12585" width="9.28515625" bestFit="1" customWidth="1"/>
    <col min="12586" max="12587" width="11.140625" bestFit="1" customWidth="1"/>
    <col min="12588" max="12588" width="10.85546875" bestFit="1" customWidth="1"/>
    <col min="12589" max="12589" width="10" bestFit="1" customWidth="1"/>
    <col min="12590" max="12593" width="0" hidden="1" customWidth="1"/>
    <col min="12594" max="12594" width="7.85546875" bestFit="1" customWidth="1"/>
    <col min="12801" max="12801" width="3.5703125" bestFit="1" customWidth="1"/>
    <col min="12802" max="12804" width="3" bestFit="1" customWidth="1"/>
    <col min="12805" max="12805" width="41.42578125" bestFit="1" customWidth="1"/>
    <col min="12806" max="12806" width="2.7109375" customWidth="1"/>
    <col min="12807" max="12807" width="11.28515625" customWidth="1"/>
    <col min="12808" max="12808" width="2.7109375" customWidth="1"/>
    <col min="12809" max="12809" width="10.5703125" bestFit="1" customWidth="1"/>
    <col min="12810" max="12810" width="9.28515625" bestFit="1" customWidth="1"/>
    <col min="12811" max="12811" width="10.7109375" bestFit="1" customWidth="1"/>
    <col min="12812" max="12812" width="5.85546875" bestFit="1" customWidth="1"/>
    <col min="12813" max="12813" width="11.7109375" bestFit="1" customWidth="1"/>
    <col min="12814" max="12814" width="11" bestFit="1" customWidth="1"/>
    <col min="12815" max="12815" width="10.85546875" bestFit="1" customWidth="1"/>
    <col min="12817" max="12817" width="11.5703125" bestFit="1" customWidth="1"/>
    <col min="12818" max="12818" width="11" bestFit="1" customWidth="1"/>
    <col min="12819" max="12819" width="10.7109375" bestFit="1" customWidth="1"/>
    <col min="12820" max="12820" width="10.85546875" bestFit="1" customWidth="1"/>
    <col min="12821" max="12821" width="11" bestFit="1" customWidth="1"/>
    <col min="12822" max="12822" width="10.7109375" bestFit="1" customWidth="1"/>
    <col min="12823" max="12823" width="10.28515625" bestFit="1" customWidth="1"/>
    <col min="12824" max="12824" width="10.5703125" bestFit="1" customWidth="1"/>
    <col min="12825" max="12825" width="10.85546875" bestFit="1" customWidth="1"/>
    <col min="12826" max="12826" width="11.140625" bestFit="1" customWidth="1"/>
    <col min="12828" max="12828" width="11.28515625" bestFit="1" customWidth="1"/>
    <col min="12829" max="12829" width="10.42578125" bestFit="1" customWidth="1"/>
    <col min="12830" max="12830" width="11.28515625" bestFit="1" customWidth="1"/>
    <col min="12831" max="12831" width="10.140625" bestFit="1" customWidth="1"/>
    <col min="12833" max="12833" width="11.140625" bestFit="1" customWidth="1"/>
    <col min="12834" max="12834" width="10.7109375" bestFit="1" customWidth="1"/>
    <col min="12835" max="12835" width="11.28515625" bestFit="1" customWidth="1"/>
    <col min="12836" max="12836" width="8.85546875" bestFit="1" customWidth="1"/>
    <col min="12837" max="12837" width="5.42578125" bestFit="1" customWidth="1"/>
    <col min="12838" max="12838" width="2.7109375" customWidth="1"/>
    <col min="12839" max="12839" width="19.5703125" customWidth="1"/>
    <col min="12841" max="12841" width="9.28515625" bestFit="1" customWidth="1"/>
    <col min="12842" max="12843" width="11.140625" bestFit="1" customWidth="1"/>
    <col min="12844" max="12844" width="10.85546875" bestFit="1" customWidth="1"/>
    <col min="12845" max="12845" width="10" bestFit="1" customWidth="1"/>
    <col min="12846" max="12849" width="0" hidden="1" customWidth="1"/>
    <col min="12850" max="12850" width="7.85546875" bestFit="1" customWidth="1"/>
    <col min="13057" max="13057" width="3.5703125" bestFit="1" customWidth="1"/>
    <col min="13058" max="13060" width="3" bestFit="1" customWidth="1"/>
    <col min="13061" max="13061" width="41.42578125" bestFit="1" customWidth="1"/>
    <col min="13062" max="13062" width="2.7109375" customWidth="1"/>
    <col min="13063" max="13063" width="11.28515625" customWidth="1"/>
    <col min="13064" max="13064" width="2.7109375" customWidth="1"/>
    <col min="13065" max="13065" width="10.5703125" bestFit="1" customWidth="1"/>
    <col min="13066" max="13066" width="9.28515625" bestFit="1" customWidth="1"/>
    <col min="13067" max="13067" width="10.7109375" bestFit="1" customWidth="1"/>
    <col min="13068" max="13068" width="5.85546875" bestFit="1" customWidth="1"/>
    <col min="13069" max="13069" width="11.7109375" bestFit="1" customWidth="1"/>
    <col min="13070" max="13070" width="11" bestFit="1" customWidth="1"/>
    <col min="13071" max="13071" width="10.85546875" bestFit="1" customWidth="1"/>
    <col min="13073" max="13073" width="11.5703125" bestFit="1" customWidth="1"/>
    <col min="13074" max="13074" width="11" bestFit="1" customWidth="1"/>
    <col min="13075" max="13075" width="10.7109375" bestFit="1" customWidth="1"/>
    <col min="13076" max="13076" width="10.85546875" bestFit="1" customWidth="1"/>
    <col min="13077" max="13077" width="11" bestFit="1" customWidth="1"/>
    <col min="13078" max="13078" width="10.7109375" bestFit="1" customWidth="1"/>
    <col min="13079" max="13079" width="10.28515625" bestFit="1" customWidth="1"/>
    <col min="13080" max="13080" width="10.5703125" bestFit="1" customWidth="1"/>
    <col min="13081" max="13081" width="10.85546875" bestFit="1" customWidth="1"/>
    <col min="13082" max="13082" width="11.140625" bestFit="1" customWidth="1"/>
    <col min="13084" max="13084" width="11.28515625" bestFit="1" customWidth="1"/>
    <col min="13085" max="13085" width="10.42578125" bestFit="1" customWidth="1"/>
    <col min="13086" max="13086" width="11.28515625" bestFit="1" customWidth="1"/>
    <col min="13087" max="13087" width="10.140625" bestFit="1" customWidth="1"/>
    <col min="13089" max="13089" width="11.140625" bestFit="1" customWidth="1"/>
    <col min="13090" max="13090" width="10.7109375" bestFit="1" customWidth="1"/>
    <col min="13091" max="13091" width="11.28515625" bestFit="1" customWidth="1"/>
    <col min="13092" max="13092" width="8.85546875" bestFit="1" customWidth="1"/>
    <col min="13093" max="13093" width="5.42578125" bestFit="1" customWidth="1"/>
    <col min="13094" max="13094" width="2.7109375" customWidth="1"/>
    <col min="13095" max="13095" width="19.5703125" customWidth="1"/>
    <col min="13097" max="13097" width="9.28515625" bestFit="1" customWidth="1"/>
    <col min="13098" max="13099" width="11.140625" bestFit="1" customWidth="1"/>
    <col min="13100" max="13100" width="10.85546875" bestFit="1" customWidth="1"/>
    <col min="13101" max="13101" width="10" bestFit="1" customWidth="1"/>
    <col min="13102" max="13105" width="0" hidden="1" customWidth="1"/>
    <col min="13106" max="13106" width="7.85546875" bestFit="1" customWidth="1"/>
    <col min="13313" max="13313" width="3.5703125" bestFit="1" customWidth="1"/>
    <col min="13314" max="13316" width="3" bestFit="1" customWidth="1"/>
    <col min="13317" max="13317" width="41.42578125" bestFit="1" customWidth="1"/>
    <col min="13318" max="13318" width="2.7109375" customWidth="1"/>
    <col min="13319" max="13319" width="11.28515625" customWidth="1"/>
    <col min="13320" max="13320" width="2.7109375" customWidth="1"/>
    <col min="13321" max="13321" width="10.5703125" bestFit="1" customWidth="1"/>
    <col min="13322" max="13322" width="9.28515625" bestFit="1" customWidth="1"/>
    <col min="13323" max="13323" width="10.7109375" bestFit="1" customWidth="1"/>
    <col min="13324" max="13324" width="5.85546875" bestFit="1" customWidth="1"/>
    <col min="13325" max="13325" width="11.7109375" bestFit="1" customWidth="1"/>
    <col min="13326" max="13326" width="11" bestFit="1" customWidth="1"/>
    <col min="13327" max="13327" width="10.85546875" bestFit="1" customWidth="1"/>
    <col min="13329" max="13329" width="11.5703125" bestFit="1" customWidth="1"/>
    <col min="13330" max="13330" width="11" bestFit="1" customWidth="1"/>
    <col min="13331" max="13331" width="10.7109375" bestFit="1" customWidth="1"/>
    <col min="13332" max="13332" width="10.85546875" bestFit="1" customWidth="1"/>
    <col min="13333" max="13333" width="11" bestFit="1" customWidth="1"/>
    <col min="13334" max="13334" width="10.7109375" bestFit="1" customWidth="1"/>
    <col min="13335" max="13335" width="10.28515625" bestFit="1" customWidth="1"/>
    <col min="13336" max="13336" width="10.5703125" bestFit="1" customWidth="1"/>
    <col min="13337" max="13337" width="10.85546875" bestFit="1" customWidth="1"/>
    <col min="13338" max="13338" width="11.140625" bestFit="1" customWidth="1"/>
    <col min="13340" max="13340" width="11.28515625" bestFit="1" customWidth="1"/>
    <col min="13341" max="13341" width="10.42578125" bestFit="1" customWidth="1"/>
    <col min="13342" max="13342" width="11.28515625" bestFit="1" customWidth="1"/>
    <col min="13343" max="13343" width="10.140625" bestFit="1" customWidth="1"/>
    <col min="13345" max="13345" width="11.140625" bestFit="1" customWidth="1"/>
    <col min="13346" max="13346" width="10.7109375" bestFit="1" customWidth="1"/>
    <col min="13347" max="13347" width="11.28515625" bestFit="1" customWidth="1"/>
    <col min="13348" max="13348" width="8.85546875" bestFit="1" customWidth="1"/>
    <col min="13349" max="13349" width="5.42578125" bestFit="1" customWidth="1"/>
    <col min="13350" max="13350" width="2.7109375" customWidth="1"/>
    <col min="13351" max="13351" width="19.5703125" customWidth="1"/>
    <col min="13353" max="13353" width="9.28515625" bestFit="1" customWidth="1"/>
    <col min="13354" max="13355" width="11.140625" bestFit="1" customWidth="1"/>
    <col min="13356" max="13356" width="10.85546875" bestFit="1" customWidth="1"/>
    <col min="13357" max="13357" width="10" bestFit="1" customWidth="1"/>
    <col min="13358" max="13361" width="0" hidden="1" customWidth="1"/>
    <col min="13362" max="13362" width="7.85546875" bestFit="1" customWidth="1"/>
    <col min="13569" max="13569" width="3.5703125" bestFit="1" customWidth="1"/>
    <col min="13570" max="13572" width="3" bestFit="1" customWidth="1"/>
    <col min="13573" max="13573" width="41.42578125" bestFit="1" customWidth="1"/>
    <col min="13574" max="13574" width="2.7109375" customWidth="1"/>
    <col min="13575" max="13575" width="11.28515625" customWidth="1"/>
    <col min="13576" max="13576" width="2.7109375" customWidth="1"/>
    <col min="13577" max="13577" width="10.5703125" bestFit="1" customWidth="1"/>
    <col min="13578" max="13578" width="9.28515625" bestFit="1" customWidth="1"/>
    <col min="13579" max="13579" width="10.7109375" bestFit="1" customWidth="1"/>
    <col min="13580" max="13580" width="5.85546875" bestFit="1" customWidth="1"/>
    <col min="13581" max="13581" width="11.7109375" bestFit="1" customWidth="1"/>
    <col min="13582" max="13582" width="11" bestFit="1" customWidth="1"/>
    <col min="13583" max="13583" width="10.85546875" bestFit="1" customWidth="1"/>
    <col min="13585" max="13585" width="11.5703125" bestFit="1" customWidth="1"/>
    <col min="13586" max="13586" width="11" bestFit="1" customWidth="1"/>
    <col min="13587" max="13587" width="10.7109375" bestFit="1" customWidth="1"/>
    <col min="13588" max="13588" width="10.85546875" bestFit="1" customWidth="1"/>
    <col min="13589" max="13589" width="11" bestFit="1" customWidth="1"/>
    <col min="13590" max="13590" width="10.7109375" bestFit="1" customWidth="1"/>
    <col min="13591" max="13591" width="10.28515625" bestFit="1" customWidth="1"/>
    <col min="13592" max="13592" width="10.5703125" bestFit="1" customWidth="1"/>
    <col min="13593" max="13593" width="10.85546875" bestFit="1" customWidth="1"/>
    <col min="13594" max="13594" width="11.140625" bestFit="1" customWidth="1"/>
    <col min="13596" max="13596" width="11.28515625" bestFit="1" customWidth="1"/>
    <col min="13597" max="13597" width="10.42578125" bestFit="1" customWidth="1"/>
    <col min="13598" max="13598" width="11.28515625" bestFit="1" customWidth="1"/>
    <col min="13599" max="13599" width="10.140625" bestFit="1" customWidth="1"/>
    <col min="13601" max="13601" width="11.140625" bestFit="1" customWidth="1"/>
    <col min="13602" max="13602" width="10.7109375" bestFit="1" customWidth="1"/>
    <col min="13603" max="13603" width="11.28515625" bestFit="1" customWidth="1"/>
    <col min="13604" max="13604" width="8.85546875" bestFit="1" customWidth="1"/>
    <col min="13605" max="13605" width="5.42578125" bestFit="1" customWidth="1"/>
    <col min="13606" max="13606" width="2.7109375" customWidth="1"/>
    <col min="13607" max="13607" width="19.5703125" customWidth="1"/>
    <col min="13609" max="13609" width="9.28515625" bestFit="1" customWidth="1"/>
    <col min="13610" max="13611" width="11.140625" bestFit="1" customWidth="1"/>
    <col min="13612" max="13612" width="10.85546875" bestFit="1" customWidth="1"/>
    <col min="13613" max="13613" width="10" bestFit="1" customWidth="1"/>
    <col min="13614" max="13617" width="0" hidden="1" customWidth="1"/>
    <col min="13618" max="13618" width="7.85546875" bestFit="1" customWidth="1"/>
    <col min="13825" max="13825" width="3.5703125" bestFit="1" customWidth="1"/>
    <col min="13826" max="13828" width="3" bestFit="1" customWidth="1"/>
    <col min="13829" max="13829" width="41.42578125" bestFit="1" customWidth="1"/>
    <col min="13830" max="13830" width="2.7109375" customWidth="1"/>
    <col min="13831" max="13831" width="11.28515625" customWidth="1"/>
    <col min="13832" max="13832" width="2.7109375" customWidth="1"/>
    <col min="13833" max="13833" width="10.5703125" bestFit="1" customWidth="1"/>
    <col min="13834" max="13834" width="9.28515625" bestFit="1" customWidth="1"/>
    <col min="13835" max="13835" width="10.7109375" bestFit="1" customWidth="1"/>
    <col min="13836" max="13836" width="5.85546875" bestFit="1" customWidth="1"/>
    <col min="13837" max="13837" width="11.7109375" bestFit="1" customWidth="1"/>
    <col min="13838" max="13838" width="11" bestFit="1" customWidth="1"/>
    <col min="13839" max="13839" width="10.85546875" bestFit="1" customWidth="1"/>
    <col min="13841" max="13841" width="11.5703125" bestFit="1" customWidth="1"/>
    <col min="13842" max="13842" width="11" bestFit="1" customWidth="1"/>
    <col min="13843" max="13843" width="10.7109375" bestFit="1" customWidth="1"/>
    <col min="13844" max="13844" width="10.85546875" bestFit="1" customWidth="1"/>
    <col min="13845" max="13845" width="11" bestFit="1" customWidth="1"/>
    <col min="13846" max="13846" width="10.7109375" bestFit="1" customWidth="1"/>
    <col min="13847" max="13847" width="10.28515625" bestFit="1" customWidth="1"/>
    <col min="13848" max="13848" width="10.5703125" bestFit="1" customWidth="1"/>
    <col min="13849" max="13849" width="10.85546875" bestFit="1" customWidth="1"/>
    <col min="13850" max="13850" width="11.140625" bestFit="1" customWidth="1"/>
    <col min="13852" max="13852" width="11.28515625" bestFit="1" customWidth="1"/>
    <col min="13853" max="13853" width="10.42578125" bestFit="1" customWidth="1"/>
    <col min="13854" max="13854" width="11.28515625" bestFit="1" customWidth="1"/>
    <col min="13855" max="13855" width="10.140625" bestFit="1" customWidth="1"/>
    <col min="13857" max="13857" width="11.140625" bestFit="1" customWidth="1"/>
    <col min="13858" max="13858" width="10.7109375" bestFit="1" customWidth="1"/>
    <col min="13859" max="13859" width="11.28515625" bestFit="1" customWidth="1"/>
    <col min="13860" max="13860" width="8.85546875" bestFit="1" customWidth="1"/>
    <col min="13861" max="13861" width="5.42578125" bestFit="1" customWidth="1"/>
    <col min="13862" max="13862" width="2.7109375" customWidth="1"/>
    <col min="13863" max="13863" width="19.5703125" customWidth="1"/>
    <col min="13865" max="13865" width="9.28515625" bestFit="1" customWidth="1"/>
    <col min="13866" max="13867" width="11.140625" bestFit="1" customWidth="1"/>
    <col min="13868" max="13868" width="10.85546875" bestFit="1" customWidth="1"/>
    <col min="13869" max="13869" width="10" bestFit="1" customWidth="1"/>
    <col min="13870" max="13873" width="0" hidden="1" customWidth="1"/>
    <col min="13874" max="13874" width="7.85546875" bestFit="1" customWidth="1"/>
    <col min="14081" max="14081" width="3.5703125" bestFit="1" customWidth="1"/>
    <col min="14082" max="14084" width="3" bestFit="1" customWidth="1"/>
    <col min="14085" max="14085" width="41.42578125" bestFit="1" customWidth="1"/>
    <col min="14086" max="14086" width="2.7109375" customWidth="1"/>
    <col min="14087" max="14087" width="11.28515625" customWidth="1"/>
    <col min="14088" max="14088" width="2.7109375" customWidth="1"/>
    <col min="14089" max="14089" width="10.5703125" bestFit="1" customWidth="1"/>
    <col min="14090" max="14090" width="9.28515625" bestFit="1" customWidth="1"/>
    <col min="14091" max="14091" width="10.7109375" bestFit="1" customWidth="1"/>
    <col min="14092" max="14092" width="5.85546875" bestFit="1" customWidth="1"/>
    <col min="14093" max="14093" width="11.7109375" bestFit="1" customWidth="1"/>
    <col min="14094" max="14094" width="11" bestFit="1" customWidth="1"/>
    <col min="14095" max="14095" width="10.85546875" bestFit="1" customWidth="1"/>
    <col min="14097" max="14097" width="11.5703125" bestFit="1" customWidth="1"/>
    <col min="14098" max="14098" width="11" bestFit="1" customWidth="1"/>
    <col min="14099" max="14099" width="10.7109375" bestFit="1" customWidth="1"/>
    <col min="14100" max="14100" width="10.85546875" bestFit="1" customWidth="1"/>
    <col min="14101" max="14101" width="11" bestFit="1" customWidth="1"/>
    <col min="14102" max="14102" width="10.7109375" bestFit="1" customWidth="1"/>
    <col min="14103" max="14103" width="10.28515625" bestFit="1" customWidth="1"/>
    <col min="14104" max="14104" width="10.5703125" bestFit="1" customWidth="1"/>
    <col min="14105" max="14105" width="10.85546875" bestFit="1" customWidth="1"/>
    <col min="14106" max="14106" width="11.140625" bestFit="1" customWidth="1"/>
    <col min="14108" max="14108" width="11.28515625" bestFit="1" customWidth="1"/>
    <col min="14109" max="14109" width="10.42578125" bestFit="1" customWidth="1"/>
    <col min="14110" max="14110" width="11.28515625" bestFit="1" customWidth="1"/>
    <col min="14111" max="14111" width="10.140625" bestFit="1" customWidth="1"/>
    <col min="14113" max="14113" width="11.140625" bestFit="1" customWidth="1"/>
    <col min="14114" max="14114" width="10.7109375" bestFit="1" customWidth="1"/>
    <col min="14115" max="14115" width="11.28515625" bestFit="1" customWidth="1"/>
    <col min="14116" max="14116" width="8.85546875" bestFit="1" customWidth="1"/>
    <col min="14117" max="14117" width="5.42578125" bestFit="1" customWidth="1"/>
    <col min="14118" max="14118" width="2.7109375" customWidth="1"/>
    <col min="14119" max="14119" width="19.5703125" customWidth="1"/>
    <col min="14121" max="14121" width="9.28515625" bestFit="1" customWidth="1"/>
    <col min="14122" max="14123" width="11.140625" bestFit="1" customWidth="1"/>
    <col min="14124" max="14124" width="10.85546875" bestFit="1" customWidth="1"/>
    <col min="14125" max="14125" width="10" bestFit="1" customWidth="1"/>
    <col min="14126" max="14129" width="0" hidden="1" customWidth="1"/>
    <col min="14130" max="14130" width="7.85546875" bestFit="1" customWidth="1"/>
    <col min="14337" max="14337" width="3.5703125" bestFit="1" customWidth="1"/>
    <col min="14338" max="14340" width="3" bestFit="1" customWidth="1"/>
    <col min="14341" max="14341" width="41.42578125" bestFit="1" customWidth="1"/>
    <col min="14342" max="14342" width="2.7109375" customWidth="1"/>
    <col min="14343" max="14343" width="11.28515625" customWidth="1"/>
    <col min="14344" max="14344" width="2.7109375" customWidth="1"/>
    <col min="14345" max="14345" width="10.5703125" bestFit="1" customWidth="1"/>
    <col min="14346" max="14346" width="9.28515625" bestFit="1" customWidth="1"/>
    <col min="14347" max="14347" width="10.7109375" bestFit="1" customWidth="1"/>
    <col min="14348" max="14348" width="5.85546875" bestFit="1" customWidth="1"/>
    <col min="14349" max="14349" width="11.7109375" bestFit="1" customWidth="1"/>
    <col min="14350" max="14350" width="11" bestFit="1" customWidth="1"/>
    <col min="14351" max="14351" width="10.85546875" bestFit="1" customWidth="1"/>
    <col min="14353" max="14353" width="11.5703125" bestFit="1" customWidth="1"/>
    <col min="14354" max="14354" width="11" bestFit="1" customWidth="1"/>
    <col min="14355" max="14355" width="10.7109375" bestFit="1" customWidth="1"/>
    <col min="14356" max="14356" width="10.85546875" bestFit="1" customWidth="1"/>
    <col min="14357" max="14357" width="11" bestFit="1" customWidth="1"/>
    <col min="14358" max="14358" width="10.7109375" bestFit="1" customWidth="1"/>
    <col min="14359" max="14359" width="10.28515625" bestFit="1" customWidth="1"/>
    <col min="14360" max="14360" width="10.5703125" bestFit="1" customWidth="1"/>
    <col min="14361" max="14361" width="10.85546875" bestFit="1" customWidth="1"/>
    <col min="14362" max="14362" width="11.140625" bestFit="1" customWidth="1"/>
    <col min="14364" max="14364" width="11.28515625" bestFit="1" customWidth="1"/>
    <col min="14365" max="14365" width="10.42578125" bestFit="1" customWidth="1"/>
    <col min="14366" max="14366" width="11.28515625" bestFit="1" customWidth="1"/>
    <col min="14367" max="14367" width="10.140625" bestFit="1" customWidth="1"/>
    <col min="14369" max="14369" width="11.140625" bestFit="1" customWidth="1"/>
    <col min="14370" max="14370" width="10.7109375" bestFit="1" customWidth="1"/>
    <col min="14371" max="14371" width="11.28515625" bestFit="1" customWidth="1"/>
    <col min="14372" max="14372" width="8.85546875" bestFit="1" customWidth="1"/>
    <col min="14373" max="14373" width="5.42578125" bestFit="1" customWidth="1"/>
    <col min="14374" max="14374" width="2.7109375" customWidth="1"/>
    <col min="14375" max="14375" width="19.5703125" customWidth="1"/>
    <col min="14377" max="14377" width="9.28515625" bestFit="1" customWidth="1"/>
    <col min="14378" max="14379" width="11.140625" bestFit="1" customWidth="1"/>
    <col min="14380" max="14380" width="10.85546875" bestFit="1" customWidth="1"/>
    <col min="14381" max="14381" width="10" bestFit="1" customWidth="1"/>
    <col min="14382" max="14385" width="0" hidden="1" customWidth="1"/>
    <col min="14386" max="14386" width="7.85546875" bestFit="1" customWidth="1"/>
    <col min="14593" max="14593" width="3.5703125" bestFit="1" customWidth="1"/>
    <col min="14594" max="14596" width="3" bestFit="1" customWidth="1"/>
    <col min="14597" max="14597" width="41.42578125" bestFit="1" customWidth="1"/>
    <col min="14598" max="14598" width="2.7109375" customWidth="1"/>
    <col min="14599" max="14599" width="11.28515625" customWidth="1"/>
    <col min="14600" max="14600" width="2.7109375" customWidth="1"/>
    <col min="14601" max="14601" width="10.5703125" bestFit="1" customWidth="1"/>
    <col min="14602" max="14602" width="9.28515625" bestFit="1" customWidth="1"/>
    <col min="14603" max="14603" width="10.7109375" bestFit="1" customWidth="1"/>
    <col min="14604" max="14604" width="5.85546875" bestFit="1" customWidth="1"/>
    <col min="14605" max="14605" width="11.7109375" bestFit="1" customWidth="1"/>
    <col min="14606" max="14606" width="11" bestFit="1" customWidth="1"/>
    <col min="14607" max="14607" width="10.85546875" bestFit="1" customWidth="1"/>
    <col min="14609" max="14609" width="11.5703125" bestFit="1" customWidth="1"/>
    <col min="14610" max="14610" width="11" bestFit="1" customWidth="1"/>
    <col min="14611" max="14611" width="10.7109375" bestFit="1" customWidth="1"/>
    <col min="14612" max="14612" width="10.85546875" bestFit="1" customWidth="1"/>
    <col min="14613" max="14613" width="11" bestFit="1" customWidth="1"/>
    <col min="14614" max="14614" width="10.7109375" bestFit="1" customWidth="1"/>
    <col min="14615" max="14615" width="10.28515625" bestFit="1" customWidth="1"/>
    <col min="14616" max="14616" width="10.5703125" bestFit="1" customWidth="1"/>
    <col min="14617" max="14617" width="10.85546875" bestFit="1" customWidth="1"/>
    <col min="14618" max="14618" width="11.140625" bestFit="1" customWidth="1"/>
    <col min="14620" max="14620" width="11.28515625" bestFit="1" customWidth="1"/>
    <col min="14621" max="14621" width="10.42578125" bestFit="1" customWidth="1"/>
    <col min="14622" max="14622" width="11.28515625" bestFit="1" customWidth="1"/>
    <col min="14623" max="14623" width="10.140625" bestFit="1" customWidth="1"/>
    <col min="14625" max="14625" width="11.140625" bestFit="1" customWidth="1"/>
    <col min="14626" max="14626" width="10.7109375" bestFit="1" customWidth="1"/>
    <col min="14627" max="14627" width="11.28515625" bestFit="1" customWidth="1"/>
    <col min="14628" max="14628" width="8.85546875" bestFit="1" customWidth="1"/>
    <col min="14629" max="14629" width="5.42578125" bestFit="1" customWidth="1"/>
    <col min="14630" max="14630" width="2.7109375" customWidth="1"/>
    <col min="14631" max="14631" width="19.5703125" customWidth="1"/>
    <col min="14633" max="14633" width="9.28515625" bestFit="1" customWidth="1"/>
    <col min="14634" max="14635" width="11.140625" bestFit="1" customWidth="1"/>
    <col min="14636" max="14636" width="10.85546875" bestFit="1" customWidth="1"/>
    <col min="14637" max="14637" width="10" bestFit="1" customWidth="1"/>
    <col min="14638" max="14641" width="0" hidden="1" customWidth="1"/>
    <col min="14642" max="14642" width="7.85546875" bestFit="1" customWidth="1"/>
    <col min="14849" max="14849" width="3.5703125" bestFit="1" customWidth="1"/>
    <col min="14850" max="14852" width="3" bestFit="1" customWidth="1"/>
    <col min="14853" max="14853" width="41.42578125" bestFit="1" customWidth="1"/>
    <col min="14854" max="14854" width="2.7109375" customWidth="1"/>
    <col min="14855" max="14855" width="11.28515625" customWidth="1"/>
    <col min="14856" max="14856" width="2.7109375" customWidth="1"/>
    <col min="14857" max="14857" width="10.5703125" bestFit="1" customWidth="1"/>
    <col min="14858" max="14858" width="9.28515625" bestFit="1" customWidth="1"/>
    <col min="14859" max="14859" width="10.7109375" bestFit="1" customWidth="1"/>
    <col min="14860" max="14860" width="5.85546875" bestFit="1" customWidth="1"/>
    <col min="14861" max="14861" width="11.7109375" bestFit="1" customWidth="1"/>
    <col min="14862" max="14862" width="11" bestFit="1" customWidth="1"/>
    <col min="14863" max="14863" width="10.85546875" bestFit="1" customWidth="1"/>
    <col min="14865" max="14865" width="11.5703125" bestFit="1" customWidth="1"/>
    <col min="14866" max="14866" width="11" bestFit="1" customWidth="1"/>
    <col min="14867" max="14867" width="10.7109375" bestFit="1" customWidth="1"/>
    <col min="14868" max="14868" width="10.85546875" bestFit="1" customWidth="1"/>
    <col min="14869" max="14869" width="11" bestFit="1" customWidth="1"/>
    <col min="14870" max="14870" width="10.7109375" bestFit="1" customWidth="1"/>
    <col min="14871" max="14871" width="10.28515625" bestFit="1" customWidth="1"/>
    <col min="14872" max="14872" width="10.5703125" bestFit="1" customWidth="1"/>
    <col min="14873" max="14873" width="10.85546875" bestFit="1" customWidth="1"/>
    <col min="14874" max="14874" width="11.140625" bestFit="1" customWidth="1"/>
    <col min="14876" max="14876" width="11.28515625" bestFit="1" customWidth="1"/>
    <col min="14877" max="14877" width="10.42578125" bestFit="1" customWidth="1"/>
    <col min="14878" max="14878" width="11.28515625" bestFit="1" customWidth="1"/>
    <col min="14879" max="14879" width="10.140625" bestFit="1" customWidth="1"/>
    <col min="14881" max="14881" width="11.140625" bestFit="1" customWidth="1"/>
    <col min="14882" max="14882" width="10.7109375" bestFit="1" customWidth="1"/>
    <col min="14883" max="14883" width="11.28515625" bestFit="1" customWidth="1"/>
    <col min="14884" max="14884" width="8.85546875" bestFit="1" customWidth="1"/>
    <col min="14885" max="14885" width="5.42578125" bestFit="1" customWidth="1"/>
    <col min="14886" max="14886" width="2.7109375" customWidth="1"/>
    <col min="14887" max="14887" width="19.5703125" customWidth="1"/>
    <col min="14889" max="14889" width="9.28515625" bestFit="1" customWidth="1"/>
    <col min="14890" max="14891" width="11.140625" bestFit="1" customWidth="1"/>
    <col min="14892" max="14892" width="10.85546875" bestFit="1" customWidth="1"/>
    <col min="14893" max="14893" width="10" bestFit="1" customWidth="1"/>
    <col min="14894" max="14897" width="0" hidden="1" customWidth="1"/>
    <col min="14898" max="14898" width="7.85546875" bestFit="1" customWidth="1"/>
    <col min="15105" max="15105" width="3.5703125" bestFit="1" customWidth="1"/>
    <col min="15106" max="15108" width="3" bestFit="1" customWidth="1"/>
    <col min="15109" max="15109" width="41.42578125" bestFit="1" customWidth="1"/>
    <col min="15110" max="15110" width="2.7109375" customWidth="1"/>
    <col min="15111" max="15111" width="11.28515625" customWidth="1"/>
    <col min="15112" max="15112" width="2.7109375" customWidth="1"/>
    <col min="15113" max="15113" width="10.5703125" bestFit="1" customWidth="1"/>
    <col min="15114" max="15114" width="9.28515625" bestFit="1" customWidth="1"/>
    <col min="15115" max="15115" width="10.7109375" bestFit="1" customWidth="1"/>
    <col min="15116" max="15116" width="5.85546875" bestFit="1" customWidth="1"/>
    <col min="15117" max="15117" width="11.7109375" bestFit="1" customWidth="1"/>
    <col min="15118" max="15118" width="11" bestFit="1" customWidth="1"/>
    <col min="15119" max="15119" width="10.85546875" bestFit="1" customWidth="1"/>
    <col min="15121" max="15121" width="11.5703125" bestFit="1" customWidth="1"/>
    <col min="15122" max="15122" width="11" bestFit="1" customWidth="1"/>
    <col min="15123" max="15123" width="10.7109375" bestFit="1" customWidth="1"/>
    <col min="15124" max="15124" width="10.85546875" bestFit="1" customWidth="1"/>
    <col min="15125" max="15125" width="11" bestFit="1" customWidth="1"/>
    <col min="15126" max="15126" width="10.7109375" bestFit="1" customWidth="1"/>
    <col min="15127" max="15127" width="10.28515625" bestFit="1" customWidth="1"/>
    <col min="15128" max="15128" width="10.5703125" bestFit="1" customWidth="1"/>
    <col min="15129" max="15129" width="10.85546875" bestFit="1" customWidth="1"/>
    <col min="15130" max="15130" width="11.140625" bestFit="1" customWidth="1"/>
    <col min="15132" max="15132" width="11.28515625" bestFit="1" customWidth="1"/>
    <col min="15133" max="15133" width="10.42578125" bestFit="1" customWidth="1"/>
    <col min="15134" max="15134" width="11.28515625" bestFit="1" customWidth="1"/>
    <col min="15135" max="15135" width="10.140625" bestFit="1" customWidth="1"/>
    <col min="15137" max="15137" width="11.140625" bestFit="1" customWidth="1"/>
    <col min="15138" max="15138" width="10.7109375" bestFit="1" customWidth="1"/>
    <col min="15139" max="15139" width="11.28515625" bestFit="1" customWidth="1"/>
    <col min="15140" max="15140" width="8.85546875" bestFit="1" customWidth="1"/>
    <col min="15141" max="15141" width="5.42578125" bestFit="1" customWidth="1"/>
    <col min="15142" max="15142" width="2.7109375" customWidth="1"/>
    <col min="15143" max="15143" width="19.5703125" customWidth="1"/>
    <col min="15145" max="15145" width="9.28515625" bestFit="1" customWidth="1"/>
    <col min="15146" max="15147" width="11.140625" bestFit="1" customWidth="1"/>
    <col min="15148" max="15148" width="10.85546875" bestFit="1" customWidth="1"/>
    <col min="15149" max="15149" width="10" bestFit="1" customWidth="1"/>
    <col min="15150" max="15153" width="0" hidden="1" customWidth="1"/>
    <col min="15154" max="15154" width="7.85546875" bestFit="1" customWidth="1"/>
    <col min="15361" max="15361" width="3.5703125" bestFit="1" customWidth="1"/>
    <col min="15362" max="15364" width="3" bestFit="1" customWidth="1"/>
    <col min="15365" max="15365" width="41.42578125" bestFit="1" customWidth="1"/>
    <col min="15366" max="15366" width="2.7109375" customWidth="1"/>
    <col min="15367" max="15367" width="11.28515625" customWidth="1"/>
    <col min="15368" max="15368" width="2.7109375" customWidth="1"/>
    <col min="15369" max="15369" width="10.5703125" bestFit="1" customWidth="1"/>
    <col min="15370" max="15370" width="9.28515625" bestFit="1" customWidth="1"/>
    <col min="15371" max="15371" width="10.7109375" bestFit="1" customWidth="1"/>
    <col min="15372" max="15372" width="5.85546875" bestFit="1" customWidth="1"/>
    <col min="15373" max="15373" width="11.7109375" bestFit="1" customWidth="1"/>
    <col min="15374" max="15374" width="11" bestFit="1" customWidth="1"/>
    <col min="15375" max="15375" width="10.85546875" bestFit="1" customWidth="1"/>
    <col min="15377" max="15377" width="11.5703125" bestFit="1" customWidth="1"/>
    <col min="15378" max="15378" width="11" bestFit="1" customWidth="1"/>
    <col min="15379" max="15379" width="10.7109375" bestFit="1" customWidth="1"/>
    <col min="15380" max="15380" width="10.85546875" bestFit="1" customWidth="1"/>
    <col min="15381" max="15381" width="11" bestFit="1" customWidth="1"/>
    <col min="15382" max="15382" width="10.7109375" bestFit="1" customWidth="1"/>
    <col min="15383" max="15383" width="10.28515625" bestFit="1" customWidth="1"/>
    <col min="15384" max="15384" width="10.5703125" bestFit="1" customWidth="1"/>
    <col min="15385" max="15385" width="10.85546875" bestFit="1" customWidth="1"/>
    <col min="15386" max="15386" width="11.140625" bestFit="1" customWidth="1"/>
    <col min="15388" max="15388" width="11.28515625" bestFit="1" customWidth="1"/>
    <col min="15389" max="15389" width="10.42578125" bestFit="1" customWidth="1"/>
    <col min="15390" max="15390" width="11.28515625" bestFit="1" customWidth="1"/>
    <col min="15391" max="15391" width="10.140625" bestFit="1" customWidth="1"/>
    <col min="15393" max="15393" width="11.140625" bestFit="1" customWidth="1"/>
    <col min="15394" max="15394" width="10.7109375" bestFit="1" customWidth="1"/>
    <col min="15395" max="15395" width="11.28515625" bestFit="1" customWidth="1"/>
    <col min="15396" max="15396" width="8.85546875" bestFit="1" customWidth="1"/>
    <col min="15397" max="15397" width="5.42578125" bestFit="1" customWidth="1"/>
    <col min="15398" max="15398" width="2.7109375" customWidth="1"/>
    <col min="15399" max="15399" width="19.5703125" customWidth="1"/>
    <col min="15401" max="15401" width="9.28515625" bestFit="1" customWidth="1"/>
    <col min="15402" max="15403" width="11.140625" bestFit="1" customWidth="1"/>
    <col min="15404" max="15404" width="10.85546875" bestFit="1" customWidth="1"/>
    <col min="15405" max="15405" width="10" bestFit="1" customWidth="1"/>
    <col min="15406" max="15409" width="0" hidden="1" customWidth="1"/>
    <col min="15410" max="15410" width="7.85546875" bestFit="1" customWidth="1"/>
    <col min="15617" max="15617" width="3.5703125" bestFit="1" customWidth="1"/>
    <col min="15618" max="15620" width="3" bestFit="1" customWidth="1"/>
    <col min="15621" max="15621" width="41.42578125" bestFit="1" customWidth="1"/>
    <col min="15622" max="15622" width="2.7109375" customWidth="1"/>
    <col min="15623" max="15623" width="11.28515625" customWidth="1"/>
    <col min="15624" max="15624" width="2.7109375" customWidth="1"/>
    <col min="15625" max="15625" width="10.5703125" bestFit="1" customWidth="1"/>
    <col min="15626" max="15626" width="9.28515625" bestFit="1" customWidth="1"/>
    <col min="15627" max="15627" width="10.7109375" bestFit="1" customWidth="1"/>
    <col min="15628" max="15628" width="5.85546875" bestFit="1" customWidth="1"/>
    <col min="15629" max="15629" width="11.7109375" bestFit="1" customWidth="1"/>
    <col min="15630" max="15630" width="11" bestFit="1" customWidth="1"/>
    <col min="15631" max="15631" width="10.85546875" bestFit="1" customWidth="1"/>
    <col min="15633" max="15633" width="11.5703125" bestFit="1" customWidth="1"/>
    <col min="15634" max="15634" width="11" bestFit="1" customWidth="1"/>
    <col min="15635" max="15635" width="10.7109375" bestFit="1" customWidth="1"/>
    <col min="15636" max="15636" width="10.85546875" bestFit="1" customWidth="1"/>
    <col min="15637" max="15637" width="11" bestFit="1" customWidth="1"/>
    <col min="15638" max="15638" width="10.7109375" bestFit="1" customWidth="1"/>
    <col min="15639" max="15639" width="10.28515625" bestFit="1" customWidth="1"/>
    <col min="15640" max="15640" width="10.5703125" bestFit="1" customWidth="1"/>
    <col min="15641" max="15641" width="10.85546875" bestFit="1" customWidth="1"/>
    <col min="15642" max="15642" width="11.140625" bestFit="1" customWidth="1"/>
    <col min="15644" max="15644" width="11.28515625" bestFit="1" customWidth="1"/>
    <col min="15645" max="15645" width="10.42578125" bestFit="1" customWidth="1"/>
    <col min="15646" max="15646" width="11.28515625" bestFit="1" customWidth="1"/>
    <col min="15647" max="15647" width="10.140625" bestFit="1" customWidth="1"/>
    <col min="15649" max="15649" width="11.140625" bestFit="1" customWidth="1"/>
    <col min="15650" max="15650" width="10.7109375" bestFit="1" customWidth="1"/>
    <col min="15651" max="15651" width="11.28515625" bestFit="1" customWidth="1"/>
    <col min="15652" max="15652" width="8.85546875" bestFit="1" customWidth="1"/>
    <col min="15653" max="15653" width="5.42578125" bestFit="1" customWidth="1"/>
    <col min="15654" max="15654" width="2.7109375" customWidth="1"/>
    <col min="15655" max="15655" width="19.5703125" customWidth="1"/>
    <col min="15657" max="15657" width="9.28515625" bestFit="1" customWidth="1"/>
    <col min="15658" max="15659" width="11.140625" bestFit="1" customWidth="1"/>
    <col min="15660" max="15660" width="10.85546875" bestFit="1" customWidth="1"/>
    <col min="15661" max="15661" width="10" bestFit="1" customWidth="1"/>
    <col min="15662" max="15665" width="0" hidden="1" customWidth="1"/>
    <col min="15666" max="15666" width="7.85546875" bestFit="1" customWidth="1"/>
    <col min="15873" max="15873" width="3.5703125" bestFit="1" customWidth="1"/>
    <col min="15874" max="15876" width="3" bestFit="1" customWidth="1"/>
    <col min="15877" max="15877" width="41.42578125" bestFit="1" customWidth="1"/>
    <col min="15878" max="15878" width="2.7109375" customWidth="1"/>
    <col min="15879" max="15879" width="11.28515625" customWidth="1"/>
    <col min="15880" max="15880" width="2.7109375" customWidth="1"/>
    <col min="15881" max="15881" width="10.5703125" bestFit="1" customWidth="1"/>
    <col min="15882" max="15882" width="9.28515625" bestFit="1" customWidth="1"/>
    <col min="15883" max="15883" width="10.7109375" bestFit="1" customWidth="1"/>
    <col min="15884" max="15884" width="5.85546875" bestFit="1" customWidth="1"/>
    <col min="15885" max="15885" width="11.7109375" bestFit="1" customWidth="1"/>
    <col min="15886" max="15886" width="11" bestFit="1" customWidth="1"/>
    <col min="15887" max="15887" width="10.85546875" bestFit="1" customWidth="1"/>
    <col min="15889" max="15889" width="11.5703125" bestFit="1" customWidth="1"/>
    <col min="15890" max="15890" width="11" bestFit="1" customWidth="1"/>
    <col min="15891" max="15891" width="10.7109375" bestFit="1" customWidth="1"/>
    <col min="15892" max="15892" width="10.85546875" bestFit="1" customWidth="1"/>
    <col min="15893" max="15893" width="11" bestFit="1" customWidth="1"/>
    <col min="15894" max="15894" width="10.7109375" bestFit="1" customWidth="1"/>
    <col min="15895" max="15895" width="10.28515625" bestFit="1" customWidth="1"/>
    <col min="15896" max="15896" width="10.5703125" bestFit="1" customWidth="1"/>
    <col min="15897" max="15897" width="10.85546875" bestFit="1" customWidth="1"/>
    <col min="15898" max="15898" width="11.140625" bestFit="1" customWidth="1"/>
    <col min="15900" max="15900" width="11.28515625" bestFit="1" customWidth="1"/>
    <col min="15901" max="15901" width="10.42578125" bestFit="1" customWidth="1"/>
    <col min="15902" max="15902" width="11.28515625" bestFit="1" customWidth="1"/>
    <col min="15903" max="15903" width="10.140625" bestFit="1" customWidth="1"/>
    <col min="15905" max="15905" width="11.140625" bestFit="1" customWidth="1"/>
    <col min="15906" max="15906" width="10.7109375" bestFit="1" customWidth="1"/>
    <col min="15907" max="15907" width="11.28515625" bestFit="1" customWidth="1"/>
    <col min="15908" max="15908" width="8.85546875" bestFit="1" customWidth="1"/>
    <col min="15909" max="15909" width="5.42578125" bestFit="1" customWidth="1"/>
    <col min="15910" max="15910" width="2.7109375" customWidth="1"/>
    <col min="15911" max="15911" width="19.5703125" customWidth="1"/>
    <col min="15913" max="15913" width="9.28515625" bestFit="1" customWidth="1"/>
    <col min="15914" max="15915" width="11.140625" bestFit="1" customWidth="1"/>
    <col min="15916" max="15916" width="10.85546875" bestFit="1" customWidth="1"/>
    <col min="15917" max="15917" width="10" bestFit="1" customWidth="1"/>
    <col min="15918" max="15921" width="0" hidden="1" customWidth="1"/>
    <col min="15922" max="15922" width="7.85546875" bestFit="1" customWidth="1"/>
    <col min="16129" max="16129" width="3.5703125" bestFit="1" customWidth="1"/>
    <col min="16130" max="16132" width="3" bestFit="1" customWidth="1"/>
    <col min="16133" max="16133" width="41.42578125" bestFit="1" customWidth="1"/>
    <col min="16134" max="16134" width="2.7109375" customWidth="1"/>
    <col min="16135" max="16135" width="11.28515625" customWidth="1"/>
    <col min="16136" max="16136" width="2.7109375" customWidth="1"/>
    <col min="16137" max="16137" width="10.5703125" bestFit="1" customWidth="1"/>
    <col min="16138" max="16138" width="9.28515625" bestFit="1" customWidth="1"/>
    <col min="16139" max="16139" width="10.7109375" bestFit="1" customWidth="1"/>
    <col min="16140" max="16140" width="5.85546875" bestFit="1" customWidth="1"/>
    <col min="16141" max="16141" width="11.7109375" bestFit="1" customWidth="1"/>
    <col min="16142" max="16142" width="11" bestFit="1" customWidth="1"/>
    <col min="16143" max="16143" width="10.85546875" bestFit="1" customWidth="1"/>
    <col min="16145" max="16145" width="11.5703125" bestFit="1" customWidth="1"/>
    <col min="16146" max="16146" width="11" bestFit="1" customWidth="1"/>
    <col min="16147" max="16147" width="10.7109375" bestFit="1" customWidth="1"/>
    <col min="16148" max="16148" width="10.85546875" bestFit="1" customWidth="1"/>
    <col min="16149" max="16149" width="11" bestFit="1" customWidth="1"/>
    <col min="16150" max="16150" width="10.7109375" bestFit="1" customWidth="1"/>
    <col min="16151" max="16151" width="10.28515625" bestFit="1" customWidth="1"/>
    <col min="16152" max="16152" width="10.5703125" bestFit="1" customWidth="1"/>
    <col min="16153" max="16153" width="10.85546875" bestFit="1" customWidth="1"/>
    <col min="16154" max="16154" width="11.140625" bestFit="1" customWidth="1"/>
    <col min="16156" max="16156" width="11.28515625" bestFit="1" customWidth="1"/>
    <col min="16157" max="16157" width="10.42578125" bestFit="1" customWidth="1"/>
    <col min="16158" max="16158" width="11.28515625" bestFit="1" customWidth="1"/>
    <col min="16159" max="16159" width="10.140625" bestFit="1" customWidth="1"/>
    <col min="16161" max="16161" width="11.140625" bestFit="1" customWidth="1"/>
    <col min="16162" max="16162" width="10.7109375" bestFit="1" customWidth="1"/>
    <col min="16163" max="16163" width="11.28515625" bestFit="1" customWidth="1"/>
    <col min="16164" max="16164" width="8.85546875" bestFit="1" customWidth="1"/>
    <col min="16165" max="16165" width="5.42578125" bestFit="1" customWidth="1"/>
    <col min="16166" max="16166" width="2.7109375" customWidth="1"/>
    <col min="16167" max="16167" width="19.5703125" customWidth="1"/>
    <col min="16169" max="16169" width="9.28515625" bestFit="1" customWidth="1"/>
    <col min="16170" max="16171" width="11.140625" bestFit="1" customWidth="1"/>
    <col min="16172" max="16172" width="10.85546875" bestFit="1" customWidth="1"/>
    <col min="16173" max="16173" width="10" bestFit="1" customWidth="1"/>
    <col min="16174" max="16177" width="0" hidden="1" customWidth="1"/>
    <col min="16178" max="16178" width="7.85546875" bestFit="1" customWidth="1"/>
  </cols>
  <sheetData>
    <row r="1" spans="1:50" x14ac:dyDescent="0.25">
      <c r="A1" s="1"/>
      <c r="B1" s="2"/>
      <c r="C1" s="3"/>
      <c r="D1" s="3"/>
      <c r="E1" s="4"/>
      <c r="F1" s="5"/>
      <c r="G1" s="6"/>
      <c r="H1" s="5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9"/>
      <c r="AM1" s="10"/>
      <c r="AN1" s="252"/>
      <c r="AO1" s="253"/>
      <c r="AP1" s="254"/>
      <c r="AQ1" s="255"/>
      <c r="AR1" s="256"/>
      <c r="AS1" s="257"/>
      <c r="AT1" s="258"/>
      <c r="AU1" s="258"/>
      <c r="AV1" s="258"/>
      <c r="AW1" s="259"/>
    </row>
    <row r="2" spans="1:50" ht="18.75" x14ac:dyDescent="0.3">
      <c r="A2" s="11"/>
      <c r="B2" s="373" t="s">
        <v>230</v>
      </c>
      <c r="C2" s="373"/>
      <c r="D2" s="373"/>
      <c r="E2" s="374"/>
      <c r="F2" s="12"/>
      <c r="G2" s="13"/>
      <c r="H2" s="12"/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9"/>
      <c r="AM2" s="10"/>
      <c r="AN2" s="252"/>
      <c r="AO2" s="260"/>
      <c r="AP2" s="261"/>
      <c r="AQ2" s="262"/>
      <c r="AR2" s="263"/>
      <c r="AS2" s="257"/>
      <c r="AT2" s="264"/>
      <c r="AU2" s="264"/>
      <c r="AV2" s="264"/>
      <c r="AW2" s="265"/>
    </row>
    <row r="3" spans="1:50" ht="19.5" thickBot="1" x14ac:dyDescent="0.3">
      <c r="A3" s="11"/>
      <c r="B3" s="382" t="s">
        <v>231</v>
      </c>
      <c r="C3" s="382"/>
      <c r="D3" s="382"/>
      <c r="E3" s="383"/>
      <c r="F3" s="12"/>
      <c r="G3" s="15"/>
      <c r="H3" s="10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9"/>
      <c r="AM3" s="10"/>
      <c r="AN3" s="252"/>
      <c r="AO3" s="260"/>
      <c r="AP3" s="261"/>
      <c r="AQ3" s="262"/>
      <c r="AR3" s="263"/>
      <c r="AS3" s="257"/>
      <c r="AT3" s="264"/>
      <c r="AU3" s="264"/>
      <c r="AV3" s="264"/>
      <c r="AW3" s="265"/>
    </row>
    <row r="4" spans="1:50" ht="19.5" thickBot="1" x14ac:dyDescent="0.3">
      <c r="A4" s="18"/>
      <c r="B4" s="19"/>
      <c r="C4" s="19"/>
      <c r="D4" s="19"/>
      <c r="E4" s="19"/>
      <c r="F4" s="20"/>
      <c r="G4" s="21"/>
      <c r="H4" s="22"/>
      <c r="I4" s="23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360" t="s">
        <v>4</v>
      </c>
      <c r="AE4" s="384"/>
      <c r="AF4" s="384"/>
      <c r="AG4" s="384"/>
      <c r="AH4" s="384"/>
      <c r="AI4" s="384"/>
      <c r="AJ4" s="384"/>
      <c r="AK4" s="385"/>
      <c r="AL4" s="9"/>
      <c r="AM4" s="25"/>
      <c r="AN4" s="252"/>
      <c r="AO4" s="260"/>
      <c r="AP4" s="261"/>
      <c r="AQ4" s="262"/>
      <c r="AR4" s="263"/>
      <c r="AS4" s="257"/>
      <c r="AT4" s="264"/>
      <c r="AU4" s="264"/>
      <c r="AV4" s="264"/>
      <c r="AW4" s="265"/>
    </row>
    <row r="5" spans="1:50" ht="15.75" thickTop="1" x14ac:dyDescent="0.25">
      <c r="A5" s="362" t="s">
        <v>5</v>
      </c>
      <c r="B5" s="362" t="s">
        <v>6</v>
      </c>
      <c r="C5" s="362" t="s">
        <v>7</v>
      </c>
      <c r="D5" s="362" t="s">
        <v>8</v>
      </c>
      <c r="E5" s="386" t="s">
        <v>9</v>
      </c>
      <c r="F5" s="26"/>
      <c r="G5" s="389" t="s">
        <v>10</v>
      </c>
      <c r="H5" s="22"/>
      <c r="I5" s="369" t="s">
        <v>11</v>
      </c>
      <c r="J5" s="27"/>
      <c r="K5" s="27"/>
      <c r="L5" s="27"/>
      <c r="M5" s="27"/>
      <c r="N5" s="27"/>
      <c r="O5" s="27"/>
      <c r="P5" s="27"/>
      <c r="Q5" s="27"/>
      <c r="R5" s="28"/>
      <c r="S5" s="372" t="s">
        <v>12</v>
      </c>
      <c r="T5" s="27"/>
      <c r="U5" s="27"/>
      <c r="V5" s="27"/>
      <c r="W5" s="27"/>
      <c r="X5" s="28"/>
      <c r="Y5" s="351" t="s">
        <v>13</v>
      </c>
      <c r="Z5" s="27"/>
      <c r="AA5" s="28"/>
      <c r="AB5" s="351" t="s">
        <v>14</v>
      </c>
      <c r="AC5" s="28"/>
      <c r="AD5" s="354" t="s">
        <v>15</v>
      </c>
      <c r="AE5" s="29"/>
      <c r="AF5" s="29"/>
      <c r="AG5" s="355" t="s">
        <v>16</v>
      </c>
      <c r="AH5" s="355" t="s">
        <v>17</v>
      </c>
      <c r="AI5" s="29"/>
      <c r="AJ5" s="355" t="s">
        <v>18</v>
      </c>
      <c r="AK5" s="338" t="s">
        <v>19</v>
      </c>
      <c r="AL5" s="22"/>
      <c r="AM5" s="341" t="s">
        <v>20</v>
      </c>
      <c r="AN5" s="266"/>
      <c r="AO5" s="260"/>
      <c r="AP5" s="261"/>
      <c r="AQ5" s="262"/>
      <c r="AR5" s="263"/>
      <c r="AS5" s="257"/>
      <c r="AT5" s="264"/>
      <c r="AU5" s="264"/>
      <c r="AV5" s="264"/>
      <c r="AW5" s="265"/>
    </row>
    <row r="6" spans="1:50" x14ac:dyDescent="0.25">
      <c r="A6" s="362"/>
      <c r="B6" s="362"/>
      <c r="C6" s="362"/>
      <c r="D6" s="362"/>
      <c r="E6" s="387"/>
      <c r="F6" s="26"/>
      <c r="G6" s="390"/>
      <c r="H6" s="22"/>
      <c r="I6" s="370"/>
      <c r="J6" s="318" t="s">
        <v>22</v>
      </c>
      <c r="K6" s="23"/>
      <c r="L6" s="318" t="s">
        <v>23</v>
      </c>
      <c r="M6" s="23"/>
      <c r="N6" s="318" t="s">
        <v>24</v>
      </c>
      <c r="O6" s="318" t="s">
        <v>25</v>
      </c>
      <c r="P6" s="318" t="s">
        <v>26</v>
      </c>
      <c r="Q6" s="23"/>
      <c r="R6" s="320" t="s">
        <v>27</v>
      </c>
      <c r="S6" s="352"/>
      <c r="T6" s="318" t="s">
        <v>39</v>
      </c>
      <c r="U6" s="327" t="s">
        <v>29</v>
      </c>
      <c r="V6" s="318" t="s">
        <v>30</v>
      </c>
      <c r="W6" s="318" t="s">
        <v>31</v>
      </c>
      <c r="X6" s="320" t="s">
        <v>32</v>
      </c>
      <c r="Y6" s="352"/>
      <c r="Z6" s="318" t="s">
        <v>232</v>
      </c>
      <c r="AA6" s="320" t="s">
        <v>233</v>
      </c>
      <c r="AB6" s="352"/>
      <c r="AC6" s="320" t="s">
        <v>35</v>
      </c>
      <c r="AD6" s="352"/>
      <c r="AE6" s="322" t="s">
        <v>36</v>
      </c>
      <c r="AF6" s="322" t="s">
        <v>37</v>
      </c>
      <c r="AG6" s="356"/>
      <c r="AH6" s="358"/>
      <c r="AI6" s="322" t="s">
        <v>38</v>
      </c>
      <c r="AJ6" s="358"/>
      <c r="AK6" s="339"/>
      <c r="AL6" s="22"/>
      <c r="AM6" s="342"/>
      <c r="AN6" s="266"/>
      <c r="AO6" s="267"/>
      <c r="AP6" s="268"/>
      <c r="AQ6" s="269"/>
      <c r="AR6" s="270"/>
      <c r="AS6" s="257"/>
      <c r="AT6" s="379" t="s">
        <v>240</v>
      </c>
      <c r="AU6" s="380"/>
      <c r="AV6" s="380"/>
      <c r="AW6" s="381"/>
    </row>
    <row r="7" spans="1:50" ht="57" thickBot="1" x14ac:dyDescent="0.3">
      <c r="A7" s="362"/>
      <c r="B7" s="362"/>
      <c r="C7" s="362"/>
      <c r="D7" s="362"/>
      <c r="E7" s="388"/>
      <c r="F7" s="30"/>
      <c r="G7" s="391"/>
      <c r="H7" s="31"/>
      <c r="I7" s="371"/>
      <c r="J7" s="319"/>
      <c r="K7" s="32" t="s">
        <v>234</v>
      </c>
      <c r="L7" s="319"/>
      <c r="M7" s="32" t="s">
        <v>41</v>
      </c>
      <c r="N7" s="319"/>
      <c r="O7" s="319"/>
      <c r="P7" s="319"/>
      <c r="Q7" s="32" t="s">
        <v>42</v>
      </c>
      <c r="R7" s="321"/>
      <c r="S7" s="353"/>
      <c r="T7" s="319"/>
      <c r="U7" s="319"/>
      <c r="V7" s="319"/>
      <c r="W7" s="319"/>
      <c r="X7" s="321"/>
      <c r="Y7" s="353"/>
      <c r="Z7" s="319"/>
      <c r="AA7" s="321"/>
      <c r="AB7" s="353"/>
      <c r="AC7" s="321"/>
      <c r="AD7" s="353"/>
      <c r="AE7" s="323"/>
      <c r="AF7" s="323"/>
      <c r="AG7" s="357"/>
      <c r="AH7" s="359"/>
      <c r="AI7" s="323"/>
      <c r="AJ7" s="359"/>
      <c r="AK7" s="340"/>
      <c r="AL7" s="33"/>
      <c r="AM7" s="343"/>
      <c r="AN7" s="266"/>
      <c r="AO7" s="271" t="s">
        <v>235</v>
      </c>
      <c r="AP7" s="272" t="s">
        <v>236</v>
      </c>
      <c r="AQ7" s="273" t="s">
        <v>237</v>
      </c>
      <c r="AR7" s="273" t="s">
        <v>238</v>
      </c>
      <c r="AS7" s="273" t="s">
        <v>239</v>
      </c>
      <c r="AT7" s="274">
        <v>1</v>
      </c>
      <c r="AU7" s="275">
        <v>2</v>
      </c>
      <c r="AV7" s="276">
        <v>3</v>
      </c>
      <c r="AW7" s="273" t="s">
        <v>241</v>
      </c>
      <c r="AX7" s="277" t="s">
        <v>43</v>
      </c>
    </row>
    <row r="8" spans="1:50" ht="15" customHeight="1" thickTop="1" x14ac:dyDescent="0.25">
      <c r="A8" s="34"/>
      <c r="B8" s="35"/>
      <c r="C8" s="35"/>
      <c r="D8" s="35"/>
      <c r="E8" s="36"/>
      <c r="F8" s="37"/>
      <c r="G8" s="38"/>
      <c r="H8" s="39"/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2"/>
      <c r="AM8" s="43"/>
      <c r="AN8" s="278"/>
      <c r="AO8" s="279">
        <v>998</v>
      </c>
      <c r="AP8" s="280">
        <v>0</v>
      </c>
      <c r="AQ8" s="281">
        <v>11430</v>
      </c>
      <c r="AR8" s="282">
        <v>3934</v>
      </c>
      <c r="AS8" s="283">
        <v>0</v>
      </c>
      <c r="AT8" s="284" t="str">
        <f t="shared" ref="AT8:AT71" si="0">LEFT(AQ8,1)</f>
        <v>1</v>
      </c>
      <c r="AU8" s="284" t="str">
        <f t="shared" ref="AU8:AU71" si="1">LEFT(AQ8,2)</f>
        <v>11</v>
      </c>
      <c r="AV8" s="284" t="str">
        <f t="shared" ref="AV8:AV71" si="2">LEFT(AQ8,3)</f>
        <v>114</v>
      </c>
      <c r="AW8" s="285">
        <f t="shared" ref="AW8:AW71" si="3">(AR8-AS8)*1000</f>
        <v>3934000</v>
      </c>
      <c r="AX8" s="286">
        <f>SUM(AW8:AW15000)/1000000</f>
        <v>1390.9887368088418</v>
      </c>
    </row>
    <row r="9" spans="1:50" ht="26.25" x14ac:dyDescent="0.25">
      <c r="A9" s="44"/>
      <c r="B9" s="45"/>
      <c r="C9" s="45"/>
      <c r="D9" s="45"/>
      <c r="E9" s="46" t="s">
        <v>10</v>
      </c>
      <c r="F9" s="47"/>
      <c r="G9" s="48">
        <f>G12+G28+G96+G144+G199+G219+G221+G225</f>
        <v>1390.9887368088428</v>
      </c>
      <c r="H9" s="49"/>
      <c r="I9" s="287">
        <f>I12+I28+I96+I144+I199+I219+I221+I225</f>
        <v>191.21887519000001</v>
      </c>
      <c r="J9" s="288">
        <f t="shared" ref="J9:AM9" si="4">J12+J28+J96+J144+J199+J219+J221+J225</f>
        <v>53.256394420000007</v>
      </c>
      <c r="K9" s="288">
        <f t="shared" si="4"/>
        <v>33.53112750999999</v>
      </c>
      <c r="L9" s="288">
        <f t="shared" si="4"/>
        <v>44.345689950000001</v>
      </c>
      <c r="M9" s="288">
        <f t="shared" si="4"/>
        <v>25.722575760000002</v>
      </c>
      <c r="N9" s="288">
        <f t="shared" si="4"/>
        <v>1</v>
      </c>
      <c r="O9" s="288">
        <f t="shared" si="4"/>
        <v>64.713408250000001</v>
      </c>
      <c r="P9" s="288">
        <f t="shared" si="4"/>
        <v>-0.55983899999999998</v>
      </c>
      <c r="Q9" s="288">
        <f t="shared" si="4"/>
        <v>2.5160999999999999E-2</v>
      </c>
      <c r="R9" s="288">
        <f t="shared" si="4"/>
        <v>28.463221570000002</v>
      </c>
      <c r="S9" s="288">
        <f t="shared" si="4"/>
        <v>362.65815375282216</v>
      </c>
      <c r="T9" s="288">
        <f t="shared" si="4"/>
        <v>190.67564643</v>
      </c>
      <c r="U9" s="288">
        <f t="shared" si="4"/>
        <v>-9.4395707200000007</v>
      </c>
      <c r="V9" s="288">
        <f t="shared" si="4"/>
        <v>53.520341000000016</v>
      </c>
      <c r="W9" s="288">
        <f t="shared" si="4"/>
        <v>102.95559407282215</v>
      </c>
      <c r="X9" s="288">
        <f t="shared" si="4"/>
        <v>24.946142969999997</v>
      </c>
      <c r="Y9" s="288">
        <f t="shared" si="4"/>
        <v>24.781208719999999</v>
      </c>
      <c r="Z9" s="288">
        <f t="shared" si="4"/>
        <v>39.832448200000002</v>
      </c>
      <c r="AA9" s="288">
        <f t="shared" si="4"/>
        <v>-27.044618679999999</v>
      </c>
      <c r="AB9" s="288">
        <f t="shared" si="4"/>
        <v>347.9458102660206</v>
      </c>
      <c r="AC9" s="288">
        <f t="shared" si="4"/>
        <v>248.10635987586824</v>
      </c>
      <c r="AD9" s="288">
        <f t="shared" si="4"/>
        <v>291.31487797</v>
      </c>
      <c r="AE9" s="288">
        <f t="shared" si="4"/>
        <v>292.41887797000004</v>
      </c>
      <c r="AF9" s="288">
        <f t="shared" si="4"/>
        <v>0</v>
      </c>
      <c r="AG9" s="288">
        <f t="shared" si="4"/>
        <v>-11.532999999999999</v>
      </c>
      <c r="AH9" s="288">
        <f t="shared" si="4"/>
        <v>0.88087163000000013</v>
      </c>
      <c r="AI9" s="288">
        <f t="shared" si="4"/>
        <v>0.57026706000000005</v>
      </c>
      <c r="AJ9" s="288">
        <f t="shared" si="4"/>
        <v>15.786689450000001</v>
      </c>
      <c r="AK9" s="288">
        <f t="shared" si="4"/>
        <v>167.93524982999998</v>
      </c>
      <c r="AL9" s="289"/>
      <c r="AM9" s="288">
        <f t="shared" si="4"/>
        <v>329.98889448586817</v>
      </c>
      <c r="AN9" s="252"/>
      <c r="AO9" s="279">
        <v>998</v>
      </c>
      <c r="AP9" s="280">
        <v>0</v>
      </c>
      <c r="AQ9" s="281">
        <v>91010</v>
      </c>
      <c r="AR9" s="282">
        <v>167519.53161000001</v>
      </c>
      <c r="AS9" s="283">
        <v>0</v>
      </c>
      <c r="AT9" s="284" t="str">
        <f t="shared" si="0"/>
        <v>9</v>
      </c>
      <c r="AU9" s="284" t="str">
        <f t="shared" si="1"/>
        <v>91</v>
      </c>
      <c r="AV9" s="284" t="str">
        <f t="shared" si="2"/>
        <v>910</v>
      </c>
      <c r="AW9" s="285">
        <f t="shared" si="3"/>
        <v>167519531.61000001</v>
      </c>
      <c r="AX9" s="94"/>
    </row>
    <row r="10" spans="1:50" ht="13.5" customHeight="1" x14ac:dyDescent="0.25">
      <c r="A10" s="54"/>
      <c r="B10" s="55"/>
      <c r="C10" s="55"/>
      <c r="D10" s="55"/>
      <c r="E10" s="56" t="s">
        <v>43</v>
      </c>
      <c r="F10" s="57"/>
      <c r="G10" s="58">
        <f>AX8</f>
        <v>1390.9887368088418</v>
      </c>
      <c r="H10" s="49"/>
      <c r="I10" s="59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9"/>
      <c r="AM10" s="10"/>
      <c r="AN10" s="252"/>
      <c r="AO10" s="279">
        <v>998</v>
      </c>
      <c r="AP10" s="280">
        <v>0</v>
      </c>
      <c r="AQ10" s="281">
        <v>99810</v>
      </c>
      <c r="AR10" s="282">
        <v>8197.5529999999999</v>
      </c>
      <c r="AS10" s="283">
        <v>0</v>
      </c>
      <c r="AT10" s="284" t="str">
        <f t="shared" si="0"/>
        <v>9</v>
      </c>
      <c r="AU10" s="284" t="str">
        <f t="shared" si="1"/>
        <v>99</v>
      </c>
      <c r="AV10" s="284" t="str">
        <f t="shared" si="2"/>
        <v>998</v>
      </c>
      <c r="AW10" s="285">
        <f t="shared" si="3"/>
        <v>8197553</v>
      </c>
      <c r="AX10" s="290"/>
    </row>
    <row r="11" spans="1:50" ht="15.75" x14ac:dyDescent="0.25">
      <c r="A11" s="62"/>
      <c r="B11" s="63"/>
      <c r="C11" s="63"/>
      <c r="D11" s="63"/>
      <c r="E11" s="64"/>
      <c r="F11" s="65"/>
      <c r="G11" s="66"/>
      <c r="H11" s="67"/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9"/>
      <c r="AM11" s="25"/>
      <c r="AN11" s="252"/>
      <c r="AO11" s="279">
        <v>229</v>
      </c>
      <c r="AP11" s="280">
        <v>0</v>
      </c>
      <c r="AQ11" s="281">
        <v>99810</v>
      </c>
      <c r="AR11" s="282">
        <v>11.948790000000001</v>
      </c>
      <c r="AS11" s="283">
        <v>0</v>
      </c>
      <c r="AT11" s="284" t="str">
        <f t="shared" si="0"/>
        <v>9</v>
      </c>
      <c r="AU11" s="284" t="str">
        <f t="shared" si="1"/>
        <v>99</v>
      </c>
      <c r="AV11" s="284" t="str">
        <f t="shared" si="2"/>
        <v>998</v>
      </c>
      <c r="AW11" s="285">
        <f t="shared" si="3"/>
        <v>11948.79</v>
      </c>
    </row>
    <row r="12" spans="1:50" ht="15.75" x14ac:dyDescent="0.25">
      <c r="A12" s="71"/>
      <c r="B12" s="72"/>
      <c r="C12" s="72"/>
      <c r="D12" s="72"/>
      <c r="E12" s="73" t="s">
        <v>44</v>
      </c>
      <c r="F12" s="74"/>
      <c r="G12" s="75">
        <f>SUM(G14:G25)</f>
        <v>199.72952799999999</v>
      </c>
      <c r="H12" s="76"/>
      <c r="I12" s="77">
        <f t="shared" ref="I12:AK12" si="5">SUM(I14:I25)</f>
        <v>20</v>
      </c>
      <c r="J12" s="77">
        <f t="shared" si="5"/>
        <v>0</v>
      </c>
      <c r="K12" s="77">
        <f t="shared" si="5"/>
        <v>0</v>
      </c>
      <c r="L12" s="77">
        <f t="shared" si="5"/>
        <v>0</v>
      </c>
      <c r="M12" s="77">
        <f t="shared" si="5"/>
        <v>0</v>
      </c>
      <c r="N12" s="77">
        <f t="shared" si="5"/>
        <v>0</v>
      </c>
      <c r="O12" s="77">
        <f t="shared" si="5"/>
        <v>0</v>
      </c>
      <c r="P12" s="77">
        <f t="shared" si="5"/>
        <v>0</v>
      </c>
      <c r="Q12" s="77">
        <f t="shared" si="5"/>
        <v>0</v>
      </c>
      <c r="R12" s="77">
        <f t="shared" si="5"/>
        <v>20</v>
      </c>
      <c r="S12" s="77">
        <f t="shared" si="5"/>
        <v>151</v>
      </c>
      <c r="T12" s="77">
        <f t="shared" si="5"/>
        <v>111</v>
      </c>
      <c r="U12" s="77">
        <f t="shared" si="5"/>
        <v>0</v>
      </c>
      <c r="V12" s="77">
        <f t="shared" si="5"/>
        <v>0</v>
      </c>
      <c r="W12" s="77">
        <f t="shared" si="5"/>
        <v>40</v>
      </c>
      <c r="X12" s="77">
        <f t="shared" si="5"/>
        <v>0</v>
      </c>
      <c r="Y12" s="77">
        <f t="shared" si="5"/>
        <v>0</v>
      </c>
      <c r="Z12" s="77">
        <f t="shared" si="5"/>
        <v>0</v>
      </c>
      <c r="AA12" s="77">
        <f t="shared" si="5"/>
        <v>0</v>
      </c>
      <c r="AB12" s="77">
        <f t="shared" si="5"/>
        <v>28.729527999999998</v>
      </c>
      <c r="AC12" s="77">
        <f t="shared" si="5"/>
        <v>28.729527999999998</v>
      </c>
      <c r="AD12" s="77">
        <f t="shared" si="5"/>
        <v>0</v>
      </c>
      <c r="AE12" s="77">
        <f t="shared" si="5"/>
        <v>0</v>
      </c>
      <c r="AF12" s="77">
        <f t="shared" si="5"/>
        <v>0</v>
      </c>
      <c r="AG12" s="77">
        <f t="shared" si="5"/>
        <v>0</v>
      </c>
      <c r="AH12" s="77">
        <f t="shared" si="5"/>
        <v>0</v>
      </c>
      <c r="AI12" s="77">
        <f t="shared" si="5"/>
        <v>0</v>
      </c>
      <c r="AJ12" s="77">
        <f t="shared" si="5"/>
        <v>0</v>
      </c>
      <c r="AK12" s="77">
        <f t="shared" si="5"/>
        <v>0</v>
      </c>
      <c r="AL12" s="22"/>
      <c r="AM12" s="77">
        <f>SUM(AM14:AM25)</f>
        <v>139.72952799999999</v>
      </c>
      <c r="AN12" s="266"/>
      <c r="AO12" s="279">
        <v>247</v>
      </c>
      <c r="AP12" s="280">
        <v>0</v>
      </c>
      <c r="AQ12" s="281">
        <v>99810</v>
      </c>
      <c r="AR12" s="282">
        <v>29.14057</v>
      </c>
      <c r="AS12" s="283">
        <v>0</v>
      </c>
      <c r="AT12" s="284" t="str">
        <f t="shared" si="0"/>
        <v>9</v>
      </c>
      <c r="AU12" s="284" t="str">
        <f t="shared" si="1"/>
        <v>99</v>
      </c>
      <c r="AV12" s="284" t="str">
        <f t="shared" si="2"/>
        <v>998</v>
      </c>
      <c r="AW12" s="285">
        <f t="shared" si="3"/>
        <v>29140.57</v>
      </c>
      <c r="AX12" s="290"/>
    </row>
    <row r="13" spans="1:50" x14ac:dyDescent="0.25">
      <c r="A13" s="34"/>
      <c r="B13" s="79"/>
      <c r="C13" s="79"/>
      <c r="D13" s="79"/>
      <c r="E13" s="80"/>
      <c r="F13" s="81"/>
      <c r="G13" s="82"/>
      <c r="H13" s="81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4"/>
      <c r="AM13" s="85"/>
      <c r="AN13" s="252"/>
      <c r="AO13" s="279">
        <v>625</v>
      </c>
      <c r="AP13" s="280">
        <v>0</v>
      </c>
      <c r="AQ13" s="281">
        <v>41020</v>
      </c>
      <c r="AR13" s="282">
        <v>283.21835999999996</v>
      </c>
      <c r="AS13" s="283">
        <v>0</v>
      </c>
      <c r="AT13" s="284" t="str">
        <f t="shared" si="0"/>
        <v>4</v>
      </c>
      <c r="AU13" s="284" t="str">
        <f t="shared" si="1"/>
        <v>41</v>
      </c>
      <c r="AV13" s="284" t="str">
        <f t="shared" si="2"/>
        <v>410</v>
      </c>
      <c r="AW13" s="285">
        <f t="shared" si="3"/>
        <v>283218.36</v>
      </c>
      <c r="AX13" s="290"/>
    </row>
    <row r="14" spans="1:50" x14ac:dyDescent="0.25">
      <c r="A14" s="86">
        <v>71</v>
      </c>
      <c r="B14" s="87">
        <v>0</v>
      </c>
      <c r="C14" s="87">
        <v>0</v>
      </c>
      <c r="D14" s="87">
        <v>3</v>
      </c>
      <c r="E14" s="88" t="s">
        <v>45</v>
      </c>
      <c r="F14" s="89"/>
      <c r="G14" s="90">
        <f>SUM(I14,S14,Y14,AB14,AD14,AG14,AH14,AJ14,AK14)</f>
        <v>0</v>
      </c>
      <c r="H14" s="89"/>
      <c r="I14" s="97">
        <f t="shared" ref="I14:I25" si="6">SUMPRODUCT(($AO$8:$AO$15000=A14)*($AT$8:$AT$15000="1")*($AW$8:$AW$15000))/ 1000000</f>
        <v>0</v>
      </c>
      <c r="J14" s="98">
        <f t="shared" ref="J14:J25" si="7">SUMPRODUCT(($AO$8:$AO$15000=A14)*($AU$8:$AU$15000="11")*($AW$8:$AW$15000))/1000000</f>
        <v>0</v>
      </c>
      <c r="K14" s="98">
        <f t="shared" ref="K14:K25" si="8">SUMPRODUCT(($AO$8:$AO$15000=A14)*($AV$8:$AV$15000="112")*($AW$8:$AW$15000))/1000000</f>
        <v>0</v>
      </c>
      <c r="L14" s="98">
        <f t="shared" ref="L14:L25" si="9">SUMPRODUCT(($AO$8:$AO$15000=A14)*($AU$8:$AU$15000="12")*($AW$8:$AW$15000))/1000000</f>
        <v>0</v>
      </c>
      <c r="M14" s="98">
        <f t="shared" ref="M14:M25" si="10">SUMPRODUCT(($AO$8:$AO$15000=A14)*($AV$8:$AV$15000="122")*($AW$8:$AW$15000))/1000000</f>
        <v>0</v>
      </c>
      <c r="N14" s="98">
        <f t="shared" ref="N14:N25" si="11">SUMPRODUCT(($AO$8:$AO$15000=A14)*($AU$8:$AU$15000="13")*($AW$8:$AW$15000))/1000000</f>
        <v>0</v>
      </c>
      <c r="O14" s="98">
        <f t="shared" ref="O14:O25" si="12">SUMPRODUCT(($AO$8:$AO$15000=A14)*($AU$8:$AU$15000="14")*($AW$8:$AW$15000))/1000000</f>
        <v>0</v>
      </c>
      <c r="P14" s="98">
        <f t="shared" ref="P14:P25" si="13">SUMPRODUCT(($AO$8:$AO$15000=A14)*($AU$8:$AU$15000="15")*($AW$8:$AW$15000))/1000000</f>
        <v>0</v>
      </c>
      <c r="Q14" s="98">
        <f t="shared" ref="Q14:Q25" si="14">SUMPRODUCT(($AO$8:$AO$15000=A14)*($AV$8:$AV$15000="152")*($AW$8:$AW$15000))/1000000</f>
        <v>0</v>
      </c>
      <c r="R14" s="98">
        <f t="shared" ref="R14:R25" si="15">SUMPRODUCT(($AO$8:$AO$15000=A14)*($AU$8:$AU$15000="16")*($AW$8:$AW$15000))/1000000</f>
        <v>0</v>
      </c>
      <c r="S14" s="98">
        <f t="shared" ref="S14:S25" si="16">SUMPRODUCT(($AO$8:$AO$15000=A14)*($AT$8:$AT$15000="2")*($AW$8:$AW$15000))/1000000</f>
        <v>0</v>
      </c>
      <c r="T14" s="98">
        <f t="shared" ref="T14:T25" si="17">SUMPRODUCT(($AO$8:$AO$15000=A14)*($AU$8:$AU$15000="21")*($AW$8:$AW$15000))/1000000</f>
        <v>0</v>
      </c>
      <c r="U14" s="98">
        <f t="shared" ref="U14:U25" si="18">SUMPRODUCT(($AO$8:$AO$15000=A14)*($AU$8:$AU$15000="22")*($AW$8:$AW$15000))/1000000</f>
        <v>0</v>
      </c>
      <c r="V14" s="98">
        <f t="shared" ref="V14:V25" si="19">SUMPRODUCT(($AO$8:$AO$15000=A14)*($AU$8:$AU$15000="23")*($AW$8:$AW$15000))/1000000</f>
        <v>0</v>
      </c>
      <c r="W14" s="98">
        <f t="shared" ref="W14:W25" si="20">SUMPRODUCT(($AO$8:$AO$15000=A14)*($AU$8:$AU$15000="24")*($AW$8:$AW$15000))/1000000</f>
        <v>0</v>
      </c>
      <c r="X14" s="98">
        <f t="shared" ref="X14:X25" si="21">SUMPRODUCT(($AO$8:$AO$15000=A14)*($AU$8:$AU$15000="25")*($AW$8:$AW$15000))/1000000</f>
        <v>0</v>
      </c>
      <c r="Y14" s="98">
        <f t="shared" ref="Y14:Y25" si="22">SUMPRODUCT(($AO$8:$AO$15000=A14)*($AT$8:$AT$15000="3")*($AW$8:$AW$15000))/1000000</f>
        <v>0</v>
      </c>
      <c r="Z14" s="98">
        <f t="shared" ref="Z14:Z25" si="23">SUMPRODUCT(($AO$8:$AO$15000=A14)*($AU$8:$AU$15000="31")*($AW$8:$AW$15000))/1000000</f>
        <v>0</v>
      </c>
      <c r="AA14" s="98">
        <f t="shared" ref="AA14:AA25" si="24">SUMPRODUCT(($AO$8:$AO$15000=A14)*($AU$8:$AU$15000="32")*($AW$8:$AW$15000))/1000000</f>
        <v>0</v>
      </c>
      <c r="AB14" s="98">
        <f t="shared" ref="AB14:AB25" si="25">SUMPRODUCT(($AO$8:$AO$15000=A14)*($AT$8:$AT$15000="4")*($AW$8:$AW$15000))/1000000</f>
        <v>0</v>
      </c>
      <c r="AC14" s="98">
        <f t="shared" ref="AC14:AC25" si="26">SUMPRODUCT(($AO$8:$AO$15000=A14)*($AU$8:$AU$15000="41")*($AW$8:$AW$15000))/1000000</f>
        <v>0</v>
      </c>
      <c r="AD14" s="98">
        <f t="shared" ref="AD14:AD25" si="27">SUMPRODUCT(($AO$8:$AO$15000=A14)*($AT$8:$AT$15000="5")*($AW$8:$AW$15000))/1000000</f>
        <v>0</v>
      </c>
      <c r="AE14" s="98">
        <f t="shared" ref="AE14:AE25" si="28">SUMPRODUCT(($AO$8:$AO$15000=A14)*($AU$8:$AU$15000="51")*($AW$8:$AW$15000))/1000000</f>
        <v>0</v>
      </c>
      <c r="AF14" s="98">
        <f t="shared" ref="AF14:AF25" si="29">SUMPRODUCT(($AO$8:$AO$15000=A14)*($AU$8:$AU$15000="52")*($AW$8:$AW$15000))/1000000</f>
        <v>0</v>
      </c>
      <c r="AG14" s="98">
        <f t="shared" ref="AG14:AG25" si="30">SUMPRODUCT(($AO$8:$AO$15000=A14)*($AT$8:$AT$15000="6")*($AW$8:$AW$15000))/1000000</f>
        <v>0</v>
      </c>
      <c r="AH14" s="98">
        <f t="shared" ref="AH14:AH25" si="31">SUMPRODUCT(($AO$8:$AO$15000=A14)*($AT$8:$AT$15000="7")*($AW$8:$AW$15000))/1000000</f>
        <v>0</v>
      </c>
      <c r="AI14" s="98">
        <f t="shared" ref="AI14:AI25" si="32">SUMPRODUCT(($AO$8:$AO$15000=A14)*($AU$8:$AU$15000="72")*($AW$8:$AW$15000))/1000000</f>
        <v>0</v>
      </c>
      <c r="AJ14" s="98">
        <f t="shared" ref="AJ14:AJ25" si="33">SUMPRODUCT(($AO$8:$AO$15000=A14)*($AV$8:$AV$15000="998")*($AW$8:$AW$15000))/1000000</f>
        <v>0</v>
      </c>
      <c r="AK14" s="98">
        <f t="shared" ref="AK14:AK25" si="34">SUMPRODUCT(($AO$8:$AO$15000=A14)*($AW$8:$AW$15000))/1000000 - SUM(I14,S14,Y14,AB14,AD14,AG14,AH14,AJ14)</f>
        <v>0</v>
      </c>
      <c r="AL14" s="99"/>
      <c r="AM14" s="98">
        <f t="shared" ref="AM14:AM25" si="35">SUMPRODUCT(($AO$8:$AO$15000=A14)*($AP$8:$AP$15000=2)*($AW$8:$AW$15000))/1000000 + SUMPRODUCT(($AO$8:$AO$15000=A14)*($AP$8:$AP$15000="")*($AU$8:$AU$15000="41")*($AW$8:$AW$15000))/1000000</f>
        <v>0</v>
      </c>
      <c r="AN14" s="266"/>
      <c r="AO14" s="279">
        <v>625</v>
      </c>
      <c r="AP14" s="280">
        <v>0</v>
      </c>
      <c r="AQ14" s="281">
        <v>12281</v>
      </c>
      <c r="AR14" s="282">
        <v>0</v>
      </c>
      <c r="AS14" s="283">
        <v>0</v>
      </c>
      <c r="AT14" s="284" t="str">
        <f t="shared" si="0"/>
        <v>1</v>
      </c>
      <c r="AU14" s="284" t="str">
        <f t="shared" si="1"/>
        <v>12</v>
      </c>
      <c r="AV14" s="284" t="str">
        <f t="shared" si="2"/>
        <v>122</v>
      </c>
      <c r="AW14" s="285">
        <f t="shared" si="3"/>
        <v>0</v>
      </c>
    </row>
    <row r="15" spans="1:50" x14ac:dyDescent="0.25">
      <c r="A15" s="100">
        <v>86</v>
      </c>
      <c r="B15" s="101">
        <v>0</v>
      </c>
      <c r="C15" s="101">
        <v>0</v>
      </c>
      <c r="D15" s="101">
        <v>4</v>
      </c>
      <c r="E15" s="102" t="s">
        <v>46</v>
      </c>
      <c r="F15" s="89"/>
      <c r="G15" s="90">
        <f>SUM(I15,S15,Y15,AB15,AD15,AG15,AH15,AJ15,AK15)</f>
        <v>0</v>
      </c>
      <c r="H15" s="89"/>
      <c r="I15" s="97">
        <f t="shared" si="6"/>
        <v>0</v>
      </c>
      <c r="J15" s="98">
        <f t="shared" si="7"/>
        <v>0</v>
      </c>
      <c r="K15" s="98">
        <f t="shared" si="8"/>
        <v>0</v>
      </c>
      <c r="L15" s="98">
        <f t="shared" si="9"/>
        <v>0</v>
      </c>
      <c r="M15" s="98">
        <f t="shared" si="10"/>
        <v>0</v>
      </c>
      <c r="N15" s="98">
        <f t="shared" si="11"/>
        <v>0</v>
      </c>
      <c r="O15" s="98">
        <f t="shared" si="12"/>
        <v>0</v>
      </c>
      <c r="P15" s="98">
        <f t="shared" si="13"/>
        <v>0</v>
      </c>
      <c r="Q15" s="98">
        <f t="shared" si="14"/>
        <v>0</v>
      </c>
      <c r="R15" s="98">
        <f t="shared" si="15"/>
        <v>0</v>
      </c>
      <c r="S15" s="98">
        <f t="shared" si="16"/>
        <v>0</v>
      </c>
      <c r="T15" s="98">
        <f t="shared" si="17"/>
        <v>0</v>
      </c>
      <c r="U15" s="98">
        <f t="shared" si="18"/>
        <v>0</v>
      </c>
      <c r="V15" s="98">
        <f t="shared" si="19"/>
        <v>0</v>
      </c>
      <c r="W15" s="98">
        <f t="shared" si="20"/>
        <v>0</v>
      </c>
      <c r="X15" s="98">
        <f t="shared" si="21"/>
        <v>0</v>
      </c>
      <c r="Y15" s="98">
        <f t="shared" si="22"/>
        <v>0</v>
      </c>
      <c r="Z15" s="98">
        <f t="shared" si="23"/>
        <v>0</v>
      </c>
      <c r="AA15" s="98">
        <f t="shared" si="24"/>
        <v>0</v>
      </c>
      <c r="AB15" s="98">
        <f t="shared" si="25"/>
        <v>0</v>
      </c>
      <c r="AC15" s="98">
        <f t="shared" si="26"/>
        <v>0</v>
      </c>
      <c r="AD15" s="98">
        <f t="shared" si="27"/>
        <v>0</v>
      </c>
      <c r="AE15" s="98">
        <f t="shared" si="28"/>
        <v>0</v>
      </c>
      <c r="AF15" s="98">
        <f t="shared" si="29"/>
        <v>0</v>
      </c>
      <c r="AG15" s="98">
        <f t="shared" si="30"/>
        <v>0</v>
      </c>
      <c r="AH15" s="98">
        <f t="shared" si="31"/>
        <v>0</v>
      </c>
      <c r="AI15" s="98">
        <f t="shared" si="32"/>
        <v>0</v>
      </c>
      <c r="AJ15" s="98">
        <f t="shared" si="33"/>
        <v>0</v>
      </c>
      <c r="AK15" s="98">
        <f t="shared" si="34"/>
        <v>0</v>
      </c>
      <c r="AL15" s="99"/>
      <c r="AM15" s="98">
        <f t="shared" si="35"/>
        <v>0</v>
      </c>
      <c r="AN15" s="266"/>
      <c r="AO15" s="279">
        <v>625</v>
      </c>
      <c r="AP15" s="280">
        <v>0</v>
      </c>
      <c r="AQ15" s="281">
        <v>12191</v>
      </c>
      <c r="AR15" s="282">
        <v>236.87707</v>
      </c>
      <c r="AS15" s="283">
        <v>0</v>
      </c>
      <c r="AT15" s="284" t="str">
        <f t="shared" si="0"/>
        <v>1</v>
      </c>
      <c r="AU15" s="284" t="str">
        <f t="shared" si="1"/>
        <v>12</v>
      </c>
      <c r="AV15" s="284" t="str">
        <f t="shared" si="2"/>
        <v>121</v>
      </c>
      <c r="AW15" s="285">
        <f t="shared" si="3"/>
        <v>236877.07</v>
      </c>
    </row>
    <row r="16" spans="1:50" x14ac:dyDescent="0.25">
      <c r="A16" s="86">
        <v>64</v>
      </c>
      <c r="B16" s="87">
        <v>0</v>
      </c>
      <c r="C16" s="87">
        <v>0</v>
      </c>
      <c r="D16" s="87">
        <v>3</v>
      </c>
      <c r="E16" s="88" t="s">
        <v>47</v>
      </c>
      <c r="F16" s="89"/>
      <c r="G16" s="90">
        <f t="shared" ref="G16:G25" si="36">SUM(I16,S16,Y16,AB16,AD16,AG16,AH16,AJ16,AK16)</f>
        <v>0</v>
      </c>
      <c r="H16" s="89"/>
      <c r="I16" s="97">
        <f t="shared" si="6"/>
        <v>0</v>
      </c>
      <c r="J16" s="98">
        <f t="shared" si="7"/>
        <v>0</v>
      </c>
      <c r="K16" s="98">
        <f t="shared" si="8"/>
        <v>0</v>
      </c>
      <c r="L16" s="98">
        <f t="shared" si="9"/>
        <v>0</v>
      </c>
      <c r="M16" s="98">
        <f t="shared" si="10"/>
        <v>0</v>
      </c>
      <c r="N16" s="98">
        <f t="shared" si="11"/>
        <v>0</v>
      </c>
      <c r="O16" s="98">
        <f t="shared" si="12"/>
        <v>0</v>
      </c>
      <c r="P16" s="98">
        <f t="shared" si="13"/>
        <v>0</v>
      </c>
      <c r="Q16" s="98">
        <f t="shared" si="14"/>
        <v>0</v>
      </c>
      <c r="R16" s="98">
        <f t="shared" si="15"/>
        <v>0</v>
      </c>
      <c r="S16" s="98">
        <f t="shared" si="16"/>
        <v>0</v>
      </c>
      <c r="T16" s="98">
        <f t="shared" si="17"/>
        <v>0</v>
      </c>
      <c r="U16" s="98">
        <f t="shared" si="18"/>
        <v>0</v>
      </c>
      <c r="V16" s="98">
        <f t="shared" si="19"/>
        <v>0</v>
      </c>
      <c r="W16" s="98">
        <f t="shared" si="20"/>
        <v>0</v>
      </c>
      <c r="X16" s="98">
        <f t="shared" si="21"/>
        <v>0</v>
      </c>
      <c r="Y16" s="98">
        <f t="shared" si="22"/>
        <v>0</v>
      </c>
      <c r="Z16" s="98">
        <f t="shared" si="23"/>
        <v>0</v>
      </c>
      <c r="AA16" s="98">
        <f t="shared" si="24"/>
        <v>0</v>
      </c>
      <c r="AB16" s="98">
        <f t="shared" si="25"/>
        <v>0</v>
      </c>
      <c r="AC16" s="98">
        <f t="shared" si="26"/>
        <v>0</v>
      </c>
      <c r="AD16" s="98">
        <f t="shared" si="27"/>
        <v>0</v>
      </c>
      <c r="AE16" s="98">
        <f t="shared" si="28"/>
        <v>0</v>
      </c>
      <c r="AF16" s="98">
        <f t="shared" si="29"/>
        <v>0</v>
      </c>
      <c r="AG16" s="98">
        <f t="shared" si="30"/>
        <v>0</v>
      </c>
      <c r="AH16" s="98">
        <f t="shared" si="31"/>
        <v>0</v>
      </c>
      <c r="AI16" s="98">
        <f t="shared" si="32"/>
        <v>0</v>
      </c>
      <c r="AJ16" s="98">
        <f t="shared" si="33"/>
        <v>0</v>
      </c>
      <c r="AK16" s="98">
        <f t="shared" si="34"/>
        <v>0</v>
      </c>
      <c r="AL16" s="99"/>
      <c r="AM16" s="98">
        <f t="shared" si="35"/>
        <v>0</v>
      </c>
      <c r="AN16" s="266"/>
      <c r="AO16" s="279">
        <v>625</v>
      </c>
      <c r="AP16" s="280">
        <v>0</v>
      </c>
      <c r="AQ16" s="281">
        <v>43040</v>
      </c>
      <c r="AR16" s="282">
        <v>254.23882999999998</v>
      </c>
      <c r="AS16" s="283">
        <v>0</v>
      </c>
      <c r="AT16" s="284" t="str">
        <f t="shared" si="0"/>
        <v>4</v>
      </c>
      <c r="AU16" s="284" t="str">
        <f t="shared" si="1"/>
        <v>43</v>
      </c>
      <c r="AV16" s="284" t="str">
        <f t="shared" si="2"/>
        <v>430</v>
      </c>
      <c r="AW16" s="285">
        <f t="shared" si="3"/>
        <v>254238.83</v>
      </c>
    </row>
    <row r="17" spans="1:50" x14ac:dyDescent="0.25">
      <c r="A17" s="100">
        <v>62</v>
      </c>
      <c r="B17" s="101">
        <v>0</v>
      </c>
      <c r="C17" s="101">
        <v>0</v>
      </c>
      <c r="D17" s="101">
        <v>4</v>
      </c>
      <c r="E17" s="102" t="s">
        <v>48</v>
      </c>
      <c r="F17" s="89"/>
      <c r="G17" s="90">
        <f t="shared" si="36"/>
        <v>0</v>
      </c>
      <c r="H17" s="89"/>
      <c r="I17" s="97">
        <f t="shared" si="6"/>
        <v>0</v>
      </c>
      <c r="J17" s="98">
        <f t="shared" si="7"/>
        <v>0</v>
      </c>
      <c r="K17" s="98">
        <f t="shared" si="8"/>
        <v>0</v>
      </c>
      <c r="L17" s="98">
        <f t="shared" si="9"/>
        <v>0</v>
      </c>
      <c r="M17" s="98">
        <f t="shared" si="10"/>
        <v>0</v>
      </c>
      <c r="N17" s="98">
        <f t="shared" si="11"/>
        <v>0</v>
      </c>
      <c r="O17" s="98">
        <f t="shared" si="12"/>
        <v>0</v>
      </c>
      <c r="P17" s="98">
        <f t="shared" si="13"/>
        <v>0</v>
      </c>
      <c r="Q17" s="98">
        <f t="shared" si="14"/>
        <v>0</v>
      </c>
      <c r="R17" s="98">
        <f t="shared" si="15"/>
        <v>0</v>
      </c>
      <c r="S17" s="98">
        <f t="shared" si="16"/>
        <v>0</v>
      </c>
      <c r="T17" s="98">
        <f t="shared" si="17"/>
        <v>0</v>
      </c>
      <c r="U17" s="98">
        <f t="shared" si="18"/>
        <v>0</v>
      </c>
      <c r="V17" s="98">
        <f t="shared" si="19"/>
        <v>0</v>
      </c>
      <c r="W17" s="98">
        <f t="shared" si="20"/>
        <v>0</v>
      </c>
      <c r="X17" s="98">
        <f t="shared" si="21"/>
        <v>0</v>
      </c>
      <c r="Y17" s="98">
        <f t="shared" si="22"/>
        <v>0</v>
      </c>
      <c r="Z17" s="98">
        <f t="shared" si="23"/>
        <v>0</v>
      </c>
      <c r="AA17" s="98">
        <f t="shared" si="24"/>
        <v>0</v>
      </c>
      <c r="AB17" s="98">
        <f t="shared" si="25"/>
        <v>0</v>
      </c>
      <c r="AC17" s="98">
        <f t="shared" si="26"/>
        <v>0</v>
      </c>
      <c r="AD17" s="98">
        <f t="shared" si="27"/>
        <v>0</v>
      </c>
      <c r="AE17" s="98">
        <f t="shared" si="28"/>
        <v>0</v>
      </c>
      <c r="AF17" s="98">
        <f t="shared" si="29"/>
        <v>0</v>
      </c>
      <c r="AG17" s="98">
        <f t="shared" si="30"/>
        <v>0</v>
      </c>
      <c r="AH17" s="98">
        <f t="shared" si="31"/>
        <v>0</v>
      </c>
      <c r="AI17" s="98">
        <f t="shared" si="32"/>
        <v>0</v>
      </c>
      <c r="AJ17" s="98">
        <f t="shared" si="33"/>
        <v>0</v>
      </c>
      <c r="AK17" s="98">
        <f t="shared" si="34"/>
        <v>0</v>
      </c>
      <c r="AL17" s="99"/>
      <c r="AM17" s="98">
        <f t="shared" si="35"/>
        <v>0</v>
      </c>
      <c r="AN17" s="266"/>
      <c r="AO17" s="279">
        <v>625</v>
      </c>
      <c r="AP17" s="281">
        <v>0</v>
      </c>
      <c r="AQ17" s="281">
        <v>31110</v>
      </c>
      <c r="AR17" s="282">
        <v>187.67089000000001</v>
      </c>
      <c r="AS17" s="283">
        <v>0</v>
      </c>
      <c r="AT17" s="284" t="str">
        <f t="shared" si="0"/>
        <v>3</v>
      </c>
      <c r="AU17" s="284" t="str">
        <f t="shared" si="1"/>
        <v>31</v>
      </c>
      <c r="AV17" s="284" t="str">
        <f t="shared" si="2"/>
        <v>311</v>
      </c>
      <c r="AW17" s="285">
        <f t="shared" si="3"/>
        <v>187670.89</v>
      </c>
      <c r="AX17" s="290"/>
    </row>
    <row r="18" spans="1:50" x14ac:dyDescent="0.25">
      <c r="A18" s="103">
        <v>66</v>
      </c>
      <c r="B18" s="87">
        <v>0</v>
      </c>
      <c r="C18" s="87">
        <v>0</v>
      </c>
      <c r="D18" s="87">
        <v>3</v>
      </c>
      <c r="E18" s="88" t="s">
        <v>49</v>
      </c>
      <c r="F18" s="89"/>
      <c r="G18" s="90">
        <f t="shared" si="36"/>
        <v>0</v>
      </c>
      <c r="H18" s="89"/>
      <c r="I18" s="97">
        <f t="shared" si="6"/>
        <v>0</v>
      </c>
      <c r="J18" s="98">
        <f t="shared" si="7"/>
        <v>0</v>
      </c>
      <c r="K18" s="98">
        <f t="shared" si="8"/>
        <v>0</v>
      </c>
      <c r="L18" s="98">
        <f t="shared" si="9"/>
        <v>0</v>
      </c>
      <c r="M18" s="98">
        <f t="shared" si="10"/>
        <v>0</v>
      </c>
      <c r="N18" s="98">
        <f t="shared" si="11"/>
        <v>0</v>
      </c>
      <c r="O18" s="98">
        <f t="shared" si="12"/>
        <v>0</v>
      </c>
      <c r="P18" s="98">
        <f t="shared" si="13"/>
        <v>0</v>
      </c>
      <c r="Q18" s="98">
        <f t="shared" si="14"/>
        <v>0</v>
      </c>
      <c r="R18" s="98">
        <f t="shared" si="15"/>
        <v>0</v>
      </c>
      <c r="S18" s="98">
        <f t="shared" si="16"/>
        <v>0</v>
      </c>
      <c r="T18" s="98">
        <f t="shared" si="17"/>
        <v>0</v>
      </c>
      <c r="U18" s="98">
        <f t="shared" si="18"/>
        <v>0</v>
      </c>
      <c r="V18" s="98">
        <f t="shared" si="19"/>
        <v>0</v>
      </c>
      <c r="W18" s="98">
        <f t="shared" si="20"/>
        <v>0</v>
      </c>
      <c r="X18" s="98">
        <f t="shared" si="21"/>
        <v>0</v>
      </c>
      <c r="Y18" s="98">
        <f t="shared" si="22"/>
        <v>0</v>
      </c>
      <c r="Z18" s="98">
        <f t="shared" si="23"/>
        <v>0</v>
      </c>
      <c r="AA18" s="98">
        <f t="shared" si="24"/>
        <v>0</v>
      </c>
      <c r="AB18" s="98">
        <f t="shared" si="25"/>
        <v>0</v>
      </c>
      <c r="AC18" s="98">
        <f t="shared" si="26"/>
        <v>0</v>
      </c>
      <c r="AD18" s="98">
        <f t="shared" si="27"/>
        <v>0</v>
      </c>
      <c r="AE18" s="98">
        <f t="shared" si="28"/>
        <v>0</v>
      </c>
      <c r="AF18" s="98">
        <f t="shared" si="29"/>
        <v>0</v>
      </c>
      <c r="AG18" s="98">
        <f t="shared" si="30"/>
        <v>0</v>
      </c>
      <c r="AH18" s="98">
        <f t="shared" si="31"/>
        <v>0</v>
      </c>
      <c r="AI18" s="98">
        <f t="shared" si="32"/>
        <v>0</v>
      </c>
      <c r="AJ18" s="98">
        <f t="shared" si="33"/>
        <v>0</v>
      </c>
      <c r="AK18" s="98">
        <f t="shared" si="34"/>
        <v>0</v>
      </c>
      <c r="AL18" s="99"/>
      <c r="AM18" s="98">
        <f t="shared" si="35"/>
        <v>0</v>
      </c>
      <c r="AN18" s="266"/>
      <c r="AO18" s="279">
        <v>225</v>
      </c>
      <c r="AP18" s="280">
        <v>0</v>
      </c>
      <c r="AQ18" s="281">
        <v>14020</v>
      </c>
      <c r="AR18" s="282">
        <v>60.8</v>
      </c>
      <c r="AS18" s="283">
        <v>0</v>
      </c>
      <c r="AT18" s="284" t="str">
        <f t="shared" si="0"/>
        <v>1</v>
      </c>
      <c r="AU18" s="284" t="str">
        <f t="shared" si="1"/>
        <v>14</v>
      </c>
      <c r="AV18" s="284" t="str">
        <f t="shared" si="2"/>
        <v>140</v>
      </c>
      <c r="AW18" s="285">
        <f t="shared" si="3"/>
        <v>60800</v>
      </c>
      <c r="AX18" s="290"/>
    </row>
    <row r="19" spans="1:50" x14ac:dyDescent="0.25">
      <c r="A19" s="104">
        <v>93</v>
      </c>
      <c r="B19" s="101">
        <v>0</v>
      </c>
      <c r="C19" s="101">
        <v>0</v>
      </c>
      <c r="D19" s="101">
        <v>3</v>
      </c>
      <c r="E19" s="102" t="s">
        <v>50</v>
      </c>
      <c r="F19" s="89"/>
      <c r="G19" s="90">
        <f t="shared" si="36"/>
        <v>0</v>
      </c>
      <c r="H19" s="89"/>
      <c r="I19" s="97">
        <f t="shared" si="6"/>
        <v>0</v>
      </c>
      <c r="J19" s="98">
        <f t="shared" si="7"/>
        <v>0</v>
      </c>
      <c r="K19" s="98">
        <f t="shared" si="8"/>
        <v>0</v>
      </c>
      <c r="L19" s="98">
        <f t="shared" si="9"/>
        <v>0</v>
      </c>
      <c r="M19" s="98">
        <f t="shared" si="10"/>
        <v>0</v>
      </c>
      <c r="N19" s="98">
        <f t="shared" si="11"/>
        <v>0</v>
      </c>
      <c r="O19" s="98">
        <f t="shared" si="12"/>
        <v>0</v>
      </c>
      <c r="P19" s="98">
        <f t="shared" si="13"/>
        <v>0</v>
      </c>
      <c r="Q19" s="98">
        <f t="shared" si="14"/>
        <v>0</v>
      </c>
      <c r="R19" s="98">
        <f t="shared" si="15"/>
        <v>0</v>
      </c>
      <c r="S19" s="98">
        <f t="shared" si="16"/>
        <v>0</v>
      </c>
      <c r="T19" s="98">
        <f t="shared" si="17"/>
        <v>0</v>
      </c>
      <c r="U19" s="98">
        <f t="shared" si="18"/>
        <v>0</v>
      </c>
      <c r="V19" s="98">
        <f t="shared" si="19"/>
        <v>0</v>
      </c>
      <c r="W19" s="98">
        <f t="shared" si="20"/>
        <v>0</v>
      </c>
      <c r="X19" s="98">
        <f t="shared" si="21"/>
        <v>0</v>
      </c>
      <c r="Y19" s="98">
        <f t="shared" si="22"/>
        <v>0</v>
      </c>
      <c r="Z19" s="98">
        <f t="shared" si="23"/>
        <v>0</v>
      </c>
      <c r="AA19" s="98">
        <f t="shared" si="24"/>
        <v>0</v>
      </c>
      <c r="AB19" s="98">
        <f t="shared" si="25"/>
        <v>0</v>
      </c>
      <c r="AC19" s="98">
        <f t="shared" si="26"/>
        <v>0</v>
      </c>
      <c r="AD19" s="98">
        <f t="shared" si="27"/>
        <v>0</v>
      </c>
      <c r="AE19" s="98">
        <f t="shared" si="28"/>
        <v>0</v>
      </c>
      <c r="AF19" s="98">
        <f t="shared" si="29"/>
        <v>0</v>
      </c>
      <c r="AG19" s="98">
        <f t="shared" si="30"/>
        <v>0</v>
      </c>
      <c r="AH19" s="98">
        <f t="shared" si="31"/>
        <v>0</v>
      </c>
      <c r="AI19" s="98">
        <f t="shared" si="32"/>
        <v>0</v>
      </c>
      <c r="AJ19" s="98">
        <f t="shared" si="33"/>
        <v>0</v>
      </c>
      <c r="AK19" s="98">
        <f t="shared" si="34"/>
        <v>0</v>
      </c>
      <c r="AL19" s="99"/>
      <c r="AM19" s="98">
        <f t="shared" si="35"/>
        <v>0</v>
      </c>
      <c r="AN19" s="266"/>
      <c r="AO19" s="279">
        <v>425</v>
      </c>
      <c r="AP19" s="280">
        <v>0</v>
      </c>
      <c r="AQ19" s="281">
        <v>41040</v>
      </c>
      <c r="AR19" s="282">
        <v>188.36274</v>
      </c>
      <c r="AS19" s="283">
        <v>0</v>
      </c>
      <c r="AT19" s="284" t="str">
        <f t="shared" si="0"/>
        <v>4</v>
      </c>
      <c r="AU19" s="284" t="str">
        <f t="shared" si="1"/>
        <v>41</v>
      </c>
      <c r="AV19" s="284" t="str">
        <f t="shared" si="2"/>
        <v>410</v>
      </c>
      <c r="AW19" s="285">
        <f t="shared" si="3"/>
        <v>188362.74</v>
      </c>
    </row>
    <row r="20" spans="1:50" x14ac:dyDescent="0.25">
      <c r="A20" s="103">
        <v>65</v>
      </c>
      <c r="B20" s="87">
        <v>0</v>
      </c>
      <c r="C20" s="87">
        <v>0</v>
      </c>
      <c r="D20" s="87">
        <v>4</v>
      </c>
      <c r="E20" s="88" t="s">
        <v>51</v>
      </c>
      <c r="F20" s="89"/>
      <c r="G20" s="90">
        <f t="shared" si="36"/>
        <v>0</v>
      </c>
      <c r="H20" s="89"/>
      <c r="I20" s="97">
        <f t="shared" si="6"/>
        <v>0</v>
      </c>
      <c r="J20" s="98">
        <f t="shared" si="7"/>
        <v>0</v>
      </c>
      <c r="K20" s="98">
        <f t="shared" si="8"/>
        <v>0</v>
      </c>
      <c r="L20" s="98">
        <f t="shared" si="9"/>
        <v>0</v>
      </c>
      <c r="M20" s="98">
        <f t="shared" si="10"/>
        <v>0</v>
      </c>
      <c r="N20" s="98">
        <f t="shared" si="11"/>
        <v>0</v>
      </c>
      <c r="O20" s="98">
        <f t="shared" si="12"/>
        <v>0</v>
      </c>
      <c r="P20" s="98">
        <f t="shared" si="13"/>
        <v>0</v>
      </c>
      <c r="Q20" s="98">
        <f t="shared" si="14"/>
        <v>0</v>
      </c>
      <c r="R20" s="98">
        <f t="shared" si="15"/>
        <v>0</v>
      </c>
      <c r="S20" s="98">
        <f t="shared" si="16"/>
        <v>0</v>
      </c>
      <c r="T20" s="98">
        <f t="shared" si="17"/>
        <v>0</v>
      </c>
      <c r="U20" s="98">
        <f t="shared" si="18"/>
        <v>0</v>
      </c>
      <c r="V20" s="98">
        <f t="shared" si="19"/>
        <v>0</v>
      </c>
      <c r="W20" s="98">
        <f t="shared" si="20"/>
        <v>0</v>
      </c>
      <c r="X20" s="98">
        <f t="shared" si="21"/>
        <v>0</v>
      </c>
      <c r="Y20" s="98">
        <f t="shared" si="22"/>
        <v>0</v>
      </c>
      <c r="Z20" s="98">
        <f t="shared" si="23"/>
        <v>0</v>
      </c>
      <c r="AA20" s="98">
        <f t="shared" si="24"/>
        <v>0</v>
      </c>
      <c r="AB20" s="98">
        <f t="shared" si="25"/>
        <v>0</v>
      </c>
      <c r="AC20" s="98">
        <f t="shared" si="26"/>
        <v>0</v>
      </c>
      <c r="AD20" s="98">
        <f t="shared" si="27"/>
        <v>0</v>
      </c>
      <c r="AE20" s="98">
        <f t="shared" si="28"/>
        <v>0</v>
      </c>
      <c r="AF20" s="98">
        <f t="shared" si="29"/>
        <v>0</v>
      </c>
      <c r="AG20" s="98">
        <f t="shared" si="30"/>
        <v>0</v>
      </c>
      <c r="AH20" s="98">
        <f t="shared" si="31"/>
        <v>0</v>
      </c>
      <c r="AI20" s="98">
        <f t="shared" si="32"/>
        <v>0</v>
      </c>
      <c r="AJ20" s="98">
        <f t="shared" si="33"/>
        <v>0</v>
      </c>
      <c r="AK20" s="98">
        <f t="shared" si="34"/>
        <v>0</v>
      </c>
      <c r="AL20" s="99"/>
      <c r="AM20" s="98">
        <f t="shared" si="35"/>
        <v>0</v>
      </c>
      <c r="AN20" s="266"/>
      <c r="AO20" s="279">
        <v>287</v>
      </c>
      <c r="AP20" s="281">
        <v>1</v>
      </c>
      <c r="AQ20" s="281">
        <v>14020</v>
      </c>
      <c r="AR20" s="282">
        <v>-83.469220000000007</v>
      </c>
      <c r="AS20" s="283">
        <v>0</v>
      </c>
      <c r="AT20" s="284" t="str">
        <f t="shared" si="0"/>
        <v>1</v>
      </c>
      <c r="AU20" s="284" t="str">
        <f t="shared" si="1"/>
        <v>14</v>
      </c>
      <c r="AV20" s="284" t="str">
        <f t="shared" si="2"/>
        <v>140</v>
      </c>
      <c r="AW20" s="285">
        <f t="shared" si="3"/>
        <v>-83469.22</v>
      </c>
    </row>
    <row r="21" spans="1:50" x14ac:dyDescent="0.25">
      <c r="A21" s="104">
        <v>63</v>
      </c>
      <c r="B21" s="101">
        <v>0</v>
      </c>
      <c r="C21" s="101">
        <v>0</v>
      </c>
      <c r="D21" s="101">
        <v>4</v>
      </c>
      <c r="E21" s="102" t="s">
        <v>52</v>
      </c>
      <c r="F21" s="89"/>
      <c r="G21" s="90">
        <f t="shared" si="36"/>
        <v>0</v>
      </c>
      <c r="H21" s="89"/>
      <c r="I21" s="97">
        <f t="shared" si="6"/>
        <v>0</v>
      </c>
      <c r="J21" s="98">
        <f t="shared" si="7"/>
        <v>0</v>
      </c>
      <c r="K21" s="98">
        <f t="shared" si="8"/>
        <v>0</v>
      </c>
      <c r="L21" s="98">
        <f t="shared" si="9"/>
        <v>0</v>
      </c>
      <c r="M21" s="98">
        <f t="shared" si="10"/>
        <v>0</v>
      </c>
      <c r="N21" s="98">
        <f t="shared" si="11"/>
        <v>0</v>
      </c>
      <c r="O21" s="98">
        <f t="shared" si="12"/>
        <v>0</v>
      </c>
      <c r="P21" s="98">
        <f t="shared" si="13"/>
        <v>0</v>
      </c>
      <c r="Q21" s="98">
        <f t="shared" si="14"/>
        <v>0</v>
      </c>
      <c r="R21" s="98">
        <f t="shared" si="15"/>
        <v>0</v>
      </c>
      <c r="S21" s="98">
        <f t="shared" si="16"/>
        <v>0</v>
      </c>
      <c r="T21" s="98">
        <f t="shared" si="17"/>
        <v>0</v>
      </c>
      <c r="U21" s="98">
        <f t="shared" si="18"/>
        <v>0</v>
      </c>
      <c r="V21" s="98">
        <f t="shared" si="19"/>
        <v>0</v>
      </c>
      <c r="W21" s="98">
        <f t="shared" si="20"/>
        <v>0</v>
      </c>
      <c r="X21" s="98">
        <f t="shared" si="21"/>
        <v>0</v>
      </c>
      <c r="Y21" s="98">
        <f t="shared" si="22"/>
        <v>0</v>
      </c>
      <c r="Z21" s="98">
        <f t="shared" si="23"/>
        <v>0</v>
      </c>
      <c r="AA21" s="98">
        <f t="shared" si="24"/>
        <v>0</v>
      </c>
      <c r="AB21" s="98">
        <f t="shared" si="25"/>
        <v>0</v>
      </c>
      <c r="AC21" s="98">
        <f t="shared" si="26"/>
        <v>0</v>
      </c>
      <c r="AD21" s="98">
        <f t="shared" si="27"/>
        <v>0</v>
      </c>
      <c r="AE21" s="98">
        <f t="shared" si="28"/>
        <v>0</v>
      </c>
      <c r="AF21" s="98">
        <f t="shared" si="29"/>
        <v>0</v>
      </c>
      <c r="AG21" s="98">
        <f t="shared" si="30"/>
        <v>0</v>
      </c>
      <c r="AH21" s="98">
        <f t="shared" si="31"/>
        <v>0</v>
      </c>
      <c r="AI21" s="98">
        <f t="shared" si="32"/>
        <v>0</v>
      </c>
      <c r="AJ21" s="98">
        <f t="shared" si="33"/>
        <v>0</v>
      </c>
      <c r="AK21" s="98">
        <f t="shared" si="34"/>
        <v>0</v>
      </c>
      <c r="AL21" s="99"/>
      <c r="AM21" s="98">
        <f t="shared" si="35"/>
        <v>0</v>
      </c>
      <c r="AN21" s="266"/>
      <c r="AO21" s="279">
        <v>287</v>
      </c>
      <c r="AP21" s="280">
        <v>1</v>
      </c>
      <c r="AQ21" s="281">
        <v>14020</v>
      </c>
      <c r="AR21" s="282">
        <v>-5.0780000000000003</v>
      </c>
      <c r="AS21" s="283">
        <v>0</v>
      </c>
      <c r="AT21" s="284" t="str">
        <f t="shared" si="0"/>
        <v>1</v>
      </c>
      <c r="AU21" s="284" t="str">
        <f t="shared" si="1"/>
        <v>14</v>
      </c>
      <c r="AV21" s="284" t="str">
        <f t="shared" si="2"/>
        <v>140</v>
      </c>
      <c r="AW21" s="285">
        <f t="shared" si="3"/>
        <v>-5078</v>
      </c>
    </row>
    <row r="22" spans="1:50" x14ac:dyDescent="0.25">
      <c r="A22" s="103">
        <v>55</v>
      </c>
      <c r="B22" s="87">
        <v>0</v>
      </c>
      <c r="C22" s="87">
        <v>0</v>
      </c>
      <c r="D22" s="87">
        <v>4</v>
      </c>
      <c r="E22" s="88" t="s">
        <v>53</v>
      </c>
      <c r="F22" s="89"/>
      <c r="G22" s="90">
        <f t="shared" si="36"/>
        <v>199.72952799999999</v>
      </c>
      <c r="H22" s="89"/>
      <c r="I22" s="97">
        <f t="shared" si="6"/>
        <v>20</v>
      </c>
      <c r="J22" s="98">
        <f t="shared" si="7"/>
        <v>0</v>
      </c>
      <c r="K22" s="98">
        <f t="shared" si="8"/>
        <v>0</v>
      </c>
      <c r="L22" s="98">
        <f t="shared" si="9"/>
        <v>0</v>
      </c>
      <c r="M22" s="98">
        <f t="shared" si="10"/>
        <v>0</v>
      </c>
      <c r="N22" s="98">
        <f t="shared" si="11"/>
        <v>0</v>
      </c>
      <c r="O22" s="98">
        <f t="shared" si="12"/>
        <v>0</v>
      </c>
      <c r="P22" s="98">
        <f t="shared" si="13"/>
        <v>0</v>
      </c>
      <c r="Q22" s="98">
        <f t="shared" si="14"/>
        <v>0</v>
      </c>
      <c r="R22" s="98">
        <f t="shared" si="15"/>
        <v>20</v>
      </c>
      <c r="S22" s="98">
        <f t="shared" si="16"/>
        <v>151</v>
      </c>
      <c r="T22" s="98">
        <f t="shared" si="17"/>
        <v>111</v>
      </c>
      <c r="U22" s="98">
        <f t="shared" si="18"/>
        <v>0</v>
      </c>
      <c r="V22" s="98">
        <f t="shared" si="19"/>
        <v>0</v>
      </c>
      <c r="W22" s="98">
        <f t="shared" si="20"/>
        <v>40</v>
      </c>
      <c r="X22" s="98">
        <f t="shared" si="21"/>
        <v>0</v>
      </c>
      <c r="Y22" s="98">
        <f t="shared" si="22"/>
        <v>0</v>
      </c>
      <c r="Z22" s="98">
        <f t="shared" si="23"/>
        <v>0</v>
      </c>
      <c r="AA22" s="98">
        <f t="shared" si="24"/>
        <v>0</v>
      </c>
      <c r="AB22" s="98">
        <f t="shared" si="25"/>
        <v>28.729527999999998</v>
      </c>
      <c r="AC22" s="98">
        <f t="shared" si="26"/>
        <v>28.729527999999998</v>
      </c>
      <c r="AD22" s="98">
        <f t="shared" si="27"/>
        <v>0</v>
      </c>
      <c r="AE22" s="98">
        <f t="shared" si="28"/>
        <v>0</v>
      </c>
      <c r="AF22" s="98">
        <f t="shared" si="29"/>
        <v>0</v>
      </c>
      <c r="AG22" s="98">
        <f t="shared" si="30"/>
        <v>0</v>
      </c>
      <c r="AH22" s="98">
        <f t="shared" si="31"/>
        <v>0</v>
      </c>
      <c r="AI22" s="98">
        <f t="shared" si="32"/>
        <v>0</v>
      </c>
      <c r="AJ22" s="98">
        <f t="shared" si="33"/>
        <v>0</v>
      </c>
      <c r="AK22" s="98">
        <f t="shared" si="34"/>
        <v>0</v>
      </c>
      <c r="AL22" s="99"/>
      <c r="AM22" s="98">
        <f t="shared" si="35"/>
        <v>139.72952799999999</v>
      </c>
      <c r="AN22" s="266"/>
      <c r="AO22" s="279">
        <v>287</v>
      </c>
      <c r="AP22" s="280">
        <v>0</v>
      </c>
      <c r="AQ22" s="281">
        <v>31163</v>
      </c>
      <c r="AR22" s="282">
        <v>329.73928000000001</v>
      </c>
      <c r="AS22" s="283">
        <v>0</v>
      </c>
      <c r="AT22" s="284" t="str">
        <f t="shared" si="0"/>
        <v>3</v>
      </c>
      <c r="AU22" s="284" t="str">
        <f t="shared" si="1"/>
        <v>31</v>
      </c>
      <c r="AV22" s="284" t="str">
        <f t="shared" si="2"/>
        <v>311</v>
      </c>
      <c r="AW22" s="285">
        <f t="shared" si="3"/>
        <v>329739.28000000003</v>
      </c>
    </row>
    <row r="23" spans="1:50" x14ac:dyDescent="0.25">
      <c r="A23" s="104">
        <v>85</v>
      </c>
      <c r="B23" s="101">
        <v>0</v>
      </c>
      <c r="C23" s="101">
        <v>0</v>
      </c>
      <c r="D23" s="101">
        <v>3</v>
      </c>
      <c r="E23" s="102" t="s">
        <v>54</v>
      </c>
      <c r="F23" s="89"/>
      <c r="G23" s="90">
        <f t="shared" si="36"/>
        <v>0</v>
      </c>
      <c r="H23" s="89"/>
      <c r="I23" s="97">
        <f t="shared" si="6"/>
        <v>0</v>
      </c>
      <c r="J23" s="98">
        <f t="shared" si="7"/>
        <v>0</v>
      </c>
      <c r="K23" s="98">
        <f t="shared" si="8"/>
        <v>0</v>
      </c>
      <c r="L23" s="98">
        <f t="shared" si="9"/>
        <v>0</v>
      </c>
      <c r="M23" s="98">
        <f t="shared" si="10"/>
        <v>0</v>
      </c>
      <c r="N23" s="98">
        <f t="shared" si="11"/>
        <v>0</v>
      </c>
      <c r="O23" s="98">
        <f t="shared" si="12"/>
        <v>0</v>
      </c>
      <c r="P23" s="98">
        <f t="shared" si="13"/>
        <v>0</v>
      </c>
      <c r="Q23" s="98">
        <f t="shared" si="14"/>
        <v>0</v>
      </c>
      <c r="R23" s="98">
        <f t="shared" si="15"/>
        <v>0</v>
      </c>
      <c r="S23" s="98">
        <f t="shared" si="16"/>
        <v>0</v>
      </c>
      <c r="T23" s="98">
        <f t="shared" si="17"/>
        <v>0</v>
      </c>
      <c r="U23" s="98">
        <f t="shared" si="18"/>
        <v>0</v>
      </c>
      <c r="V23" s="98">
        <f t="shared" si="19"/>
        <v>0</v>
      </c>
      <c r="W23" s="98">
        <f t="shared" si="20"/>
        <v>0</v>
      </c>
      <c r="X23" s="98">
        <f t="shared" si="21"/>
        <v>0</v>
      </c>
      <c r="Y23" s="98">
        <f t="shared" si="22"/>
        <v>0</v>
      </c>
      <c r="Z23" s="98">
        <f t="shared" si="23"/>
        <v>0</v>
      </c>
      <c r="AA23" s="98">
        <f t="shared" si="24"/>
        <v>0</v>
      </c>
      <c r="AB23" s="98">
        <f t="shared" si="25"/>
        <v>0</v>
      </c>
      <c r="AC23" s="98">
        <f t="shared" si="26"/>
        <v>0</v>
      </c>
      <c r="AD23" s="98">
        <f t="shared" si="27"/>
        <v>0</v>
      </c>
      <c r="AE23" s="98">
        <f t="shared" si="28"/>
        <v>0</v>
      </c>
      <c r="AF23" s="98">
        <f t="shared" si="29"/>
        <v>0</v>
      </c>
      <c r="AG23" s="98">
        <f t="shared" si="30"/>
        <v>0</v>
      </c>
      <c r="AH23" s="98">
        <f t="shared" si="31"/>
        <v>0</v>
      </c>
      <c r="AI23" s="98">
        <f t="shared" si="32"/>
        <v>0</v>
      </c>
      <c r="AJ23" s="98">
        <f t="shared" si="33"/>
        <v>0</v>
      </c>
      <c r="AK23" s="98">
        <f t="shared" si="34"/>
        <v>0</v>
      </c>
      <c r="AL23" s="99"/>
      <c r="AM23" s="98">
        <f t="shared" si="35"/>
        <v>0</v>
      </c>
      <c r="AN23" s="266"/>
      <c r="AO23" s="279">
        <v>287</v>
      </c>
      <c r="AP23" s="291">
        <v>1</v>
      </c>
      <c r="AQ23" s="281">
        <v>14030</v>
      </c>
      <c r="AR23" s="282">
        <v>2608.4729500000003</v>
      </c>
      <c r="AS23" s="283">
        <v>0</v>
      </c>
      <c r="AT23" s="284" t="str">
        <f t="shared" si="0"/>
        <v>1</v>
      </c>
      <c r="AU23" s="284" t="str">
        <f t="shared" si="1"/>
        <v>14</v>
      </c>
      <c r="AV23" s="284" t="str">
        <f t="shared" si="2"/>
        <v>140</v>
      </c>
      <c r="AW23" s="285">
        <f t="shared" si="3"/>
        <v>2608472.9500000002</v>
      </c>
    </row>
    <row r="24" spans="1:50" x14ac:dyDescent="0.25">
      <c r="A24" s="103">
        <v>88</v>
      </c>
      <c r="B24" s="87">
        <v>0</v>
      </c>
      <c r="C24" s="87">
        <v>0</v>
      </c>
      <c r="D24" s="87">
        <v>0</v>
      </c>
      <c r="E24" s="88" t="s">
        <v>55</v>
      </c>
      <c r="F24" s="89"/>
      <c r="G24" s="90">
        <f t="shared" si="36"/>
        <v>0</v>
      </c>
      <c r="H24" s="89"/>
      <c r="I24" s="97">
        <f t="shared" si="6"/>
        <v>0</v>
      </c>
      <c r="J24" s="98">
        <f t="shared" si="7"/>
        <v>0</v>
      </c>
      <c r="K24" s="98">
        <f t="shared" si="8"/>
        <v>0</v>
      </c>
      <c r="L24" s="98">
        <f t="shared" si="9"/>
        <v>0</v>
      </c>
      <c r="M24" s="98">
        <f t="shared" si="10"/>
        <v>0</v>
      </c>
      <c r="N24" s="98">
        <f t="shared" si="11"/>
        <v>0</v>
      </c>
      <c r="O24" s="98">
        <f t="shared" si="12"/>
        <v>0</v>
      </c>
      <c r="P24" s="98">
        <f t="shared" si="13"/>
        <v>0</v>
      </c>
      <c r="Q24" s="98">
        <f t="shared" si="14"/>
        <v>0</v>
      </c>
      <c r="R24" s="98">
        <f t="shared" si="15"/>
        <v>0</v>
      </c>
      <c r="S24" s="98">
        <f t="shared" si="16"/>
        <v>0</v>
      </c>
      <c r="T24" s="98">
        <f t="shared" si="17"/>
        <v>0</v>
      </c>
      <c r="U24" s="98">
        <f t="shared" si="18"/>
        <v>0</v>
      </c>
      <c r="V24" s="98">
        <f t="shared" si="19"/>
        <v>0</v>
      </c>
      <c r="W24" s="98">
        <f t="shared" si="20"/>
        <v>0</v>
      </c>
      <c r="X24" s="98">
        <f t="shared" si="21"/>
        <v>0</v>
      </c>
      <c r="Y24" s="98">
        <f t="shared" si="22"/>
        <v>0</v>
      </c>
      <c r="Z24" s="98">
        <f t="shared" si="23"/>
        <v>0</v>
      </c>
      <c r="AA24" s="98">
        <f t="shared" si="24"/>
        <v>0</v>
      </c>
      <c r="AB24" s="98">
        <f t="shared" si="25"/>
        <v>0</v>
      </c>
      <c r="AC24" s="98">
        <f t="shared" si="26"/>
        <v>0</v>
      </c>
      <c r="AD24" s="98">
        <f t="shared" si="27"/>
        <v>0</v>
      </c>
      <c r="AE24" s="98">
        <f t="shared" si="28"/>
        <v>0</v>
      </c>
      <c r="AF24" s="98">
        <f t="shared" si="29"/>
        <v>0</v>
      </c>
      <c r="AG24" s="98">
        <f t="shared" si="30"/>
        <v>0</v>
      </c>
      <c r="AH24" s="98">
        <f t="shared" si="31"/>
        <v>0</v>
      </c>
      <c r="AI24" s="98">
        <f t="shared" si="32"/>
        <v>0</v>
      </c>
      <c r="AJ24" s="98">
        <f t="shared" si="33"/>
        <v>0</v>
      </c>
      <c r="AK24" s="98">
        <f t="shared" si="34"/>
        <v>0</v>
      </c>
      <c r="AL24" s="99"/>
      <c r="AM24" s="98">
        <f t="shared" si="35"/>
        <v>0</v>
      </c>
      <c r="AN24" s="266"/>
      <c r="AO24" s="279">
        <v>287</v>
      </c>
      <c r="AP24" s="280">
        <v>1</v>
      </c>
      <c r="AQ24" s="281">
        <v>43040</v>
      </c>
      <c r="AR24" s="282">
        <v>1422.6164799999999</v>
      </c>
      <c r="AS24" s="283">
        <v>0</v>
      </c>
      <c r="AT24" s="284" t="str">
        <f t="shared" si="0"/>
        <v>4</v>
      </c>
      <c r="AU24" s="284" t="str">
        <f t="shared" si="1"/>
        <v>43</v>
      </c>
      <c r="AV24" s="284" t="str">
        <f t="shared" si="2"/>
        <v>430</v>
      </c>
      <c r="AW24" s="285">
        <f t="shared" si="3"/>
        <v>1422616.48</v>
      </c>
    </row>
    <row r="25" spans="1:50" x14ac:dyDescent="0.25">
      <c r="A25" s="104">
        <v>89</v>
      </c>
      <c r="B25" s="101">
        <v>0</v>
      </c>
      <c r="C25" s="101">
        <v>0</v>
      </c>
      <c r="D25" s="101">
        <v>0</v>
      </c>
      <c r="E25" s="102" t="s">
        <v>56</v>
      </c>
      <c r="F25" s="89"/>
      <c r="G25" s="90">
        <f t="shared" si="36"/>
        <v>0</v>
      </c>
      <c r="H25" s="89"/>
      <c r="I25" s="97">
        <f t="shared" si="6"/>
        <v>0</v>
      </c>
      <c r="J25" s="98">
        <f t="shared" si="7"/>
        <v>0</v>
      </c>
      <c r="K25" s="98">
        <f t="shared" si="8"/>
        <v>0</v>
      </c>
      <c r="L25" s="98">
        <f t="shared" si="9"/>
        <v>0</v>
      </c>
      <c r="M25" s="98">
        <f t="shared" si="10"/>
        <v>0</v>
      </c>
      <c r="N25" s="98">
        <f t="shared" si="11"/>
        <v>0</v>
      </c>
      <c r="O25" s="98">
        <f t="shared" si="12"/>
        <v>0</v>
      </c>
      <c r="P25" s="98">
        <f t="shared" si="13"/>
        <v>0</v>
      </c>
      <c r="Q25" s="98">
        <f t="shared" si="14"/>
        <v>0</v>
      </c>
      <c r="R25" s="98">
        <f t="shared" si="15"/>
        <v>0</v>
      </c>
      <c r="S25" s="98">
        <f t="shared" si="16"/>
        <v>0</v>
      </c>
      <c r="T25" s="98">
        <f t="shared" si="17"/>
        <v>0</v>
      </c>
      <c r="U25" s="98">
        <f t="shared" si="18"/>
        <v>0</v>
      </c>
      <c r="V25" s="98">
        <f t="shared" si="19"/>
        <v>0</v>
      </c>
      <c r="W25" s="98">
        <f t="shared" si="20"/>
        <v>0</v>
      </c>
      <c r="X25" s="98">
        <f t="shared" si="21"/>
        <v>0</v>
      </c>
      <c r="Y25" s="98">
        <f t="shared" si="22"/>
        <v>0</v>
      </c>
      <c r="Z25" s="98">
        <f t="shared" si="23"/>
        <v>0</v>
      </c>
      <c r="AA25" s="98">
        <f t="shared" si="24"/>
        <v>0</v>
      </c>
      <c r="AB25" s="98">
        <f t="shared" si="25"/>
        <v>0</v>
      </c>
      <c r="AC25" s="98">
        <f t="shared" si="26"/>
        <v>0</v>
      </c>
      <c r="AD25" s="98">
        <f t="shared" si="27"/>
        <v>0</v>
      </c>
      <c r="AE25" s="98">
        <f t="shared" si="28"/>
        <v>0</v>
      </c>
      <c r="AF25" s="98">
        <f t="shared" si="29"/>
        <v>0</v>
      </c>
      <c r="AG25" s="98">
        <f t="shared" si="30"/>
        <v>0</v>
      </c>
      <c r="AH25" s="98">
        <f t="shared" si="31"/>
        <v>0</v>
      </c>
      <c r="AI25" s="98">
        <f t="shared" si="32"/>
        <v>0</v>
      </c>
      <c r="AJ25" s="98">
        <f t="shared" si="33"/>
        <v>0</v>
      </c>
      <c r="AK25" s="98">
        <f t="shared" si="34"/>
        <v>0</v>
      </c>
      <c r="AL25" s="99"/>
      <c r="AM25" s="98">
        <f t="shared" si="35"/>
        <v>0</v>
      </c>
      <c r="AN25" s="266"/>
      <c r="AO25" s="279">
        <v>287</v>
      </c>
      <c r="AP25" s="280">
        <v>0</v>
      </c>
      <c r="AQ25" s="281">
        <v>31191</v>
      </c>
      <c r="AR25" s="282">
        <v>0</v>
      </c>
      <c r="AS25" s="283">
        <v>0</v>
      </c>
      <c r="AT25" s="284" t="str">
        <f t="shared" si="0"/>
        <v>3</v>
      </c>
      <c r="AU25" s="284" t="str">
        <f t="shared" si="1"/>
        <v>31</v>
      </c>
      <c r="AV25" s="284" t="str">
        <f t="shared" si="2"/>
        <v>311</v>
      </c>
      <c r="AW25" s="285">
        <f t="shared" si="3"/>
        <v>0</v>
      </c>
    </row>
    <row r="26" spans="1:50" x14ac:dyDescent="0.25">
      <c r="A26" s="105"/>
      <c r="B26" s="105"/>
      <c r="C26" s="105"/>
      <c r="D26" s="105"/>
      <c r="E26" s="106"/>
      <c r="F26" s="68"/>
      <c r="G26" s="107"/>
      <c r="H26" s="67"/>
      <c r="I26" s="113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84"/>
      <c r="AM26" s="115"/>
      <c r="AN26" s="252"/>
      <c r="AO26" s="279">
        <v>287</v>
      </c>
      <c r="AP26" s="280">
        <v>0</v>
      </c>
      <c r="AQ26" s="281">
        <v>43040</v>
      </c>
      <c r="AR26" s="282">
        <v>0</v>
      </c>
      <c r="AS26" s="283">
        <v>0</v>
      </c>
      <c r="AT26" s="284" t="str">
        <f t="shared" si="0"/>
        <v>4</v>
      </c>
      <c r="AU26" s="284" t="str">
        <f t="shared" si="1"/>
        <v>43</v>
      </c>
      <c r="AV26" s="284" t="str">
        <f t="shared" si="2"/>
        <v>430</v>
      </c>
      <c r="AW26" s="285">
        <f t="shared" si="3"/>
        <v>0</v>
      </c>
    </row>
    <row r="27" spans="1:50" x14ac:dyDescent="0.25">
      <c r="A27" s="116"/>
      <c r="B27" s="117"/>
      <c r="C27" s="117"/>
      <c r="D27" s="117"/>
      <c r="E27" s="117"/>
      <c r="F27" s="25"/>
      <c r="G27" s="117"/>
      <c r="H27" s="78"/>
      <c r="I27" s="123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84"/>
      <c r="AM27" s="85"/>
      <c r="AN27" s="252"/>
      <c r="AO27" s="279">
        <v>287</v>
      </c>
      <c r="AP27" s="280">
        <v>0</v>
      </c>
      <c r="AQ27" s="281">
        <v>11220</v>
      </c>
      <c r="AR27" s="282">
        <v>0</v>
      </c>
      <c r="AS27" s="283">
        <v>0</v>
      </c>
      <c r="AT27" s="284" t="str">
        <f t="shared" si="0"/>
        <v>1</v>
      </c>
      <c r="AU27" s="284" t="str">
        <f t="shared" si="1"/>
        <v>11</v>
      </c>
      <c r="AV27" s="284" t="str">
        <f t="shared" si="2"/>
        <v>112</v>
      </c>
      <c r="AW27" s="285">
        <f t="shared" si="3"/>
        <v>0</v>
      </c>
    </row>
    <row r="28" spans="1:50" ht="15.75" x14ac:dyDescent="0.25">
      <c r="A28" s="125"/>
      <c r="B28" s="101"/>
      <c r="C28" s="101"/>
      <c r="D28" s="101"/>
      <c r="E28" s="126" t="s">
        <v>57</v>
      </c>
      <c r="F28" s="76"/>
      <c r="G28" s="77">
        <f>G30+G39+G93</f>
        <v>425.60741609063666</v>
      </c>
      <c r="H28" s="67"/>
      <c r="I28" s="77">
        <f t="shared" ref="I28:AM28" si="37">I30+I39+I93</f>
        <v>104.95981666</v>
      </c>
      <c r="J28" s="77">
        <f t="shared" si="37"/>
        <v>33.81482389</v>
      </c>
      <c r="K28" s="77">
        <f t="shared" si="37"/>
        <v>26.568456869999995</v>
      </c>
      <c r="L28" s="77">
        <f t="shared" si="37"/>
        <v>39.17538622</v>
      </c>
      <c r="M28" s="77">
        <f t="shared" si="37"/>
        <v>23.96545978</v>
      </c>
      <c r="N28" s="77">
        <f t="shared" si="37"/>
        <v>0</v>
      </c>
      <c r="O28" s="77">
        <f t="shared" si="37"/>
        <v>36.026353630000003</v>
      </c>
      <c r="P28" s="77">
        <f t="shared" si="37"/>
        <v>-0.58499999999999996</v>
      </c>
      <c r="Q28" s="77">
        <f t="shared" si="37"/>
        <v>0</v>
      </c>
      <c r="R28" s="77">
        <f t="shared" si="37"/>
        <v>-3.4717470799999992</v>
      </c>
      <c r="S28" s="77">
        <f t="shared" si="37"/>
        <v>97.602284449999985</v>
      </c>
      <c r="T28" s="77">
        <f t="shared" si="37"/>
        <v>36.237336429999999</v>
      </c>
      <c r="U28" s="77">
        <f t="shared" si="37"/>
        <v>-8.7810000000000006</v>
      </c>
      <c r="V28" s="77">
        <f t="shared" si="37"/>
        <v>35.749530020000009</v>
      </c>
      <c r="W28" s="77">
        <f t="shared" si="37"/>
        <v>9.8783342799999865</v>
      </c>
      <c r="X28" s="77">
        <f t="shared" si="37"/>
        <v>24.518083719999996</v>
      </c>
      <c r="Y28" s="77">
        <f t="shared" si="37"/>
        <v>4.186276839999997</v>
      </c>
      <c r="Z28" s="77">
        <f t="shared" si="37"/>
        <v>18.680996</v>
      </c>
      <c r="AA28" s="77">
        <f t="shared" si="37"/>
        <v>-25.3231669</v>
      </c>
      <c r="AB28" s="77">
        <f t="shared" si="37"/>
        <v>87.495135690636602</v>
      </c>
      <c r="AC28" s="77">
        <f t="shared" si="37"/>
        <v>39.003077140484194</v>
      </c>
      <c r="AD28" s="77">
        <f t="shared" si="37"/>
        <v>136.62452322000001</v>
      </c>
      <c r="AE28" s="77">
        <f t="shared" si="37"/>
        <v>137.72852322</v>
      </c>
      <c r="AF28" s="77">
        <f t="shared" si="37"/>
        <v>0</v>
      </c>
      <c r="AG28" s="77">
        <f t="shared" si="37"/>
        <v>-11.532999999999999</v>
      </c>
      <c r="AH28" s="77">
        <f t="shared" si="37"/>
        <v>0.70536713000000006</v>
      </c>
      <c r="AI28" s="77">
        <f t="shared" si="37"/>
        <v>0.57026706000000005</v>
      </c>
      <c r="AJ28" s="77">
        <f t="shared" si="37"/>
        <v>5.5670121000000004</v>
      </c>
      <c r="AK28" s="77">
        <f t="shared" si="37"/>
        <v>1.9984014443252818E-15</v>
      </c>
      <c r="AL28" s="99"/>
      <c r="AM28" s="77">
        <f t="shared" si="37"/>
        <v>20.441316150484198</v>
      </c>
      <c r="AN28" s="266"/>
      <c r="AO28" s="279">
        <v>287</v>
      </c>
      <c r="AP28" s="280">
        <v>0</v>
      </c>
      <c r="AQ28" s="281">
        <v>41040</v>
      </c>
      <c r="AR28" s="282">
        <v>385.08112</v>
      </c>
      <c r="AS28" s="283">
        <v>0</v>
      </c>
      <c r="AT28" s="284" t="str">
        <f t="shared" si="0"/>
        <v>4</v>
      </c>
      <c r="AU28" s="284" t="str">
        <f t="shared" si="1"/>
        <v>41</v>
      </c>
      <c r="AV28" s="284" t="str">
        <f t="shared" si="2"/>
        <v>410</v>
      </c>
      <c r="AW28" s="285">
        <f t="shared" si="3"/>
        <v>385081.12</v>
      </c>
    </row>
    <row r="29" spans="1:50" x14ac:dyDescent="0.25">
      <c r="A29" s="127"/>
      <c r="B29" s="127"/>
      <c r="C29" s="127"/>
      <c r="D29" s="127"/>
      <c r="E29" s="128"/>
      <c r="F29" s="65"/>
      <c r="G29" s="129"/>
      <c r="H29" s="67"/>
      <c r="I29" s="65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84"/>
      <c r="AM29" s="115"/>
      <c r="AN29" s="252"/>
      <c r="AO29" s="279">
        <v>287</v>
      </c>
      <c r="AP29" s="280">
        <v>0</v>
      </c>
      <c r="AQ29" s="281">
        <v>41040</v>
      </c>
      <c r="AR29" s="282">
        <v>15</v>
      </c>
      <c r="AS29" s="283">
        <v>0</v>
      </c>
      <c r="AT29" s="284" t="str">
        <f t="shared" si="0"/>
        <v>4</v>
      </c>
      <c r="AU29" s="284" t="str">
        <f t="shared" si="1"/>
        <v>41</v>
      </c>
      <c r="AV29" s="284" t="str">
        <f t="shared" si="2"/>
        <v>410</v>
      </c>
      <c r="AW29" s="285">
        <f t="shared" si="3"/>
        <v>15000</v>
      </c>
    </row>
    <row r="30" spans="1:50" x14ac:dyDescent="0.25">
      <c r="A30" s="87"/>
      <c r="B30" s="87"/>
      <c r="C30" s="87"/>
      <c r="D30" s="87"/>
      <c r="E30" s="131" t="s">
        <v>58</v>
      </c>
      <c r="F30" s="132"/>
      <c r="G30" s="133">
        <f>SUM(G32:G37)</f>
        <v>131.09964825999998</v>
      </c>
      <c r="H30" s="134"/>
      <c r="I30" s="135">
        <f t="shared" ref="I30:AK30" si="38">SUM(I32:I37)</f>
        <v>37.977784899999996</v>
      </c>
      <c r="J30" s="135">
        <f t="shared" si="38"/>
        <v>-2.0789903800000005</v>
      </c>
      <c r="K30" s="135">
        <f t="shared" si="38"/>
        <v>0</v>
      </c>
      <c r="L30" s="135">
        <f t="shared" si="38"/>
        <v>21.248834840000001</v>
      </c>
      <c r="M30" s="135">
        <f t="shared" si="38"/>
        <v>18</v>
      </c>
      <c r="N30" s="135">
        <f t="shared" si="38"/>
        <v>0</v>
      </c>
      <c r="O30" s="135">
        <f t="shared" si="38"/>
        <v>18.794940439999998</v>
      </c>
      <c r="P30" s="135">
        <f t="shared" si="38"/>
        <v>1.2999999999999999E-2</v>
      </c>
      <c r="Q30" s="135">
        <f t="shared" si="38"/>
        <v>0</v>
      </c>
      <c r="R30" s="135">
        <f t="shared" si="38"/>
        <v>0</v>
      </c>
      <c r="S30" s="135">
        <f t="shared" si="38"/>
        <v>59.090403760000001</v>
      </c>
      <c r="T30" s="135">
        <f t="shared" si="38"/>
        <v>44.778335230000003</v>
      </c>
      <c r="U30" s="135">
        <f t="shared" si="38"/>
        <v>0</v>
      </c>
      <c r="V30" s="135">
        <f t="shared" si="38"/>
        <v>15.239068530000001</v>
      </c>
      <c r="W30" s="135">
        <f t="shared" si="38"/>
        <v>-0.92700000000000005</v>
      </c>
      <c r="X30" s="135">
        <f t="shared" si="38"/>
        <v>0</v>
      </c>
      <c r="Y30" s="135">
        <f t="shared" si="38"/>
        <v>-2.5185036900000002</v>
      </c>
      <c r="Z30" s="135">
        <f t="shared" si="38"/>
        <v>-8.0451847700000005</v>
      </c>
      <c r="AA30" s="135">
        <f t="shared" si="38"/>
        <v>-4.5231668999999997</v>
      </c>
      <c r="AB30" s="135">
        <f t="shared" si="38"/>
        <v>35.211482459999999</v>
      </c>
      <c r="AC30" s="135">
        <f t="shared" si="38"/>
        <v>21.946869150000001</v>
      </c>
      <c r="AD30" s="135">
        <f t="shared" si="38"/>
        <v>-1.7589999999999999</v>
      </c>
      <c r="AE30" s="135">
        <f t="shared" si="38"/>
        <v>-1.7589999999999999</v>
      </c>
      <c r="AF30" s="135">
        <f t="shared" si="38"/>
        <v>0</v>
      </c>
      <c r="AG30" s="135">
        <f t="shared" si="38"/>
        <v>0</v>
      </c>
      <c r="AH30" s="135">
        <f t="shared" si="38"/>
        <v>0</v>
      </c>
      <c r="AI30" s="135">
        <f t="shared" si="38"/>
        <v>0</v>
      </c>
      <c r="AJ30" s="135">
        <f t="shared" si="38"/>
        <v>3.0974808300000003</v>
      </c>
      <c r="AK30" s="135">
        <f t="shared" si="38"/>
        <v>0</v>
      </c>
      <c r="AL30" s="99"/>
      <c r="AM30" s="135">
        <f>SUM(AM32:AM37)</f>
        <v>9.3840406200000004</v>
      </c>
      <c r="AN30" s="266"/>
      <c r="AO30" s="279">
        <v>287</v>
      </c>
      <c r="AP30" s="280">
        <v>0</v>
      </c>
      <c r="AQ30" s="281">
        <v>41020</v>
      </c>
      <c r="AR30" s="282">
        <v>12.4</v>
      </c>
      <c r="AS30" s="283">
        <v>0</v>
      </c>
      <c r="AT30" s="284" t="str">
        <f t="shared" si="0"/>
        <v>4</v>
      </c>
      <c r="AU30" s="284" t="str">
        <f t="shared" si="1"/>
        <v>41</v>
      </c>
      <c r="AV30" s="284" t="str">
        <f t="shared" si="2"/>
        <v>410</v>
      </c>
      <c r="AW30" s="285">
        <f t="shared" si="3"/>
        <v>12400</v>
      </c>
    </row>
    <row r="31" spans="1:50" x14ac:dyDescent="0.25">
      <c r="A31" s="137"/>
      <c r="B31" s="79"/>
      <c r="C31" s="79"/>
      <c r="D31" s="79"/>
      <c r="E31" s="138"/>
      <c r="F31" s="139"/>
      <c r="G31" s="140"/>
      <c r="H31" s="81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4"/>
      <c r="AM31" s="85"/>
      <c r="AN31" s="252"/>
      <c r="AO31" s="279">
        <v>287</v>
      </c>
      <c r="AP31" s="280">
        <v>0</v>
      </c>
      <c r="AQ31" s="281">
        <v>41030</v>
      </c>
      <c r="AR31" s="282">
        <v>14</v>
      </c>
      <c r="AS31" s="283">
        <v>0</v>
      </c>
      <c r="AT31" s="284" t="str">
        <f t="shared" si="0"/>
        <v>4</v>
      </c>
      <c r="AU31" s="284" t="str">
        <f t="shared" si="1"/>
        <v>41</v>
      </c>
      <c r="AV31" s="284" t="str">
        <f t="shared" si="2"/>
        <v>410</v>
      </c>
      <c r="AW31" s="285">
        <f t="shared" si="3"/>
        <v>14000</v>
      </c>
    </row>
    <row r="32" spans="1:50" x14ac:dyDescent="0.25">
      <c r="A32" s="86">
        <v>130</v>
      </c>
      <c r="B32" s="87">
        <v>1</v>
      </c>
      <c r="C32" s="87">
        <v>0</v>
      </c>
      <c r="D32" s="87">
        <v>3</v>
      </c>
      <c r="E32" s="88" t="s">
        <v>59</v>
      </c>
      <c r="F32" s="89"/>
      <c r="G32" s="90">
        <f t="shared" ref="G32:G37" si="39">SUM(I32,S32,Y32,AB32,AD32,AG32,AH32,AJ32,AK32)</f>
        <v>22.149370349999998</v>
      </c>
      <c r="H32" s="89"/>
      <c r="I32" s="97">
        <f t="shared" ref="I32:I37" si="40">SUMPRODUCT(($AO$8:$AO$15000=A32)*($AT$8:$AT$15000="1")*($AW$8:$AW$15000))/ 1000000</f>
        <v>1.9246726699999999</v>
      </c>
      <c r="J32" s="98">
        <f t="shared" ref="J32:J37" si="41">SUMPRODUCT(($AO$8:$AO$15000=A32)*($AU$8:$AU$15000="11")*($AW$8:$AW$15000))/1000000</f>
        <v>1.9246726699999999</v>
      </c>
      <c r="K32" s="98">
        <f t="shared" ref="K32:K37" si="42">SUMPRODUCT(($AO$8:$AO$15000=A32)*($AV$8:$AV$15000="112")*($AW$8:$AW$15000))/1000000</f>
        <v>0</v>
      </c>
      <c r="L32" s="98">
        <f t="shared" ref="L32:L37" si="43">SUMPRODUCT(($AO$8:$AO$15000=A32)*($AU$8:$AU$15000="12")*($AW$8:$AW$15000))/1000000</f>
        <v>0</v>
      </c>
      <c r="M32" s="98">
        <f t="shared" ref="M32:M37" si="44">SUMPRODUCT(($AO$8:$AO$15000=A32)*($AV$8:$AV$15000="122")*($AW$8:$AW$15000))/1000000</f>
        <v>0</v>
      </c>
      <c r="N32" s="98">
        <f t="shared" ref="N32:N37" si="45">SUMPRODUCT(($AO$8:$AO$15000=A32)*($AU$8:$AU$15000="13")*($AW$8:$AW$15000))/1000000</f>
        <v>0</v>
      </c>
      <c r="O32" s="98">
        <f t="shared" ref="O32:O37" si="46">SUMPRODUCT(($AO$8:$AO$15000=A32)*($AU$8:$AU$15000="14")*($AW$8:$AW$15000))/1000000</f>
        <v>0</v>
      </c>
      <c r="P32" s="98">
        <f t="shared" ref="P32:P37" si="47">SUMPRODUCT(($AO$8:$AO$15000=A32)*($AU$8:$AU$15000="15")*($AW$8:$AW$15000))/1000000</f>
        <v>0</v>
      </c>
      <c r="Q32" s="98">
        <f t="shared" ref="Q32:Q37" si="48">SUMPRODUCT(($AO$8:$AO$15000=A32)*($AV$8:$AV$15000="152")*($AW$8:$AW$15000))/1000000</f>
        <v>0</v>
      </c>
      <c r="R32" s="98">
        <f t="shared" ref="R32:R37" si="49">SUMPRODUCT(($AO$8:$AO$15000=A32)*($AU$8:$AU$15000="16")*($AW$8:$AW$15000))/1000000</f>
        <v>0</v>
      </c>
      <c r="S32" s="98">
        <f t="shared" ref="S32:S37" si="50">SUMPRODUCT(($AO$8:$AO$15000=A32)*($AT$8:$AT$15000="2")*($AW$8:$AW$15000))/1000000</f>
        <v>11.24833523</v>
      </c>
      <c r="T32" s="98">
        <f t="shared" ref="T32:T37" si="51">SUMPRODUCT(($AO$8:$AO$15000=A32)*($AU$8:$AU$15000="21")*($AW$8:$AW$15000))/1000000</f>
        <v>11.24833523</v>
      </c>
      <c r="U32" s="98">
        <f t="shared" ref="U32:U37" si="52">SUMPRODUCT(($AO$8:$AO$15000=A32)*($AU$8:$AU$15000="22")*($AW$8:$AW$15000))/1000000</f>
        <v>0</v>
      </c>
      <c r="V32" s="98">
        <f t="shared" ref="V32:V37" si="53">SUMPRODUCT(($AO$8:$AO$15000=A32)*($AU$8:$AU$15000="23")*($AW$8:$AW$15000))/1000000</f>
        <v>0</v>
      </c>
      <c r="W32" s="98">
        <f t="shared" ref="W32:W37" si="54">SUMPRODUCT(($AO$8:$AO$15000=A32)*($AU$8:$AU$15000="24")*($AW$8:$AW$15000))/1000000</f>
        <v>0</v>
      </c>
      <c r="X32" s="98">
        <f t="shared" ref="X32:X37" si="55">SUMPRODUCT(($AO$8:$AO$15000=A32)*($AU$8:$AU$15000="25")*($AW$8:$AW$15000))/1000000</f>
        <v>0</v>
      </c>
      <c r="Y32" s="98">
        <f t="shared" ref="Y32:Y37" si="56">SUMPRODUCT(($AO$8:$AO$15000=A32)*($AT$8:$AT$15000="3")*($AW$8:$AW$15000))/1000000</f>
        <v>-3.8570000000000002</v>
      </c>
      <c r="Z32" s="98">
        <f t="shared" ref="Z32:Z37" si="57">SUMPRODUCT(($AO$8:$AO$15000=A32)*($AU$8:$AU$15000="31")*($AW$8:$AW$15000))/1000000</f>
        <v>0</v>
      </c>
      <c r="AA32" s="98">
        <f t="shared" ref="AA32:AA37" si="58">SUMPRODUCT(($AO$8:$AO$15000=A32)*($AU$8:$AU$15000="32")*($AW$8:$AW$15000))/1000000</f>
        <v>-3.8570000000000002</v>
      </c>
      <c r="AB32" s="98">
        <f t="shared" ref="AB32:AB37" si="59">SUMPRODUCT(($AO$8:$AO$15000=A32)*($AT$8:$AT$15000="4")*($AW$8:$AW$15000))/1000000</f>
        <v>12.833362449999999</v>
      </c>
      <c r="AC32" s="98">
        <f t="shared" ref="AC32:AC37" si="60">SUMPRODUCT(($AO$8:$AO$15000=A32)*($AU$8:$AU$15000="41")*($AW$8:$AW$15000))/1000000</f>
        <v>0.19702</v>
      </c>
      <c r="AD32" s="98">
        <f t="shared" ref="AD32:AD37" si="61">SUMPRODUCT(($AO$8:$AO$15000=A32)*($AT$8:$AT$15000="5")*($AW$8:$AW$15000))/1000000</f>
        <v>0</v>
      </c>
      <c r="AE32" s="98">
        <f t="shared" ref="AE32:AE37" si="62">SUMPRODUCT(($AO$8:$AO$15000=A32)*($AU$8:$AU$15000="51")*($AW$8:$AW$15000))/1000000</f>
        <v>0</v>
      </c>
      <c r="AF32" s="98">
        <f t="shared" ref="AF32:AF37" si="63">SUMPRODUCT(($AO$8:$AO$15000=A32)*($AU$8:$AU$15000="52")*($AW$8:$AW$15000))/1000000</f>
        <v>0</v>
      </c>
      <c r="AG32" s="98">
        <f t="shared" ref="AG32:AG37" si="64">SUMPRODUCT(($AO$8:$AO$15000=A32)*($AT$8:$AT$15000="6")*($AW$8:$AW$15000))/1000000</f>
        <v>0</v>
      </c>
      <c r="AH32" s="98">
        <f t="shared" ref="AH32:AH37" si="65">SUMPRODUCT(($AO$8:$AO$15000=A32)*($AT$8:$AT$15000="7")*($AW$8:$AW$15000))/1000000</f>
        <v>0</v>
      </c>
      <c r="AI32" s="98">
        <f t="shared" ref="AI32:AI37" si="66">SUMPRODUCT(($AO$8:$AO$15000=A32)*($AU$8:$AU$15000="72")*($AW$8:$AW$15000))/1000000</f>
        <v>0</v>
      </c>
      <c r="AJ32" s="98">
        <f t="shared" ref="AJ32:AJ37" si="67">SUMPRODUCT(($AO$8:$AO$15000=A32)*($AV$8:$AV$15000="998")*($AW$8:$AW$15000))/1000000</f>
        <v>0</v>
      </c>
      <c r="AK32" s="98">
        <f t="shared" ref="AK32:AK37" si="68">SUMPRODUCT(($AO$8:$AO$15000=A32)*($AW$8:$AW$15000))/1000000 - SUM(I32,S32,Y32,AB32,AD32,AG32,AH32,AJ32)</f>
        <v>0</v>
      </c>
      <c r="AL32" s="99"/>
      <c r="AM32" s="98">
        <f t="shared" ref="AM32:AM37" si="69">SUMPRODUCT(($AO$8:$AO$15000=A32)*($AP$8:$AP$15000=2)*($AW$8:$AW$15000))/1000000 + SUMPRODUCT(($AO$8:$AO$15000=A32)*($AP$8:$AP$15000="")*($AU$8:$AU$15000="41")*($AW$8:$AW$15000))/1000000</f>
        <v>0</v>
      </c>
      <c r="AN32" s="266"/>
      <c r="AO32" s="279">
        <v>287</v>
      </c>
      <c r="AP32" s="280">
        <v>0</v>
      </c>
      <c r="AQ32" s="281">
        <v>41030</v>
      </c>
      <c r="AR32" s="282">
        <v>25</v>
      </c>
      <c r="AS32" s="283">
        <v>0</v>
      </c>
      <c r="AT32" s="284" t="str">
        <f t="shared" si="0"/>
        <v>4</v>
      </c>
      <c r="AU32" s="284" t="str">
        <f t="shared" si="1"/>
        <v>41</v>
      </c>
      <c r="AV32" s="284" t="str">
        <f t="shared" si="2"/>
        <v>410</v>
      </c>
      <c r="AW32" s="285">
        <f t="shared" si="3"/>
        <v>25000</v>
      </c>
      <c r="AX32" s="290"/>
    </row>
    <row r="33" spans="1:50" x14ac:dyDescent="0.25">
      <c r="A33" s="100">
        <v>142</v>
      </c>
      <c r="B33" s="101">
        <v>0</v>
      </c>
      <c r="C33" s="101">
        <v>0</v>
      </c>
      <c r="D33" s="101">
        <v>3</v>
      </c>
      <c r="E33" s="102" t="s">
        <v>60</v>
      </c>
      <c r="F33" s="89"/>
      <c r="G33" s="90">
        <f t="shared" si="39"/>
        <v>0</v>
      </c>
      <c r="H33" s="89"/>
      <c r="I33" s="97">
        <f t="shared" si="40"/>
        <v>0</v>
      </c>
      <c r="J33" s="98">
        <f t="shared" si="41"/>
        <v>0</v>
      </c>
      <c r="K33" s="98">
        <f t="shared" si="42"/>
        <v>0</v>
      </c>
      <c r="L33" s="98">
        <f t="shared" si="43"/>
        <v>0</v>
      </c>
      <c r="M33" s="98">
        <f t="shared" si="44"/>
        <v>0</v>
      </c>
      <c r="N33" s="98">
        <f t="shared" si="45"/>
        <v>0</v>
      </c>
      <c r="O33" s="98">
        <f t="shared" si="46"/>
        <v>0</v>
      </c>
      <c r="P33" s="98">
        <f t="shared" si="47"/>
        <v>0</v>
      </c>
      <c r="Q33" s="98">
        <f t="shared" si="48"/>
        <v>0</v>
      </c>
      <c r="R33" s="98">
        <f t="shared" si="49"/>
        <v>0</v>
      </c>
      <c r="S33" s="98">
        <f t="shared" si="50"/>
        <v>0</v>
      </c>
      <c r="T33" s="98">
        <f t="shared" si="51"/>
        <v>0</v>
      </c>
      <c r="U33" s="98">
        <f t="shared" si="52"/>
        <v>0</v>
      </c>
      <c r="V33" s="98">
        <f t="shared" si="53"/>
        <v>0</v>
      </c>
      <c r="W33" s="98">
        <f t="shared" si="54"/>
        <v>0</v>
      </c>
      <c r="X33" s="98">
        <f t="shared" si="55"/>
        <v>0</v>
      </c>
      <c r="Y33" s="98">
        <f t="shared" si="56"/>
        <v>0</v>
      </c>
      <c r="Z33" s="98">
        <f t="shared" si="57"/>
        <v>0</v>
      </c>
      <c r="AA33" s="98">
        <f t="shared" si="58"/>
        <v>0</v>
      </c>
      <c r="AB33" s="98">
        <f t="shared" si="59"/>
        <v>0</v>
      </c>
      <c r="AC33" s="98">
        <f t="shared" si="60"/>
        <v>0</v>
      </c>
      <c r="AD33" s="98">
        <f t="shared" si="61"/>
        <v>0</v>
      </c>
      <c r="AE33" s="98">
        <f t="shared" si="62"/>
        <v>0</v>
      </c>
      <c r="AF33" s="98">
        <f t="shared" si="63"/>
        <v>0</v>
      </c>
      <c r="AG33" s="98">
        <f t="shared" si="64"/>
        <v>0</v>
      </c>
      <c r="AH33" s="98">
        <f t="shared" si="65"/>
        <v>0</v>
      </c>
      <c r="AI33" s="98">
        <f t="shared" si="66"/>
        <v>0</v>
      </c>
      <c r="AJ33" s="98">
        <f t="shared" si="67"/>
        <v>0</v>
      </c>
      <c r="AK33" s="98">
        <f t="shared" si="68"/>
        <v>0</v>
      </c>
      <c r="AL33" s="99"/>
      <c r="AM33" s="98">
        <f t="shared" si="69"/>
        <v>0</v>
      </c>
      <c r="AN33" s="266"/>
      <c r="AO33" s="279">
        <v>287</v>
      </c>
      <c r="AP33" s="280">
        <v>0</v>
      </c>
      <c r="AQ33" s="281">
        <v>12250</v>
      </c>
      <c r="AR33" s="282">
        <v>0</v>
      </c>
      <c r="AS33" s="283">
        <v>0</v>
      </c>
      <c r="AT33" s="284" t="str">
        <f t="shared" si="0"/>
        <v>1</v>
      </c>
      <c r="AU33" s="284" t="str">
        <f t="shared" si="1"/>
        <v>12</v>
      </c>
      <c r="AV33" s="284" t="str">
        <f t="shared" si="2"/>
        <v>122</v>
      </c>
      <c r="AW33" s="285">
        <f t="shared" si="3"/>
        <v>0</v>
      </c>
      <c r="AX33" s="290"/>
    </row>
    <row r="34" spans="1:50" x14ac:dyDescent="0.25">
      <c r="A34" s="86">
        <v>133</v>
      </c>
      <c r="B34" s="87">
        <v>0</v>
      </c>
      <c r="C34" s="87">
        <v>0</v>
      </c>
      <c r="D34" s="87">
        <v>4</v>
      </c>
      <c r="E34" s="88" t="s">
        <v>61</v>
      </c>
      <c r="F34" s="89"/>
      <c r="G34" s="90">
        <f t="shared" si="39"/>
        <v>18</v>
      </c>
      <c r="H34" s="89"/>
      <c r="I34" s="97">
        <f t="shared" si="40"/>
        <v>18</v>
      </c>
      <c r="J34" s="98">
        <f t="shared" si="41"/>
        <v>0</v>
      </c>
      <c r="K34" s="98">
        <f t="shared" si="42"/>
        <v>0</v>
      </c>
      <c r="L34" s="98">
        <f t="shared" si="43"/>
        <v>18</v>
      </c>
      <c r="M34" s="98">
        <f t="shared" si="44"/>
        <v>18</v>
      </c>
      <c r="N34" s="98">
        <f t="shared" si="45"/>
        <v>0</v>
      </c>
      <c r="O34" s="98">
        <f t="shared" si="46"/>
        <v>0</v>
      </c>
      <c r="P34" s="98">
        <f t="shared" si="47"/>
        <v>0</v>
      </c>
      <c r="Q34" s="98">
        <f t="shared" si="48"/>
        <v>0</v>
      </c>
      <c r="R34" s="98">
        <f t="shared" si="49"/>
        <v>0</v>
      </c>
      <c r="S34" s="98">
        <f t="shared" si="50"/>
        <v>0</v>
      </c>
      <c r="T34" s="98">
        <f t="shared" si="51"/>
        <v>0</v>
      </c>
      <c r="U34" s="98">
        <f t="shared" si="52"/>
        <v>0</v>
      </c>
      <c r="V34" s="98">
        <f t="shared" si="53"/>
        <v>0</v>
      </c>
      <c r="W34" s="98">
        <f t="shared" si="54"/>
        <v>0</v>
      </c>
      <c r="X34" s="98">
        <f t="shared" si="55"/>
        <v>0</v>
      </c>
      <c r="Y34" s="98">
        <f t="shared" si="56"/>
        <v>0</v>
      </c>
      <c r="Z34" s="98">
        <f t="shared" si="57"/>
        <v>0</v>
      </c>
      <c r="AA34" s="98">
        <f t="shared" si="58"/>
        <v>0</v>
      </c>
      <c r="AB34" s="98">
        <f t="shared" si="59"/>
        <v>0</v>
      </c>
      <c r="AC34" s="98">
        <f t="shared" si="60"/>
        <v>0</v>
      </c>
      <c r="AD34" s="98">
        <f t="shared" si="61"/>
        <v>0</v>
      </c>
      <c r="AE34" s="98">
        <f t="shared" si="62"/>
        <v>0</v>
      </c>
      <c r="AF34" s="98">
        <f t="shared" si="63"/>
        <v>0</v>
      </c>
      <c r="AG34" s="98">
        <f t="shared" si="64"/>
        <v>0</v>
      </c>
      <c r="AH34" s="98">
        <f t="shared" si="65"/>
        <v>0</v>
      </c>
      <c r="AI34" s="98">
        <f t="shared" si="66"/>
        <v>0</v>
      </c>
      <c r="AJ34" s="98">
        <f t="shared" si="67"/>
        <v>0</v>
      </c>
      <c r="AK34" s="98">
        <f t="shared" si="68"/>
        <v>0</v>
      </c>
      <c r="AL34" s="99"/>
      <c r="AM34" s="98">
        <f t="shared" si="69"/>
        <v>0</v>
      </c>
      <c r="AN34" s="266"/>
      <c r="AO34" s="279">
        <v>287</v>
      </c>
      <c r="AP34" s="280">
        <v>0</v>
      </c>
      <c r="AQ34" s="281">
        <v>51010</v>
      </c>
      <c r="AR34" s="282">
        <v>2500</v>
      </c>
      <c r="AS34" s="283">
        <v>0</v>
      </c>
      <c r="AT34" s="284" t="str">
        <f t="shared" si="0"/>
        <v>5</v>
      </c>
      <c r="AU34" s="284" t="str">
        <f t="shared" si="1"/>
        <v>51</v>
      </c>
      <c r="AV34" s="284" t="str">
        <f t="shared" si="2"/>
        <v>510</v>
      </c>
      <c r="AW34" s="285">
        <f t="shared" si="3"/>
        <v>2500000</v>
      </c>
      <c r="AX34" s="94"/>
    </row>
    <row r="35" spans="1:50" x14ac:dyDescent="0.25">
      <c r="A35" s="100">
        <v>136</v>
      </c>
      <c r="B35" s="101">
        <v>1</v>
      </c>
      <c r="C35" s="101">
        <v>0</v>
      </c>
      <c r="D35" s="101">
        <v>3</v>
      </c>
      <c r="E35" s="102" t="s">
        <v>62</v>
      </c>
      <c r="F35" s="89"/>
      <c r="G35" s="90">
        <f t="shared" si="39"/>
        <v>44.721004400000005</v>
      </c>
      <c r="H35" s="89"/>
      <c r="I35" s="97">
        <f t="shared" si="40"/>
        <v>-2.6898569999998435E-2</v>
      </c>
      <c r="J35" s="98">
        <f t="shared" si="41"/>
        <v>-0.21573341000000004</v>
      </c>
      <c r="K35" s="98">
        <f t="shared" si="42"/>
        <v>0</v>
      </c>
      <c r="L35" s="98">
        <f t="shared" si="43"/>
        <v>3.2488348399999998</v>
      </c>
      <c r="M35" s="98">
        <f t="shared" si="44"/>
        <v>0</v>
      </c>
      <c r="N35" s="98">
        <f t="shared" si="45"/>
        <v>0</v>
      </c>
      <c r="O35" s="98">
        <f t="shared" si="46"/>
        <v>-3.073</v>
      </c>
      <c r="P35" s="98">
        <f t="shared" si="47"/>
        <v>1.2999999999999999E-2</v>
      </c>
      <c r="Q35" s="98">
        <f t="shared" si="48"/>
        <v>0</v>
      </c>
      <c r="R35" s="98">
        <f t="shared" si="49"/>
        <v>0</v>
      </c>
      <c r="S35" s="98">
        <f t="shared" si="50"/>
        <v>27.630833800000001</v>
      </c>
      <c r="T35" s="98">
        <f t="shared" si="51"/>
        <v>21.53</v>
      </c>
      <c r="U35" s="98">
        <f t="shared" si="52"/>
        <v>0</v>
      </c>
      <c r="V35" s="98">
        <f t="shared" si="53"/>
        <v>6.1008338000000011</v>
      </c>
      <c r="W35" s="98">
        <f t="shared" si="54"/>
        <v>0</v>
      </c>
      <c r="X35" s="98">
        <f t="shared" si="55"/>
        <v>0</v>
      </c>
      <c r="Y35" s="98">
        <f t="shared" si="56"/>
        <v>-3.6619593799999999</v>
      </c>
      <c r="Z35" s="98">
        <f t="shared" si="57"/>
        <v>-3.6619593799999999</v>
      </c>
      <c r="AA35" s="98">
        <f t="shared" si="58"/>
        <v>0</v>
      </c>
      <c r="AB35" s="98">
        <f t="shared" si="59"/>
        <v>17.681547719999998</v>
      </c>
      <c r="AC35" s="98">
        <f t="shared" si="60"/>
        <v>10.696665150000001</v>
      </c>
      <c r="AD35" s="98">
        <f t="shared" si="61"/>
        <v>0</v>
      </c>
      <c r="AE35" s="98">
        <f t="shared" si="62"/>
        <v>0</v>
      </c>
      <c r="AF35" s="98">
        <f t="shared" si="63"/>
        <v>0</v>
      </c>
      <c r="AG35" s="98">
        <f t="shared" si="64"/>
        <v>0</v>
      </c>
      <c r="AH35" s="98">
        <f t="shared" si="65"/>
        <v>0</v>
      </c>
      <c r="AI35" s="98">
        <f t="shared" si="66"/>
        <v>0</v>
      </c>
      <c r="AJ35" s="98">
        <f t="shared" si="67"/>
        <v>3.0974808300000003</v>
      </c>
      <c r="AK35" s="98">
        <f t="shared" si="68"/>
        <v>0</v>
      </c>
      <c r="AL35" s="99"/>
      <c r="AM35" s="98">
        <f t="shared" si="69"/>
        <v>-1.01595938</v>
      </c>
      <c r="AN35" s="266"/>
      <c r="AO35" s="279">
        <v>287</v>
      </c>
      <c r="AP35" s="280">
        <v>0</v>
      </c>
      <c r="AQ35" s="281">
        <v>51010</v>
      </c>
      <c r="AR35" s="282">
        <v>1500</v>
      </c>
      <c r="AS35" s="283">
        <v>0</v>
      </c>
      <c r="AT35" s="284" t="str">
        <f t="shared" si="0"/>
        <v>5</v>
      </c>
      <c r="AU35" s="284" t="str">
        <f t="shared" si="1"/>
        <v>51</v>
      </c>
      <c r="AV35" s="284" t="str">
        <f t="shared" si="2"/>
        <v>510</v>
      </c>
      <c r="AW35" s="285">
        <f t="shared" si="3"/>
        <v>1500000</v>
      </c>
    </row>
    <row r="36" spans="1:50" x14ac:dyDescent="0.25">
      <c r="A36" s="103">
        <v>139</v>
      </c>
      <c r="B36" s="87">
        <v>1</v>
      </c>
      <c r="C36" s="87">
        <v>0</v>
      </c>
      <c r="D36" s="87">
        <v>3</v>
      </c>
      <c r="E36" s="88" t="s">
        <v>63</v>
      </c>
      <c r="F36" s="89"/>
      <c r="G36" s="90">
        <f t="shared" si="39"/>
        <v>46.229273509999999</v>
      </c>
      <c r="H36" s="89"/>
      <c r="I36" s="97">
        <f t="shared" si="40"/>
        <v>18.080010799999997</v>
      </c>
      <c r="J36" s="98">
        <f t="shared" si="41"/>
        <v>-3.7879296400000002</v>
      </c>
      <c r="K36" s="98">
        <f t="shared" si="42"/>
        <v>0</v>
      </c>
      <c r="L36" s="98">
        <f t="shared" si="43"/>
        <v>0</v>
      </c>
      <c r="M36" s="98">
        <f t="shared" si="44"/>
        <v>0</v>
      </c>
      <c r="N36" s="98">
        <f t="shared" si="45"/>
        <v>0</v>
      </c>
      <c r="O36" s="98">
        <f t="shared" si="46"/>
        <v>21.867940439999998</v>
      </c>
      <c r="P36" s="98">
        <f t="shared" si="47"/>
        <v>0</v>
      </c>
      <c r="Q36" s="98">
        <f t="shared" si="48"/>
        <v>0</v>
      </c>
      <c r="R36" s="98">
        <f t="shared" si="49"/>
        <v>0</v>
      </c>
      <c r="S36" s="98">
        <f t="shared" si="50"/>
        <v>20.211234730000001</v>
      </c>
      <c r="T36" s="98">
        <f t="shared" si="51"/>
        <v>12</v>
      </c>
      <c r="U36" s="98">
        <f t="shared" si="52"/>
        <v>0</v>
      </c>
      <c r="V36" s="98">
        <f t="shared" si="53"/>
        <v>9.1382347300000006</v>
      </c>
      <c r="W36" s="98">
        <f t="shared" si="54"/>
        <v>-0.92700000000000005</v>
      </c>
      <c r="X36" s="98">
        <f t="shared" si="55"/>
        <v>0</v>
      </c>
      <c r="Y36" s="98">
        <f t="shared" si="56"/>
        <v>5.0004556899999999</v>
      </c>
      <c r="Z36" s="98">
        <f t="shared" si="57"/>
        <v>-4.3832253900000007</v>
      </c>
      <c r="AA36" s="98">
        <f t="shared" si="58"/>
        <v>-0.6661668999999999</v>
      </c>
      <c r="AB36" s="98">
        <f t="shared" si="59"/>
        <v>4.6965722900000006</v>
      </c>
      <c r="AC36" s="98">
        <f t="shared" si="60"/>
        <v>11.053184</v>
      </c>
      <c r="AD36" s="98">
        <f t="shared" si="61"/>
        <v>-1.7589999999999999</v>
      </c>
      <c r="AE36" s="98">
        <f t="shared" si="62"/>
        <v>-1.7589999999999999</v>
      </c>
      <c r="AF36" s="98">
        <f t="shared" si="63"/>
        <v>0</v>
      </c>
      <c r="AG36" s="98">
        <f t="shared" si="64"/>
        <v>0</v>
      </c>
      <c r="AH36" s="98">
        <f t="shared" si="65"/>
        <v>0</v>
      </c>
      <c r="AI36" s="98">
        <f t="shared" si="66"/>
        <v>0</v>
      </c>
      <c r="AJ36" s="98">
        <f t="shared" si="67"/>
        <v>0</v>
      </c>
      <c r="AK36" s="98">
        <f t="shared" si="68"/>
        <v>0</v>
      </c>
      <c r="AL36" s="99"/>
      <c r="AM36" s="98">
        <f t="shared" si="69"/>
        <v>10.4</v>
      </c>
      <c r="AN36" s="266"/>
      <c r="AO36" s="279">
        <v>287</v>
      </c>
      <c r="AP36" s="280">
        <v>0</v>
      </c>
      <c r="AQ36" s="281">
        <v>11220</v>
      </c>
      <c r="AR36" s="282">
        <v>51.97146</v>
      </c>
      <c r="AS36" s="283">
        <v>0</v>
      </c>
      <c r="AT36" s="284" t="str">
        <f t="shared" si="0"/>
        <v>1</v>
      </c>
      <c r="AU36" s="284" t="str">
        <f t="shared" si="1"/>
        <v>11</v>
      </c>
      <c r="AV36" s="284" t="str">
        <f t="shared" si="2"/>
        <v>112</v>
      </c>
      <c r="AW36" s="285">
        <f t="shared" si="3"/>
        <v>51971.46</v>
      </c>
    </row>
    <row r="37" spans="1:50" x14ac:dyDescent="0.25">
      <c r="A37" s="104">
        <v>189</v>
      </c>
      <c r="B37" s="101">
        <v>0</v>
      </c>
      <c r="C37" s="101">
        <v>0</v>
      </c>
      <c r="D37" s="101">
        <v>0</v>
      </c>
      <c r="E37" s="102" t="s">
        <v>64</v>
      </c>
      <c r="F37" s="89"/>
      <c r="G37" s="90">
        <f t="shared" si="39"/>
        <v>0</v>
      </c>
      <c r="H37" s="89"/>
      <c r="I37" s="97">
        <f t="shared" si="40"/>
        <v>0</v>
      </c>
      <c r="J37" s="98">
        <f t="shared" si="41"/>
        <v>0</v>
      </c>
      <c r="K37" s="98">
        <f t="shared" si="42"/>
        <v>0</v>
      </c>
      <c r="L37" s="98">
        <f t="shared" si="43"/>
        <v>0</v>
      </c>
      <c r="M37" s="98">
        <f t="shared" si="44"/>
        <v>0</v>
      </c>
      <c r="N37" s="98">
        <f t="shared" si="45"/>
        <v>0</v>
      </c>
      <c r="O37" s="98">
        <f t="shared" si="46"/>
        <v>0</v>
      </c>
      <c r="P37" s="98">
        <f t="shared" si="47"/>
        <v>0</v>
      </c>
      <c r="Q37" s="98">
        <f t="shared" si="48"/>
        <v>0</v>
      </c>
      <c r="R37" s="98">
        <f t="shared" si="49"/>
        <v>0</v>
      </c>
      <c r="S37" s="98">
        <f t="shared" si="50"/>
        <v>0</v>
      </c>
      <c r="T37" s="98">
        <f t="shared" si="51"/>
        <v>0</v>
      </c>
      <c r="U37" s="98">
        <f t="shared" si="52"/>
        <v>0</v>
      </c>
      <c r="V37" s="98">
        <f t="shared" si="53"/>
        <v>0</v>
      </c>
      <c r="W37" s="98">
        <f t="shared" si="54"/>
        <v>0</v>
      </c>
      <c r="X37" s="98">
        <f t="shared" si="55"/>
        <v>0</v>
      </c>
      <c r="Y37" s="98">
        <f t="shared" si="56"/>
        <v>0</v>
      </c>
      <c r="Z37" s="98">
        <f t="shared" si="57"/>
        <v>0</v>
      </c>
      <c r="AA37" s="98">
        <f t="shared" si="58"/>
        <v>0</v>
      </c>
      <c r="AB37" s="98">
        <f t="shared" si="59"/>
        <v>0</v>
      </c>
      <c r="AC37" s="98">
        <f t="shared" si="60"/>
        <v>0</v>
      </c>
      <c r="AD37" s="98">
        <f t="shared" si="61"/>
        <v>0</v>
      </c>
      <c r="AE37" s="98">
        <f t="shared" si="62"/>
        <v>0</v>
      </c>
      <c r="AF37" s="98">
        <f t="shared" si="63"/>
        <v>0</v>
      </c>
      <c r="AG37" s="98">
        <f t="shared" si="64"/>
        <v>0</v>
      </c>
      <c r="AH37" s="98">
        <f t="shared" si="65"/>
        <v>0</v>
      </c>
      <c r="AI37" s="98">
        <f t="shared" si="66"/>
        <v>0</v>
      </c>
      <c r="AJ37" s="98">
        <f t="shared" si="67"/>
        <v>0</v>
      </c>
      <c r="AK37" s="98">
        <f t="shared" si="68"/>
        <v>0</v>
      </c>
      <c r="AL37" s="99"/>
      <c r="AM37" s="98">
        <f t="shared" si="69"/>
        <v>0</v>
      </c>
      <c r="AN37" s="266"/>
      <c r="AO37" s="279">
        <v>287</v>
      </c>
      <c r="AP37" s="280">
        <v>0</v>
      </c>
      <c r="AQ37" s="281">
        <v>11220</v>
      </c>
      <c r="AR37" s="282">
        <v>443.95373999999998</v>
      </c>
      <c r="AS37" s="283">
        <v>0</v>
      </c>
      <c r="AT37" s="284" t="str">
        <f t="shared" si="0"/>
        <v>1</v>
      </c>
      <c r="AU37" s="284" t="str">
        <f t="shared" si="1"/>
        <v>11</v>
      </c>
      <c r="AV37" s="284" t="str">
        <f t="shared" si="2"/>
        <v>112</v>
      </c>
      <c r="AW37" s="285">
        <f t="shared" si="3"/>
        <v>443953.74</v>
      </c>
    </row>
    <row r="38" spans="1:50" x14ac:dyDescent="0.25">
      <c r="A38" s="127"/>
      <c r="B38" s="127"/>
      <c r="C38" s="127"/>
      <c r="D38" s="127"/>
      <c r="E38" s="128"/>
      <c r="F38" s="67"/>
      <c r="G38" s="129"/>
      <c r="H38" s="67"/>
      <c r="I38" s="65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84"/>
      <c r="AM38" s="145"/>
      <c r="AN38" s="252"/>
      <c r="AO38" s="279">
        <v>287</v>
      </c>
      <c r="AP38" s="280">
        <v>0</v>
      </c>
      <c r="AQ38" s="281">
        <v>11330</v>
      </c>
      <c r="AR38" s="282">
        <v>265.91800999999998</v>
      </c>
      <c r="AS38" s="292">
        <v>0</v>
      </c>
      <c r="AT38" s="284" t="str">
        <f t="shared" si="0"/>
        <v>1</v>
      </c>
      <c r="AU38" s="284" t="str">
        <f t="shared" si="1"/>
        <v>11</v>
      </c>
      <c r="AV38" s="284" t="str">
        <f t="shared" si="2"/>
        <v>113</v>
      </c>
      <c r="AW38" s="285">
        <f t="shared" si="3"/>
        <v>265918.01</v>
      </c>
    </row>
    <row r="39" spans="1:50" x14ac:dyDescent="0.25">
      <c r="A39" s="87"/>
      <c r="B39" s="87"/>
      <c r="C39" s="87"/>
      <c r="D39" s="87"/>
      <c r="E39" s="131" t="s">
        <v>65</v>
      </c>
      <c r="F39" s="132"/>
      <c r="G39" s="133">
        <f>SUM(G41:G91)</f>
        <v>294.50776783063668</v>
      </c>
      <c r="H39" s="134"/>
      <c r="I39" s="135">
        <f t="shared" ref="I39:AK39" si="70">SUM(I41:I91)</f>
        <v>66.982031759999998</v>
      </c>
      <c r="J39" s="135">
        <f t="shared" si="70"/>
        <v>35.89381427</v>
      </c>
      <c r="K39" s="135">
        <f t="shared" si="70"/>
        <v>26.568456869999995</v>
      </c>
      <c r="L39" s="135">
        <f t="shared" si="70"/>
        <v>17.926551379999999</v>
      </c>
      <c r="M39" s="135">
        <f t="shared" si="70"/>
        <v>5.9654597799999998</v>
      </c>
      <c r="N39" s="135">
        <f t="shared" si="70"/>
        <v>0</v>
      </c>
      <c r="O39" s="135">
        <f t="shared" si="70"/>
        <v>17.231413190000001</v>
      </c>
      <c r="P39" s="135">
        <f t="shared" si="70"/>
        <v>-0.59799999999999998</v>
      </c>
      <c r="Q39" s="135">
        <f t="shared" si="70"/>
        <v>0</v>
      </c>
      <c r="R39" s="135">
        <f t="shared" si="70"/>
        <v>-3.4717470799999992</v>
      </c>
      <c r="S39" s="135">
        <f t="shared" si="70"/>
        <v>38.511880689999991</v>
      </c>
      <c r="T39" s="135">
        <f t="shared" si="70"/>
        <v>-8.5409988000000006</v>
      </c>
      <c r="U39" s="135">
        <f t="shared" si="70"/>
        <v>-8.7810000000000006</v>
      </c>
      <c r="V39" s="135">
        <f t="shared" si="70"/>
        <v>20.510461490000004</v>
      </c>
      <c r="W39" s="135">
        <f t="shared" si="70"/>
        <v>10.805334279999986</v>
      </c>
      <c r="X39" s="135">
        <f t="shared" si="70"/>
        <v>24.518083719999996</v>
      </c>
      <c r="Y39" s="135">
        <f t="shared" si="70"/>
        <v>6.7047805299999972</v>
      </c>
      <c r="Z39" s="135">
        <f t="shared" si="70"/>
        <v>26.726180770000003</v>
      </c>
      <c r="AA39" s="135">
        <f t="shared" si="70"/>
        <v>-20.8</v>
      </c>
      <c r="AB39" s="135">
        <f t="shared" si="70"/>
        <v>52.283653230636602</v>
      </c>
      <c r="AC39" s="135">
        <f t="shared" si="70"/>
        <v>17.056207990484197</v>
      </c>
      <c r="AD39" s="135">
        <f t="shared" si="70"/>
        <v>138.38352322</v>
      </c>
      <c r="AE39" s="135">
        <f t="shared" si="70"/>
        <v>139.48752321999999</v>
      </c>
      <c r="AF39" s="135">
        <f t="shared" si="70"/>
        <v>0</v>
      </c>
      <c r="AG39" s="135">
        <f t="shared" si="70"/>
        <v>-11.532999999999999</v>
      </c>
      <c r="AH39" s="135">
        <f t="shared" si="70"/>
        <v>0.70536713000000006</v>
      </c>
      <c r="AI39" s="135">
        <f t="shared" si="70"/>
        <v>0.57026706000000005</v>
      </c>
      <c r="AJ39" s="135">
        <f t="shared" si="70"/>
        <v>2.4695312700000001</v>
      </c>
      <c r="AK39" s="135">
        <f t="shared" si="70"/>
        <v>1.9984014443252818E-15</v>
      </c>
      <c r="AL39" s="99"/>
      <c r="AM39" s="135">
        <f>SUM(AM41:AM91)</f>
        <v>11.057275530484198</v>
      </c>
      <c r="AN39" s="266"/>
      <c r="AO39" s="279">
        <v>287</v>
      </c>
      <c r="AP39" s="280">
        <v>0</v>
      </c>
      <c r="AQ39" s="281">
        <v>11330</v>
      </c>
      <c r="AR39" s="282">
        <v>-36.178170000000001</v>
      </c>
      <c r="AS39" s="283">
        <v>0</v>
      </c>
      <c r="AT39" s="284" t="str">
        <f t="shared" si="0"/>
        <v>1</v>
      </c>
      <c r="AU39" s="284" t="str">
        <f t="shared" si="1"/>
        <v>11</v>
      </c>
      <c r="AV39" s="284" t="str">
        <f t="shared" si="2"/>
        <v>113</v>
      </c>
      <c r="AW39" s="285">
        <f t="shared" si="3"/>
        <v>-36178.17</v>
      </c>
    </row>
    <row r="40" spans="1:50" x14ac:dyDescent="0.25">
      <c r="A40" s="137"/>
      <c r="B40" s="79"/>
      <c r="C40" s="79"/>
      <c r="D40" s="79"/>
      <c r="E40" s="138"/>
      <c r="F40" s="81"/>
      <c r="G40" s="140"/>
      <c r="H40" s="81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4"/>
      <c r="AM40" s="85"/>
      <c r="AN40" s="252"/>
      <c r="AO40" s="279">
        <v>287</v>
      </c>
      <c r="AP40" s="280">
        <v>0</v>
      </c>
      <c r="AQ40" s="281">
        <v>12250</v>
      </c>
      <c r="AR40" s="282">
        <v>691.39780000000007</v>
      </c>
      <c r="AS40" s="283">
        <v>0</v>
      </c>
      <c r="AT40" s="284" t="str">
        <f t="shared" si="0"/>
        <v>1</v>
      </c>
      <c r="AU40" s="284" t="str">
        <f t="shared" si="1"/>
        <v>12</v>
      </c>
      <c r="AV40" s="284" t="str">
        <f t="shared" si="2"/>
        <v>122</v>
      </c>
      <c r="AW40" s="285">
        <f t="shared" si="3"/>
        <v>691397.8</v>
      </c>
    </row>
    <row r="41" spans="1:50" x14ac:dyDescent="0.25">
      <c r="A41" s="86">
        <v>218</v>
      </c>
      <c r="B41" s="87">
        <v>1</v>
      </c>
      <c r="C41" s="87">
        <v>0</v>
      </c>
      <c r="D41" s="87">
        <v>4</v>
      </c>
      <c r="E41" s="88" t="s">
        <v>66</v>
      </c>
      <c r="F41" s="89"/>
      <c r="G41" s="90">
        <f t="shared" ref="G41:G90" si="71">SUM(I41,S41,Y41,AB41,AD41,AG41,AH41,AJ41,AK41)</f>
        <v>13.376026620152414</v>
      </c>
      <c r="H41" s="89"/>
      <c r="I41" s="97">
        <f t="shared" ref="I41:I91" si="72">SUMPRODUCT(($AO$8:$AO$15000=A41)*($AT$8:$AT$15000="1")*($AW$8:$AW$15000))/ 1000000</f>
        <v>-4.5</v>
      </c>
      <c r="J41" s="98">
        <f t="shared" ref="J41:J91" si="73">SUMPRODUCT(($AO$8:$AO$15000=A41)*($AU$8:$AU$15000="11")*($AW$8:$AW$15000))/1000000</f>
        <v>0</v>
      </c>
      <c r="K41" s="98">
        <f t="shared" ref="K41:K91" si="74">SUMPRODUCT(($AO$8:$AO$15000=A41)*($AV$8:$AV$15000="112")*($AW$8:$AW$15000))/1000000</f>
        <v>0</v>
      </c>
      <c r="L41" s="98">
        <f t="shared" ref="L41:L91" si="75">SUMPRODUCT(($AO$8:$AO$15000=A41)*($AU$8:$AU$15000="12")*($AW$8:$AW$15000))/1000000</f>
        <v>0</v>
      </c>
      <c r="M41" s="98">
        <f t="shared" ref="M41:M91" si="76">SUMPRODUCT(($AO$8:$AO$15000=A41)*($AV$8:$AV$15000="122")*($AW$8:$AW$15000))/1000000</f>
        <v>0</v>
      </c>
      <c r="N41" s="98">
        <f t="shared" ref="N41:N91" si="77">SUMPRODUCT(($AO$8:$AO$15000=A41)*($AU$8:$AU$15000="13")*($AW$8:$AW$15000))/1000000</f>
        <v>0</v>
      </c>
      <c r="O41" s="98">
        <f t="shared" ref="O41:O91" si="78">SUMPRODUCT(($AO$8:$AO$15000=A41)*($AU$8:$AU$15000="14")*($AW$8:$AW$15000))/1000000</f>
        <v>-2</v>
      </c>
      <c r="P41" s="98">
        <f t="shared" ref="P41:P91" si="79">SUMPRODUCT(($AO$8:$AO$15000=A41)*($AU$8:$AU$15000="15")*($AW$8:$AW$15000))/1000000</f>
        <v>0</v>
      </c>
      <c r="Q41" s="98">
        <f t="shared" ref="Q41:Q91" si="80">SUMPRODUCT(($AO$8:$AO$15000=A41)*($AV$8:$AV$15000="152")*($AW$8:$AW$15000))/1000000</f>
        <v>0</v>
      </c>
      <c r="R41" s="98">
        <f t="shared" ref="R41:R91" si="81">SUMPRODUCT(($AO$8:$AO$15000=A41)*($AU$8:$AU$15000="16")*($AW$8:$AW$15000))/1000000</f>
        <v>-2.5</v>
      </c>
      <c r="S41" s="98">
        <f t="shared" ref="S41:S91" si="82">SUMPRODUCT(($AO$8:$AO$15000=A41)*($AT$8:$AT$15000="2")*($AW$8:$AW$15000))/1000000</f>
        <v>17.0819975</v>
      </c>
      <c r="T41" s="98">
        <f t="shared" ref="T41:T91" si="83">SUMPRODUCT(($AO$8:$AO$15000=A41)*($AU$8:$AU$15000="21")*($AW$8:$AW$15000))/1000000</f>
        <v>0</v>
      </c>
      <c r="U41" s="98">
        <f t="shared" ref="U41:U91" si="84">SUMPRODUCT(($AO$8:$AO$15000=A41)*($AU$8:$AU$15000="22")*($AW$8:$AW$15000))/1000000</f>
        <v>0</v>
      </c>
      <c r="V41" s="98">
        <f t="shared" ref="V41:V91" si="85">SUMPRODUCT(($AO$8:$AO$15000=A41)*($AU$8:$AU$15000="23")*($AW$8:$AW$15000))/1000000</f>
        <v>0.10756</v>
      </c>
      <c r="W41" s="98">
        <f t="shared" ref="W41:W91" si="86">SUMPRODUCT(($AO$8:$AO$15000=A41)*($AU$8:$AU$15000="24")*($AW$8:$AW$15000))/1000000</f>
        <v>-3.673</v>
      </c>
      <c r="X41" s="98">
        <f t="shared" ref="X41:X91" si="87">SUMPRODUCT(($AO$8:$AO$15000=A41)*($AU$8:$AU$15000="25")*($AW$8:$AW$15000))/1000000</f>
        <v>20.647437499999999</v>
      </c>
      <c r="Y41" s="98">
        <f t="shared" ref="Y41:Y91" si="88">SUMPRODUCT(($AO$8:$AO$15000=A41)*($AT$8:$AT$15000="3")*($AW$8:$AW$15000))/1000000</f>
        <v>0</v>
      </c>
      <c r="Z41" s="98">
        <f t="shared" ref="Z41:Z91" si="89">SUMPRODUCT(($AO$8:$AO$15000=A41)*($AU$8:$AU$15000="31")*($AW$8:$AW$15000))/1000000</f>
        <v>0</v>
      </c>
      <c r="AA41" s="98">
        <f t="shared" ref="AA41:AA91" si="90">SUMPRODUCT(($AO$8:$AO$15000=A41)*($AU$8:$AU$15000="32")*($AW$8:$AW$15000))/1000000</f>
        <v>0</v>
      </c>
      <c r="AB41" s="98">
        <f t="shared" ref="AB41:AB91" si="91">SUMPRODUCT(($AO$8:$AO$15000=A41)*($AT$8:$AT$15000="4")*($AW$8:$AW$15000))/1000000</f>
        <v>0.69962284015241427</v>
      </c>
      <c r="AC41" s="98">
        <f t="shared" ref="AC41:AC91" si="92">SUMPRODUCT(($AO$8:$AO$15000=A41)*($AU$8:$AU$15000="41")*($AW$8:$AW$15000))/1000000</f>
        <v>0</v>
      </c>
      <c r="AD41" s="98">
        <f t="shared" ref="AD41:AD91" si="93">SUMPRODUCT(($AO$8:$AO$15000=A41)*($AT$8:$AT$15000="5")*($AW$8:$AW$15000))/1000000</f>
        <v>0</v>
      </c>
      <c r="AE41" s="98">
        <f t="shared" ref="AE41:AE91" si="94">SUMPRODUCT(($AO$8:$AO$15000=A41)*($AU$8:$AU$15000="51")*($AW$8:$AW$15000))/1000000</f>
        <v>0</v>
      </c>
      <c r="AF41" s="98">
        <f t="shared" ref="AF41:AF91" si="95">SUMPRODUCT(($AO$8:$AO$15000=A41)*($AU$8:$AU$15000="52")*($AW$8:$AW$15000))/1000000</f>
        <v>0</v>
      </c>
      <c r="AG41" s="98">
        <f t="shared" ref="AG41:AG91" si="96">SUMPRODUCT(($AO$8:$AO$15000=A41)*($AT$8:$AT$15000="6")*($AW$8:$AW$15000))/1000000</f>
        <v>0</v>
      </c>
      <c r="AH41" s="98">
        <f t="shared" ref="AH41:AH91" si="97">SUMPRODUCT(($AO$8:$AO$15000=A41)*($AT$8:$AT$15000="7")*($AW$8:$AW$15000))/1000000</f>
        <v>0</v>
      </c>
      <c r="AI41" s="98">
        <f t="shared" ref="AI41:AI91" si="98">SUMPRODUCT(($AO$8:$AO$15000=A41)*($AU$8:$AU$15000="72")*($AW$8:$AW$15000))/1000000</f>
        <v>0</v>
      </c>
      <c r="AJ41" s="98">
        <f t="shared" ref="AJ41:AJ91" si="99">SUMPRODUCT(($AO$8:$AO$15000=A41)*($AV$8:$AV$15000="998")*($AW$8:$AW$15000))/1000000</f>
        <v>9.4406279999999995E-2</v>
      </c>
      <c r="AK41" s="98">
        <f t="shared" ref="AK41:AK91" si="100">SUMPRODUCT(($AO$8:$AO$15000=A41)*($AW$8:$AW$15000))/1000000 - SUM(I41,S41,Y41,AB41,AD41,AG41,AH41,AJ41)</f>
        <v>0</v>
      </c>
      <c r="AL41" s="99"/>
      <c r="AM41" s="98">
        <f t="shared" ref="AM41:AM91" si="101">SUMPRODUCT(($AO$8:$AO$15000=A41)*($AP$8:$AP$15000=2)*($AW$8:$AW$15000))/1000000 + SUMPRODUCT(($AO$8:$AO$15000=A41)*($AP$8:$AP$15000="")*($AU$8:$AU$15000="41")*($AW$8:$AW$15000))/1000000</f>
        <v>0.10756</v>
      </c>
      <c r="AN41" s="266"/>
      <c r="AO41" s="279">
        <v>287</v>
      </c>
      <c r="AP41" s="280">
        <v>0</v>
      </c>
      <c r="AQ41" s="281">
        <v>12250</v>
      </c>
      <c r="AR41" s="282">
        <v>683.04856000000007</v>
      </c>
      <c r="AS41" s="283">
        <v>0</v>
      </c>
      <c r="AT41" s="284" t="str">
        <f t="shared" si="0"/>
        <v>1</v>
      </c>
      <c r="AU41" s="284" t="str">
        <f t="shared" si="1"/>
        <v>12</v>
      </c>
      <c r="AV41" s="284" t="str">
        <f t="shared" si="2"/>
        <v>122</v>
      </c>
      <c r="AW41" s="285">
        <f t="shared" si="3"/>
        <v>683048.56</v>
      </c>
    </row>
    <row r="42" spans="1:50" x14ac:dyDescent="0.25">
      <c r="A42" s="100">
        <v>225</v>
      </c>
      <c r="B42" s="101">
        <v>1</v>
      </c>
      <c r="C42" s="101">
        <v>0</v>
      </c>
      <c r="D42" s="101">
        <v>1</v>
      </c>
      <c r="E42" s="102" t="s">
        <v>67</v>
      </c>
      <c r="F42" s="89"/>
      <c r="G42" s="90">
        <f t="shared" si="71"/>
        <v>-2.7951999999999999</v>
      </c>
      <c r="H42" s="89"/>
      <c r="I42" s="97">
        <f t="shared" si="72"/>
        <v>-1.1952</v>
      </c>
      <c r="J42" s="98">
        <f t="shared" si="73"/>
        <v>0</v>
      </c>
      <c r="K42" s="98">
        <f t="shared" si="74"/>
        <v>0</v>
      </c>
      <c r="L42" s="98">
        <f t="shared" si="75"/>
        <v>0</v>
      </c>
      <c r="M42" s="98">
        <f t="shared" si="76"/>
        <v>0</v>
      </c>
      <c r="N42" s="98">
        <f t="shared" si="77"/>
        <v>0</v>
      </c>
      <c r="O42" s="98">
        <f t="shared" si="78"/>
        <v>-0.84319999999999995</v>
      </c>
      <c r="P42" s="98">
        <f t="shared" si="79"/>
        <v>0</v>
      </c>
      <c r="Q42" s="98">
        <f t="shared" si="80"/>
        <v>0</v>
      </c>
      <c r="R42" s="98">
        <f t="shared" si="81"/>
        <v>-0.35199999999999998</v>
      </c>
      <c r="S42" s="98">
        <f t="shared" si="82"/>
        <v>-1.444</v>
      </c>
      <c r="T42" s="98">
        <f t="shared" si="83"/>
        <v>0</v>
      </c>
      <c r="U42" s="98">
        <f t="shared" si="84"/>
        <v>0</v>
      </c>
      <c r="V42" s="98">
        <f t="shared" si="85"/>
        <v>-1.444</v>
      </c>
      <c r="W42" s="98">
        <f t="shared" si="86"/>
        <v>0</v>
      </c>
      <c r="X42" s="98">
        <f t="shared" si="87"/>
        <v>0</v>
      </c>
      <c r="Y42" s="98">
        <f t="shared" si="88"/>
        <v>-0.156</v>
      </c>
      <c r="Z42" s="98">
        <f t="shared" si="89"/>
        <v>-0.156</v>
      </c>
      <c r="AA42" s="98">
        <f t="shared" si="90"/>
        <v>0</v>
      </c>
      <c r="AB42" s="98">
        <f t="shared" si="91"/>
        <v>0</v>
      </c>
      <c r="AC42" s="98">
        <f t="shared" si="92"/>
        <v>0</v>
      </c>
      <c r="AD42" s="98">
        <f t="shared" si="93"/>
        <v>0</v>
      </c>
      <c r="AE42" s="98">
        <f t="shared" si="94"/>
        <v>0</v>
      </c>
      <c r="AF42" s="98">
        <f t="shared" si="95"/>
        <v>0</v>
      </c>
      <c r="AG42" s="98">
        <f t="shared" si="96"/>
        <v>0</v>
      </c>
      <c r="AH42" s="98">
        <f t="shared" si="97"/>
        <v>0</v>
      </c>
      <c r="AI42" s="98">
        <f t="shared" si="98"/>
        <v>0</v>
      </c>
      <c r="AJ42" s="98">
        <f t="shared" si="99"/>
        <v>0</v>
      </c>
      <c r="AK42" s="98">
        <f t="shared" si="100"/>
        <v>0</v>
      </c>
      <c r="AL42" s="99"/>
      <c r="AM42" s="98">
        <f t="shared" si="101"/>
        <v>0</v>
      </c>
      <c r="AN42" s="266"/>
      <c r="AO42" s="279">
        <v>287</v>
      </c>
      <c r="AP42" s="280">
        <v>0</v>
      </c>
      <c r="AQ42" s="281">
        <v>43010</v>
      </c>
      <c r="AR42" s="282">
        <v>477.48366999999996</v>
      </c>
      <c r="AS42" s="283">
        <v>0</v>
      </c>
      <c r="AT42" s="284" t="str">
        <f t="shared" si="0"/>
        <v>4</v>
      </c>
      <c r="AU42" s="284" t="str">
        <f t="shared" si="1"/>
        <v>43</v>
      </c>
      <c r="AV42" s="284" t="str">
        <f t="shared" si="2"/>
        <v>430</v>
      </c>
      <c r="AW42" s="285">
        <f t="shared" si="3"/>
        <v>477483.67</v>
      </c>
    </row>
    <row r="43" spans="1:50" x14ac:dyDescent="0.25">
      <c r="A43" s="86">
        <v>236</v>
      </c>
      <c r="B43" s="87">
        <v>1</v>
      </c>
      <c r="C43" s="87">
        <v>1</v>
      </c>
      <c r="D43" s="87">
        <v>1</v>
      </c>
      <c r="E43" s="88" t="s">
        <v>68</v>
      </c>
      <c r="F43" s="89"/>
      <c r="G43" s="90">
        <f t="shared" si="71"/>
        <v>16.877499880000002</v>
      </c>
      <c r="H43" s="89"/>
      <c r="I43" s="97">
        <f t="shared" si="72"/>
        <v>5.2136247300000003</v>
      </c>
      <c r="J43" s="98">
        <f t="shared" si="73"/>
        <v>2.8069538199999999</v>
      </c>
      <c r="K43" s="98">
        <f t="shared" si="74"/>
        <v>2.8069538199999999</v>
      </c>
      <c r="L43" s="98">
        <f t="shared" si="75"/>
        <v>0</v>
      </c>
      <c r="M43" s="98">
        <f t="shared" si="76"/>
        <v>0</v>
      </c>
      <c r="N43" s="98">
        <f t="shared" si="77"/>
        <v>0</v>
      </c>
      <c r="O43" s="98">
        <f t="shared" si="78"/>
        <v>2.4066709100000003</v>
      </c>
      <c r="P43" s="98">
        <f t="shared" si="79"/>
        <v>0</v>
      </c>
      <c r="Q43" s="98">
        <f t="shared" si="80"/>
        <v>0</v>
      </c>
      <c r="R43" s="98">
        <f t="shared" si="81"/>
        <v>0</v>
      </c>
      <c r="S43" s="98">
        <f t="shared" si="82"/>
        <v>2.1541285399999999</v>
      </c>
      <c r="T43" s="98">
        <f t="shared" si="83"/>
        <v>7.5704539999999987E-2</v>
      </c>
      <c r="U43" s="98">
        <f t="shared" si="84"/>
        <v>0</v>
      </c>
      <c r="V43" s="98">
        <f t="shared" si="85"/>
        <v>2.078424</v>
      </c>
      <c r="W43" s="98">
        <f t="shared" si="86"/>
        <v>0</v>
      </c>
      <c r="X43" s="98">
        <f t="shared" si="87"/>
        <v>0</v>
      </c>
      <c r="Y43" s="98">
        <f t="shared" si="88"/>
        <v>0.67778923000000013</v>
      </c>
      <c r="Z43" s="98">
        <f t="shared" si="89"/>
        <v>0.67778923000000013</v>
      </c>
      <c r="AA43" s="98">
        <f t="shared" si="90"/>
        <v>0</v>
      </c>
      <c r="AB43" s="98">
        <f t="shared" si="91"/>
        <v>3.2606532700000002</v>
      </c>
      <c r="AC43" s="98">
        <f t="shared" si="92"/>
        <v>0.105</v>
      </c>
      <c r="AD43" s="98">
        <f t="shared" si="93"/>
        <v>5.5</v>
      </c>
      <c r="AE43" s="98">
        <f t="shared" si="94"/>
        <v>5.5</v>
      </c>
      <c r="AF43" s="98">
        <f t="shared" si="95"/>
        <v>0</v>
      </c>
      <c r="AG43" s="98">
        <f t="shared" si="96"/>
        <v>0</v>
      </c>
      <c r="AH43" s="98">
        <f t="shared" si="97"/>
        <v>0</v>
      </c>
      <c r="AI43" s="98">
        <f t="shared" si="98"/>
        <v>0</v>
      </c>
      <c r="AJ43" s="98">
        <f t="shared" si="99"/>
        <v>7.1304110000000004E-2</v>
      </c>
      <c r="AK43" s="98">
        <f t="shared" si="100"/>
        <v>0</v>
      </c>
      <c r="AL43" s="99"/>
      <c r="AM43" s="98">
        <f t="shared" si="101"/>
        <v>0</v>
      </c>
      <c r="AN43" s="266"/>
      <c r="AO43" s="279">
        <v>287</v>
      </c>
      <c r="AP43" s="280">
        <v>0</v>
      </c>
      <c r="AQ43" s="281">
        <v>43030</v>
      </c>
      <c r="AR43" s="282">
        <v>1891.6827499999999</v>
      </c>
      <c r="AS43" s="283">
        <v>0</v>
      </c>
      <c r="AT43" s="284" t="str">
        <f t="shared" si="0"/>
        <v>4</v>
      </c>
      <c r="AU43" s="284" t="str">
        <f t="shared" si="1"/>
        <v>43</v>
      </c>
      <c r="AV43" s="284" t="str">
        <f t="shared" si="2"/>
        <v>430</v>
      </c>
      <c r="AW43" s="285">
        <f t="shared" si="3"/>
        <v>1891682.75</v>
      </c>
    </row>
    <row r="44" spans="1:50" x14ac:dyDescent="0.25">
      <c r="A44" s="100">
        <v>227</v>
      </c>
      <c r="B44" s="101">
        <v>0</v>
      </c>
      <c r="C44" s="101">
        <v>0</v>
      </c>
      <c r="D44" s="101">
        <v>4</v>
      </c>
      <c r="E44" s="102" t="s">
        <v>69</v>
      </c>
      <c r="F44" s="89"/>
      <c r="G44" s="90">
        <f t="shared" si="71"/>
        <v>0</v>
      </c>
      <c r="H44" s="89"/>
      <c r="I44" s="97">
        <f t="shared" si="72"/>
        <v>0</v>
      </c>
      <c r="J44" s="98">
        <f t="shared" si="73"/>
        <v>0</v>
      </c>
      <c r="K44" s="98">
        <f t="shared" si="74"/>
        <v>0</v>
      </c>
      <c r="L44" s="98">
        <f t="shared" si="75"/>
        <v>0</v>
      </c>
      <c r="M44" s="98">
        <f t="shared" si="76"/>
        <v>0</v>
      </c>
      <c r="N44" s="98">
        <f t="shared" si="77"/>
        <v>0</v>
      </c>
      <c r="O44" s="98">
        <f t="shared" si="78"/>
        <v>0</v>
      </c>
      <c r="P44" s="98">
        <f t="shared" si="79"/>
        <v>0</v>
      </c>
      <c r="Q44" s="98">
        <f t="shared" si="80"/>
        <v>0</v>
      </c>
      <c r="R44" s="98">
        <f t="shared" si="81"/>
        <v>0</v>
      </c>
      <c r="S44" s="98">
        <f t="shared" si="82"/>
        <v>0</v>
      </c>
      <c r="T44" s="98">
        <f t="shared" si="83"/>
        <v>0</v>
      </c>
      <c r="U44" s="98">
        <f t="shared" si="84"/>
        <v>0</v>
      </c>
      <c r="V44" s="98">
        <f t="shared" si="85"/>
        <v>0</v>
      </c>
      <c r="W44" s="98">
        <f t="shared" si="86"/>
        <v>0</v>
      </c>
      <c r="X44" s="98">
        <f t="shared" si="87"/>
        <v>0</v>
      </c>
      <c r="Y44" s="98">
        <f t="shared" si="88"/>
        <v>0</v>
      </c>
      <c r="Z44" s="98">
        <f t="shared" si="89"/>
        <v>0</v>
      </c>
      <c r="AA44" s="98">
        <f t="shared" si="90"/>
        <v>0</v>
      </c>
      <c r="AB44" s="98">
        <f t="shared" si="91"/>
        <v>0</v>
      </c>
      <c r="AC44" s="98">
        <f t="shared" si="92"/>
        <v>0</v>
      </c>
      <c r="AD44" s="98">
        <f t="shared" si="93"/>
        <v>0</v>
      </c>
      <c r="AE44" s="98">
        <f t="shared" si="94"/>
        <v>0</v>
      </c>
      <c r="AF44" s="98">
        <f t="shared" si="95"/>
        <v>0</v>
      </c>
      <c r="AG44" s="98">
        <f t="shared" si="96"/>
        <v>0</v>
      </c>
      <c r="AH44" s="98">
        <f t="shared" si="97"/>
        <v>0</v>
      </c>
      <c r="AI44" s="98">
        <f t="shared" si="98"/>
        <v>0</v>
      </c>
      <c r="AJ44" s="98">
        <f t="shared" si="99"/>
        <v>0</v>
      </c>
      <c r="AK44" s="98">
        <f t="shared" si="100"/>
        <v>0</v>
      </c>
      <c r="AL44" s="99"/>
      <c r="AM44" s="98">
        <f t="shared" si="101"/>
        <v>0</v>
      </c>
      <c r="AN44" s="266"/>
      <c r="AO44" s="279">
        <v>287</v>
      </c>
      <c r="AP44" s="280">
        <v>0</v>
      </c>
      <c r="AQ44" s="281">
        <v>14020</v>
      </c>
      <c r="AR44" s="282">
        <v>150</v>
      </c>
      <c r="AS44" s="283">
        <v>0</v>
      </c>
      <c r="AT44" s="284" t="str">
        <f t="shared" si="0"/>
        <v>1</v>
      </c>
      <c r="AU44" s="284" t="str">
        <f t="shared" si="1"/>
        <v>14</v>
      </c>
      <c r="AV44" s="284" t="str">
        <f t="shared" si="2"/>
        <v>140</v>
      </c>
      <c r="AW44" s="285">
        <f t="shared" si="3"/>
        <v>150000</v>
      </c>
    </row>
    <row r="45" spans="1:50" x14ac:dyDescent="0.25">
      <c r="A45" s="103">
        <v>287</v>
      </c>
      <c r="B45" s="87">
        <v>1</v>
      </c>
      <c r="C45" s="87">
        <v>1</v>
      </c>
      <c r="D45" s="87">
        <v>1</v>
      </c>
      <c r="E45" s="88" t="s">
        <v>70</v>
      </c>
      <c r="F45" s="89"/>
      <c r="G45" s="90">
        <f t="shared" si="71"/>
        <v>57.823614120000002</v>
      </c>
      <c r="H45" s="89"/>
      <c r="I45" s="97">
        <f t="shared" si="72"/>
        <v>9.8469331299999983</v>
      </c>
      <c r="J45" s="98">
        <f t="shared" si="73"/>
        <v>5.8025610399999996</v>
      </c>
      <c r="K45" s="98">
        <f t="shared" si="74"/>
        <v>5.5728211999999999</v>
      </c>
      <c r="L45" s="98">
        <f t="shared" si="75"/>
        <v>1.3744463600000001</v>
      </c>
      <c r="M45" s="98">
        <f t="shared" si="76"/>
        <v>1.3744463600000001</v>
      </c>
      <c r="N45" s="98">
        <f t="shared" si="77"/>
        <v>0</v>
      </c>
      <c r="O45" s="98">
        <f t="shared" si="78"/>
        <v>2.6699257300000001</v>
      </c>
      <c r="P45" s="98">
        <f t="shared" si="79"/>
        <v>0</v>
      </c>
      <c r="Q45" s="98">
        <f t="shared" si="80"/>
        <v>0</v>
      </c>
      <c r="R45" s="98">
        <f t="shared" si="81"/>
        <v>0</v>
      </c>
      <c r="S45" s="98">
        <f t="shared" si="82"/>
        <v>6.1985121100000002</v>
      </c>
      <c r="T45" s="98">
        <f t="shared" si="83"/>
        <v>-0.21199999999999999</v>
      </c>
      <c r="U45" s="98">
        <f t="shared" si="84"/>
        <v>-0.184</v>
      </c>
      <c r="V45" s="98">
        <f t="shared" si="85"/>
        <v>6.9465121100000005</v>
      </c>
      <c r="W45" s="98">
        <f t="shared" si="86"/>
        <v>-0.35199999999999998</v>
      </c>
      <c r="X45" s="98">
        <f t="shared" si="87"/>
        <v>0</v>
      </c>
      <c r="Y45" s="98">
        <f t="shared" si="88"/>
        <v>19.259668829999999</v>
      </c>
      <c r="Z45" s="98">
        <f t="shared" si="89"/>
        <v>19.259668829999999</v>
      </c>
      <c r="AA45" s="98">
        <f t="shared" si="90"/>
        <v>0</v>
      </c>
      <c r="AB45" s="98">
        <f t="shared" si="91"/>
        <v>14.518500049999998</v>
      </c>
      <c r="AC45" s="98">
        <f t="shared" si="92"/>
        <v>0.45148112000000001</v>
      </c>
      <c r="AD45" s="98">
        <f t="shared" si="93"/>
        <v>8</v>
      </c>
      <c r="AE45" s="98">
        <f t="shared" si="94"/>
        <v>8</v>
      </c>
      <c r="AF45" s="98">
        <f t="shared" si="95"/>
        <v>0</v>
      </c>
      <c r="AG45" s="98">
        <f t="shared" si="96"/>
        <v>0</v>
      </c>
      <c r="AH45" s="98">
        <f t="shared" si="97"/>
        <v>0</v>
      </c>
      <c r="AI45" s="98">
        <f t="shared" si="98"/>
        <v>0</v>
      </c>
      <c r="AJ45" s="98">
        <f t="shared" si="99"/>
        <v>0</v>
      </c>
      <c r="AK45" s="98">
        <f t="shared" si="100"/>
        <v>0</v>
      </c>
      <c r="AL45" s="99"/>
      <c r="AM45" s="98">
        <f t="shared" si="101"/>
        <v>0</v>
      </c>
      <c r="AN45" s="266"/>
      <c r="AO45" s="279">
        <v>287</v>
      </c>
      <c r="AP45" s="280">
        <v>0</v>
      </c>
      <c r="AQ45" s="281">
        <v>51010</v>
      </c>
      <c r="AR45" s="282">
        <v>4000</v>
      </c>
      <c r="AS45" s="283">
        <v>0</v>
      </c>
      <c r="AT45" s="284" t="str">
        <f t="shared" si="0"/>
        <v>5</v>
      </c>
      <c r="AU45" s="284" t="str">
        <f t="shared" si="1"/>
        <v>51</v>
      </c>
      <c r="AV45" s="284" t="str">
        <f t="shared" si="2"/>
        <v>510</v>
      </c>
      <c r="AW45" s="285">
        <f t="shared" si="3"/>
        <v>4000000</v>
      </c>
    </row>
    <row r="46" spans="1:50" x14ac:dyDescent="0.25">
      <c r="A46" s="104">
        <v>228</v>
      </c>
      <c r="B46" s="101">
        <v>1</v>
      </c>
      <c r="C46" s="101">
        <v>0</v>
      </c>
      <c r="D46" s="101">
        <v>1</v>
      </c>
      <c r="E46" s="102" t="s">
        <v>71</v>
      </c>
      <c r="F46" s="89"/>
      <c r="G46" s="90">
        <f t="shared" si="71"/>
        <v>3.1993154700000002</v>
      </c>
      <c r="H46" s="89"/>
      <c r="I46" s="97">
        <f t="shared" si="72"/>
        <v>1</v>
      </c>
      <c r="J46" s="98">
        <f t="shared" si="73"/>
        <v>1</v>
      </c>
      <c r="K46" s="98">
        <f t="shared" si="74"/>
        <v>1</v>
      </c>
      <c r="L46" s="98">
        <f t="shared" si="75"/>
        <v>0</v>
      </c>
      <c r="M46" s="98">
        <f t="shared" si="76"/>
        <v>0</v>
      </c>
      <c r="N46" s="98">
        <f t="shared" si="77"/>
        <v>0</v>
      </c>
      <c r="O46" s="98">
        <f t="shared" si="78"/>
        <v>0</v>
      </c>
      <c r="P46" s="98">
        <f t="shared" si="79"/>
        <v>0</v>
      </c>
      <c r="Q46" s="98">
        <f t="shared" si="80"/>
        <v>0</v>
      </c>
      <c r="R46" s="98">
        <f t="shared" si="81"/>
        <v>0</v>
      </c>
      <c r="S46" s="98">
        <f t="shared" si="82"/>
        <v>0</v>
      </c>
      <c r="T46" s="98">
        <f t="shared" si="83"/>
        <v>0</v>
      </c>
      <c r="U46" s="98">
        <f t="shared" si="84"/>
        <v>0</v>
      </c>
      <c r="V46" s="98">
        <f t="shared" si="85"/>
        <v>0</v>
      </c>
      <c r="W46" s="98">
        <f t="shared" si="86"/>
        <v>0</v>
      </c>
      <c r="X46" s="98">
        <f t="shared" si="87"/>
        <v>0</v>
      </c>
      <c r="Y46" s="98">
        <f t="shared" si="88"/>
        <v>-0.05</v>
      </c>
      <c r="Z46" s="98">
        <f t="shared" si="89"/>
        <v>0</v>
      </c>
      <c r="AA46" s="98">
        <f t="shared" si="90"/>
        <v>-0.05</v>
      </c>
      <c r="AB46" s="98">
        <f t="shared" si="91"/>
        <v>0</v>
      </c>
      <c r="AC46" s="98">
        <f t="shared" si="92"/>
        <v>0</v>
      </c>
      <c r="AD46" s="98">
        <f t="shared" si="93"/>
        <v>2</v>
      </c>
      <c r="AE46" s="98">
        <f t="shared" si="94"/>
        <v>2</v>
      </c>
      <c r="AF46" s="98">
        <f t="shared" si="95"/>
        <v>0</v>
      </c>
      <c r="AG46" s="98">
        <f t="shared" si="96"/>
        <v>0</v>
      </c>
      <c r="AH46" s="98">
        <f t="shared" si="97"/>
        <v>0</v>
      </c>
      <c r="AI46" s="98">
        <f t="shared" si="98"/>
        <v>0</v>
      </c>
      <c r="AJ46" s="98">
        <f t="shared" si="99"/>
        <v>0.24931547000000001</v>
      </c>
      <c r="AK46" s="98">
        <f t="shared" si="100"/>
        <v>0</v>
      </c>
      <c r="AL46" s="99"/>
      <c r="AM46" s="98">
        <f t="shared" si="101"/>
        <v>0</v>
      </c>
      <c r="AN46" s="266"/>
      <c r="AO46" s="279">
        <v>287</v>
      </c>
      <c r="AP46" s="280">
        <v>0</v>
      </c>
      <c r="AQ46" s="281">
        <v>14020</v>
      </c>
      <c r="AR46" s="282">
        <v>0</v>
      </c>
      <c r="AS46" s="283">
        <v>0</v>
      </c>
      <c r="AT46" s="284" t="str">
        <f t="shared" si="0"/>
        <v>1</v>
      </c>
      <c r="AU46" s="284" t="str">
        <f t="shared" si="1"/>
        <v>14</v>
      </c>
      <c r="AV46" s="284" t="str">
        <f t="shared" si="2"/>
        <v>140</v>
      </c>
      <c r="AW46" s="285">
        <f t="shared" si="3"/>
        <v>0</v>
      </c>
    </row>
    <row r="47" spans="1:50" x14ac:dyDescent="0.25">
      <c r="A47" s="103">
        <v>229</v>
      </c>
      <c r="B47" s="87">
        <v>1</v>
      </c>
      <c r="C47" s="87">
        <v>0</v>
      </c>
      <c r="D47" s="87">
        <v>3</v>
      </c>
      <c r="E47" s="88" t="s">
        <v>72</v>
      </c>
      <c r="F47" s="89"/>
      <c r="G47" s="90">
        <f t="shared" si="71"/>
        <v>41.668534400000006</v>
      </c>
      <c r="H47" s="89"/>
      <c r="I47" s="97">
        <f t="shared" si="72"/>
        <v>-0.53942506000000001</v>
      </c>
      <c r="J47" s="98">
        <f t="shared" si="73"/>
        <v>0.91782653000000003</v>
      </c>
      <c r="K47" s="98">
        <f t="shared" si="74"/>
        <v>0.91782653000000003</v>
      </c>
      <c r="L47" s="98">
        <f t="shared" si="75"/>
        <v>0.16106440999999999</v>
      </c>
      <c r="M47" s="98">
        <f t="shared" si="76"/>
        <v>0.16106440999999999</v>
      </c>
      <c r="N47" s="98">
        <f t="shared" si="77"/>
        <v>0</v>
      </c>
      <c r="O47" s="98">
        <f t="shared" si="78"/>
        <v>-1.6183160000000001</v>
      </c>
      <c r="P47" s="98">
        <f t="shared" si="79"/>
        <v>0</v>
      </c>
      <c r="Q47" s="98">
        <f t="shared" si="80"/>
        <v>0</v>
      </c>
      <c r="R47" s="98">
        <f t="shared" si="81"/>
        <v>0</v>
      </c>
      <c r="S47" s="98">
        <f t="shared" si="82"/>
        <v>-20.956068810000001</v>
      </c>
      <c r="T47" s="98">
        <f t="shared" si="83"/>
        <v>-13.319068810000001</v>
      </c>
      <c r="U47" s="98">
        <f t="shared" si="84"/>
        <v>-2.33</v>
      </c>
      <c r="V47" s="98">
        <f t="shared" si="85"/>
        <v>-3.2370000000000001</v>
      </c>
      <c r="W47" s="98">
        <f t="shared" si="86"/>
        <v>-2.0699999999999998</v>
      </c>
      <c r="X47" s="98">
        <f t="shared" si="87"/>
        <v>0</v>
      </c>
      <c r="Y47" s="98">
        <f t="shared" si="88"/>
        <v>-2.1102701100000005</v>
      </c>
      <c r="Z47" s="98">
        <f t="shared" si="89"/>
        <v>-1.9102701100000004</v>
      </c>
      <c r="AA47" s="98">
        <f t="shared" si="90"/>
        <v>-0.2</v>
      </c>
      <c r="AB47" s="98">
        <f t="shared" si="91"/>
        <v>1.7043472599999998</v>
      </c>
      <c r="AC47" s="98">
        <f t="shared" si="92"/>
        <v>0.72249976999999999</v>
      </c>
      <c r="AD47" s="98">
        <f t="shared" si="93"/>
        <v>63.897002330000014</v>
      </c>
      <c r="AE47" s="98">
        <f t="shared" si="94"/>
        <v>63.897002330000014</v>
      </c>
      <c r="AF47" s="98">
        <f t="shared" si="95"/>
        <v>0</v>
      </c>
      <c r="AG47" s="98">
        <f t="shared" si="96"/>
        <v>0</v>
      </c>
      <c r="AH47" s="98">
        <f t="shared" si="97"/>
        <v>0</v>
      </c>
      <c r="AI47" s="98">
        <f t="shared" si="98"/>
        <v>0</v>
      </c>
      <c r="AJ47" s="98">
        <f t="shared" si="99"/>
        <v>-0.32705120999999998</v>
      </c>
      <c r="AK47" s="98">
        <f t="shared" si="100"/>
        <v>0</v>
      </c>
      <c r="AL47" s="99"/>
      <c r="AM47" s="98">
        <f t="shared" si="101"/>
        <v>0</v>
      </c>
      <c r="AN47" s="266"/>
      <c r="AO47" s="279">
        <v>287</v>
      </c>
      <c r="AP47" s="280">
        <v>0</v>
      </c>
      <c r="AQ47" s="281">
        <v>11220</v>
      </c>
      <c r="AR47" s="282">
        <v>5076.8959999999997</v>
      </c>
      <c r="AS47" s="283">
        <v>0</v>
      </c>
      <c r="AT47" s="284" t="str">
        <f t="shared" si="0"/>
        <v>1</v>
      </c>
      <c r="AU47" s="284" t="str">
        <f t="shared" si="1"/>
        <v>11</v>
      </c>
      <c r="AV47" s="284" t="str">
        <f t="shared" si="2"/>
        <v>112</v>
      </c>
      <c r="AW47" s="285">
        <f t="shared" si="3"/>
        <v>5076896</v>
      </c>
    </row>
    <row r="48" spans="1:50" x14ac:dyDescent="0.25">
      <c r="A48" s="104">
        <v>230</v>
      </c>
      <c r="B48" s="101">
        <v>1</v>
      </c>
      <c r="C48" s="101">
        <v>0</v>
      </c>
      <c r="D48" s="101">
        <v>3</v>
      </c>
      <c r="E48" s="102" t="s">
        <v>73</v>
      </c>
      <c r="F48" s="89"/>
      <c r="G48" s="90">
        <f t="shared" si="71"/>
        <v>3.0709609099999997</v>
      </c>
      <c r="H48" s="89"/>
      <c r="I48" s="97">
        <f t="shared" si="72"/>
        <v>0</v>
      </c>
      <c r="J48" s="98">
        <f t="shared" si="73"/>
        <v>0</v>
      </c>
      <c r="K48" s="98">
        <f t="shared" si="74"/>
        <v>0</v>
      </c>
      <c r="L48" s="98">
        <f t="shared" si="75"/>
        <v>0</v>
      </c>
      <c r="M48" s="98">
        <f t="shared" si="76"/>
        <v>0</v>
      </c>
      <c r="N48" s="98">
        <f t="shared" si="77"/>
        <v>0</v>
      </c>
      <c r="O48" s="98">
        <f t="shared" si="78"/>
        <v>0</v>
      </c>
      <c r="P48" s="98">
        <f t="shared" si="79"/>
        <v>0</v>
      </c>
      <c r="Q48" s="98">
        <f t="shared" si="80"/>
        <v>0</v>
      </c>
      <c r="R48" s="98">
        <f t="shared" si="81"/>
        <v>0</v>
      </c>
      <c r="S48" s="98">
        <f t="shared" si="82"/>
        <v>3.0709609099999997</v>
      </c>
      <c r="T48" s="98">
        <f t="shared" si="83"/>
        <v>-0.34</v>
      </c>
      <c r="U48" s="98">
        <f t="shared" si="84"/>
        <v>0</v>
      </c>
      <c r="V48" s="98">
        <f t="shared" si="85"/>
        <v>0</v>
      </c>
      <c r="W48" s="98">
        <f t="shared" si="86"/>
        <v>3.4109609099999996</v>
      </c>
      <c r="X48" s="98">
        <f t="shared" si="87"/>
        <v>0</v>
      </c>
      <c r="Y48" s="98">
        <f t="shared" si="88"/>
        <v>0</v>
      </c>
      <c r="Z48" s="98">
        <f t="shared" si="89"/>
        <v>0</v>
      </c>
      <c r="AA48" s="98">
        <f t="shared" si="90"/>
        <v>0</v>
      </c>
      <c r="AB48" s="98">
        <f t="shared" si="91"/>
        <v>0</v>
      </c>
      <c r="AC48" s="98">
        <f t="shared" si="92"/>
        <v>0</v>
      </c>
      <c r="AD48" s="98">
        <f t="shared" si="93"/>
        <v>0</v>
      </c>
      <c r="AE48" s="98">
        <f t="shared" si="94"/>
        <v>0</v>
      </c>
      <c r="AF48" s="98">
        <f t="shared" si="95"/>
        <v>0</v>
      </c>
      <c r="AG48" s="98">
        <f t="shared" si="96"/>
        <v>0</v>
      </c>
      <c r="AH48" s="98">
        <f t="shared" si="97"/>
        <v>0</v>
      </c>
      <c r="AI48" s="98">
        <f t="shared" si="98"/>
        <v>0</v>
      </c>
      <c r="AJ48" s="98">
        <f t="shared" si="99"/>
        <v>0</v>
      </c>
      <c r="AK48" s="98">
        <f t="shared" si="100"/>
        <v>0</v>
      </c>
      <c r="AL48" s="99"/>
      <c r="AM48" s="98">
        <f t="shared" si="101"/>
        <v>0</v>
      </c>
      <c r="AN48" s="266"/>
      <c r="AO48" s="279">
        <v>287</v>
      </c>
      <c r="AP48" s="280">
        <v>0</v>
      </c>
      <c r="AQ48" s="281">
        <v>23065</v>
      </c>
      <c r="AR48" s="282">
        <v>733.41645999999992</v>
      </c>
      <c r="AS48" s="283">
        <v>0</v>
      </c>
      <c r="AT48" s="284" t="str">
        <f t="shared" si="0"/>
        <v>2</v>
      </c>
      <c r="AU48" s="284" t="str">
        <f t="shared" si="1"/>
        <v>23</v>
      </c>
      <c r="AV48" s="284" t="str">
        <f t="shared" si="2"/>
        <v>230</v>
      </c>
      <c r="AW48" s="285">
        <f t="shared" si="3"/>
        <v>733416.46</v>
      </c>
    </row>
    <row r="49" spans="1:50" x14ac:dyDescent="0.25">
      <c r="A49" s="103">
        <v>231</v>
      </c>
      <c r="B49" s="87">
        <v>1</v>
      </c>
      <c r="C49" s="87">
        <v>1</v>
      </c>
      <c r="D49" s="87">
        <v>1</v>
      </c>
      <c r="E49" s="88" t="s">
        <v>74</v>
      </c>
      <c r="F49" s="89"/>
      <c r="G49" s="90">
        <f t="shared" si="71"/>
        <v>3.6702595100000002</v>
      </c>
      <c r="H49" s="89"/>
      <c r="I49" s="97">
        <f t="shared" si="72"/>
        <v>0.79349706999999992</v>
      </c>
      <c r="J49" s="98">
        <f t="shared" si="73"/>
        <v>0</v>
      </c>
      <c r="K49" s="98">
        <f t="shared" si="74"/>
        <v>0</v>
      </c>
      <c r="L49" s="98">
        <f t="shared" si="75"/>
        <v>0.79349706999999992</v>
      </c>
      <c r="M49" s="98">
        <f t="shared" si="76"/>
        <v>0.26173871999999998</v>
      </c>
      <c r="N49" s="98">
        <f t="shared" si="77"/>
        <v>0</v>
      </c>
      <c r="O49" s="98">
        <f t="shared" si="78"/>
        <v>0</v>
      </c>
      <c r="P49" s="98">
        <f t="shared" si="79"/>
        <v>0</v>
      </c>
      <c r="Q49" s="98">
        <f t="shared" si="80"/>
        <v>0</v>
      </c>
      <c r="R49" s="98">
        <f t="shared" si="81"/>
        <v>0</v>
      </c>
      <c r="S49" s="98">
        <f t="shared" si="82"/>
        <v>0.73467837000000003</v>
      </c>
      <c r="T49" s="98">
        <f t="shared" si="83"/>
        <v>0.73467837000000003</v>
      </c>
      <c r="U49" s="98">
        <f t="shared" si="84"/>
        <v>0</v>
      </c>
      <c r="V49" s="98">
        <f t="shared" si="85"/>
        <v>0</v>
      </c>
      <c r="W49" s="98">
        <f t="shared" si="86"/>
        <v>0</v>
      </c>
      <c r="X49" s="98">
        <f t="shared" si="87"/>
        <v>0</v>
      </c>
      <c r="Y49" s="98">
        <f t="shared" si="88"/>
        <v>1.0348815899999999</v>
      </c>
      <c r="Z49" s="98">
        <f t="shared" si="89"/>
        <v>1.0348815899999999</v>
      </c>
      <c r="AA49" s="98">
        <f t="shared" si="90"/>
        <v>0</v>
      </c>
      <c r="AB49" s="98">
        <f t="shared" si="91"/>
        <v>0.60720247999999999</v>
      </c>
      <c r="AC49" s="98">
        <f t="shared" si="92"/>
        <v>0.24674232999999998</v>
      </c>
      <c r="AD49" s="98">
        <f t="shared" si="93"/>
        <v>0.5</v>
      </c>
      <c r="AE49" s="98">
        <f t="shared" si="94"/>
        <v>0.5</v>
      </c>
      <c r="AF49" s="98">
        <f t="shared" si="95"/>
        <v>0</v>
      </c>
      <c r="AG49" s="98">
        <f t="shared" si="96"/>
        <v>0</v>
      </c>
      <c r="AH49" s="98">
        <f t="shared" si="97"/>
        <v>0</v>
      </c>
      <c r="AI49" s="98">
        <f t="shared" si="98"/>
        <v>0</v>
      </c>
      <c r="AJ49" s="98">
        <f t="shared" si="99"/>
        <v>0</v>
      </c>
      <c r="AK49" s="98">
        <f t="shared" si="100"/>
        <v>0</v>
      </c>
      <c r="AL49" s="99"/>
      <c r="AM49" s="98">
        <f t="shared" si="101"/>
        <v>0</v>
      </c>
      <c r="AN49" s="266"/>
      <c r="AO49" s="279">
        <v>287</v>
      </c>
      <c r="AP49" s="280">
        <v>0</v>
      </c>
      <c r="AQ49" s="281">
        <v>31120</v>
      </c>
      <c r="AR49" s="282">
        <v>3929.9295499999998</v>
      </c>
      <c r="AS49" s="283">
        <v>0</v>
      </c>
      <c r="AT49" s="284" t="str">
        <f t="shared" si="0"/>
        <v>3</v>
      </c>
      <c r="AU49" s="284" t="str">
        <f t="shared" si="1"/>
        <v>31</v>
      </c>
      <c r="AV49" s="284" t="str">
        <f t="shared" si="2"/>
        <v>311</v>
      </c>
      <c r="AW49" s="285">
        <f t="shared" si="3"/>
        <v>3929929.55</v>
      </c>
    </row>
    <row r="50" spans="1:50" x14ac:dyDescent="0.25">
      <c r="A50" s="104">
        <v>233</v>
      </c>
      <c r="B50" s="101">
        <v>1</v>
      </c>
      <c r="C50" s="101">
        <v>1</v>
      </c>
      <c r="D50" s="101">
        <v>1</v>
      </c>
      <c r="E50" s="102" t="s">
        <v>75</v>
      </c>
      <c r="F50" s="89"/>
      <c r="G50" s="90">
        <f t="shared" si="71"/>
        <v>3.5228620799999999</v>
      </c>
      <c r="H50" s="89"/>
      <c r="I50" s="97">
        <f t="shared" si="72"/>
        <v>0.46242326</v>
      </c>
      <c r="J50" s="98">
        <f t="shared" si="73"/>
        <v>0</v>
      </c>
      <c r="K50" s="98">
        <f t="shared" si="74"/>
        <v>0</v>
      </c>
      <c r="L50" s="98">
        <f t="shared" si="75"/>
        <v>0</v>
      </c>
      <c r="M50" s="98">
        <f t="shared" si="76"/>
        <v>0</v>
      </c>
      <c r="N50" s="98">
        <f t="shared" si="77"/>
        <v>0</v>
      </c>
      <c r="O50" s="98">
        <f t="shared" si="78"/>
        <v>0.46242326</v>
      </c>
      <c r="P50" s="98">
        <f t="shared" si="79"/>
        <v>0</v>
      </c>
      <c r="Q50" s="98">
        <f t="shared" si="80"/>
        <v>0</v>
      </c>
      <c r="R50" s="98">
        <f t="shared" si="81"/>
        <v>0</v>
      </c>
      <c r="S50" s="98">
        <f t="shared" si="82"/>
        <v>1.01302632</v>
      </c>
      <c r="T50" s="98">
        <f t="shared" si="83"/>
        <v>-1.8914440000000001E-2</v>
      </c>
      <c r="U50" s="98">
        <f t="shared" si="84"/>
        <v>0</v>
      </c>
      <c r="V50" s="98">
        <f t="shared" si="85"/>
        <v>0</v>
      </c>
      <c r="W50" s="98">
        <f t="shared" si="86"/>
        <v>1.0319407599999999</v>
      </c>
      <c r="X50" s="98">
        <f t="shared" si="87"/>
        <v>0</v>
      </c>
      <c r="Y50" s="98">
        <f t="shared" si="88"/>
        <v>0.423377</v>
      </c>
      <c r="Z50" s="98">
        <f t="shared" si="89"/>
        <v>0.423377</v>
      </c>
      <c r="AA50" s="98">
        <f t="shared" si="90"/>
        <v>0</v>
      </c>
      <c r="AB50" s="98">
        <f t="shared" si="91"/>
        <v>0</v>
      </c>
      <c r="AC50" s="98">
        <f t="shared" si="92"/>
        <v>0</v>
      </c>
      <c r="AD50" s="98">
        <f t="shared" si="93"/>
        <v>1.6</v>
      </c>
      <c r="AE50" s="98">
        <f t="shared" si="94"/>
        <v>1.6</v>
      </c>
      <c r="AF50" s="98">
        <f t="shared" si="95"/>
        <v>0</v>
      </c>
      <c r="AG50" s="98">
        <f t="shared" si="96"/>
        <v>0</v>
      </c>
      <c r="AH50" s="98">
        <f t="shared" si="97"/>
        <v>1.9655499999999999E-2</v>
      </c>
      <c r="AI50" s="98">
        <f t="shared" si="98"/>
        <v>0</v>
      </c>
      <c r="AJ50" s="98">
        <f t="shared" si="99"/>
        <v>4.3800000000000002E-3</v>
      </c>
      <c r="AK50" s="98">
        <f t="shared" si="100"/>
        <v>0</v>
      </c>
      <c r="AL50" s="99"/>
      <c r="AM50" s="98">
        <f t="shared" si="101"/>
        <v>0</v>
      </c>
      <c r="AN50" s="266"/>
      <c r="AO50" s="279">
        <v>287</v>
      </c>
      <c r="AP50" s="280">
        <v>0</v>
      </c>
      <c r="AQ50" s="281">
        <v>43030</v>
      </c>
      <c r="AR50" s="282">
        <v>9555.23603</v>
      </c>
      <c r="AS50" s="283">
        <v>0</v>
      </c>
      <c r="AT50" s="284" t="str">
        <f t="shared" si="0"/>
        <v>4</v>
      </c>
      <c r="AU50" s="284" t="str">
        <f t="shared" si="1"/>
        <v>43</v>
      </c>
      <c r="AV50" s="284" t="str">
        <f t="shared" si="2"/>
        <v>430</v>
      </c>
      <c r="AW50" s="285">
        <f t="shared" si="3"/>
        <v>9555236.0299999993</v>
      </c>
    </row>
    <row r="51" spans="1:50" x14ac:dyDescent="0.25">
      <c r="A51" s="103">
        <v>234</v>
      </c>
      <c r="B51" s="87">
        <v>1</v>
      </c>
      <c r="C51" s="87">
        <v>0</v>
      </c>
      <c r="D51" s="87">
        <v>3</v>
      </c>
      <c r="E51" s="88" t="s">
        <v>76</v>
      </c>
      <c r="F51" s="89"/>
      <c r="G51" s="90">
        <f t="shared" si="71"/>
        <v>-12.31684903</v>
      </c>
      <c r="H51" s="89"/>
      <c r="I51" s="97">
        <f t="shared" si="72"/>
        <v>0.78483366999999993</v>
      </c>
      <c r="J51" s="98">
        <f t="shared" si="73"/>
        <v>0.40576404999999999</v>
      </c>
      <c r="K51" s="98">
        <f t="shared" si="74"/>
        <v>0</v>
      </c>
      <c r="L51" s="98">
        <f t="shared" si="75"/>
        <v>0.26506962000000001</v>
      </c>
      <c r="M51" s="98">
        <f t="shared" si="76"/>
        <v>0.26506962000000001</v>
      </c>
      <c r="N51" s="98">
        <f t="shared" si="77"/>
        <v>0</v>
      </c>
      <c r="O51" s="98">
        <f t="shared" si="78"/>
        <v>0</v>
      </c>
      <c r="P51" s="98">
        <f t="shared" si="79"/>
        <v>0</v>
      </c>
      <c r="Q51" s="98">
        <f t="shared" si="80"/>
        <v>0</v>
      </c>
      <c r="R51" s="98">
        <f t="shared" si="81"/>
        <v>0.114</v>
      </c>
      <c r="S51" s="98">
        <f t="shared" si="82"/>
        <v>0.54700000000000004</v>
      </c>
      <c r="T51" s="98">
        <f t="shared" si="83"/>
        <v>-0.35599999999999998</v>
      </c>
      <c r="U51" s="98">
        <f t="shared" si="84"/>
        <v>0</v>
      </c>
      <c r="V51" s="98">
        <f t="shared" si="85"/>
        <v>-0.23699999999999999</v>
      </c>
      <c r="W51" s="98">
        <f t="shared" si="86"/>
        <v>1.1399999999999999</v>
      </c>
      <c r="X51" s="98">
        <f t="shared" si="87"/>
        <v>0</v>
      </c>
      <c r="Y51" s="98">
        <f t="shared" si="88"/>
        <v>-1.4119999999999999</v>
      </c>
      <c r="Z51" s="98">
        <f t="shared" si="89"/>
        <v>0</v>
      </c>
      <c r="AA51" s="98">
        <f t="shared" si="90"/>
        <v>-1.4119999999999999</v>
      </c>
      <c r="AB51" s="98">
        <f t="shared" si="91"/>
        <v>0.1807773</v>
      </c>
      <c r="AC51" s="98">
        <f t="shared" si="92"/>
        <v>0.18877729999999998</v>
      </c>
      <c r="AD51" s="98">
        <f t="shared" si="93"/>
        <v>-12.365</v>
      </c>
      <c r="AE51" s="98">
        <f t="shared" si="94"/>
        <v>-12.365</v>
      </c>
      <c r="AF51" s="98">
        <f t="shared" si="95"/>
        <v>0</v>
      </c>
      <c r="AG51" s="98">
        <f t="shared" si="96"/>
        <v>0</v>
      </c>
      <c r="AH51" s="98">
        <f t="shared" si="97"/>
        <v>0</v>
      </c>
      <c r="AI51" s="98">
        <f t="shared" si="98"/>
        <v>0</v>
      </c>
      <c r="AJ51" s="98">
        <f t="shared" si="99"/>
        <v>-5.246E-2</v>
      </c>
      <c r="AK51" s="98">
        <f t="shared" si="100"/>
        <v>0</v>
      </c>
      <c r="AL51" s="99"/>
      <c r="AM51" s="98">
        <f t="shared" si="101"/>
        <v>-0.26200000000000001</v>
      </c>
      <c r="AN51" s="266"/>
      <c r="AO51" s="279">
        <v>228</v>
      </c>
      <c r="AP51" s="280">
        <v>0</v>
      </c>
      <c r="AQ51" s="281">
        <v>99810</v>
      </c>
      <c r="AR51" s="282">
        <v>249.31547</v>
      </c>
      <c r="AS51" s="283">
        <v>0</v>
      </c>
      <c r="AT51" s="284" t="str">
        <f t="shared" si="0"/>
        <v>9</v>
      </c>
      <c r="AU51" s="284" t="str">
        <f t="shared" si="1"/>
        <v>99</v>
      </c>
      <c r="AV51" s="284" t="str">
        <f t="shared" si="2"/>
        <v>998</v>
      </c>
      <c r="AW51" s="285">
        <f t="shared" si="3"/>
        <v>249315.47</v>
      </c>
    </row>
    <row r="52" spans="1:50" x14ac:dyDescent="0.25">
      <c r="A52" s="104">
        <v>235</v>
      </c>
      <c r="B52" s="101">
        <v>1</v>
      </c>
      <c r="C52" s="101">
        <v>1</v>
      </c>
      <c r="D52" s="101">
        <v>1</v>
      </c>
      <c r="E52" s="102" t="s">
        <v>77</v>
      </c>
      <c r="F52" s="89"/>
      <c r="G52" s="90">
        <f t="shared" si="71"/>
        <v>1.0751095800000001</v>
      </c>
      <c r="H52" s="89"/>
      <c r="I52" s="97">
        <f t="shared" si="72"/>
        <v>0.74253873000000004</v>
      </c>
      <c r="J52" s="98">
        <f t="shared" si="73"/>
        <v>0</v>
      </c>
      <c r="K52" s="98">
        <f t="shared" si="74"/>
        <v>0</v>
      </c>
      <c r="L52" s="98">
        <f t="shared" si="75"/>
        <v>0</v>
      </c>
      <c r="M52" s="98">
        <f t="shared" si="76"/>
        <v>0</v>
      </c>
      <c r="N52" s="98">
        <f t="shared" si="77"/>
        <v>0</v>
      </c>
      <c r="O52" s="98">
        <f t="shared" si="78"/>
        <v>0.23694000000000001</v>
      </c>
      <c r="P52" s="98">
        <f t="shared" si="79"/>
        <v>0</v>
      </c>
      <c r="Q52" s="98">
        <f t="shared" si="80"/>
        <v>0</v>
      </c>
      <c r="R52" s="98">
        <f t="shared" si="81"/>
        <v>0.50559873</v>
      </c>
      <c r="S52" s="98">
        <f t="shared" si="82"/>
        <v>0</v>
      </c>
      <c r="T52" s="98">
        <f t="shared" si="83"/>
        <v>0</v>
      </c>
      <c r="U52" s="98">
        <f t="shared" si="84"/>
        <v>0</v>
      </c>
      <c r="V52" s="98">
        <f t="shared" si="85"/>
        <v>0</v>
      </c>
      <c r="W52" s="98">
        <f t="shared" si="86"/>
        <v>0</v>
      </c>
      <c r="X52" s="98">
        <f t="shared" si="87"/>
        <v>0</v>
      </c>
      <c r="Y52" s="98">
        <f t="shared" si="88"/>
        <v>0</v>
      </c>
      <c r="Z52" s="98">
        <f t="shared" si="89"/>
        <v>0</v>
      </c>
      <c r="AA52" s="98">
        <f t="shared" si="90"/>
        <v>0</v>
      </c>
      <c r="AB52" s="98">
        <f t="shared" si="91"/>
        <v>0.2069018</v>
      </c>
      <c r="AC52" s="98">
        <f t="shared" si="92"/>
        <v>0.2069018</v>
      </c>
      <c r="AD52" s="98">
        <f t="shared" si="93"/>
        <v>0</v>
      </c>
      <c r="AE52" s="98">
        <f t="shared" si="94"/>
        <v>0</v>
      </c>
      <c r="AF52" s="98">
        <f t="shared" si="95"/>
        <v>0</v>
      </c>
      <c r="AG52" s="98">
        <f t="shared" si="96"/>
        <v>0</v>
      </c>
      <c r="AH52" s="98">
        <f t="shared" si="97"/>
        <v>0</v>
      </c>
      <c r="AI52" s="98">
        <f t="shared" si="98"/>
        <v>0</v>
      </c>
      <c r="AJ52" s="98">
        <f t="shared" si="99"/>
        <v>0.12566905</v>
      </c>
      <c r="AK52" s="98">
        <f t="shared" si="100"/>
        <v>0</v>
      </c>
      <c r="AL52" s="99"/>
      <c r="AM52" s="98">
        <f t="shared" si="101"/>
        <v>0</v>
      </c>
      <c r="AN52" s="266"/>
      <c r="AO52" s="279">
        <v>228</v>
      </c>
      <c r="AP52" s="280">
        <v>0</v>
      </c>
      <c r="AQ52" s="281">
        <v>51010</v>
      </c>
      <c r="AR52" s="282">
        <v>2000</v>
      </c>
      <c r="AS52" s="283">
        <v>0</v>
      </c>
      <c r="AT52" s="284" t="str">
        <f t="shared" si="0"/>
        <v>5</v>
      </c>
      <c r="AU52" s="284" t="str">
        <f t="shared" si="1"/>
        <v>51</v>
      </c>
      <c r="AV52" s="284" t="str">
        <f t="shared" si="2"/>
        <v>510</v>
      </c>
      <c r="AW52" s="285">
        <f t="shared" si="3"/>
        <v>2000000</v>
      </c>
    </row>
    <row r="53" spans="1:50" x14ac:dyDescent="0.25">
      <c r="A53" s="86">
        <v>247</v>
      </c>
      <c r="B53" s="87">
        <v>1</v>
      </c>
      <c r="C53" s="87">
        <v>0</v>
      </c>
      <c r="D53" s="87">
        <v>2</v>
      </c>
      <c r="E53" s="88" t="s">
        <v>78</v>
      </c>
      <c r="F53" s="89"/>
      <c r="G53" s="90">
        <f t="shared" si="71"/>
        <v>-6.2859430000000008E-2</v>
      </c>
      <c r="H53" s="89"/>
      <c r="I53" s="97">
        <f t="shared" si="72"/>
        <v>7.6999999999999999E-2</v>
      </c>
      <c r="J53" s="98">
        <f t="shared" si="73"/>
        <v>0.5</v>
      </c>
      <c r="K53" s="98">
        <f t="shared" si="74"/>
        <v>0</v>
      </c>
      <c r="L53" s="98">
        <f t="shared" si="75"/>
        <v>0</v>
      </c>
      <c r="M53" s="98">
        <f t="shared" si="76"/>
        <v>0</v>
      </c>
      <c r="N53" s="98">
        <f t="shared" si="77"/>
        <v>0</v>
      </c>
      <c r="O53" s="98">
        <f t="shared" si="78"/>
        <v>-0.42299999999999999</v>
      </c>
      <c r="P53" s="98">
        <f t="shared" si="79"/>
        <v>0</v>
      </c>
      <c r="Q53" s="98">
        <f t="shared" si="80"/>
        <v>0</v>
      </c>
      <c r="R53" s="98">
        <f t="shared" si="81"/>
        <v>0</v>
      </c>
      <c r="S53" s="98">
        <f t="shared" si="82"/>
        <v>-0.16900000000000001</v>
      </c>
      <c r="T53" s="98">
        <f t="shared" si="83"/>
        <v>-0.16900000000000001</v>
      </c>
      <c r="U53" s="98">
        <f t="shared" si="84"/>
        <v>0</v>
      </c>
      <c r="V53" s="98">
        <f t="shared" si="85"/>
        <v>0</v>
      </c>
      <c r="W53" s="98">
        <f t="shared" si="86"/>
        <v>0</v>
      </c>
      <c r="X53" s="98">
        <f t="shared" si="87"/>
        <v>0</v>
      </c>
      <c r="Y53" s="98">
        <f t="shared" si="88"/>
        <v>0</v>
      </c>
      <c r="Z53" s="98">
        <f t="shared" si="89"/>
        <v>0</v>
      </c>
      <c r="AA53" s="98">
        <f t="shared" si="90"/>
        <v>0</v>
      </c>
      <c r="AB53" s="98">
        <f t="shared" si="91"/>
        <v>0</v>
      </c>
      <c r="AC53" s="98">
        <f t="shared" si="92"/>
        <v>0</v>
      </c>
      <c r="AD53" s="98">
        <f t="shared" si="93"/>
        <v>0</v>
      </c>
      <c r="AE53" s="98">
        <f t="shared" si="94"/>
        <v>0</v>
      </c>
      <c r="AF53" s="98">
        <f t="shared" si="95"/>
        <v>0</v>
      </c>
      <c r="AG53" s="98">
        <f t="shared" si="96"/>
        <v>0</v>
      </c>
      <c r="AH53" s="98">
        <f t="shared" si="97"/>
        <v>0</v>
      </c>
      <c r="AI53" s="98">
        <f t="shared" si="98"/>
        <v>0</v>
      </c>
      <c r="AJ53" s="98">
        <f t="shared" si="99"/>
        <v>2.9140570000000001E-2</v>
      </c>
      <c r="AK53" s="98">
        <f t="shared" si="100"/>
        <v>0</v>
      </c>
      <c r="AL53" s="99"/>
      <c r="AM53" s="98">
        <f t="shared" si="101"/>
        <v>0</v>
      </c>
      <c r="AN53" s="266"/>
      <c r="AO53" s="279">
        <v>228</v>
      </c>
      <c r="AP53" s="280">
        <v>0</v>
      </c>
      <c r="AQ53" s="281">
        <v>11220</v>
      </c>
      <c r="AR53" s="282">
        <v>1000</v>
      </c>
      <c r="AS53" s="283">
        <v>0</v>
      </c>
      <c r="AT53" s="284" t="str">
        <f t="shared" si="0"/>
        <v>1</v>
      </c>
      <c r="AU53" s="284" t="str">
        <f t="shared" si="1"/>
        <v>11</v>
      </c>
      <c r="AV53" s="284" t="str">
        <f t="shared" si="2"/>
        <v>112</v>
      </c>
      <c r="AW53" s="285">
        <f t="shared" si="3"/>
        <v>1000000</v>
      </c>
    </row>
    <row r="54" spans="1:50" x14ac:dyDescent="0.25">
      <c r="A54" s="100">
        <v>274</v>
      </c>
      <c r="B54" s="101">
        <v>1</v>
      </c>
      <c r="C54" s="101">
        <v>0</v>
      </c>
      <c r="D54" s="101">
        <v>1</v>
      </c>
      <c r="E54" s="102" t="s">
        <v>79</v>
      </c>
      <c r="F54" s="89"/>
      <c r="G54" s="90">
        <f t="shared" si="71"/>
        <v>3.5943367100000003</v>
      </c>
      <c r="H54" s="89"/>
      <c r="I54" s="97">
        <f t="shared" si="72"/>
        <v>3.2422073500000006</v>
      </c>
      <c r="J54" s="98">
        <f t="shared" si="73"/>
        <v>1.8140499900000002</v>
      </c>
      <c r="K54" s="98">
        <f t="shared" si="74"/>
        <v>1.4331411099999998</v>
      </c>
      <c r="L54" s="98">
        <f t="shared" si="75"/>
        <v>1.2870058600000001</v>
      </c>
      <c r="M54" s="98">
        <f t="shared" si="76"/>
        <v>0</v>
      </c>
      <c r="N54" s="98">
        <f t="shared" si="77"/>
        <v>0</v>
      </c>
      <c r="O54" s="98">
        <f t="shared" si="78"/>
        <v>0.14115150000000001</v>
      </c>
      <c r="P54" s="98">
        <f t="shared" si="79"/>
        <v>0</v>
      </c>
      <c r="Q54" s="98">
        <f t="shared" si="80"/>
        <v>0</v>
      </c>
      <c r="R54" s="98">
        <f t="shared" si="81"/>
        <v>0</v>
      </c>
      <c r="S54" s="98">
        <f t="shared" si="82"/>
        <v>-0.52300000000000002</v>
      </c>
      <c r="T54" s="98">
        <f t="shared" si="83"/>
        <v>-0.35099999999999998</v>
      </c>
      <c r="U54" s="98">
        <f t="shared" si="84"/>
        <v>-0.17199999999999999</v>
      </c>
      <c r="V54" s="98">
        <f t="shared" si="85"/>
        <v>0</v>
      </c>
      <c r="W54" s="98">
        <f t="shared" si="86"/>
        <v>0</v>
      </c>
      <c r="X54" s="98">
        <f t="shared" si="87"/>
        <v>0</v>
      </c>
      <c r="Y54" s="98">
        <f t="shared" si="88"/>
        <v>0</v>
      </c>
      <c r="Z54" s="98">
        <f t="shared" si="89"/>
        <v>0</v>
      </c>
      <c r="AA54" s="98">
        <f t="shared" si="90"/>
        <v>0</v>
      </c>
      <c r="AB54" s="98">
        <f t="shared" si="91"/>
        <v>0.68549695999999993</v>
      </c>
      <c r="AC54" s="98">
        <f t="shared" si="92"/>
        <v>0</v>
      </c>
      <c r="AD54" s="98">
        <f t="shared" si="93"/>
        <v>0</v>
      </c>
      <c r="AE54" s="98">
        <f t="shared" si="94"/>
        <v>0</v>
      </c>
      <c r="AF54" s="98">
        <f t="shared" si="95"/>
        <v>0</v>
      </c>
      <c r="AG54" s="98">
        <f t="shared" si="96"/>
        <v>0</v>
      </c>
      <c r="AH54" s="98">
        <f t="shared" si="97"/>
        <v>0</v>
      </c>
      <c r="AI54" s="98">
        <f t="shared" si="98"/>
        <v>0</v>
      </c>
      <c r="AJ54" s="98">
        <f t="shared" si="99"/>
        <v>0.18963240000000001</v>
      </c>
      <c r="AK54" s="98">
        <f t="shared" si="100"/>
        <v>0</v>
      </c>
      <c r="AL54" s="99"/>
      <c r="AM54" s="98">
        <f t="shared" si="101"/>
        <v>0</v>
      </c>
      <c r="AN54" s="266"/>
      <c r="AO54" s="279">
        <v>236</v>
      </c>
      <c r="AP54" s="280">
        <v>1</v>
      </c>
      <c r="AQ54" s="281">
        <v>21020</v>
      </c>
      <c r="AR54" s="282">
        <v>75.704539999999994</v>
      </c>
      <c r="AS54" s="283">
        <v>0</v>
      </c>
      <c r="AT54" s="284" t="str">
        <f t="shared" si="0"/>
        <v>2</v>
      </c>
      <c r="AU54" s="284" t="str">
        <f t="shared" si="1"/>
        <v>21</v>
      </c>
      <c r="AV54" s="284" t="str">
        <f t="shared" si="2"/>
        <v>210</v>
      </c>
      <c r="AW54" s="285">
        <f t="shared" si="3"/>
        <v>75704.539999999994</v>
      </c>
    </row>
    <row r="55" spans="1:50" x14ac:dyDescent="0.25">
      <c r="A55" s="86">
        <v>271</v>
      </c>
      <c r="B55" s="87">
        <v>1</v>
      </c>
      <c r="C55" s="87">
        <v>0</v>
      </c>
      <c r="D55" s="87">
        <v>1</v>
      </c>
      <c r="E55" s="88" t="s">
        <v>80</v>
      </c>
      <c r="F55" s="89"/>
      <c r="G55" s="90">
        <f t="shared" si="71"/>
        <v>0</v>
      </c>
      <c r="H55" s="89"/>
      <c r="I55" s="97">
        <f t="shared" si="72"/>
        <v>0</v>
      </c>
      <c r="J55" s="98">
        <f t="shared" si="73"/>
        <v>0</v>
      </c>
      <c r="K55" s="98">
        <f t="shared" si="74"/>
        <v>0</v>
      </c>
      <c r="L55" s="98">
        <f t="shared" si="75"/>
        <v>0</v>
      </c>
      <c r="M55" s="98">
        <f t="shared" si="76"/>
        <v>0</v>
      </c>
      <c r="N55" s="98">
        <f t="shared" si="77"/>
        <v>0</v>
      </c>
      <c r="O55" s="98">
        <f t="shared" si="78"/>
        <v>0</v>
      </c>
      <c r="P55" s="98">
        <f t="shared" si="79"/>
        <v>0</v>
      </c>
      <c r="Q55" s="98">
        <f t="shared" si="80"/>
        <v>0</v>
      </c>
      <c r="R55" s="98">
        <f t="shared" si="81"/>
        <v>0</v>
      </c>
      <c r="S55" s="98">
        <f t="shared" si="82"/>
        <v>0</v>
      </c>
      <c r="T55" s="98">
        <f t="shared" si="83"/>
        <v>0</v>
      </c>
      <c r="U55" s="98">
        <f t="shared" si="84"/>
        <v>0</v>
      </c>
      <c r="V55" s="98">
        <f t="shared" si="85"/>
        <v>0</v>
      </c>
      <c r="W55" s="98">
        <f t="shared" si="86"/>
        <v>0</v>
      </c>
      <c r="X55" s="98">
        <f t="shared" si="87"/>
        <v>0</v>
      </c>
      <c r="Y55" s="98">
        <f t="shared" si="88"/>
        <v>0</v>
      </c>
      <c r="Z55" s="98">
        <f t="shared" si="89"/>
        <v>0</v>
      </c>
      <c r="AA55" s="98">
        <f t="shared" si="90"/>
        <v>0</v>
      </c>
      <c r="AB55" s="98">
        <f t="shared" si="91"/>
        <v>0</v>
      </c>
      <c r="AC55" s="98">
        <f t="shared" si="92"/>
        <v>0</v>
      </c>
      <c r="AD55" s="98">
        <f t="shared" si="93"/>
        <v>0</v>
      </c>
      <c r="AE55" s="98">
        <f t="shared" si="94"/>
        <v>0</v>
      </c>
      <c r="AF55" s="98">
        <f t="shared" si="95"/>
        <v>0</v>
      </c>
      <c r="AG55" s="98">
        <f t="shared" si="96"/>
        <v>0</v>
      </c>
      <c r="AH55" s="98">
        <f t="shared" si="97"/>
        <v>0</v>
      </c>
      <c r="AI55" s="98">
        <f t="shared" si="98"/>
        <v>0</v>
      </c>
      <c r="AJ55" s="98">
        <f t="shared" si="99"/>
        <v>0</v>
      </c>
      <c r="AK55" s="98">
        <f t="shared" si="100"/>
        <v>0</v>
      </c>
      <c r="AL55" s="99"/>
      <c r="AM55" s="98">
        <f t="shared" si="101"/>
        <v>0</v>
      </c>
      <c r="AN55" s="266"/>
      <c r="AO55" s="279">
        <v>236</v>
      </c>
      <c r="AP55" s="280">
        <v>0</v>
      </c>
      <c r="AQ55" s="281">
        <v>99810</v>
      </c>
      <c r="AR55" s="282">
        <v>71.304109999999994</v>
      </c>
      <c r="AS55" s="283">
        <v>0</v>
      </c>
      <c r="AT55" s="284" t="str">
        <f t="shared" si="0"/>
        <v>9</v>
      </c>
      <c r="AU55" s="284" t="str">
        <f t="shared" si="1"/>
        <v>99</v>
      </c>
      <c r="AV55" s="284" t="str">
        <f t="shared" si="2"/>
        <v>998</v>
      </c>
      <c r="AW55" s="285">
        <f t="shared" si="3"/>
        <v>71304.11</v>
      </c>
    </row>
    <row r="56" spans="1:50" x14ac:dyDescent="0.25">
      <c r="A56" s="100">
        <v>238</v>
      </c>
      <c r="B56" s="101">
        <v>1</v>
      </c>
      <c r="C56" s="101">
        <v>0</v>
      </c>
      <c r="D56" s="101">
        <v>1</v>
      </c>
      <c r="E56" s="102" t="s">
        <v>81</v>
      </c>
      <c r="F56" s="89"/>
      <c r="G56" s="90">
        <f t="shared" si="71"/>
        <v>3.2230850000000002</v>
      </c>
      <c r="H56" s="89"/>
      <c r="I56" s="97">
        <f t="shared" si="72"/>
        <v>1.1739013300000001</v>
      </c>
      <c r="J56" s="98">
        <f t="shared" si="73"/>
        <v>0</v>
      </c>
      <c r="K56" s="98">
        <f t="shared" si="74"/>
        <v>0</v>
      </c>
      <c r="L56" s="98">
        <f t="shared" si="75"/>
        <v>0</v>
      </c>
      <c r="M56" s="98">
        <f t="shared" si="76"/>
        <v>0</v>
      </c>
      <c r="N56" s="98">
        <f t="shared" si="77"/>
        <v>0</v>
      </c>
      <c r="O56" s="98">
        <f t="shared" si="78"/>
        <v>1.1739013300000001</v>
      </c>
      <c r="P56" s="98">
        <f t="shared" si="79"/>
        <v>0</v>
      </c>
      <c r="Q56" s="98">
        <f t="shared" si="80"/>
        <v>0</v>
      </c>
      <c r="R56" s="98">
        <f t="shared" si="81"/>
        <v>0</v>
      </c>
      <c r="S56" s="98">
        <f t="shared" si="82"/>
        <v>0</v>
      </c>
      <c r="T56" s="98">
        <f t="shared" si="83"/>
        <v>0</v>
      </c>
      <c r="U56" s="98">
        <f t="shared" si="84"/>
        <v>0</v>
      </c>
      <c r="V56" s="98">
        <f t="shared" si="85"/>
        <v>0</v>
      </c>
      <c r="W56" s="98">
        <f t="shared" si="86"/>
        <v>0</v>
      </c>
      <c r="X56" s="98">
        <f t="shared" si="87"/>
        <v>0</v>
      </c>
      <c r="Y56" s="98">
        <f t="shared" si="88"/>
        <v>1.38388511</v>
      </c>
      <c r="Z56" s="98">
        <f t="shared" si="89"/>
        <v>1.38388511</v>
      </c>
      <c r="AA56" s="98">
        <f t="shared" si="90"/>
        <v>0</v>
      </c>
      <c r="AB56" s="98">
        <f t="shared" si="91"/>
        <v>0.66529855999999998</v>
      </c>
      <c r="AC56" s="98">
        <f t="shared" si="92"/>
        <v>0.48719957999999997</v>
      </c>
      <c r="AD56" s="98">
        <f t="shared" si="93"/>
        <v>0</v>
      </c>
      <c r="AE56" s="98">
        <f t="shared" si="94"/>
        <v>0</v>
      </c>
      <c r="AF56" s="98">
        <f t="shared" si="95"/>
        <v>0</v>
      </c>
      <c r="AG56" s="98">
        <f t="shared" si="96"/>
        <v>0</v>
      </c>
      <c r="AH56" s="98">
        <f t="shared" si="97"/>
        <v>0</v>
      </c>
      <c r="AI56" s="98">
        <f t="shared" si="98"/>
        <v>0</v>
      </c>
      <c r="AJ56" s="98">
        <f t="shared" si="99"/>
        <v>0</v>
      </c>
      <c r="AK56" s="98">
        <f t="shared" si="100"/>
        <v>0</v>
      </c>
      <c r="AL56" s="99"/>
      <c r="AM56" s="98">
        <f t="shared" si="101"/>
        <v>0</v>
      </c>
      <c r="AN56" s="266"/>
      <c r="AO56" s="279">
        <v>236</v>
      </c>
      <c r="AP56" s="280">
        <v>0</v>
      </c>
      <c r="AQ56" s="281">
        <v>14030</v>
      </c>
      <c r="AR56" s="282">
        <v>2406.6709100000003</v>
      </c>
      <c r="AS56" s="283">
        <v>0</v>
      </c>
      <c r="AT56" s="284" t="str">
        <f t="shared" si="0"/>
        <v>1</v>
      </c>
      <c r="AU56" s="284" t="str">
        <f t="shared" si="1"/>
        <v>14</v>
      </c>
      <c r="AV56" s="284" t="str">
        <f t="shared" si="2"/>
        <v>140</v>
      </c>
      <c r="AW56" s="285">
        <f t="shared" si="3"/>
        <v>2406670.91</v>
      </c>
    </row>
    <row r="57" spans="1:50" x14ac:dyDescent="0.25">
      <c r="A57" s="103">
        <v>239</v>
      </c>
      <c r="B57" s="87">
        <v>1</v>
      </c>
      <c r="C57" s="87">
        <v>0</v>
      </c>
      <c r="D57" s="87">
        <v>4</v>
      </c>
      <c r="E57" s="88" t="s">
        <v>82</v>
      </c>
      <c r="F57" s="89"/>
      <c r="G57" s="90">
        <f t="shared" si="71"/>
        <v>1.1598621800000013</v>
      </c>
      <c r="H57" s="89"/>
      <c r="I57" s="97">
        <f t="shared" si="72"/>
        <v>11.638253219999999</v>
      </c>
      <c r="J57" s="98">
        <f t="shared" si="73"/>
        <v>8.7889350000000005E-2</v>
      </c>
      <c r="K57" s="98">
        <f t="shared" si="74"/>
        <v>0</v>
      </c>
      <c r="L57" s="98">
        <f t="shared" si="75"/>
        <v>0</v>
      </c>
      <c r="M57" s="98">
        <f t="shared" si="76"/>
        <v>0</v>
      </c>
      <c r="N57" s="98">
        <f t="shared" si="77"/>
        <v>0</v>
      </c>
      <c r="O57" s="98">
        <f t="shared" si="78"/>
        <v>11.55036387</v>
      </c>
      <c r="P57" s="98">
        <f t="shared" si="79"/>
        <v>0</v>
      </c>
      <c r="Q57" s="98">
        <f t="shared" si="80"/>
        <v>0</v>
      </c>
      <c r="R57" s="98">
        <f t="shared" si="81"/>
        <v>0</v>
      </c>
      <c r="S57" s="98">
        <f t="shared" si="82"/>
        <v>-5.6020595499999999</v>
      </c>
      <c r="T57" s="98">
        <f t="shared" si="83"/>
        <v>-4.1580595499999999</v>
      </c>
      <c r="U57" s="98">
        <f t="shared" si="84"/>
        <v>-8.7999999999999995E-2</v>
      </c>
      <c r="V57" s="98">
        <f t="shared" si="85"/>
        <v>-0.504</v>
      </c>
      <c r="W57" s="98">
        <f t="shared" si="86"/>
        <v>-0.85199999999999998</v>
      </c>
      <c r="X57" s="98">
        <f t="shared" si="87"/>
        <v>0</v>
      </c>
      <c r="Y57" s="98">
        <f t="shared" si="88"/>
        <v>-1.8570801000000003</v>
      </c>
      <c r="Z57" s="98">
        <f t="shared" si="89"/>
        <v>0.45691989999999993</v>
      </c>
      <c r="AA57" s="98">
        <f t="shared" si="90"/>
        <v>-2.3140000000000001</v>
      </c>
      <c r="AB57" s="98">
        <f t="shared" si="91"/>
        <v>1.52020333</v>
      </c>
      <c r="AC57" s="98">
        <f t="shared" si="92"/>
        <v>1.6202033300000001</v>
      </c>
      <c r="AD57" s="98">
        <f t="shared" si="93"/>
        <v>-4.8280000000000003</v>
      </c>
      <c r="AE57" s="98">
        <f t="shared" si="94"/>
        <v>-4.8280000000000003</v>
      </c>
      <c r="AF57" s="98">
        <f t="shared" si="95"/>
        <v>0</v>
      </c>
      <c r="AG57" s="98">
        <f t="shared" si="96"/>
        <v>0</v>
      </c>
      <c r="AH57" s="98">
        <f t="shared" si="97"/>
        <v>0</v>
      </c>
      <c r="AI57" s="98">
        <f t="shared" si="98"/>
        <v>0</v>
      </c>
      <c r="AJ57" s="98">
        <f t="shared" si="99"/>
        <v>0.28854528000000002</v>
      </c>
      <c r="AK57" s="98">
        <f t="shared" si="100"/>
        <v>1.9984014443252818E-15</v>
      </c>
      <c r="AL57" s="99"/>
      <c r="AM57" s="98">
        <f t="shared" si="101"/>
        <v>0.29455719999999996</v>
      </c>
      <c r="AN57" s="266"/>
      <c r="AO57" s="279">
        <v>236</v>
      </c>
      <c r="AP57" s="280">
        <v>0</v>
      </c>
      <c r="AQ57" s="281">
        <v>43040</v>
      </c>
      <c r="AR57" s="282">
        <v>0</v>
      </c>
      <c r="AS57" s="283">
        <v>0</v>
      </c>
      <c r="AT57" s="284" t="str">
        <f t="shared" si="0"/>
        <v>4</v>
      </c>
      <c r="AU57" s="284" t="str">
        <f t="shared" si="1"/>
        <v>43</v>
      </c>
      <c r="AV57" s="284" t="str">
        <f t="shared" si="2"/>
        <v>430</v>
      </c>
      <c r="AW57" s="285">
        <f t="shared" si="3"/>
        <v>0</v>
      </c>
    </row>
    <row r="58" spans="1:50" x14ac:dyDescent="0.25">
      <c r="A58" s="104">
        <v>240</v>
      </c>
      <c r="B58" s="101">
        <v>1</v>
      </c>
      <c r="C58" s="101">
        <v>0</v>
      </c>
      <c r="D58" s="101">
        <v>1</v>
      </c>
      <c r="E58" s="102" t="s">
        <v>83</v>
      </c>
      <c r="F58" s="89"/>
      <c r="G58" s="90">
        <f t="shared" si="71"/>
        <v>-0.248</v>
      </c>
      <c r="H58" s="89"/>
      <c r="I58" s="97">
        <f t="shared" si="72"/>
        <v>0</v>
      </c>
      <c r="J58" s="98">
        <f t="shared" si="73"/>
        <v>0</v>
      </c>
      <c r="K58" s="98">
        <f t="shared" si="74"/>
        <v>0</v>
      </c>
      <c r="L58" s="98">
        <f t="shared" si="75"/>
        <v>0</v>
      </c>
      <c r="M58" s="98">
        <f t="shared" si="76"/>
        <v>0</v>
      </c>
      <c r="N58" s="98">
        <f t="shared" si="77"/>
        <v>0</v>
      </c>
      <c r="O58" s="98">
        <f t="shared" si="78"/>
        <v>0</v>
      </c>
      <c r="P58" s="98">
        <f t="shared" si="79"/>
        <v>0</v>
      </c>
      <c r="Q58" s="98">
        <f t="shared" si="80"/>
        <v>0</v>
      </c>
      <c r="R58" s="98">
        <f t="shared" si="81"/>
        <v>0</v>
      </c>
      <c r="S58" s="98">
        <f t="shared" si="82"/>
        <v>-0.248</v>
      </c>
      <c r="T58" s="98">
        <f t="shared" si="83"/>
        <v>0</v>
      </c>
      <c r="U58" s="98">
        <f t="shared" si="84"/>
        <v>-0.248</v>
      </c>
      <c r="V58" s="98">
        <f t="shared" si="85"/>
        <v>0</v>
      </c>
      <c r="W58" s="98">
        <f t="shared" si="86"/>
        <v>0</v>
      </c>
      <c r="X58" s="98">
        <f t="shared" si="87"/>
        <v>0</v>
      </c>
      <c r="Y58" s="98">
        <f t="shared" si="88"/>
        <v>0</v>
      </c>
      <c r="Z58" s="98">
        <f t="shared" si="89"/>
        <v>0</v>
      </c>
      <c r="AA58" s="98">
        <f t="shared" si="90"/>
        <v>0</v>
      </c>
      <c r="AB58" s="98">
        <f t="shared" si="91"/>
        <v>0</v>
      </c>
      <c r="AC58" s="98">
        <f t="shared" si="92"/>
        <v>0</v>
      </c>
      <c r="AD58" s="98">
        <f t="shared" si="93"/>
        <v>0</v>
      </c>
      <c r="AE58" s="98">
        <f t="shared" si="94"/>
        <v>0</v>
      </c>
      <c r="AF58" s="98">
        <f t="shared" si="95"/>
        <v>0</v>
      </c>
      <c r="AG58" s="98">
        <f t="shared" si="96"/>
        <v>0</v>
      </c>
      <c r="AH58" s="98">
        <f t="shared" si="97"/>
        <v>0</v>
      </c>
      <c r="AI58" s="98">
        <f t="shared" si="98"/>
        <v>0</v>
      </c>
      <c r="AJ58" s="98">
        <f t="shared" si="99"/>
        <v>0</v>
      </c>
      <c r="AK58" s="98">
        <f t="shared" si="100"/>
        <v>0</v>
      </c>
      <c r="AL58" s="99"/>
      <c r="AM58" s="98">
        <f t="shared" si="101"/>
        <v>0</v>
      </c>
      <c r="AN58" s="266"/>
      <c r="AO58" s="279">
        <v>236</v>
      </c>
      <c r="AP58" s="280">
        <v>0</v>
      </c>
      <c r="AQ58" s="281">
        <v>43040</v>
      </c>
      <c r="AR58" s="282">
        <v>0</v>
      </c>
      <c r="AS58" s="283">
        <v>0</v>
      </c>
      <c r="AT58" s="284" t="str">
        <f t="shared" si="0"/>
        <v>4</v>
      </c>
      <c r="AU58" s="284" t="str">
        <f t="shared" si="1"/>
        <v>43</v>
      </c>
      <c r="AV58" s="284" t="str">
        <f t="shared" si="2"/>
        <v>430</v>
      </c>
      <c r="AW58" s="285">
        <f t="shared" si="3"/>
        <v>0</v>
      </c>
    </row>
    <row r="59" spans="1:50" x14ac:dyDescent="0.25">
      <c r="A59" s="103">
        <v>241</v>
      </c>
      <c r="B59" s="87">
        <v>1</v>
      </c>
      <c r="C59" s="87">
        <v>1</v>
      </c>
      <c r="D59" s="87">
        <v>2</v>
      </c>
      <c r="E59" s="88" t="s">
        <v>84</v>
      </c>
      <c r="F59" s="89"/>
      <c r="G59" s="90">
        <f t="shared" si="71"/>
        <v>24.084400160000001</v>
      </c>
      <c r="H59" s="89"/>
      <c r="I59" s="97">
        <f t="shared" si="72"/>
        <v>-0.95599999999999996</v>
      </c>
      <c r="J59" s="98">
        <f t="shared" si="73"/>
        <v>0</v>
      </c>
      <c r="K59" s="98">
        <f t="shared" si="74"/>
        <v>0</v>
      </c>
      <c r="L59" s="98">
        <f t="shared" si="75"/>
        <v>0</v>
      </c>
      <c r="M59" s="98">
        <f t="shared" si="76"/>
        <v>0</v>
      </c>
      <c r="N59" s="98">
        <f t="shared" si="77"/>
        <v>0</v>
      </c>
      <c r="O59" s="98">
        <f t="shared" si="78"/>
        <v>-0.95599999999999996</v>
      </c>
      <c r="P59" s="98">
        <f t="shared" si="79"/>
        <v>0</v>
      </c>
      <c r="Q59" s="98">
        <f t="shared" si="80"/>
        <v>0</v>
      </c>
      <c r="R59" s="98">
        <f t="shared" si="81"/>
        <v>0</v>
      </c>
      <c r="S59" s="98">
        <f t="shared" si="82"/>
        <v>6.8284581600000003</v>
      </c>
      <c r="T59" s="98">
        <f t="shared" si="83"/>
        <v>6.6284581600000001</v>
      </c>
      <c r="U59" s="98">
        <f t="shared" si="84"/>
        <v>0</v>
      </c>
      <c r="V59" s="98">
        <f t="shared" si="85"/>
        <v>0</v>
      </c>
      <c r="W59" s="98">
        <f t="shared" si="86"/>
        <v>0</v>
      </c>
      <c r="X59" s="98">
        <f t="shared" si="87"/>
        <v>0.2</v>
      </c>
      <c r="Y59" s="98">
        <f t="shared" si="88"/>
        <v>1.43464379</v>
      </c>
      <c r="Z59" s="98">
        <f t="shared" si="89"/>
        <v>1.43464379</v>
      </c>
      <c r="AA59" s="98">
        <f t="shared" si="90"/>
        <v>0</v>
      </c>
      <c r="AB59" s="98">
        <f t="shared" si="91"/>
        <v>7.4495483199999999</v>
      </c>
      <c r="AC59" s="98">
        <f t="shared" si="92"/>
        <v>0.2125552</v>
      </c>
      <c r="AD59" s="98">
        <f t="shared" si="93"/>
        <v>16.28174989</v>
      </c>
      <c r="AE59" s="98">
        <f t="shared" si="94"/>
        <v>16.28174989</v>
      </c>
      <c r="AF59" s="98">
        <f t="shared" si="95"/>
        <v>0</v>
      </c>
      <c r="AG59" s="98">
        <f t="shared" si="96"/>
        <v>-6.9539999999999997</v>
      </c>
      <c r="AH59" s="98">
        <f t="shared" si="97"/>
        <v>0</v>
      </c>
      <c r="AI59" s="98">
        <f t="shared" si="98"/>
        <v>0</v>
      </c>
      <c r="AJ59" s="98">
        <f t="shared" si="99"/>
        <v>0</v>
      </c>
      <c r="AK59" s="98">
        <f t="shared" si="100"/>
        <v>0</v>
      </c>
      <c r="AL59" s="99"/>
      <c r="AM59" s="98">
        <f t="shared" si="101"/>
        <v>0</v>
      </c>
      <c r="AN59" s="266"/>
      <c r="AO59" s="279">
        <v>236</v>
      </c>
      <c r="AP59" s="280">
        <v>0</v>
      </c>
      <c r="AQ59" s="281">
        <v>43030</v>
      </c>
      <c r="AR59" s="282">
        <v>0</v>
      </c>
      <c r="AS59" s="283">
        <v>0</v>
      </c>
      <c r="AT59" s="284" t="str">
        <f t="shared" si="0"/>
        <v>4</v>
      </c>
      <c r="AU59" s="284" t="str">
        <f t="shared" si="1"/>
        <v>43</v>
      </c>
      <c r="AV59" s="284" t="str">
        <f t="shared" si="2"/>
        <v>430</v>
      </c>
      <c r="AW59" s="285">
        <f t="shared" si="3"/>
        <v>0</v>
      </c>
    </row>
    <row r="60" spans="1:50" x14ac:dyDescent="0.25">
      <c r="A60" s="104">
        <v>243</v>
      </c>
      <c r="B60" s="101">
        <v>1</v>
      </c>
      <c r="C60" s="101">
        <v>1</v>
      </c>
      <c r="D60" s="101">
        <v>1</v>
      </c>
      <c r="E60" s="102" t="s">
        <v>85</v>
      </c>
      <c r="F60" s="89"/>
      <c r="G60" s="90">
        <f t="shared" si="71"/>
        <v>-34.808637010000005</v>
      </c>
      <c r="H60" s="89"/>
      <c r="I60" s="97">
        <f t="shared" si="72"/>
        <v>-0.74704160999999991</v>
      </c>
      <c r="J60" s="98">
        <f t="shared" si="73"/>
        <v>1.09050702</v>
      </c>
      <c r="K60" s="98">
        <f t="shared" si="74"/>
        <v>1.09050702</v>
      </c>
      <c r="L60" s="98">
        <f t="shared" si="75"/>
        <v>0.42845137</v>
      </c>
      <c r="M60" s="98">
        <f t="shared" si="76"/>
        <v>0</v>
      </c>
      <c r="N60" s="98">
        <f t="shared" si="77"/>
        <v>0</v>
      </c>
      <c r="O60" s="98">
        <f t="shared" si="78"/>
        <v>-1.986</v>
      </c>
      <c r="P60" s="98">
        <f t="shared" si="79"/>
        <v>0</v>
      </c>
      <c r="Q60" s="98">
        <f t="shared" si="80"/>
        <v>0</v>
      </c>
      <c r="R60" s="98">
        <f t="shared" si="81"/>
        <v>-0.28000000000000003</v>
      </c>
      <c r="S60" s="98">
        <f t="shared" si="82"/>
        <v>-13.015381969999998</v>
      </c>
      <c r="T60" s="98">
        <f t="shared" si="83"/>
        <v>-10.1</v>
      </c>
      <c r="U60" s="98">
        <f t="shared" si="84"/>
        <v>-0.42699999999999999</v>
      </c>
      <c r="V60" s="98">
        <f t="shared" si="85"/>
        <v>-2.9039999999999999</v>
      </c>
      <c r="W60" s="98">
        <f t="shared" si="86"/>
        <v>1.5452499999999999E-2</v>
      </c>
      <c r="X60" s="98">
        <f t="shared" si="87"/>
        <v>0.40016553000000005</v>
      </c>
      <c r="Y60" s="98">
        <f t="shared" si="88"/>
        <v>-14.847687279999999</v>
      </c>
      <c r="Z60" s="98">
        <f t="shared" si="89"/>
        <v>-1.2295963099999996</v>
      </c>
      <c r="AA60" s="98">
        <f t="shared" si="90"/>
        <v>-14.249000000000001</v>
      </c>
      <c r="AB60" s="98">
        <f t="shared" si="91"/>
        <v>-3.1254562000000004</v>
      </c>
      <c r="AC60" s="98">
        <f t="shared" si="92"/>
        <v>0</v>
      </c>
      <c r="AD60" s="98">
        <f t="shared" si="93"/>
        <v>-3.14051452</v>
      </c>
      <c r="AE60" s="98">
        <f t="shared" si="94"/>
        <v>-3.14051452</v>
      </c>
      <c r="AF60" s="98">
        <f t="shared" si="95"/>
        <v>0</v>
      </c>
      <c r="AG60" s="98">
        <f t="shared" si="96"/>
        <v>0</v>
      </c>
      <c r="AH60" s="98">
        <f t="shared" si="97"/>
        <v>0.11544457000000001</v>
      </c>
      <c r="AI60" s="98">
        <f t="shared" si="98"/>
        <v>0</v>
      </c>
      <c r="AJ60" s="98">
        <f t="shared" si="99"/>
        <v>-4.8000000000000001E-2</v>
      </c>
      <c r="AK60" s="98">
        <f t="shared" si="100"/>
        <v>0</v>
      </c>
      <c r="AL60" s="99"/>
      <c r="AM60" s="98">
        <f t="shared" si="101"/>
        <v>0</v>
      </c>
      <c r="AN60" s="266"/>
      <c r="AO60" s="279">
        <v>236</v>
      </c>
      <c r="AP60" s="280">
        <v>0</v>
      </c>
      <c r="AQ60" s="281">
        <v>43030</v>
      </c>
      <c r="AR60" s="282">
        <v>-2.2722399999999996</v>
      </c>
      <c r="AS60" s="283">
        <v>0</v>
      </c>
      <c r="AT60" s="284" t="str">
        <f t="shared" si="0"/>
        <v>4</v>
      </c>
      <c r="AU60" s="284" t="str">
        <f t="shared" si="1"/>
        <v>43</v>
      </c>
      <c r="AV60" s="284" t="str">
        <f t="shared" si="2"/>
        <v>430</v>
      </c>
      <c r="AW60" s="285">
        <f t="shared" si="3"/>
        <v>-2272.2399999999998</v>
      </c>
    </row>
    <row r="61" spans="1:50" x14ac:dyDescent="0.25">
      <c r="A61" s="103">
        <v>244</v>
      </c>
      <c r="B61" s="87">
        <v>1</v>
      </c>
      <c r="C61" s="87">
        <v>0</v>
      </c>
      <c r="D61" s="87">
        <v>1</v>
      </c>
      <c r="E61" s="88" t="s">
        <v>86</v>
      </c>
      <c r="F61" s="89"/>
      <c r="G61" s="90">
        <f t="shared" si="71"/>
        <v>2</v>
      </c>
      <c r="H61" s="89"/>
      <c r="I61" s="97">
        <f t="shared" si="72"/>
        <v>0</v>
      </c>
      <c r="J61" s="98">
        <f t="shared" si="73"/>
        <v>0</v>
      </c>
      <c r="K61" s="98">
        <f t="shared" si="74"/>
        <v>0</v>
      </c>
      <c r="L61" s="98">
        <f t="shared" si="75"/>
        <v>0</v>
      </c>
      <c r="M61" s="98">
        <f t="shared" si="76"/>
        <v>0</v>
      </c>
      <c r="N61" s="98">
        <f t="shared" si="77"/>
        <v>0</v>
      </c>
      <c r="O61" s="98">
        <f t="shared" si="78"/>
        <v>0</v>
      </c>
      <c r="P61" s="98">
        <f t="shared" si="79"/>
        <v>0</v>
      </c>
      <c r="Q61" s="98">
        <f t="shared" si="80"/>
        <v>0</v>
      </c>
      <c r="R61" s="98">
        <f t="shared" si="81"/>
        <v>0</v>
      </c>
      <c r="S61" s="98">
        <f t="shared" si="82"/>
        <v>0</v>
      </c>
      <c r="T61" s="98">
        <f t="shared" si="83"/>
        <v>0</v>
      </c>
      <c r="U61" s="98">
        <f t="shared" si="84"/>
        <v>0</v>
      </c>
      <c r="V61" s="98">
        <f t="shared" si="85"/>
        <v>0</v>
      </c>
      <c r="W61" s="98">
        <f t="shared" si="86"/>
        <v>0</v>
      </c>
      <c r="X61" s="98">
        <f t="shared" si="87"/>
        <v>0</v>
      </c>
      <c r="Y61" s="98">
        <f t="shared" si="88"/>
        <v>0</v>
      </c>
      <c r="Z61" s="98">
        <f t="shared" si="89"/>
        <v>0</v>
      </c>
      <c r="AA61" s="98">
        <f t="shared" si="90"/>
        <v>0</v>
      </c>
      <c r="AB61" s="98">
        <f t="shared" si="91"/>
        <v>0</v>
      </c>
      <c r="AC61" s="98">
        <f t="shared" si="92"/>
        <v>0</v>
      </c>
      <c r="AD61" s="98">
        <f t="shared" si="93"/>
        <v>2</v>
      </c>
      <c r="AE61" s="98">
        <f t="shared" si="94"/>
        <v>2</v>
      </c>
      <c r="AF61" s="98">
        <f t="shared" si="95"/>
        <v>0</v>
      </c>
      <c r="AG61" s="98">
        <f t="shared" si="96"/>
        <v>0</v>
      </c>
      <c r="AH61" s="98">
        <f t="shared" si="97"/>
        <v>0</v>
      </c>
      <c r="AI61" s="98">
        <f t="shared" si="98"/>
        <v>0</v>
      </c>
      <c r="AJ61" s="98">
        <f t="shared" si="99"/>
        <v>0</v>
      </c>
      <c r="AK61" s="98">
        <f t="shared" si="100"/>
        <v>0</v>
      </c>
      <c r="AL61" s="99"/>
      <c r="AM61" s="98">
        <f t="shared" si="101"/>
        <v>0</v>
      </c>
      <c r="AN61" s="266"/>
      <c r="AO61" s="279">
        <v>236</v>
      </c>
      <c r="AP61" s="280">
        <v>0</v>
      </c>
      <c r="AQ61" s="281">
        <v>41040</v>
      </c>
      <c r="AR61" s="282">
        <v>0</v>
      </c>
      <c r="AS61" s="283">
        <v>0</v>
      </c>
      <c r="AT61" s="284" t="str">
        <f t="shared" si="0"/>
        <v>4</v>
      </c>
      <c r="AU61" s="284" t="str">
        <f t="shared" si="1"/>
        <v>41</v>
      </c>
      <c r="AV61" s="284" t="str">
        <f t="shared" si="2"/>
        <v>410</v>
      </c>
      <c r="AW61" s="285">
        <f t="shared" si="3"/>
        <v>0</v>
      </c>
    </row>
    <row r="62" spans="1:50" x14ac:dyDescent="0.25">
      <c r="A62" s="104">
        <v>245</v>
      </c>
      <c r="B62" s="101">
        <v>1</v>
      </c>
      <c r="C62" s="101">
        <v>0</v>
      </c>
      <c r="D62" s="101">
        <v>1</v>
      </c>
      <c r="E62" s="102" t="s">
        <v>87</v>
      </c>
      <c r="F62" s="89"/>
      <c r="G62" s="90">
        <f t="shared" si="71"/>
        <v>0</v>
      </c>
      <c r="H62" s="89"/>
      <c r="I62" s="97">
        <f t="shared" si="72"/>
        <v>0</v>
      </c>
      <c r="J62" s="98">
        <f t="shared" si="73"/>
        <v>0</v>
      </c>
      <c r="K62" s="98">
        <f t="shared" si="74"/>
        <v>0</v>
      </c>
      <c r="L62" s="98">
        <f t="shared" si="75"/>
        <v>0</v>
      </c>
      <c r="M62" s="98">
        <f t="shared" si="76"/>
        <v>0</v>
      </c>
      <c r="N62" s="98">
        <f t="shared" si="77"/>
        <v>0</v>
      </c>
      <c r="O62" s="98">
        <f t="shared" si="78"/>
        <v>0</v>
      </c>
      <c r="P62" s="98">
        <f t="shared" si="79"/>
        <v>0</v>
      </c>
      <c r="Q62" s="98">
        <f t="shared" si="80"/>
        <v>0</v>
      </c>
      <c r="R62" s="98">
        <f t="shared" si="81"/>
        <v>0</v>
      </c>
      <c r="S62" s="98">
        <f t="shared" si="82"/>
        <v>0</v>
      </c>
      <c r="T62" s="98">
        <f t="shared" si="83"/>
        <v>0</v>
      </c>
      <c r="U62" s="98">
        <f t="shared" si="84"/>
        <v>0</v>
      </c>
      <c r="V62" s="98">
        <f t="shared" si="85"/>
        <v>0</v>
      </c>
      <c r="W62" s="98">
        <f t="shared" si="86"/>
        <v>0</v>
      </c>
      <c r="X62" s="98">
        <f t="shared" si="87"/>
        <v>0</v>
      </c>
      <c r="Y62" s="98">
        <f t="shared" si="88"/>
        <v>0</v>
      </c>
      <c r="Z62" s="98">
        <f t="shared" si="89"/>
        <v>0</v>
      </c>
      <c r="AA62" s="98">
        <f t="shared" si="90"/>
        <v>0</v>
      </c>
      <c r="AB62" s="98">
        <f t="shared" si="91"/>
        <v>0</v>
      </c>
      <c r="AC62" s="98">
        <f t="shared" si="92"/>
        <v>0</v>
      </c>
      <c r="AD62" s="98">
        <f t="shared" si="93"/>
        <v>0</v>
      </c>
      <c r="AE62" s="98">
        <f t="shared" si="94"/>
        <v>0</v>
      </c>
      <c r="AF62" s="98">
        <f t="shared" si="95"/>
        <v>0</v>
      </c>
      <c r="AG62" s="98">
        <f t="shared" si="96"/>
        <v>0</v>
      </c>
      <c r="AH62" s="98">
        <f t="shared" si="97"/>
        <v>0</v>
      </c>
      <c r="AI62" s="98">
        <f t="shared" si="98"/>
        <v>0</v>
      </c>
      <c r="AJ62" s="98">
        <f t="shared" si="99"/>
        <v>0</v>
      </c>
      <c r="AK62" s="98">
        <f t="shared" si="100"/>
        <v>0</v>
      </c>
      <c r="AL62" s="99"/>
      <c r="AM62" s="98">
        <f t="shared" si="101"/>
        <v>0</v>
      </c>
      <c r="AN62" s="266"/>
      <c r="AO62" s="279">
        <v>236</v>
      </c>
      <c r="AP62" s="280">
        <v>0</v>
      </c>
      <c r="AQ62" s="281">
        <v>43040</v>
      </c>
      <c r="AR62" s="282">
        <v>68.888929999999988</v>
      </c>
      <c r="AS62" s="283">
        <v>0</v>
      </c>
      <c r="AT62" s="284" t="str">
        <f t="shared" si="0"/>
        <v>4</v>
      </c>
      <c r="AU62" s="284" t="str">
        <f t="shared" si="1"/>
        <v>43</v>
      </c>
      <c r="AV62" s="284" t="str">
        <f t="shared" si="2"/>
        <v>430</v>
      </c>
      <c r="AW62" s="285">
        <f t="shared" si="3"/>
        <v>68888.929999999993</v>
      </c>
    </row>
    <row r="63" spans="1:50" x14ac:dyDescent="0.25">
      <c r="A63" s="103">
        <v>248</v>
      </c>
      <c r="B63" s="87">
        <v>1</v>
      </c>
      <c r="C63" s="87">
        <v>0</v>
      </c>
      <c r="D63" s="87">
        <v>2</v>
      </c>
      <c r="E63" s="88" t="s">
        <v>88</v>
      </c>
      <c r="F63" s="89"/>
      <c r="G63" s="90">
        <f t="shared" si="71"/>
        <v>36.685352760000001</v>
      </c>
      <c r="H63" s="89"/>
      <c r="I63" s="97">
        <f t="shared" si="72"/>
        <v>1.5398196499999999</v>
      </c>
      <c r="J63" s="98">
        <f t="shared" si="73"/>
        <v>0</v>
      </c>
      <c r="K63" s="98">
        <f t="shared" si="74"/>
        <v>0</v>
      </c>
      <c r="L63" s="98">
        <f t="shared" si="75"/>
        <v>0.18302051999999999</v>
      </c>
      <c r="M63" s="98">
        <f t="shared" si="76"/>
        <v>0</v>
      </c>
      <c r="N63" s="98">
        <f t="shared" si="77"/>
        <v>0</v>
      </c>
      <c r="O63" s="98">
        <f t="shared" si="78"/>
        <v>2.9327991299999998</v>
      </c>
      <c r="P63" s="98">
        <f t="shared" si="79"/>
        <v>0</v>
      </c>
      <c r="Q63" s="98">
        <f t="shared" si="80"/>
        <v>0</v>
      </c>
      <c r="R63" s="98">
        <f t="shared" si="81"/>
        <v>-1.5760000000000001</v>
      </c>
      <c r="S63" s="98">
        <f t="shared" si="82"/>
        <v>32.699308610000003</v>
      </c>
      <c r="T63" s="98">
        <f t="shared" si="83"/>
        <v>10.223277420000001</v>
      </c>
      <c r="U63" s="98">
        <f t="shared" si="84"/>
        <v>0</v>
      </c>
      <c r="V63" s="98">
        <f t="shared" si="85"/>
        <v>21.076031190000002</v>
      </c>
      <c r="W63" s="98">
        <f t="shared" si="86"/>
        <v>1.4</v>
      </c>
      <c r="X63" s="98">
        <f t="shared" si="87"/>
        <v>0</v>
      </c>
      <c r="Y63" s="98">
        <f t="shared" si="88"/>
        <v>0</v>
      </c>
      <c r="Z63" s="98">
        <f t="shared" si="89"/>
        <v>0</v>
      </c>
      <c r="AA63" s="98">
        <f t="shared" si="90"/>
        <v>0</v>
      </c>
      <c r="AB63" s="98">
        <f t="shared" si="91"/>
        <v>2.3562957899999999</v>
      </c>
      <c r="AC63" s="98">
        <f t="shared" si="92"/>
        <v>0.6380468199999999</v>
      </c>
      <c r="AD63" s="98">
        <f t="shared" si="93"/>
        <v>0</v>
      </c>
      <c r="AE63" s="98">
        <f t="shared" si="94"/>
        <v>0</v>
      </c>
      <c r="AF63" s="98">
        <f t="shared" si="95"/>
        <v>0</v>
      </c>
      <c r="AG63" s="98">
        <f t="shared" si="96"/>
        <v>0</v>
      </c>
      <c r="AH63" s="98">
        <f t="shared" si="97"/>
        <v>0</v>
      </c>
      <c r="AI63" s="98">
        <f t="shared" si="98"/>
        <v>0</v>
      </c>
      <c r="AJ63" s="98">
        <f t="shared" si="99"/>
        <v>8.9928710000000009E-2</v>
      </c>
      <c r="AK63" s="98">
        <f t="shared" si="100"/>
        <v>0</v>
      </c>
      <c r="AL63" s="99"/>
      <c r="AM63" s="98">
        <f t="shared" si="101"/>
        <v>1.8191417499999998</v>
      </c>
      <c r="AN63" s="266"/>
      <c r="AO63" s="279">
        <v>236</v>
      </c>
      <c r="AP63" s="280">
        <v>0</v>
      </c>
      <c r="AQ63" s="281">
        <v>41010</v>
      </c>
      <c r="AR63" s="282">
        <v>0</v>
      </c>
      <c r="AS63" s="283">
        <v>0</v>
      </c>
      <c r="AT63" s="284" t="str">
        <f t="shared" si="0"/>
        <v>4</v>
      </c>
      <c r="AU63" s="284" t="str">
        <f t="shared" si="1"/>
        <v>41</v>
      </c>
      <c r="AV63" s="284" t="str">
        <f t="shared" si="2"/>
        <v>410</v>
      </c>
      <c r="AW63" s="285">
        <f t="shared" si="3"/>
        <v>0</v>
      </c>
      <c r="AX63" s="290"/>
    </row>
    <row r="64" spans="1:50" x14ac:dyDescent="0.25">
      <c r="A64" s="104">
        <v>249</v>
      </c>
      <c r="B64" s="101">
        <v>0</v>
      </c>
      <c r="C64" s="101">
        <v>0</v>
      </c>
      <c r="D64" s="101">
        <v>1</v>
      </c>
      <c r="E64" s="102" t="s">
        <v>89</v>
      </c>
      <c r="F64" s="89"/>
      <c r="G64" s="90">
        <f t="shared" si="71"/>
        <v>0</v>
      </c>
      <c r="H64" s="89"/>
      <c r="I64" s="97">
        <f t="shared" si="72"/>
        <v>0</v>
      </c>
      <c r="J64" s="98">
        <f t="shared" si="73"/>
        <v>0</v>
      </c>
      <c r="K64" s="98">
        <f t="shared" si="74"/>
        <v>0</v>
      </c>
      <c r="L64" s="98">
        <f t="shared" si="75"/>
        <v>0</v>
      </c>
      <c r="M64" s="98">
        <f t="shared" si="76"/>
        <v>0</v>
      </c>
      <c r="N64" s="98">
        <f t="shared" si="77"/>
        <v>0</v>
      </c>
      <c r="O64" s="98">
        <f t="shared" si="78"/>
        <v>0</v>
      </c>
      <c r="P64" s="98">
        <f t="shared" si="79"/>
        <v>0</v>
      </c>
      <c r="Q64" s="98">
        <f t="shared" si="80"/>
        <v>0</v>
      </c>
      <c r="R64" s="98">
        <f t="shared" si="81"/>
        <v>0</v>
      </c>
      <c r="S64" s="98">
        <f t="shared" si="82"/>
        <v>0</v>
      </c>
      <c r="T64" s="98">
        <f t="shared" si="83"/>
        <v>0</v>
      </c>
      <c r="U64" s="98">
        <f t="shared" si="84"/>
        <v>0</v>
      </c>
      <c r="V64" s="98">
        <f t="shared" si="85"/>
        <v>0</v>
      </c>
      <c r="W64" s="98">
        <f t="shared" si="86"/>
        <v>0</v>
      </c>
      <c r="X64" s="98">
        <f t="shared" si="87"/>
        <v>0</v>
      </c>
      <c r="Y64" s="98">
        <f t="shared" si="88"/>
        <v>0</v>
      </c>
      <c r="Z64" s="98">
        <f t="shared" si="89"/>
        <v>0</v>
      </c>
      <c r="AA64" s="98">
        <f t="shared" si="90"/>
        <v>0</v>
      </c>
      <c r="AB64" s="98">
        <f t="shared" si="91"/>
        <v>0</v>
      </c>
      <c r="AC64" s="98">
        <f t="shared" si="92"/>
        <v>0</v>
      </c>
      <c r="AD64" s="98">
        <f t="shared" si="93"/>
        <v>0</v>
      </c>
      <c r="AE64" s="98">
        <f t="shared" si="94"/>
        <v>0</v>
      </c>
      <c r="AF64" s="98">
        <f t="shared" si="95"/>
        <v>0</v>
      </c>
      <c r="AG64" s="98">
        <f t="shared" si="96"/>
        <v>0</v>
      </c>
      <c r="AH64" s="98">
        <f t="shared" si="97"/>
        <v>0</v>
      </c>
      <c r="AI64" s="98">
        <f t="shared" si="98"/>
        <v>0</v>
      </c>
      <c r="AJ64" s="98">
        <f t="shared" si="99"/>
        <v>0</v>
      </c>
      <c r="AK64" s="98">
        <f t="shared" si="100"/>
        <v>0</v>
      </c>
      <c r="AL64" s="99"/>
      <c r="AM64" s="98">
        <f t="shared" si="101"/>
        <v>0</v>
      </c>
      <c r="AN64" s="266"/>
      <c r="AO64" s="279">
        <v>236</v>
      </c>
      <c r="AP64" s="280">
        <v>0</v>
      </c>
      <c r="AQ64" s="281">
        <v>41010</v>
      </c>
      <c r="AR64" s="282">
        <v>27</v>
      </c>
      <c r="AS64" s="283">
        <v>0</v>
      </c>
      <c r="AT64" s="284" t="str">
        <f t="shared" si="0"/>
        <v>4</v>
      </c>
      <c r="AU64" s="284" t="str">
        <f t="shared" si="1"/>
        <v>41</v>
      </c>
      <c r="AV64" s="284" t="str">
        <f t="shared" si="2"/>
        <v>410</v>
      </c>
      <c r="AW64" s="285">
        <f t="shared" si="3"/>
        <v>27000</v>
      </c>
    </row>
    <row r="65" spans="1:50" x14ac:dyDescent="0.25">
      <c r="A65" s="86">
        <v>251</v>
      </c>
      <c r="B65" s="87">
        <v>1</v>
      </c>
      <c r="C65" s="87">
        <v>0</v>
      </c>
      <c r="D65" s="87">
        <v>1</v>
      </c>
      <c r="E65" s="88" t="s">
        <v>90</v>
      </c>
      <c r="F65" s="89"/>
      <c r="G65" s="90">
        <f t="shared" si="71"/>
        <v>-0.25900000000000001</v>
      </c>
      <c r="H65" s="89"/>
      <c r="I65" s="97">
        <f t="shared" si="72"/>
        <v>0</v>
      </c>
      <c r="J65" s="98">
        <f t="shared" si="73"/>
        <v>0</v>
      </c>
      <c r="K65" s="98">
        <f t="shared" si="74"/>
        <v>0</v>
      </c>
      <c r="L65" s="98">
        <f t="shared" si="75"/>
        <v>0</v>
      </c>
      <c r="M65" s="98">
        <f t="shared" si="76"/>
        <v>0</v>
      </c>
      <c r="N65" s="98">
        <f t="shared" si="77"/>
        <v>0</v>
      </c>
      <c r="O65" s="98">
        <f t="shared" si="78"/>
        <v>0</v>
      </c>
      <c r="P65" s="98">
        <f t="shared" si="79"/>
        <v>0</v>
      </c>
      <c r="Q65" s="98">
        <f t="shared" si="80"/>
        <v>0</v>
      </c>
      <c r="R65" s="98">
        <f t="shared" si="81"/>
        <v>0</v>
      </c>
      <c r="S65" s="98">
        <f t="shared" si="82"/>
        <v>0</v>
      </c>
      <c r="T65" s="98">
        <f t="shared" si="83"/>
        <v>0</v>
      </c>
      <c r="U65" s="98">
        <f t="shared" si="84"/>
        <v>0</v>
      </c>
      <c r="V65" s="98">
        <f t="shared" si="85"/>
        <v>0</v>
      </c>
      <c r="W65" s="98">
        <f t="shared" si="86"/>
        <v>0</v>
      </c>
      <c r="X65" s="98">
        <f t="shared" si="87"/>
        <v>0</v>
      </c>
      <c r="Y65" s="98">
        <f t="shared" si="88"/>
        <v>-0.25900000000000001</v>
      </c>
      <c r="Z65" s="98">
        <f t="shared" si="89"/>
        <v>0</v>
      </c>
      <c r="AA65" s="98">
        <f t="shared" si="90"/>
        <v>-0.25900000000000001</v>
      </c>
      <c r="AB65" s="98">
        <f t="shared" si="91"/>
        <v>0</v>
      </c>
      <c r="AC65" s="98">
        <f t="shared" si="92"/>
        <v>0</v>
      </c>
      <c r="AD65" s="98">
        <f t="shared" si="93"/>
        <v>0</v>
      </c>
      <c r="AE65" s="98">
        <f t="shared" si="94"/>
        <v>0</v>
      </c>
      <c r="AF65" s="98">
        <f t="shared" si="95"/>
        <v>0</v>
      </c>
      <c r="AG65" s="98">
        <f t="shared" si="96"/>
        <v>0</v>
      </c>
      <c r="AH65" s="98">
        <f t="shared" si="97"/>
        <v>0</v>
      </c>
      <c r="AI65" s="98">
        <f t="shared" si="98"/>
        <v>0</v>
      </c>
      <c r="AJ65" s="98">
        <f t="shared" si="99"/>
        <v>0</v>
      </c>
      <c r="AK65" s="98">
        <f t="shared" si="100"/>
        <v>0</v>
      </c>
      <c r="AL65" s="99"/>
      <c r="AM65" s="98">
        <f t="shared" si="101"/>
        <v>0</v>
      </c>
      <c r="AN65" s="266"/>
      <c r="AO65" s="279">
        <v>236</v>
      </c>
      <c r="AP65" s="280">
        <v>0</v>
      </c>
      <c r="AQ65" s="281">
        <v>41020</v>
      </c>
      <c r="AR65" s="282">
        <v>7</v>
      </c>
      <c r="AS65" s="283">
        <v>0</v>
      </c>
      <c r="AT65" s="284" t="str">
        <f t="shared" si="0"/>
        <v>4</v>
      </c>
      <c r="AU65" s="284" t="str">
        <f t="shared" si="1"/>
        <v>41</v>
      </c>
      <c r="AV65" s="284" t="str">
        <f t="shared" si="2"/>
        <v>410</v>
      </c>
      <c r="AW65" s="285">
        <f t="shared" si="3"/>
        <v>7000</v>
      </c>
    </row>
    <row r="66" spans="1:50" x14ac:dyDescent="0.25">
      <c r="A66" s="100">
        <v>252</v>
      </c>
      <c r="B66" s="101">
        <v>1</v>
      </c>
      <c r="C66" s="101">
        <v>1</v>
      </c>
      <c r="D66" s="101">
        <v>1</v>
      </c>
      <c r="E66" s="102" t="s">
        <v>91</v>
      </c>
      <c r="F66" s="89"/>
      <c r="G66" s="90">
        <f t="shared" si="71"/>
        <v>16.143662689999999</v>
      </c>
      <c r="H66" s="89"/>
      <c r="I66" s="97">
        <f t="shared" si="72"/>
        <v>2.4724458399999998</v>
      </c>
      <c r="J66" s="98">
        <f t="shared" si="73"/>
        <v>1.97532211</v>
      </c>
      <c r="K66" s="98">
        <f t="shared" si="74"/>
        <v>1.97532211</v>
      </c>
      <c r="L66" s="98">
        <f t="shared" si="75"/>
        <v>0.49712373000000004</v>
      </c>
      <c r="M66" s="98">
        <f t="shared" si="76"/>
        <v>0.1</v>
      </c>
      <c r="N66" s="98">
        <f t="shared" si="77"/>
        <v>0</v>
      </c>
      <c r="O66" s="98">
        <f t="shared" si="78"/>
        <v>0</v>
      </c>
      <c r="P66" s="98">
        <f t="shared" si="79"/>
        <v>0</v>
      </c>
      <c r="Q66" s="98">
        <f t="shared" si="80"/>
        <v>0</v>
      </c>
      <c r="R66" s="98">
        <f t="shared" si="81"/>
        <v>0</v>
      </c>
      <c r="S66" s="98">
        <f t="shared" si="82"/>
        <v>5.4801699299999997</v>
      </c>
      <c r="T66" s="98">
        <f t="shared" si="83"/>
        <v>5.1450233899999995</v>
      </c>
      <c r="U66" s="98">
        <f t="shared" si="84"/>
        <v>-0.99099999999999999</v>
      </c>
      <c r="V66" s="98">
        <f t="shared" si="85"/>
        <v>0</v>
      </c>
      <c r="W66" s="98">
        <f t="shared" si="86"/>
        <v>0.44704145999999995</v>
      </c>
      <c r="X66" s="98">
        <f t="shared" si="87"/>
        <v>0.87910507999999998</v>
      </c>
      <c r="Y66" s="98">
        <f t="shared" si="88"/>
        <v>3.7091123500000003</v>
      </c>
      <c r="Z66" s="98">
        <f t="shared" si="89"/>
        <v>3.7091123500000003</v>
      </c>
      <c r="AA66" s="98">
        <f t="shared" si="90"/>
        <v>0</v>
      </c>
      <c r="AB66" s="98">
        <f t="shared" si="91"/>
        <v>3.4242394100000002</v>
      </c>
      <c r="AC66" s="98">
        <f t="shared" si="92"/>
        <v>0.34745211999999998</v>
      </c>
      <c r="AD66" s="98">
        <f t="shared" si="93"/>
        <v>5.3735978499999995</v>
      </c>
      <c r="AE66" s="98">
        <f t="shared" si="94"/>
        <v>5.3735978499999995</v>
      </c>
      <c r="AF66" s="98">
        <f t="shared" si="95"/>
        <v>0</v>
      </c>
      <c r="AG66" s="98">
        <f t="shared" si="96"/>
        <v>-4.5789999999999997</v>
      </c>
      <c r="AH66" s="98">
        <f t="shared" si="97"/>
        <v>0</v>
      </c>
      <c r="AI66" s="98">
        <f t="shared" si="98"/>
        <v>0</v>
      </c>
      <c r="AJ66" s="98">
        <f t="shared" si="99"/>
        <v>0.26309730999999997</v>
      </c>
      <c r="AK66" s="98">
        <f t="shared" si="100"/>
        <v>0</v>
      </c>
      <c r="AL66" s="99"/>
      <c r="AM66" s="98">
        <f t="shared" si="101"/>
        <v>1.6540811400000002</v>
      </c>
      <c r="AN66" s="266"/>
      <c r="AO66" s="279">
        <v>236</v>
      </c>
      <c r="AP66" s="280">
        <v>0</v>
      </c>
      <c r="AQ66" s="281">
        <v>41020</v>
      </c>
      <c r="AR66" s="282">
        <v>15</v>
      </c>
      <c r="AS66" s="283">
        <v>0</v>
      </c>
      <c r="AT66" s="284" t="str">
        <f t="shared" si="0"/>
        <v>4</v>
      </c>
      <c r="AU66" s="284" t="str">
        <f t="shared" si="1"/>
        <v>41</v>
      </c>
      <c r="AV66" s="284" t="str">
        <f t="shared" si="2"/>
        <v>410</v>
      </c>
      <c r="AW66" s="285">
        <f t="shared" si="3"/>
        <v>15000</v>
      </c>
    </row>
    <row r="67" spans="1:50" x14ac:dyDescent="0.25">
      <c r="A67" s="86">
        <v>253</v>
      </c>
      <c r="B67" s="87">
        <v>0</v>
      </c>
      <c r="C67" s="87">
        <v>0</v>
      </c>
      <c r="D67" s="87">
        <v>1</v>
      </c>
      <c r="E67" s="88" t="s">
        <v>92</v>
      </c>
      <c r="F67" s="89"/>
      <c r="G67" s="90">
        <f t="shared" si="71"/>
        <v>0</v>
      </c>
      <c r="H67" s="89"/>
      <c r="I67" s="97">
        <f t="shared" si="72"/>
        <v>0</v>
      </c>
      <c r="J67" s="98">
        <f t="shared" si="73"/>
        <v>0</v>
      </c>
      <c r="K67" s="98">
        <f t="shared" si="74"/>
        <v>0</v>
      </c>
      <c r="L67" s="98">
        <f t="shared" si="75"/>
        <v>0</v>
      </c>
      <c r="M67" s="98">
        <f t="shared" si="76"/>
        <v>0</v>
      </c>
      <c r="N67" s="98">
        <f t="shared" si="77"/>
        <v>0</v>
      </c>
      <c r="O67" s="98">
        <f t="shared" si="78"/>
        <v>0</v>
      </c>
      <c r="P67" s="98">
        <f t="shared" si="79"/>
        <v>0</v>
      </c>
      <c r="Q67" s="98">
        <f t="shared" si="80"/>
        <v>0</v>
      </c>
      <c r="R67" s="98">
        <f t="shared" si="81"/>
        <v>0</v>
      </c>
      <c r="S67" s="98">
        <f t="shared" si="82"/>
        <v>0</v>
      </c>
      <c r="T67" s="98">
        <f t="shared" si="83"/>
        <v>0</v>
      </c>
      <c r="U67" s="98">
        <f t="shared" si="84"/>
        <v>0</v>
      </c>
      <c r="V67" s="98">
        <f t="shared" si="85"/>
        <v>0</v>
      </c>
      <c r="W67" s="98">
        <f t="shared" si="86"/>
        <v>0</v>
      </c>
      <c r="X67" s="98">
        <f t="shared" si="87"/>
        <v>0</v>
      </c>
      <c r="Y67" s="98">
        <f t="shared" si="88"/>
        <v>0</v>
      </c>
      <c r="Z67" s="98">
        <f t="shared" si="89"/>
        <v>0</v>
      </c>
      <c r="AA67" s="98">
        <f t="shared" si="90"/>
        <v>0</v>
      </c>
      <c r="AB67" s="98">
        <f t="shared" si="91"/>
        <v>0</v>
      </c>
      <c r="AC67" s="98">
        <f t="shared" si="92"/>
        <v>0</v>
      </c>
      <c r="AD67" s="98">
        <f t="shared" si="93"/>
        <v>0</v>
      </c>
      <c r="AE67" s="98">
        <f t="shared" si="94"/>
        <v>0</v>
      </c>
      <c r="AF67" s="98">
        <f t="shared" si="95"/>
        <v>0</v>
      </c>
      <c r="AG67" s="98">
        <f t="shared" si="96"/>
        <v>0</v>
      </c>
      <c r="AH67" s="98">
        <f t="shared" si="97"/>
        <v>0</v>
      </c>
      <c r="AI67" s="98">
        <f t="shared" si="98"/>
        <v>0</v>
      </c>
      <c r="AJ67" s="98">
        <f t="shared" si="99"/>
        <v>0</v>
      </c>
      <c r="AK67" s="98">
        <f t="shared" si="100"/>
        <v>0</v>
      </c>
      <c r="AL67" s="99"/>
      <c r="AM67" s="98">
        <f t="shared" si="101"/>
        <v>0</v>
      </c>
      <c r="AN67" s="266"/>
      <c r="AO67" s="279">
        <v>236</v>
      </c>
      <c r="AP67" s="280">
        <v>0</v>
      </c>
      <c r="AQ67" s="281">
        <v>41030</v>
      </c>
      <c r="AR67" s="282">
        <v>20</v>
      </c>
      <c r="AS67" s="283">
        <v>0</v>
      </c>
      <c r="AT67" s="284" t="str">
        <f t="shared" si="0"/>
        <v>4</v>
      </c>
      <c r="AU67" s="284" t="str">
        <f t="shared" si="1"/>
        <v>41</v>
      </c>
      <c r="AV67" s="284" t="str">
        <f t="shared" si="2"/>
        <v>410</v>
      </c>
      <c r="AW67" s="285">
        <f t="shared" si="3"/>
        <v>20000</v>
      </c>
    </row>
    <row r="68" spans="1:50" x14ac:dyDescent="0.25">
      <c r="A68" s="100">
        <v>255</v>
      </c>
      <c r="B68" s="101">
        <v>1</v>
      </c>
      <c r="C68" s="101">
        <v>1</v>
      </c>
      <c r="D68" s="101">
        <v>1</v>
      </c>
      <c r="E68" s="102" t="s">
        <v>93</v>
      </c>
      <c r="F68" s="89"/>
      <c r="G68" s="90">
        <f t="shared" si="71"/>
        <v>20.08782953</v>
      </c>
      <c r="H68" s="89"/>
      <c r="I68" s="97">
        <f t="shared" si="72"/>
        <v>9.3053020499999999</v>
      </c>
      <c r="J68" s="98">
        <f t="shared" si="73"/>
        <v>4.1087897700000005</v>
      </c>
      <c r="K68" s="98">
        <f t="shared" si="74"/>
        <v>4.1087897700000005</v>
      </c>
      <c r="L68" s="98">
        <f t="shared" si="75"/>
        <v>1.3242751700000002</v>
      </c>
      <c r="M68" s="98">
        <f t="shared" si="76"/>
        <v>0.52101161000000007</v>
      </c>
      <c r="N68" s="98">
        <f t="shared" si="77"/>
        <v>0</v>
      </c>
      <c r="O68" s="98">
        <f t="shared" si="78"/>
        <v>3.8722371100000004</v>
      </c>
      <c r="P68" s="98">
        <f t="shared" si="79"/>
        <v>0</v>
      </c>
      <c r="Q68" s="98">
        <f t="shared" si="80"/>
        <v>0</v>
      </c>
      <c r="R68" s="98">
        <f t="shared" si="81"/>
        <v>0</v>
      </c>
      <c r="S68" s="98">
        <f t="shared" si="82"/>
        <v>3.7389386499999997</v>
      </c>
      <c r="T68" s="98">
        <f t="shared" si="83"/>
        <v>0</v>
      </c>
      <c r="U68" s="98">
        <f t="shared" si="84"/>
        <v>-0.59599999999999997</v>
      </c>
      <c r="V68" s="98">
        <f t="shared" si="85"/>
        <v>-0.32900000000000001</v>
      </c>
      <c r="W68" s="98">
        <f t="shared" si="86"/>
        <v>4.6639386500000004</v>
      </c>
      <c r="X68" s="98">
        <f t="shared" si="87"/>
        <v>0</v>
      </c>
      <c r="Y68" s="98">
        <f t="shared" si="88"/>
        <v>-0.60977648000000018</v>
      </c>
      <c r="Z68" s="98">
        <f t="shared" si="89"/>
        <v>-0.3154786200000001</v>
      </c>
      <c r="AA68" s="98">
        <f t="shared" si="90"/>
        <v>-0.32300000000000001</v>
      </c>
      <c r="AB68" s="98">
        <f t="shared" si="91"/>
        <v>1.4768239699999997</v>
      </c>
      <c r="AC68" s="98">
        <f t="shared" si="92"/>
        <v>0.28047195999999996</v>
      </c>
      <c r="AD68" s="98">
        <f t="shared" si="93"/>
        <v>6</v>
      </c>
      <c r="AE68" s="98">
        <f t="shared" si="94"/>
        <v>6</v>
      </c>
      <c r="AF68" s="98">
        <f t="shared" si="95"/>
        <v>0</v>
      </c>
      <c r="AG68" s="98">
        <f t="shared" si="96"/>
        <v>0</v>
      </c>
      <c r="AH68" s="98">
        <f t="shared" si="97"/>
        <v>0</v>
      </c>
      <c r="AI68" s="98">
        <f t="shared" si="98"/>
        <v>0</v>
      </c>
      <c r="AJ68" s="98">
        <f t="shared" si="99"/>
        <v>0.17654133999999999</v>
      </c>
      <c r="AK68" s="98">
        <f t="shared" si="100"/>
        <v>0</v>
      </c>
      <c r="AL68" s="99"/>
      <c r="AM68" s="98">
        <f t="shared" si="101"/>
        <v>0</v>
      </c>
      <c r="AN68" s="266"/>
      <c r="AO68" s="279">
        <v>236</v>
      </c>
      <c r="AP68" s="280">
        <v>0</v>
      </c>
      <c r="AQ68" s="281">
        <v>41030</v>
      </c>
      <c r="AR68" s="282">
        <v>8</v>
      </c>
      <c r="AS68" s="283">
        <v>0</v>
      </c>
      <c r="AT68" s="284" t="str">
        <f t="shared" si="0"/>
        <v>4</v>
      </c>
      <c r="AU68" s="284" t="str">
        <f t="shared" si="1"/>
        <v>41</v>
      </c>
      <c r="AV68" s="284" t="str">
        <f t="shared" si="2"/>
        <v>410</v>
      </c>
      <c r="AW68" s="285">
        <f t="shared" si="3"/>
        <v>8000</v>
      </c>
    </row>
    <row r="69" spans="1:50" x14ac:dyDescent="0.25">
      <c r="A69" s="103">
        <v>257</v>
      </c>
      <c r="B69" s="87">
        <v>0</v>
      </c>
      <c r="C69" s="87">
        <v>0</v>
      </c>
      <c r="D69" s="87">
        <v>4</v>
      </c>
      <c r="E69" s="88" t="s">
        <v>94</v>
      </c>
      <c r="F69" s="89"/>
      <c r="G69" s="90">
        <f t="shared" si="71"/>
        <v>-2.2669999999999995</v>
      </c>
      <c r="H69" s="89"/>
      <c r="I69" s="97">
        <f t="shared" si="72"/>
        <v>-5.5410000000000004</v>
      </c>
      <c r="J69" s="98">
        <f t="shared" si="73"/>
        <v>-0.55400000000000005</v>
      </c>
      <c r="K69" s="98">
        <f t="shared" si="74"/>
        <v>0</v>
      </c>
      <c r="L69" s="98">
        <f t="shared" si="75"/>
        <v>0</v>
      </c>
      <c r="M69" s="98">
        <f t="shared" si="76"/>
        <v>0</v>
      </c>
      <c r="N69" s="98">
        <f t="shared" si="77"/>
        <v>0</v>
      </c>
      <c r="O69" s="98">
        <f t="shared" si="78"/>
        <v>-4.9870000000000001</v>
      </c>
      <c r="P69" s="98">
        <f t="shared" si="79"/>
        <v>0</v>
      </c>
      <c r="Q69" s="98">
        <f t="shared" si="80"/>
        <v>0</v>
      </c>
      <c r="R69" s="98">
        <f t="shared" si="81"/>
        <v>0</v>
      </c>
      <c r="S69" s="98">
        <f t="shared" si="82"/>
        <v>-19.969000000000001</v>
      </c>
      <c r="T69" s="98">
        <f t="shared" si="83"/>
        <v>-0.56299999999999994</v>
      </c>
      <c r="U69" s="98">
        <f t="shared" si="84"/>
        <v>0</v>
      </c>
      <c r="V69" s="98">
        <f t="shared" si="85"/>
        <v>-19.405999999999999</v>
      </c>
      <c r="W69" s="98">
        <f t="shared" si="86"/>
        <v>0</v>
      </c>
      <c r="X69" s="98">
        <f t="shared" si="87"/>
        <v>0</v>
      </c>
      <c r="Y69" s="98">
        <f t="shared" si="88"/>
        <v>-0.35199999999999998</v>
      </c>
      <c r="Z69" s="98">
        <f t="shared" si="89"/>
        <v>-0.35199999999999998</v>
      </c>
      <c r="AA69" s="98">
        <f t="shared" si="90"/>
        <v>0</v>
      </c>
      <c r="AB69" s="98">
        <f t="shared" si="91"/>
        <v>-0.17599999999999999</v>
      </c>
      <c r="AC69" s="98">
        <f t="shared" si="92"/>
        <v>0</v>
      </c>
      <c r="AD69" s="98">
        <f t="shared" si="93"/>
        <v>23.771000000000001</v>
      </c>
      <c r="AE69" s="98">
        <f t="shared" si="94"/>
        <v>24</v>
      </c>
      <c r="AF69" s="98">
        <f t="shared" si="95"/>
        <v>0</v>
      </c>
      <c r="AG69" s="98">
        <f t="shared" si="96"/>
        <v>0</v>
      </c>
      <c r="AH69" s="98">
        <f t="shared" si="97"/>
        <v>0</v>
      </c>
      <c r="AI69" s="98">
        <f t="shared" si="98"/>
        <v>0</v>
      </c>
      <c r="AJ69" s="98">
        <f t="shared" si="99"/>
        <v>0</v>
      </c>
      <c r="AK69" s="98">
        <f t="shared" si="100"/>
        <v>0</v>
      </c>
      <c r="AL69" s="99"/>
      <c r="AM69" s="98">
        <f t="shared" si="101"/>
        <v>-0.88</v>
      </c>
      <c r="AN69" s="266"/>
      <c r="AO69" s="279">
        <v>236</v>
      </c>
      <c r="AP69" s="280">
        <v>0</v>
      </c>
      <c r="AQ69" s="281">
        <v>41082</v>
      </c>
      <c r="AR69" s="282">
        <v>18</v>
      </c>
      <c r="AS69" s="283">
        <v>0</v>
      </c>
      <c r="AT69" s="284" t="str">
        <f t="shared" si="0"/>
        <v>4</v>
      </c>
      <c r="AU69" s="284" t="str">
        <f t="shared" si="1"/>
        <v>41</v>
      </c>
      <c r="AV69" s="284" t="str">
        <f t="shared" si="2"/>
        <v>410</v>
      </c>
      <c r="AW69" s="285">
        <f t="shared" si="3"/>
        <v>18000</v>
      </c>
    </row>
    <row r="70" spans="1:50" x14ac:dyDescent="0.25">
      <c r="A70" s="104">
        <v>256</v>
      </c>
      <c r="B70" s="101">
        <v>1</v>
      </c>
      <c r="C70" s="101">
        <v>1</v>
      </c>
      <c r="D70" s="101">
        <v>1</v>
      </c>
      <c r="E70" s="102" t="s">
        <v>95</v>
      </c>
      <c r="F70" s="89"/>
      <c r="G70" s="90">
        <f t="shared" si="71"/>
        <v>4.6493152499999999</v>
      </c>
      <c r="H70" s="89"/>
      <c r="I70" s="97">
        <f t="shared" si="72"/>
        <v>2.6194737000000003</v>
      </c>
      <c r="J70" s="98">
        <f t="shared" si="73"/>
        <v>1.47779718</v>
      </c>
      <c r="K70" s="98">
        <f t="shared" si="74"/>
        <v>0</v>
      </c>
      <c r="L70" s="98">
        <f t="shared" si="75"/>
        <v>6.5541130000000003E-2</v>
      </c>
      <c r="M70" s="98">
        <f t="shared" si="76"/>
        <v>6.5541130000000003E-2</v>
      </c>
      <c r="N70" s="98">
        <f t="shared" si="77"/>
        <v>0</v>
      </c>
      <c r="O70" s="98">
        <f t="shared" si="78"/>
        <v>0.58775173000000003</v>
      </c>
      <c r="P70" s="98">
        <f t="shared" si="79"/>
        <v>0</v>
      </c>
      <c r="Q70" s="98">
        <f t="shared" si="80"/>
        <v>0</v>
      </c>
      <c r="R70" s="98">
        <f t="shared" si="81"/>
        <v>0.48838366</v>
      </c>
      <c r="S70" s="98">
        <f t="shared" si="82"/>
        <v>-0.57999999999999996</v>
      </c>
      <c r="T70" s="98">
        <f t="shared" si="83"/>
        <v>-0.57999999999999996</v>
      </c>
      <c r="U70" s="98">
        <f t="shared" si="84"/>
        <v>0</v>
      </c>
      <c r="V70" s="98">
        <f t="shared" si="85"/>
        <v>0</v>
      </c>
      <c r="W70" s="98">
        <f t="shared" si="86"/>
        <v>0</v>
      </c>
      <c r="X70" s="98">
        <f t="shared" si="87"/>
        <v>0</v>
      </c>
      <c r="Y70" s="98">
        <f t="shared" si="88"/>
        <v>-1.77505063</v>
      </c>
      <c r="Z70" s="98">
        <f t="shared" si="89"/>
        <v>-1.1960392200000001</v>
      </c>
      <c r="AA70" s="98">
        <f t="shared" si="90"/>
        <v>-0.72699999999999998</v>
      </c>
      <c r="AB70" s="98">
        <f t="shared" si="91"/>
        <v>0.50618067999999994</v>
      </c>
      <c r="AC70" s="98">
        <f t="shared" si="92"/>
        <v>0.1106</v>
      </c>
      <c r="AD70" s="98">
        <f t="shared" si="93"/>
        <v>3.7828102499999998</v>
      </c>
      <c r="AE70" s="98">
        <f t="shared" si="94"/>
        <v>3.82981025</v>
      </c>
      <c r="AF70" s="98">
        <f t="shared" si="95"/>
        <v>0</v>
      </c>
      <c r="AG70" s="98">
        <f t="shared" si="96"/>
        <v>0</v>
      </c>
      <c r="AH70" s="98">
        <f t="shared" si="97"/>
        <v>0</v>
      </c>
      <c r="AI70" s="98">
        <f t="shared" si="98"/>
        <v>0</v>
      </c>
      <c r="AJ70" s="98">
        <f t="shared" si="99"/>
        <v>9.5901249999999993E-2</v>
      </c>
      <c r="AK70" s="98">
        <f t="shared" si="100"/>
        <v>0</v>
      </c>
      <c r="AL70" s="99"/>
      <c r="AM70" s="98">
        <f t="shared" si="101"/>
        <v>-0.28399999999999997</v>
      </c>
      <c r="AN70" s="266"/>
      <c r="AO70" s="279">
        <v>236</v>
      </c>
      <c r="AP70" s="280">
        <v>0</v>
      </c>
      <c r="AQ70" s="281">
        <v>41082</v>
      </c>
      <c r="AR70" s="282">
        <v>10</v>
      </c>
      <c r="AS70" s="283">
        <v>0</v>
      </c>
      <c r="AT70" s="284" t="str">
        <f t="shared" si="0"/>
        <v>4</v>
      </c>
      <c r="AU70" s="284" t="str">
        <f t="shared" si="1"/>
        <v>41</v>
      </c>
      <c r="AV70" s="284" t="str">
        <f t="shared" si="2"/>
        <v>410</v>
      </c>
      <c r="AW70" s="285">
        <f t="shared" si="3"/>
        <v>10000</v>
      </c>
    </row>
    <row r="71" spans="1:50" x14ac:dyDescent="0.25">
      <c r="A71" s="103">
        <v>258</v>
      </c>
      <c r="B71" s="87">
        <v>0</v>
      </c>
      <c r="C71" s="87">
        <v>0</v>
      </c>
      <c r="D71" s="87">
        <v>4</v>
      </c>
      <c r="E71" s="88" t="s">
        <v>96</v>
      </c>
      <c r="F71" s="89"/>
      <c r="G71" s="90">
        <f t="shared" si="71"/>
        <v>-1.101</v>
      </c>
      <c r="H71" s="89"/>
      <c r="I71" s="97">
        <f t="shared" si="72"/>
        <v>-2.8359999999999999</v>
      </c>
      <c r="J71" s="98">
        <f t="shared" si="73"/>
        <v>-0.64500000000000002</v>
      </c>
      <c r="K71" s="98">
        <f t="shared" si="74"/>
        <v>-0.41099999999999998</v>
      </c>
      <c r="L71" s="98">
        <f t="shared" si="75"/>
        <v>-0.42099999999999999</v>
      </c>
      <c r="M71" s="98">
        <f t="shared" si="76"/>
        <v>-0.42099999999999999</v>
      </c>
      <c r="N71" s="98">
        <f t="shared" si="77"/>
        <v>0</v>
      </c>
      <c r="O71" s="98">
        <f t="shared" si="78"/>
        <v>-0.16800000000000001</v>
      </c>
      <c r="P71" s="98">
        <f t="shared" si="79"/>
        <v>-0.59799999999999998</v>
      </c>
      <c r="Q71" s="98">
        <f t="shared" si="80"/>
        <v>0</v>
      </c>
      <c r="R71" s="98">
        <f t="shared" si="81"/>
        <v>-1.004</v>
      </c>
      <c r="S71" s="98">
        <f t="shared" si="82"/>
        <v>0.64600000000000002</v>
      </c>
      <c r="T71" s="98">
        <f t="shared" si="83"/>
        <v>0</v>
      </c>
      <c r="U71" s="98">
        <f t="shared" si="84"/>
        <v>0</v>
      </c>
      <c r="V71" s="98">
        <f t="shared" si="85"/>
        <v>0</v>
      </c>
      <c r="W71" s="98">
        <f t="shared" si="86"/>
        <v>0.64600000000000002</v>
      </c>
      <c r="X71" s="98">
        <f t="shared" si="87"/>
        <v>0</v>
      </c>
      <c r="Y71" s="98">
        <f t="shared" si="88"/>
        <v>0</v>
      </c>
      <c r="Z71" s="98">
        <f t="shared" si="89"/>
        <v>0</v>
      </c>
      <c r="AA71" s="98">
        <f t="shared" si="90"/>
        <v>0</v>
      </c>
      <c r="AB71" s="98">
        <f t="shared" si="91"/>
        <v>0</v>
      </c>
      <c r="AC71" s="98">
        <f t="shared" si="92"/>
        <v>0</v>
      </c>
      <c r="AD71" s="98">
        <f t="shared" si="93"/>
        <v>1.097</v>
      </c>
      <c r="AE71" s="98">
        <f t="shared" si="94"/>
        <v>1.097</v>
      </c>
      <c r="AF71" s="98">
        <f t="shared" si="95"/>
        <v>0</v>
      </c>
      <c r="AG71" s="98">
        <f t="shared" si="96"/>
        <v>0</v>
      </c>
      <c r="AH71" s="98">
        <f t="shared" si="97"/>
        <v>0</v>
      </c>
      <c r="AI71" s="98">
        <f t="shared" si="98"/>
        <v>0</v>
      </c>
      <c r="AJ71" s="98">
        <f t="shared" si="99"/>
        <v>-8.0000000000000002E-3</v>
      </c>
      <c r="AK71" s="98">
        <f t="shared" si="100"/>
        <v>0</v>
      </c>
      <c r="AL71" s="99"/>
      <c r="AM71" s="98">
        <f t="shared" si="101"/>
        <v>0</v>
      </c>
      <c r="AN71" s="266"/>
      <c r="AO71" s="279">
        <v>236</v>
      </c>
      <c r="AP71" s="280">
        <v>0</v>
      </c>
      <c r="AQ71" s="281">
        <v>51010</v>
      </c>
      <c r="AR71" s="282">
        <v>1000</v>
      </c>
      <c r="AS71" s="283">
        <v>0</v>
      </c>
      <c r="AT71" s="284" t="str">
        <f t="shared" si="0"/>
        <v>5</v>
      </c>
      <c r="AU71" s="284" t="str">
        <f t="shared" si="1"/>
        <v>51</v>
      </c>
      <c r="AV71" s="284" t="str">
        <f t="shared" si="2"/>
        <v>510</v>
      </c>
      <c r="AW71" s="285">
        <f t="shared" si="3"/>
        <v>1000000</v>
      </c>
    </row>
    <row r="72" spans="1:50" x14ac:dyDescent="0.25">
      <c r="A72" s="104">
        <v>259</v>
      </c>
      <c r="B72" s="101">
        <v>1</v>
      </c>
      <c r="C72" s="101">
        <v>0</v>
      </c>
      <c r="D72" s="101">
        <v>1</v>
      </c>
      <c r="E72" s="102" t="s">
        <v>97</v>
      </c>
      <c r="F72" s="89"/>
      <c r="G72" s="90">
        <f t="shared" si="71"/>
        <v>4.3437537800000001</v>
      </c>
      <c r="H72" s="89"/>
      <c r="I72" s="97">
        <f t="shared" si="72"/>
        <v>4.0770394599999999</v>
      </c>
      <c r="J72" s="98">
        <f t="shared" si="73"/>
        <v>0</v>
      </c>
      <c r="K72" s="98">
        <f t="shared" si="74"/>
        <v>0</v>
      </c>
      <c r="L72" s="98">
        <f t="shared" si="75"/>
        <v>3.3843395299999997</v>
      </c>
      <c r="M72" s="98">
        <f t="shared" si="76"/>
        <v>0.33729900000000002</v>
      </c>
      <c r="N72" s="98">
        <f t="shared" si="77"/>
        <v>0</v>
      </c>
      <c r="O72" s="98">
        <f t="shared" si="78"/>
        <v>0.69269993000000007</v>
      </c>
      <c r="P72" s="98">
        <f t="shared" si="79"/>
        <v>0</v>
      </c>
      <c r="Q72" s="98">
        <f t="shared" si="80"/>
        <v>0</v>
      </c>
      <c r="R72" s="98">
        <f t="shared" si="81"/>
        <v>0</v>
      </c>
      <c r="S72" s="98">
        <f t="shared" si="82"/>
        <v>-6.6790000000000003</v>
      </c>
      <c r="T72" s="98">
        <f t="shared" si="83"/>
        <v>-2.2360000000000002</v>
      </c>
      <c r="U72" s="98">
        <f t="shared" si="84"/>
        <v>-2.3420000000000001</v>
      </c>
      <c r="V72" s="98">
        <f t="shared" si="85"/>
        <v>-2.0979999999999999</v>
      </c>
      <c r="W72" s="98">
        <f t="shared" si="86"/>
        <v>-3.0000000000000001E-3</v>
      </c>
      <c r="X72" s="98">
        <f t="shared" si="87"/>
        <v>0</v>
      </c>
      <c r="Y72" s="98">
        <f t="shared" si="88"/>
        <v>-4.5999999999999999E-2</v>
      </c>
      <c r="Z72" s="98">
        <f t="shared" si="89"/>
        <v>0</v>
      </c>
      <c r="AA72" s="98">
        <f t="shared" si="90"/>
        <v>-1.7000000000000001E-2</v>
      </c>
      <c r="AB72" s="98">
        <f t="shared" si="91"/>
        <v>1.99944543</v>
      </c>
      <c r="AC72" s="98">
        <f t="shared" si="92"/>
        <v>1.8562575100000001</v>
      </c>
      <c r="AD72" s="98">
        <f t="shared" si="93"/>
        <v>4.9922688900000001</v>
      </c>
      <c r="AE72" s="98">
        <f t="shared" si="94"/>
        <v>4.9922688900000001</v>
      </c>
      <c r="AF72" s="98">
        <f t="shared" si="95"/>
        <v>0</v>
      </c>
      <c r="AG72" s="98">
        <f t="shared" si="96"/>
        <v>0</v>
      </c>
      <c r="AH72" s="98">
        <f t="shared" si="97"/>
        <v>0</v>
      </c>
      <c r="AI72" s="98">
        <f t="shared" si="98"/>
        <v>0</v>
      </c>
      <c r="AJ72" s="98">
        <f t="shared" si="99"/>
        <v>0</v>
      </c>
      <c r="AK72" s="98">
        <f t="shared" si="100"/>
        <v>0</v>
      </c>
      <c r="AL72" s="99"/>
      <c r="AM72" s="98">
        <f t="shared" si="101"/>
        <v>0</v>
      </c>
      <c r="AN72" s="266"/>
      <c r="AO72" s="279">
        <v>236</v>
      </c>
      <c r="AP72" s="280">
        <v>0</v>
      </c>
      <c r="AQ72" s="281">
        <v>31161</v>
      </c>
      <c r="AR72" s="282">
        <v>636.69411000000002</v>
      </c>
      <c r="AS72" s="283">
        <v>0</v>
      </c>
      <c r="AT72" s="284" t="str">
        <f t="shared" ref="AT72:AT135" si="102">LEFT(AQ72,1)</f>
        <v>3</v>
      </c>
      <c r="AU72" s="284" t="str">
        <f t="shared" ref="AU72:AU135" si="103">LEFT(AQ72,2)</f>
        <v>31</v>
      </c>
      <c r="AV72" s="284" t="str">
        <f t="shared" ref="AV72:AV135" si="104">LEFT(AQ72,3)</f>
        <v>311</v>
      </c>
      <c r="AW72" s="285">
        <f t="shared" ref="AW72:AW135" si="105">(AR72-AS72)*1000</f>
        <v>636694.11</v>
      </c>
    </row>
    <row r="73" spans="1:50" x14ac:dyDescent="0.25">
      <c r="A73" s="103">
        <v>275</v>
      </c>
      <c r="B73" s="87">
        <v>1</v>
      </c>
      <c r="C73" s="87">
        <v>0</v>
      </c>
      <c r="D73" s="87">
        <v>3</v>
      </c>
      <c r="E73" s="88" t="s">
        <v>98</v>
      </c>
      <c r="F73" s="89"/>
      <c r="G73" s="90">
        <f t="shared" si="71"/>
        <v>-0.56280079000000005</v>
      </c>
      <c r="H73" s="89"/>
      <c r="I73" s="97">
        <f t="shared" si="72"/>
        <v>-0.39100000000000001</v>
      </c>
      <c r="J73" s="98">
        <f t="shared" si="73"/>
        <v>0</v>
      </c>
      <c r="K73" s="98">
        <f t="shared" si="74"/>
        <v>0</v>
      </c>
      <c r="L73" s="98">
        <f t="shared" si="75"/>
        <v>0</v>
      </c>
      <c r="M73" s="98">
        <f t="shared" si="76"/>
        <v>0</v>
      </c>
      <c r="N73" s="98">
        <f t="shared" si="77"/>
        <v>0</v>
      </c>
      <c r="O73" s="98">
        <f t="shared" si="78"/>
        <v>-0.39100000000000001</v>
      </c>
      <c r="P73" s="98">
        <f t="shared" si="79"/>
        <v>0</v>
      </c>
      <c r="Q73" s="98">
        <f t="shared" si="80"/>
        <v>0</v>
      </c>
      <c r="R73" s="98">
        <f t="shared" si="81"/>
        <v>0</v>
      </c>
      <c r="S73" s="98">
        <f t="shared" si="82"/>
        <v>-0.38100000000000001</v>
      </c>
      <c r="T73" s="98">
        <f t="shared" si="83"/>
        <v>0</v>
      </c>
      <c r="U73" s="98">
        <f t="shared" si="84"/>
        <v>0</v>
      </c>
      <c r="V73" s="98">
        <f t="shared" si="85"/>
        <v>-0.38100000000000001</v>
      </c>
      <c r="W73" s="98">
        <f t="shared" si="86"/>
        <v>0</v>
      </c>
      <c r="X73" s="98">
        <f t="shared" si="87"/>
        <v>0</v>
      </c>
      <c r="Y73" s="98">
        <f t="shared" si="88"/>
        <v>0</v>
      </c>
      <c r="Z73" s="98">
        <f t="shared" si="89"/>
        <v>0</v>
      </c>
      <c r="AA73" s="98">
        <f t="shared" si="90"/>
        <v>0</v>
      </c>
      <c r="AB73" s="98">
        <f t="shared" si="91"/>
        <v>0.20919921</v>
      </c>
      <c r="AC73" s="98">
        <f t="shared" si="92"/>
        <v>0.20919921</v>
      </c>
      <c r="AD73" s="98">
        <f t="shared" si="93"/>
        <v>0</v>
      </c>
      <c r="AE73" s="98">
        <f t="shared" si="94"/>
        <v>0</v>
      </c>
      <c r="AF73" s="98">
        <f t="shared" si="95"/>
        <v>0</v>
      </c>
      <c r="AG73" s="98">
        <f t="shared" si="96"/>
        <v>0</v>
      </c>
      <c r="AH73" s="98">
        <f t="shared" si="97"/>
        <v>0</v>
      </c>
      <c r="AI73" s="98">
        <f t="shared" si="98"/>
        <v>0</v>
      </c>
      <c r="AJ73" s="98">
        <f t="shared" si="99"/>
        <v>0</v>
      </c>
      <c r="AK73" s="98">
        <f t="shared" si="100"/>
        <v>0</v>
      </c>
      <c r="AL73" s="99"/>
      <c r="AM73" s="98">
        <f t="shared" si="101"/>
        <v>0</v>
      </c>
      <c r="AN73" s="266"/>
      <c r="AO73" s="293">
        <v>236</v>
      </c>
      <c r="AP73" s="280">
        <v>0</v>
      </c>
      <c r="AQ73" s="281">
        <v>43030</v>
      </c>
      <c r="AR73" s="282">
        <v>2959.0361200000002</v>
      </c>
      <c r="AS73" s="283">
        <v>0</v>
      </c>
      <c r="AT73" s="284" t="str">
        <f t="shared" si="102"/>
        <v>4</v>
      </c>
      <c r="AU73" s="284" t="str">
        <f t="shared" si="103"/>
        <v>43</v>
      </c>
      <c r="AV73" s="284" t="str">
        <f t="shared" si="104"/>
        <v>430</v>
      </c>
      <c r="AW73" s="285">
        <f t="shared" si="105"/>
        <v>2959036.12</v>
      </c>
    </row>
    <row r="74" spans="1:50" x14ac:dyDescent="0.25">
      <c r="A74" s="104">
        <v>260</v>
      </c>
      <c r="B74" s="101">
        <v>1</v>
      </c>
      <c r="C74" s="101">
        <v>1</v>
      </c>
      <c r="D74" s="101">
        <v>1</v>
      </c>
      <c r="E74" s="102" t="s">
        <v>99</v>
      </c>
      <c r="F74" s="89"/>
      <c r="G74" s="90">
        <f t="shared" si="71"/>
        <v>24.280744359999996</v>
      </c>
      <c r="H74" s="89"/>
      <c r="I74" s="97">
        <f t="shared" si="72"/>
        <v>11.344935849999999</v>
      </c>
      <c r="J74" s="98">
        <f t="shared" si="73"/>
        <v>4.9916875799999998</v>
      </c>
      <c r="K74" s="98">
        <f t="shared" si="74"/>
        <v>4.9916875799999998</v>
      </c>
      <c r="L74" s="98">
        <f t="shared" si="75"/>
        <v>4.5692166799999994</v>
      </c>
      <c r="M74" s="98">
        <f t="shared" si="76"/>
        <v>0</v>
      </c>
      <c r="N74" s="98">
        <f t="shared" si="77"/>
        <v>0</v>
      </c>
      <c r="O74" s="98">
        <f t="shared" si="78"/>
        <v>1.7840315900000001</v>
      </c>
      <c r="P74" s="98">
        <f t="shared" si="79"/>
        <v>0</v>
      </c>
      <c r="Q74" s="98">
        <f t="shared" si="80"/>
        <v>0</v>
      </c>
      <c r="R74" s="98">
        <f t="shared" si="81"/>
        <v>0</v>
      </c>
      <c r="S74" s="98">
        <f t="shared" si="82"/>
        <v>0</v>
      </c>
      <c r="T74" s="98">
        <f t="shared" si="83"/>
        <v>0</v>
      </c>
      <c r="U74" s="98">
        <f t="shared" si="84"/>
        <v>0</v>
      </c>
      <c r="V74" s="98">
        <f t="shared" si="85"/>
        <v>0</v>
      </c>
      <c r="W74" s="98">
        <f t="shared" si="86"/>
        <v>0</v>
      </c>
      <c r="X74" s="98">
        <f t="shared" si="87"/>
        <v>0</v>
      </c>
      <c r="Y74" s="98">
        <f t="shared" si="88"/>
        <v>1.5782806200000001</v>
      </c>
      <c r="Z74" s="98">
        <f t="shared" si="89"/>
        <v>1.5782806200000001</v>
      </c>
      <c r="AA74" s="98">
        <f t="shared" si="90"/>
        <v>0</v>
      </c>
      <c r="AB74" s="98">
        <f t="shared" si="91"/>
        <v>1.8934780600000001</v>
      </c>
      <c r="AC74" s="98">
        <f t="shared" si="92"/>
        <v>0.30879452000000002</v>
      </c>
      <c r="AD74" s="98">
        <f t="shared" si="93"/>
        <v>8.4997524000000002</v>
      </c>
      <c r="AE74" s="98">
        <f t="shared" si="94"/>
        <v>8.4997524000000002</v>
      </c>
      <c r="AF74" s="98">
        <f t="shared" si="95"/>
        <v>0</v>
      </c>
      <c r="AG74" s="98">
        <f t="shared" si="96"/>
        <v>0</v>
      </c>
      <c r="AH74" s="98">
        <f t="shared" si="97"/>
        <v>0.57026706000000005</v>
      </c>
      <c r="AI74" s="98">
        <f t="shared" si="98"/>
        <v>0.57026706000000005</v>
      </c>
      <c r="AJ74" s="98">
        <f t="shared" si="99"/>
        <v>0.39403037000000002</v>
      </c>
      <c r="AK74" s="98">
        <f t="shared" si="100"/>
        <v>0</v>
      </c>
      <c r="AL74" s="99"/>
      <c r="AM74" s="98">
        <f t="shared" si="101"/>
        <v>0</v>
      </c>
      <c r="AN74" s="266"/>
      <c r="AO74" s="279">
        <v>236</v>
      </c>
      <c r="AP74" s="281">
        <v>0</v>
      </c>
      <c r="AQ74" s="281">
        <v>11220</v>
      </c>
      <c r="AR74" s="282">
        <v>147.09117000000001</v>
      </c>
      <c r="AS74" s="283">
        <v>0</v>
      </c>
      <c r="AT74" s="284" t="str">
        <f t="shared" si="102"/>
        <v>1</v>
      </c>
      <c r="AU74" s="284" t="str">
        <f t="shared" si="103"/>
        <v>11</v>
      </c>
      <c r="AV74" s="284" t="str">
        <f t="shared" si="104"/>
        <v>112</v>
      </c>
      <c r="AW74" s="285">
        <f t="shared" si="105"/>
        <v>147091.17000000001</v>
      </c>
    </row>
    <row r="75" spans="1:50" x14ac:dyDescent="0.25">
      <c r="A75" s="103">
        <v>261</v>
      </c>
      <c r="B75" s="87">
        <v>1</v>
      </c>
      <c r="C75" s="87">
        <v>0</v>
      </c>
      <c r="D75" s="87">
        <v>2</v>
      </c>
      <c r="E75" s="88" t="s">
        <v>100</v>
      </c>
      <c r="F75" s="89"/>
      <c r="G75" s="90">
        <f t="shared" si="71"/>
        <v>0</v>
      </c>
      <c r="H75" s="89"/>
      <c r="I75" s="97">
        <f t="shared" si="72"/>
        <v>0</v>
      </c>
      <c r="J75" s="98">
        <f t="shared" si="73"/>
        <v>0</v>
      </c>
      <c r="K75" s="98">
        <f t="shared" si="74"/>
        <v>0</v>
      </c>
      <c r="L75" s="98">
        <f t="shared" si="75"/>
        <v>0</v>
      </c>
      <c r="M75" s="98">
        <f t="shared" si="76"/>
        <v>0</v>
      </c>
      <c r="N75" s="98">
        <f t="shared" si="77"/>
        <v>0</v>
      </c>
      <c r="O75" s="98">
        <f t="shared" si="78"/>
        <v>0</v>
      </c>
      <c r="P75" s="98">
        <f t="shared" si="79"/>
        <v>0</v>
      </c>
      <c r="Q75" s="98">
        <f t="shared" si="80"/>
        <v>0</v>
      </c>
      <c r="R75" s="98">
        <f t="shared" si="81"/>
        <v>0</v>
      </c>
      <c r="S75" s="98">
        <f t="shared" si="82"/>
        <v>0</v>
      </c>
      <c r="T75" s="98">
        <f t="shared" si="83"/>
        <v>0</v>
      </c>
      <c r="U75" s="98">
        <f t="shared" si="84"/>
        <v>0</v>
      </c>
      <c r="V75" s="98">
        <f t="shared" si="85"/>
        <v>0</v>
      </c>
      <c r="W75" s="98">
        <f t="shared" si="86"/>
        <v>0</v>
      </c>
      <c r="X75" s="98">
        <f t="shared" si="87"/>
        <v>0</v>
      </c>
      <c r="Y75" s="98">
        <f t="shared" si="88"/>
        <v>0</v>
      </c>
      <c r="Z75" s="98">
        <f t="shared" si="89"/>
        <v>0</v>
      </c>
      <c r="AA75" s="98">
        <f t="shared" si="90"/>
        <v>0</v>
      </c>
      <c r="AB75" s="98">
        <f t="shared" si="91"/>
        <v>0</v>
      </c>
      <c r="AC75" s="98">
        <f t="shared" si="92"/>
        <v>0</v>
      </c>
      <c r="AD75" s="98">
        <f t="shared" si="93"/>
        <v>0</v>
      </c>
      <c r="AE75" s="98">
        <f t="shared" si="94"/>
        <v>0</v>
      </c>
      <c r="AF75" s="98">
        <f t="shared" si="95"/>
        <v>0</v>
      </c>
      <c r="AG75" s="98">
        <f t="shared" si="96"/>
        <v>0</v>
      </c>
      <c r="AH75" s="98">
        <f t="shared" si="97"/>
        <v>0</v>
      </c>
      <c r="AI75" s="98">
        <f t="shared" si="98"/>
        <v>0</v>
      </c>
      <c r="AJ75" s="98">
        <f t="shared" si="99"/>
        <v>0</v>
      </c>
      <c r="AK75" s="98">
        <f t="shared" si="100"/>
        <v>0</v>
      </c>
      <c r="AL75" s="99"/>
      <c r="AM75" s="98">
        <f t="shared" si="101"/>
        <v>0</v>
      </c>
      <c r="AN75" s="266"/>
      <c r="AO75" s="279">
        <v>236</v>
      </c>
      <c r="AP75" s="281">
        <v>0</v>
      </c>
      <c r="AQ75" s="281">
        <v>31120</v>
      </c>
      <c r="AR75" s="282">
        <v>-1.1000000000000001E-3</v>
      </c>
      <c r="AS75" s="283">
        <v>0</v>
      </c>
      <c r="AT75" s="284" t="str">
        <f t="shared" si="102"/>
        <v>3</v>
      </c>
      <c r="AU75" s="284" t="str">
        <f t="shared" si="103"/>
        <v>31</v>
      </c>
      <c r="AV75" s="284" t="str">
        <f t="shared" si="104"/>
        <v>311</v>
      </c>
      <c r="AW75" s="285">
        <f t="shared" si="105"/>
        <v>-1.1000000000000001</v>
      </c>
    </row>
    <row r="76" spans="1:50" x14ac:dyDescent="0.25">
      <c r="A76" s="104">
        <v>285</v>
      </c>
      <c r="B76" s="101">
        <v>1</v>
      </c>
      <c r="C76" s="101">
        <v>0</v>
      </c>
      <c r="D76" s="101">
        <v>1</v>
      </c>
      <c r="E76" s="102" t="s">
        <v>101</v>
      </c>
      <c r="F76" s="89"/>
      <c r="G76" s="90">
        <f t="shared" si="71"/>
        <v>8.8815864504841979</v>
      </c>
      <c r="H76" s="89"/>
      <c r="I76" s="97">
        <f t="shared" si="72"/>
        <v>0</v>
      </c>
      <c r="J76" s="98">
        <f t="shared" si="73"/>
        <v>0</v>
      </c>
      <c r="K76" s="98">
        <f t="shared" si="74"/>
        <v>0</v>
      </c>
      <c r="L76" s="98">
        <f t="shared" si="75"/>
        <v>0</v>
      </c>
      <c r="M76" s="98">
        <f t="shared" si="76"/>
        <v>0</v>
      </c>
      <c r="N76" s="98">
        <f t="shared" si="77"/>
        <v>0</v>
      </c>
      <c r="O76" s="98">
        <f t="shared" si="78"/>
        <v>0</v>
      </c>
      <c r="P76" s="98">
        <f t="shared" si="79"/>
        <v>0</v>
      </c>
      <c r="Q76" s="98">
        <f t="shared" si="80"/>
        <v>0</v>
      </c>
      <c r="R76" s="98">
        <f t="shared" si="81"/>
        <v>0</v>
      </c>
      <c r="S76" s="98">
        <f t="shared" si="82"/>
        <v>0</v>
      </c>
      <c r="T76" s="98">
        <f t="shared" si="83"/>
        <v>0</v>
      </c>
      <c r="U76" s="98">
        <f t="shared" si="84"/>
        <v>0</v>
      </c>
      <c r="V76" s="98">
        <f t="shared" si="85"/>
        <v>0</v>
      </c>
      <c r="W76" s="98">
        <f t="shared" si="86"/>
        <v>0</v>
      </c>
      <c r="X76" s="98">
        <f t="shared" si="87"/>
        <v>0</v>
      </c>
      <c r="Y76" s="98">
        <f t="shared" si="88"/>
        <v>6.2873890000000002E-2</v>
      </c>
      <c r="Z76" s="98">
        <f t="shared" si="89"/>
        <v>6.2873890000000002E-2</v>
      </c>
      <c r="AA76" s="98">
        <f t="shared" si="90"/>
        <v>0</v>
      </c>
      <c r="AB76" s="98">
        <f t="shared" si="91"/>
        <v>8.6079354404841979</v>
      </c>
      <c r="AC76" s="98">
        <f t="shared" si="92"/>
        <v>8.6079354404841979</v>
      </c>
      <c r="AD76" s="98">
        <f t="shared" si="93"/>
        <v>0.21077712000000012</v>
      </c>
      <c r="AE76" s="98">
        <f t="shared" si="94"/>
        <v>0.21077712000000012</v>
      </c>
      <c r="AF76" s="98">
        <f t="shared" si="95"/>
        <v>0</v>
      </c>
      <c r="AG76" s="98">
        <f t="shared" si="96"/>
        <v>0</v>
      </c>
      <c r="AH76" s="98">
        <f t="shared" si="97"/>
        <v>0</v>
      </c>
      <c r="AI76" s="98">
        <f t="shared" si="98"/>
        <v>0</v>
      </c>
      <c r="AJ76" s="98">
        <f t="shared" si="99"/>
        <v>0</v>
      </c>
      <c r="AK76" s="98">
        <f t="shared" si="100"/>
        <v>0</v>
      </c>
      <c r="AL76" s="99"/>
      <c r="AM76" s="98">
        <f t="shared" si="101"/>
        <v>8.6079354404841979</v>
      </c>
      <c r="AN76" s="266"/>
      <c r="AO76" s="279">
        <v>236</v>
      </c>
      <c r="AP76" s="280">
        <v>0</v>
      </c>
      <c r="AQ76" s="281">
        <v>31120</v>
      </c>
      <c r="AR76" s="282">
        <v>4.4521699999999997</v>
      </c>
      <c r="AS76" s="283">
        <v>0</v>
      </c>
      <c r="AT76" s="284" t="str">
        <f t="shared" si="102"/>
        <v>3</v>
      </c>
      <c r="AU76" s="284" t="str">
        <f t="shared" si="103"/>
        <v>31</v>
      </c>
      <c r="AV76" s="284" t="str">
        <f t="shared" si="104"/>
        <v>311</v>
      </c>
      <c r="AW76" s="285">
        <f t="shared" si="105"/>
        <v>4452.17</v>
      </c>
      <c r="AX76" s="290"/>
    </row>
    <row r="77" spans="1:50" x14ac:dyDescent="0.25">
      <c r="A77" s="86">
        <v>266</v>
      </c>
      <c r="B77" s="87">
        <v>1</v>
      </c>
      <c r="C77" s="87">
        <v>0</v>
      </c>
      <c r="D77" s="87">
        <v>1</v>
      </c>
      <c r="E77" s="88" t="s">
        <v>102</v>
      </c>
      <c r="F77" s="89"/>
      <c r="G77" s="90">
        <f t="shared" si="71"/>
        <v>0</v>
      </c>
      <c r="H77" s="89"/>
      <c r="I77" s="97">
        <f t="shared" si="72"/>
        <v>0</v>
      </c>
      <c r="J77" s="98">
        <f t="shared" si="73"/>
        <v>0</v>
      </c>
      <c r="K77" s="98">
        <f t="shared" si="74"/>
        <v>0</v>
      </c>
      <c r="L77" s="98">
        <f t="shared" si="75"/>
        <v>0</v>
      </c>
      <c r="M77" s="98">
        <f t="shared" si="76"/>
        <v>0</v>
      </c>
      <c r="N77" s="98">
        <f t="shared" si="77"/>
        <v>0</v>
      </c>
      <c r="O77" s="98">
        <f t="shared" si="78"/>
        <v>0</v>
      </c>
      <c r="P77" s="98">
        <f t="shared" si="79"/>
        <v>0</v>
      </c>
      <c r="Q77" s="98">
        <f t="shared" si="80"/>
        <v>0</v>
      </c>
      <c r="R77" s="98">
        <f t="shared" si="81"/>
        <v>0</v>
      </c>
      <c r="S77" s="98">
        <f t="shared" si="82"/>
        <v>0</v>
      </c>
      <c r="T77" s="98">
        <f t="shared" si="83"/>
        <v>0</v>
      </c>
      <c r="U77" s="98">
        <f t="shared" si="84"/>
        <v>0</v>
      </c>
      <c r="V77" s="98">
        <f t="shared" si="85"/>
        <v>0</v>
      </c>
      <c r="W77" s="98">
        <f t="shared" si="86"/>
        <v>0</v>
      </c>
      <c r="X77" s="98">
        <f t="shared" si="87"/>
        <v>0</v>
      </c>
      <c r="Y77" s="98">
        <f t="shared" si="88"/>
        <v>0</v>
      </c>
      <c r="Z77" s="98">
        <f t="shared" si="89"/>
        <v>0</v>
      </c>
      <c r="AA77" s="98">
        <f t="shared" si="90"/>
        <v>0</v>
      </c>
      <c r="AB77" s="98">
        <f t="shared" si="91"/>
        <v>0</v>
      </c>
      <c r="AC77" s="98">
        <f t="shared" si="92"/>
        <v>0</v>
      </c>
      <c r="AD77" s="98">
        <f t="shared" si="93"/>
        <v>0</v>
      </c>
      <c r="AE77" s="98">
        <f t="shared" si="94"/>
        <v>0</v>
      </c>
      <c r="AF77" s="98">
        <f t="shared" si="95"/>
        <v>0</v>
      </c>
      <c r="AG77" s="98">
        <f t="shared" si="96"/>
        <v>0</v>
      </c>
      <c r="AH77" s="98">
        <f t="shared" si="97"/>
        <v>0</v>
      </c>
      <c r="AI77" s="98">
        <f t="shared" si="98"/>
        <v>0</v>
      </c>
      <c r="AJ77" s="98">
        <f t="shared" si="99"/>
        <v>0</v>
      </c>
      <c r="AK77" s="98">
        <f t="shared" si="100"/>
        <v>0</v>
      </c>
      <c r="AL77" s="99"/>
      <c r="AM77" s="98">
        <f t="shared" si="101"/>
        <v>0</v>
      </c>
      <c r="AN77" s="266"/>
      <c r="AO77" s="279">
        <v>236</v>
      </c>
      <c r="AP77" s="281">
        <v>0</v>
      </c>
      <c r="AQ77" s="281">
        <v>23040</v>
      </c>
      <c r="AR77" s="282">
        <v>2920.424</v>
      </c>
      <c r="AS77" s="283">
        <v>0</v>
      </c>
      <c r="AT77" s="284" t="str">
        <f t="shared" si="102"/>
        <v>2</v>
      </c>
      <c r="AU77" s="284" t="str">
        <f t="shared" si="103"/>
        <v>23</v>
      </c>
      <c r="AV77" s="284" t="str">
        <f t="shared" si="104"/>
        <v>230</v>
      </c>
      <c r="AW77" s="285">
        <f t="shared" si="105"/>
        <v>2920424</v>
      </c>
    </row>
    <row r="78" spans="1:50" x14ac:dyDescent="0.25">
      <c r="A78" s="100">
        <v>276</v>
      </c>
      <c r="B78" s="101">
        <v>0</v>
      </c>
      <c r="C78" s="101">
        <v>0</v>
      </c>
      <c r="D78" s="101">
        <v>4</v>
      </c>
      <c r="E78" s="102" t="s">
        <v>103</v>
      </c>
      <c r="F78" s="89"/>
      <c r="G78" s="90">
        <f t="shared" si="71"/>
        <v>0</v>
      </c>
      <c r="H78" s="89"/>
      <c r="I78" s="97">
        <f t="shared" si="72"/>
        <v>0</v>
      </c>
      <c r="J78" s="98">
        <f t="shared" si="73"/>
        <v>0</v>
      </c>
      <c r="K78" s="98">
        <f t="shared" si="74"/>
        <v>0</v>
      </c>
      <c r="L78" s="98">
        <f t="shared" si="75"/>
        <v>0</v>
      </c>
      <c r="M78" s="98">
        <f t="shared" si="76"/>
        <v>0</v>
      </c>
      <c r="N78" s="98">
        <f t="shared" si="77"/>
        <v>0</v>
      </c>
      <c r="O78" s="98">
        <f t="shared" si="78"/>
        <v>0</v>
      </c>
      <c r="P78" s="98">
        <f t="shared" si="79"/>
        <v>0</v>
      </c>
      <c r="Q78" s="98">
        <f t="shared" si="80"/>
        <v>0</v>
      </c>
      <c r="R78" s="98">
        <f t="shared" si="81"/>
        <v>0</v>
      </c>
      <c r="S78" s="98">
        <f t="shared" si="82"/>
        <v>0</v>
      </c>
      <c r="T78" s="98">
        <f t="shared" si="83"/>
        <v>0</v>
      </c>
      <c r="U78" s="98">
        <f t="shared" si="84"/>
        <v>0</v>
      </c>
      <c r="V78" s="98">
        <f t="shared" si="85"/>
        <v>0</v>
      </c>
      <c r="W78" s="98">
        <f t="shared" si="86"/>
        <v>0</v>
      </c>
      <c r="X78" s="98">
        <f t="shared" si="87"/>
        <v>0</v>
      </c>
      <c r="Y78" s="98">
        <f t="shared" si="88"/>
        <v>0</v>
      </c>
      <c r="Z78" s="98">
        <f t="shared" si="89"/>
        <v>0</v>
      </c>
      <c r="AA78" s="98">
        <f t="shared" si="90"/>
        <v>0</v>
      </c>
      <c r="AB78" s="98">
        <f t="shared" si="91"/>
        <v>0</v>
      </c>
      <c r="AC78" s="98">
        <f t="shared" si="92"/>
        <v>0</v>
      </c>
      <c r="AD78" s="98">
        <f t="shared" si="93"/>
        <v>0</v>
      </c>
      <c r="AE78" s="98">
        <f t="shared" si="94"/>
        <v>0</v>
      </c>
      <c r="AF78" s="98">
        <f t="shared" si="95"/>
        <v>0</v>
      </c>
      <c r="AG78" s="98">
        <f t="shared" si="96"/>
        <v>0</v>
      </c>
      <c r="AH78" s="98">
        <f t="shared" si="97"/>
        <v>0</v>
      </c>
      <c r="AI78" s="98">
        <f t="shared" si="98"/>
        <v>0</v>
      </c>
      <c r="AJ78" s="98">
        <f t="shared" si="99"/>
        <v>0</v>
      </c>
      <c r="AK78" s="98">
        <f t="shared" si="100"/>
        <v>0</v>
      </c>
      <c r="AL78" s="99"/>
      <c r="AM78" s="98">
        <f t="shared" si="101"/>
        <v>0</v>
      </c>
      <c r="AN78" s="266"/>
      <c r="AO78" s="279">
        <v>236</v>
      </c>
      <c r="AP78" s="281">
        <v>0</v>
      </c>
      <c r="AQ78" s="281">
        <v>51010</v>
      </c>
      <c r="AR78" s="282">
        <v>4500</v>
      </c>
      <c r="AS78" s="283">
        <v>0</v>
      </c>
      <c r="AT78" s="284" t="str">
        <f t="shared" si="102"/>
        <v>5</v>
      </c>
      <c r="AU78" s="284" t="str">
        <f t="shared" si="103"/>
        <v>51</v>
      </c>
      <c r="AV78" s="284" t="str">
        <f t="shared" si="104"/>
        <v>510</v>
      </c>
      <c r="AW78" s="285">
        <f t="shared" si="105"/>
        <v>4500000</v>
      </c>
    </row>
    <row r="79" spans="1:50" x14ac:dyDescent="0.25">
      <c r="A79" s="86">
        <v>268</v>
      </c>
      <c r="B79" s="87">
        <v>1</v>
      </c>
      <c r="C79" s="87">
        <v>0</v>
      </c>
      <c r="D79" s="87">
        <v>1</v>
      </c>
      <c r="E79" s="88" t="s">
        <v>104</v>
      </c>
      <c r="F79" s="89"/>
      <c r="G79" s="90">
        <f t="shared" si="71"/>
        <v>0.13835653000000001</v>
      </c>
      <c r="H79" s="89"/>
      <c r="I79" s="97">
        <f t="shared" si="72"/>
        <v>0.11875653</v>
      </c>
      <c r="J79" s="98">
        <f t="shared" si="73"/>
        <v>8.8311990000000007E-2</v>
      </c>
      <c r="K79" s="98">
        <f t="shared" si="74"/>
        <v>0</v>
      </c>
      <c r="L79" s="98">
        <f t="shared" si="75"/>
        <v>0</v>
      </c>
      <c r="M79" s="98">
        <f t="shared" si="76"/>
        <v>0</v>
      </c>
      <c r="N79" s="98">
        <f t="shared" si="77"/>
        <v>0</v>
      </c>
      <c r="O79" s="98">
        <f t="shared" si="78"/>
        <v>0</v>
      </c>
      <c r="P79" s="98">
        <f t="shared" si="79"/>
        <v>0</v>
      </c>
      <c r="Q79" s="98">
        <f t="shared" si="80"/>
        <v>0</v>
      </c>
      <c r="R79" s="98">
        <f t="shared" si="81"/>
        <v>3.0444540000000003E-2</v>
      </c>
      <c r="S79" s="98">
        <f t="shared" si="82"/>
        <v>0</v>
      </c>
      <c r="T79" s="98">
        <f t="shared" si="83"/>
        <v>0</v>
      </c>
      <c r="U79" s="98">
        <f t="shared" si="84"/>
        <v>0</v>
      </c>
      <c r="V79" s="98">
        <f t="shared" si="85"/>
        <v>0</v>
      </c>
      <c r="W79" s="98">
        <f t="shared" si="86"/>
        <v>0</v>
      </c>
      <c r="X79" s="98">
        <f t="shared" si="87"/>
        <v>0</v>
      </c>
      <c r="Y79" s="98">
        <f t="shared" si="88"/>
        <v>0</v>
      </c>
      <c r="Z79" s="98">
        <f t="shared" si="89"/>
        <v>0</v>
      </c>
      <c r="AA79" s="98">
        <f t="shared" si="90"/>
        <v>0</v>
      </c>
      <c r="AB79" s="98">
        <f t="shared" si="91"/>
        <v>1.9599999999999999E-2</v>
      </c>
      <c r="AC79" s="98">
        <f t="shared" si="92"/>
        <v>1.9599999999999999E-2</v>
      </c>
      <c r="AD79" s="98">
        <f t="shared" si="93"/>
        <v>0</v>
      </c>
      <c r="AE79" s="98">
        <f t="shared" si="94"/>
        <v>0</v>
      </c>
      <c r="AF79" s="98">
        <f t="shared" si="95"/>
        <v>0</v>
      </c>
      <c r="AG79" s="98">
        <f t="shared" si="96"/>
        <v>0</v>
      </c>
      <c r="AH79" s="98">
        <f t="shared" si="97"/>
        <v>0</v>
      </c>
      <c r="AI79" s="98">
        <f t="shared" si="98"/>
        <v>0</v>
      </c>
      <c r="AJ79" s="98">
        <f t="shared" si="99"/>
        <v>0</v>
      </c>
      <c r="AK79" s="98">
        <f t="shared" si="100"/>
        <v>0</v>
      </c>
      <c r="AL79" s="99"/>
      <c r="AM79" s="98">
        <f t="shared" si="101"/>
        <v>0</v>
      </c>
      <c r="AN79" s="266"/>
      <c r="AO79" s="293">
        <v>236</v>
      </c>
      <c r="AP79" s="280">
        <v>0</v>
      </c>
      <c r="AQ79" s="281">
        <v>99810</v>
      </c>
      <c r="AR79" s="282">
        <v>0</v>
      </c>
      <c r="AS79" s="283">
        <v>0</v>
      </c>
      <c r="AT79" s="284" t="str">
        <f t="shared" si="102"/>
        <v>9</v>
      </c>
      <c r="AU79" s="284" t="str">
        <f t="shared" si="103"/>
        <v>99</v>
      </c>
      <c r="AV79" s="284" t="str">
        <f t="shared" si="104"/>
        <v>998</v>
      </c>
      <c r="AW79" s="285">
        <f t="shared" si="105"/>
        <v>0</v>
      </c>
    </row>
    <row r="80" spans="1:50" x14ac:dyDescent="0.25">
      <c r="A80" s="100">
        <v>269</v>
      </c>
      <c r="B80" s="101">
        <v>1</v>
      </c>
      <c r="C80" s="101">
        <v>1</v>
      </c>
      <c r="D80" s="101">
        <v>1</v>
      </c>
      <c r="E80" s="102" t="s">
        <v>105</v>
      </c>
      <c r="F80" s="89"/>
      <c r="G80" s="90">
        <f t="shared" si="71"/>
        <v>34.957099289999981</v>
      </c>
      <c r="H80" s="89"/>
      <c r="I80" s="97">
        <f t="shared" si="72"/>
        <v>4.3844428600000001</v>
      </c>
      <c r="J80" s="98">
        <f t="shared" si="73"/>
        <v>7.1869254199999997</v>
      </c>
      <c r="K80" s="98">
        <f t="shared" si="74"/>
        <v>1.3769994399999999</v>
      </c>
      <c r="L80" s="98">
        <f t="shared" si="75"/>
        <v>0</v>
      </c>
      <c r="M80" s="98">
        <f t="shared" si="76"/>
        <v>0</v>
      </c>
      <c r="N80" s="98">
        <f t="shared" si="77"/>
        <v>0</v>
      </c>
      <c r="O80" s="98">
        <f t="shared" si="78"/>
        <v>-3.9043085500000001</v>
      </c>
      <c r="P80" s="98">
        <f t="shared" si="79"/>
        <v>0</v>
      </c>
      <c r="Q80" s="98">
        <f t="shared" si="80"/>
        <v>0</v>
      </c>
      <c r="R80" s="98">
        <f t="shared" si="81"/>
        <v>1.10182599</v>
      </c>
      <c r="S80" s="98">
        <f t="shared" si="82"/>
        <v>28.914604349999987</v>
      </c>
      <c r="T80" s="98">
        <f t="shared" si="83"/>
        <v>1.1512287400000001</v>
      </c>
      <c r="U80" s="98">
        <f t="shared" si="84"/>
        <v>-0.36099999999999999</v>
      </c>
      <c r="V80" s="98">
        <f t="shared" si="85"/>
        <v>20.733000000000001</v>
      </c>
      <c r="W80" s="98">
        <f t="shared" si="86"/>
        <v>4.9999999999999876</v>
      </c>
      <c r="X80" s="98">
        <f t="shared" si="87"/>
        <v>2.3913756099999999</v>
      </c>
      <c r="Y80" s="98">
        <f t="shared" si="88"/>
        <v>-9.8471609999999876E-2</v>
      </c>
      <c r="Z80" s="98">
        <f t="shared" si="89"/>
        <v>1.1505283900000001</v>
      </c>
      <c r="AA80" s="98">
        <f t="shared" si="90"/>
        <v>-1.2490000000000001</v>
      </c>
      <c r="AB80" s="98">
        <f t="shared" si="91"/>
        <v>1.5898203599999998</v>
      </c>
      <c r="AC80" s="98">
        <f t="shared" si="92"/>
        <v>7.3857389999999995E-2</v>
      </c>
      <c r="AD80" s="98">
        <f t="shared" si="93"/>
        <v>0</v>
      </c>
      <c r="AE80" s="98">
        <f t="shared" si="94"/>
        <v>0</v>
      </c>
      <c r="AF80" s="98">
        <f t="shared" si="95"/>
        <v>0</v>
      </c>
      <c r="AG80" s="98">
        <f t="shared" si="96"/>
        <v>0</v>
      </c>
      <c r="AH80" s="98">
        <f t="shared" si="97"/>
        <v>0</v>
      </c>
      <c r="AI80" s="98">
        <f t="shared" si="98"/>
        <v>0</v>
      </c>
      <c r="AJ80" s="98">
        <f t="shared" si="99"/>
        <v>0.16670332999999998</v>
      </c>
      <c r="AK80" s="98">
        <f t="shared" si="100"/>
        <v>0</v>
      </c>
      <c r="AL80" s="99"/>
      <c r="AM80" s="98">
        <f t="shared" si="101"/>
        <v>0</v>
      </c>
      <c r="AN80" s="266"/>
      <c r="AO80" s="279">
        <v>236</v>
      </c>
      <c r="AP80" s="280">
        <v>0</v>
      </c>
      <c r="AQ80" s="281">
        <v>43030</v>
      </c>
      <c r="AR80" s="282">
        <v>130.00046</v>
      </c>
      <c r="AS80" s="292">
        <v>0</v>
      </c>
      <c r="AT80" s="284" t="str">
        <f t="shared" si="102"/>
        <v>4</v>
      </c>
      <c r="AU80" s="284" t="str">
        <f t="shared" si="103"/>
        <v>43</v>
      </c>
      <c r="AV80" s="284" t="str">
        <f t="shared" si="104"/>
        <v>430</v>
      </c>
      <c r="AW80" s="285">
        <f t="shared" si="105"/>
        <v>130000.46</v>
      </c>
    </row>
    <row r="81" spans="1:50" x14ac:dyDescent="0.25">
      <c r="A81" s="103">
        <v>270</v>
      </c>
      <c r="B81" s="87">
        <v>0</v>
      </c>
      <c r="C81" s="87">
        <v>0</v>
      </c>
      <c r="D81" s="87">
        <v>4</v>
      </c>
      <c r="E81" s="88" t="s">
        <v>106</v>
      </c>
      <c r="F81" s="89"/>
      <c r="G81" s="90">
        <f t="shared" si="71"/>
        <v>6.2632590000000002E-2</v>
      </c>
      <c r="H81" s="89"/>
      <c r="I81" s="97">
        <f t="shared" si="72"/>
        <v>0</v>
      </c>
      <c r="J81" s="98">
        <f t="shared" si="73"/>
        <v>0</v>
      </c>
      <c r="K81" s="98">
        <f t="shared" si="74"/>
        <v>0</v>
      </c>
      <c r="L81" s="98">
        <f t="shared" si="75"/>
        <v>0</v>
      </c>
      <c r="M81" s="98">
        <f t="shared" si="76"/>
        <v>0</v>
      </c>
      <c r="N81" s="98">
        <f t="shared" si="77"/>
        <v>0</v>
      </c>
      <c r="O81" s="98">
        <f t="shared" si="78"/>
        <v>0</v>
      </c>
      <c r="P81" s="98">
        <f t="shared" si="79"/>
        <v>0</v>
      </c>
      <c r="Q81" s="98">
        <f t="shared" si="80"/>
        <v>0</v>
      </c>
      <c r="R81" s="98">
        <f t="shared" si="81"/>
        <v>0</v>
      </c>
      <c r="S81" s="98">
        <f t="shared" si="82"/>
        <v>0</v>
      </c>
      <c r="T81" s="98">
        <f t="shared" si="83"/>
        <v>0</v>
      </c>
      <c r="U81" s="98">
        <f t="shared" si="84"/>
        <v>0</v>
      </c>
      <c r="V81" s="98">
        <f t="shared" si="85"/>
        <v>0</v>
      </c>
      <c r="W81" s="98">
        <f t="shared" si="86"/>
        <v>0</v>
      </c>
      <c r="X81" s="98">
        <f t="shared" si="87"/>
        <v>0</v>
      </c>
      <c r="Y81" s="98">
        <f t="shared" si="88"/>
        <v>0</v>
      </c>
      <c r="Z81" s="98">
        <f t="shared" si="89"/>
        <v>0</v>
      </c>
      <c r="AA81" s="98">
        <f t="shared" si="90"/>
        <v>0</v>
      </c>
      <c r="AB81" s="98">
        <f t="shared" si="91"/>
        <v>6.2632590000000002E-2</v>
      </c>
      <c r="AC81" s="98">
        <f t="shared" si="92"/>
        <v>6.2632590000000002E-2</v>
      </c>
      <c r="AD81" s="98">
        <f t="shared" si="93"/>
        <v>0</v>
      </c>
      <c r="AE81" s="98">
        <f t="shared" si="94"/>
        <v>0</v>
      </c>
      <c r="AF81" s="98">
        <f t="shared" si="95"/>
        <v>0</v>
      </c>
      <c r="AG81" s="98">
        <f t="shared" si="96"/>
        <v>0</v>
      </c>
      <c r="AH81" s="98">
        <f t="shared" si="97"/>
        <v>0</v>
      </c>
      <c r="AI81" s="98">
        <f t="shared" si="98"/>
        <v>0</v>
      </c>
      <c r="AJ81" s="98">
        <f t="shared" si="99"/>
        <v>0</v>
      </c>
      <c r="AK81" s="98">
        <f t="shared" si="100"/>
        <v>0</v>
      </c>
      <c r="AL81" s="99"/>
      <c r="AM81" s="98">
        <f t="shared" si="101"/>
        <v>0</v>
      </c>
      <c r="AN81" s="266"/>
      <c r="AO81" s="279">
        <v>236</v>
      </c>
      <c r="AP81" s="280">
        <v>1</v>
      </c>
      <c r="AQ81" s="281">
        <v>31120</v>
      </c>
      <c r="AR81" s="282">
        <v>36.64405</v>
      </c>
      <c r="AS81" s="292">
        <v>0</v>
      </c>
      <c r="AT81" s="284" t="str">
        <f t="shared" si="102"/>
        <v>3</v>
      </c>
      <c r="AU81" s="284" t="str">
        <f t="shared" si="103"/>
        <v>31</v>
      </c>
      <c r="AV81" s="284" t="str">
        <f t="shared" si="104"/>
        <v>311</v>
      </c>
      <c r="AW81" s="285">
        <f t="shared" si="105"/>
        <v>36644.050000000003</v>
      </c>
    </row>
    <row r="82" spans="1:50" x14ac:dyDescent="0.25">
      <c r="A82" s="104">
        <v>272</v>
      </c>
      <c r="B82" s="101">
        <v>1</v>
      </c>
      <c r="C82" s="101">
        <v>0</v>
      </c>
      <c r="D82" s="101">
        <v>1</v>
      </c>
      <c r="E82" s="102" t="s">
        <v>107</v>
      </c>
      <c r="F82" s="89"/>
      <c r="G82" s="90">
        <f t="shared" si="71"/>
        <v>0.3</v>
      </c>
      <c r="H82" s="89"/>
      <c r="I82" s="97">
        <f t="shared" si="72"/>
        <v>0</v>
      </c>
      <c r="J82" s="98">
        <f t="shared" si="73"/>
        <v>0</v>
      </c>
      <c r="K82" s="98">
        <f t="shared" si="74"/>
        <v>0</v>
      </c>
      <c r="L82" s="98">
        <f t="shared" si="75"/>
        <v>0</v>
      </c>
      <c r="M82" s="98">
        <f t="shared" si="76"/>
        <v>0</v>
      </c>
      <c r="N82" s="98">
        <f t="shared" si="77"/>
        <v>0</v>
      </c>
      <c r="O82" s="98">
        <f t="shared" si="78"/>
        <v>0</v>
      </c>
      <c r="P82" s="98">
        <f t="shared" si="79"/>
        <v>0</v>
      </c>
      <c r="Q82" s="98">
        <f t="shared" si="80"/>
        <v>0</v>
      </c>
      <c r="R82" s="98">
        <f t="shared" si="81"/>
        <v>0</v>
      </c>
      <c r="S82" s="98">
        <f t="shared" si="82"/>
        <v>0</v>
      </c>
      <c r="T82" s="98">
        <f t="shared" si="83"/>
        <v>0</v>
      </c>
      <c r="U82" s="98">
        <f t="shared" si="84"/>
        <v>0</v>
      </c>
      <c r="V82" s="98">
        <f t="shared" si="85"/>
        <v>0</v>
      </c>
      <c r="W82" s="98">
        <f t="shared" si="86"/>
        <v>0</v>
      </c>
      <c r="X82" s="98">
        <f t="shared" si="87"/>
        <v>0</v>
      </c>
      <c r="Y82" s="98">
        <f t="shared" si="88"/>
        <v>0</v>
      </c>
      <c r="Z82" s="98">
        <f t="shared" si="89"/>
        <v>0</v>
      </c>
      <c r="AA82" s="98">
        <f t="shared" si="90"/>
        <v>0</v>
      </c>
      <c r="AB82" s="98">
        <f t="shared" si="91"/>
        <v>0.3</v>
      </c>
      <c r="AC82" s="98">
        <f t="shared" si="92"/>
        <v>0.3</v>
      </c>
      <c r="AD82" s="98">
        <f t="shared" si="93"/>
        <v>0</v>
      </c>
      <c r="AE82" s="98">
        <f t="shared" si="94"/>
        <v>0</v>
      </c>
      <c r="AF82" s="98">
        <f t="shared" si="95"/>
        <v>0</v>
      </c>
      <c r="AG82" s="98">
        <f t="shared" si="96"/>
        <v>0</v>
      </c>
      <c r="AH82" s="98">
        <f t="shared" si="97"/>
        <v>0</v>
      </c>
      <c r="AI82" s="98">
        <f t="shared" si="98"/>
        <v>0</v>
      </c>
      <c r="AJ82" s="98">
        <f t="shared" si="99"/>
        <v>0</v>
      </c>
      <c r="AK82" s="98">
        <f t="shared" si="100"/>
        <v>0</v>
      </c>
      <c r="AL82" s="99"/>
      <c r="AM82" s="98">
        <f t="shared" si="101"/>
        <v>0</v>
      </c>
      <c r="AN82" s="266"/>
      <c r="AO82" s="279">
        <v>236</v>
      </c>
      <c r="AP82" s="281">
        <v>0</v>
      </c>
      <c r="AQ82" s="281">
        <v>11220</v>
      </c>
      <c r="AR82" s="282">
        <v>2659.86265</v>
      </c>
      <c r="AS82" s="292">
        <v>0</v>
      </c>
      <c r="AT82" s="284" t="str">
        <f t="shared" si="102"/>
        <v>1</v>
      </c>
      <c r="AU82" s="284" t="str">
        <f t="shared" si="103"/>
        <v>11</v>
      </c>
      <c r="AV82" s="284" t="str">
        <f t="shared" si="104"/>
        <v>112</v>
      </c>
      <c r="AW82" s="285">
        <f t="shared" si="105"/>
        <v>2659862.65</v>
      </c>
    </row>
    <row r="83" spans="1:50" x14ac:dyDescent="0.25">
      <c r="A83" s="103">
        <v>273</v>
      </c>
      <c r="B83" s="87">
        <v>0</v>
      </c>
      <c r="C83" s="87">
        <v>0</v>
      </c>
      <c r="D83" s="87">
        <v>1</v>
      </c>
      <c r="E83" s="88" t="s">
        <v>108</v>
      </c>
      <c r="F83" s="89"/>
      <c r="G83" s="90">
        <f t="shared" si="71"/>
        <v>0</v>
      </c>
      <c r="H83" s="89"/>
      <c r="I83" s="97">
        <f t="shared" si="72"/>
        <v>0</v>
      </c>
      <c r="J83" s="98">
        <f t="shared" si="73"/>
        <v>0</v>
      </c>
      <c r="K83" s="98">
        <f t="shared" si="74"/>
        <v>0</v>
      </c>
      <c r="L83" s="98">
        <f t="shared" si="75"/>
        <v>0</v>
      </c>
      <c r="M83" s="98">
        <f t="shared" si="76"/>
        <v>0</v>
      </c>
      <c r="N83" s="98">
        <f t="shared" si="77"/>
        <v>0</v>
      </c>
      <c r="O83" s="98">
        <f t="shared" si="78"/>
        <v>0</v>
      </c>
      <c r="P83" s="98">
        <f t="shared" si="79"/>
        <v>0</v>
      </c>
      <c r="Q83" s="98">
        <f t="shared" si="80"/>
        <v>0</v>
      </c>
      <c r="R83" s="98">
        <f t="shared" si="81"/>
        <v>0</v>
      </c>
      <c r="S83" s="98">
        <f t="shared" si="82"/>
        <v>0</v>
      </c>
      <c r="T83" s="98">
        <f t="shared" si="83"/>
        <v>0</v>
      </c>
      <c r="U83" s="98">
        <f t="shared" si="84"/>
        <v>0</v>
      </c>
      <c r="V83" s="98">
        <f t="shared" si="85"/>
        <v>0</v>
      </c>
      <c r="W83" s="98">
        <f t="shared" si="86"/>
        <v>0</v>
      </c>
      <c r="X83" s="98">
        <f t="shared" si="87"/>
        <v>0</v>
      </c>
      <c r="Y83" s="98">
        <f t="shared" si="88"/>
        <v>0</v>
      </c>
      <c r="Z83" s="98">
        <f t="shared" si="89"/>
        <v>0</v>
      </c>
      <c r="AA83" s="98">
        <f t="shared" si="90"/>
        <v>0</v>
      </c>
      <c r="AB83" s="98">
        <f t="shared" si="91"/>
        <v>0</v>
      </c>
      <c r="AC83" s="98">
        <f t="shared" si="92"/>
        <v>0</v>
      </c>
      <c r="AD83" s="98">
        <f t="shared" si="93"/>
        <v>0</v>
      </c>
      <c r="AE83" s="98">
        <f t="shared" si="94"/>
        <v>0</v>
      </c>
      <c r="AF83" s="98">
        <f t="shared" si="95"/>
        <v>0</v>
      </c>
      <c r="AG83" s="98">
        <f t="shared" si="96"/>
        <v>0</v>
      </c>
      <c r="AH83" s="98">
        <f t="shared" si="97"/>
        <v>0</v>
      </c>
      <c r="AI83" s="98">
        <f t="shared" si="98"/>
        <v>0</v>
      </c>
      <c r="AJ83" s="98">
        <f t="shared" si="99"/>
        <v>0</v>
      </c>
      <c r="AK83" s="98">
        <f t="shared" si="100"/>
        <v>0</v>
      </c>
      <c r="AL83" s="99"/>
      <c r="AM83" s="98">
        <f t="shared" si="101"/>
        <v>0</v>
      </c>
      <c r="AN83" s="266"/>
      <c r="AO83" s="279">
        <v>428</v>
      </c>
      <c r="AP83" s="280">
        <v>0</v>
      </c>
      <c r="AQ83" s="281">
        <v>41030</v>
      </c>
      <c r="AR83" s="282">
        <v>93.755350000000007</v>
      </c>
      <c r="AS83" s="292">
        <v>0</v>
      </c>
      <c r="AT83" s="284" t="str">
        <f t="shared" si="102"/>
        <v>4</v>
      </c>
      <c r="AU83" s="284" t="str">
        <f t="shared" si="103"/>
        <v>41</v>
      </c>
      <c r="AV83" s="284" t="str">
        <f t="shared" si="104"/>
        <v>410</v>
      </c>
      <c r="AW83" s="285">
        <f t="shared" si="105"/>
        <v>93755.35</v>
      </c>
    </row>
    <row r="84" spans="1:50" x14ac:dyDescent="0.25">
      <c r="A84" s="104">
        <v>278</v>
      </c>
      <c r="B84" s="101">
        <v>1</v>
      </c>
      <c r="C84" s="101">
        <v>0</v>
      </c>
      <c r="D84" s="101">
        <v>1</v>
      </c>
      <c r="E84" s="102" t="s">
        <v>109</v>
      </c>
      <c r="F84" s="89"/>
      <c r="G84" s="90">
        <f t="shared" si="71"/>
        <v>0</v>
      </c>
      <c r="H84" s="89"/>
      <c r="I84" s="97">
        <f t="shared" si="72"/>
        <v>0</v>
      </c>
      <c r="J84" s="98">
        <f t="shared" si="73"/>
        <v>0</v>
      </c>
      <c r="K84" s="98">
        <f t="shared" si="74"/>
        <v>0</v>
      </c>
      <c r="L84" s="98">
        <f t="shared" si="75"/>
        <v>0</v>
      </c>
      <c r="M84" s="98">
        <f t="shared" si="76"/>
        <v>0</v>
      </c>
      <c r="N84" s="98">
        <f t="shared" si="77"/>
        <v>0</v>
      </c>
      <c r="O84" s="98">
        <f t="shared" si="78"/>
        <v>0</v>
      </c>
      <c r="P84" s="98">
        <f t="shared" si="79"/>
        <v>0</v>
      </c>
      <c r="Q84" s="98">
        <f t="shared" si="80"/>
        <v>0</v>
      </c>
      <c r="R84" s="98">
        <f t="shared" si="81"/>
        <v>0</v>
      </c>
      <c r="S84" s="98">
        <f t="shared" si="82"/>
        <v>0</v>
      </c>
      <c r="T84" s="98">
        <f t="shared" si="83"/>
        <v>0</v>
      </c>
      <c r="U84" s="98">
        <f t="shared" si="84"/>
        <v>0</v>
      </c>
      <c r="V84" s="98">
        <f t="shared" si="85"/>
        <v>0</v>
      </c>
      <c r="W84" s="98">
        <f t="shared" si="86"/>
        <v>0</v>
      </c>
      <c r="X84" s="98">
        <f t="shared" si="87"/>
        <v>0</v>
      </c>
      <c r="Y84" s="98">
        <f t="shared" si="88"/>
        <v>0</v>
      </c>
      <c r="Z84" s="98">
        <f t="shared" si="89"/>
        <v>0</v>
      </c>
      <c r="AA84" s="98">
        <f t="shared" si="90"/>
        <v>0</v>
      </c>
      <c r="AB84" s="98">
        <f t="shared" si="91"/>
        <v>0</v>
      </c>
      <c r="AC84" s="98">
        <f t="shared" si="92"/>
        <v>0</v>
      </c>
      <c r="AD84" s="98">
        <f t="shared" si="93"/>
        <v>0</v>
      </c>
      <c r="AE84" s="98">
        <f t="shared" si="94"/>
        <v>0</v>
      </c>
      <c r="AF84" s="98">
        <f t="shared" si="95"/>
        <v>0</v>
      </c>
      <c r="AG84" s="98">
        <f t="shared" si="96"/>
        <v>0</v>
      </c>
      <c r="AH84" s="98">
        <f t="shared" si="97"/>
        <v>0</v>
      </c>
      <c r="AI84" s="98">
        <f t="shared" si="98"/>
        <v>0</v>
      </c>
      <c r="AJ84" s="98">
        <f t="shared" si="99"/>
        <v>0</v>
      </c>
      <c r="AK84" s="98">
        <f t="shared" si="100"/>
        <v>0</v>
      </c>
      <c r="AL84" s="99"/>
      <c r="AM84" s="98">
        <f t="shared" si="101"/>
        <v>0</v>
      </c>
      <c r="AN84" s="266"/>
      <c r="AO84" s="279">
        <v>428</v>
      </c>
      <c r="AP84" s="280">
        <v>0</v>
      </c>
      <c r="AQ84" s="281">
        <v>51010</v>
      </c>
      <c r="AR84" s="282">
        <v>365.81973999999997</v>
      </c>
      <c r="AS84" s="292">
        <v>0</v>
      </c>
      <c r="AT84" s="284" t="str">
        <f t="shared" si="102"/>
        <v>5</v>
      </c>
      <c r="AU84" s="284" t="str">
        <f t="shared" si="103"/>
        <v>51</v>
      </c>
      <c r="AV84" s="284" t="str">
        <f t="shared" si="104"/>
        <v>510</v>
      </c>
      <c r="AW84" s="285">
        <f t="shared" si="105"/>
        <v>365819.74</v>
      </c>
    </row>
    <row r="85" spans="1:50" x14ac:dyDescent="0.25">
      <c r="A85" s="103">
        <v>280</v>
      </c>
      <c r="B85" s="87">
        <v>0</v>
      </c>
      <c r="C85" s="87">
        <v>0</v>
      </c>
      <c r="D85" s="87">
        <v>3</v>
      </c>
      <c r="E85" s="88" t="s">
        <v>110</v>
      </c>
      <c r="F85" s="89"/>
      <c r="G85" s="90">
        <f t="shared" si="71"/>
        <v>0</v>
      </c>
      <c r="H85" s="89"/>
      <c r="I85" s="97">
        <f t="shared" si="72"/>
        <v>0</v>
      </c>
      <c r="J85" s="98">
        <f t="shared" si="73"/>
        <v>0</v>
      </c>
      <c r="K85" s="98">
        <f t="shared" si="74"/>
        <v>0</v>
      </c>
      <c r="L85" s="98">
        <f t="shared" si="75"/>
        <v>0</v>
      </c>
      <c r="M85" s="98">
        <f t="shared" si="76"/>
        <v>0</v>
      </c>
      <c r="N85" s="98">
        <f t="shared" si="77"/>
        <v>0</v>
      </c>
      <c r="O85" s="98">
        <f t="shared" si="78"/>
        <v>0</v>
      </c>
      <c r="P85" s="98">
        <f t="shared" si="79"/>
        <v>0</v>
      </c>
      <c r="Q85" s="98">
        <f t="shared" si="80"/>
        <v>0</v>
      </c>
      <c r="R85" s="98">
        <f t="shared" si="81"/>
        <v>0</v>
      </c>
      <c r="S85" s="98">
        <f t="shared" si="82"/>
        <v>0</v>
      </c>
      <c r="T85" s="98">
        <f t="shared" si="83"/>
        <v>0</v>
      </c>
      <c r="U85" s="98">
        <f t="shared" si="84"/>
        <v>0</v>
      </c>
      <c r="V85" s="98">
        <f t="shared" si="85"/>
        <v>0</v>
      </c>
      <c r="W85" s="98">
        <f t="shared" si="86"/>
        <v>0</v>
      </c>
      <c r="X85" s="98">
        <f t="shared" si="87"/>
        <v>0</v>
      </c>
      <c r="Y85" s="98">
        <f t="shared" si="88"/>
        <v>0</v>
      </c>
      <c r="Z85" s="98">
        <f t="shared" si="89"/>
        <v>0</v>
      </c>
      <c r="AA85" s="98">
        <f t="shared" si="90"/>
        <v>0</v>
      </c>
      <c r="AB85" s="98">
        <f t="shared" si="91"/>
        <v>0</v>
      </c>
      <c r="AC85" s="98">
        <f t="shared" si="92"/>
        <v>0</v>
      </c>
      <c r="AD85" s="98">
        <f t="shared" si="93"/>
        <v>0</v>
      </c>
      <c r="AE85" s="98">
        <f t="shared" si="94"/>
        <v>0</v>
      </c>
      <c r="AF85" s="98">
        <f t="shared" si="95"/>
        <v>0</v>
      </c>
      <c r="AG85" s="98">
        <f t="shared" si="96"/>
        <v>0</v>
      </c>
      <c r="AH85" s="98">
        <f t="shared" si="97"/>
        <v>0</v>
      </c>
      <c r="AI85" s="98">
        <f t="shared" si="98"/>
        <v>0</v>
      </c>
      <c r="AJ85" s="98">
        <f t="shared" si="99"/>
        <v>0</v>
      </c>
      <c r="AK85" s="98">
        <f t="shared" si="100"/>
        <v>0</v>
      </c>
      <c r="AL85" s="99"/>
      <c r="AM85" s="98">
        <f t="shared" si="101"/>
        <v>0</v>
      </c>
      <c r="AN85" s="266"/>
      <c r="AO85" s="279">
        <v>428</v>
      </c>
      <c r="AP85" s="281">
        <v>0</v>
      </c>
      <c r="AQ85" s="281">
        <v>51010</v>
      </c>
      <c r="AR85" s="282">
        <v>738.6463</v>
      </c>
      <c r="AS85" s="292">
        <v>0</v>
      </c>
      <c r="AT85" s="284" t="str">
        <f t="shared" si="102"/>
        <v>5</v>
      </c>
      <c r="AU85" s="284" t="str">
        <f t="shared" si="103"/>
        <v>51</v>
      </c>
      <c r="AV85" s="284" t="str">
        <f t="shared" si="104"/>
        <v>510</v>
      </c>
      <c r="AW85" s="285">
        <f t="shared" si="105"/>
        <v>738646.3</v>
      </c>
    </row>
    <row r="86" spans="1:50" x14ac:dyDescent="0.25">
      <c r="A86" s="104">
        <v>282</v>
      </c>
      <c r="B86" s="101">
        <v>1</v>
      </c>
      <c r="C86" s="101">
        <v>0</v>
      </c>
      <c r="D86" s="101">
        <v>1</v>
      </c>
      <c r="E86" s="102" t="s">
        <v>111</v>
      </c>
      <c r="F86" s="89"/>
      <c r="G86" s="90">
        <f t="shared" si="71"/>
        <v>1.7473810699999999</v>
      </c>
      <c r="H86" s="89"/>
      <c r="I86" s="97">
        <f t="shared" si="72"/>
        <v>1.3566320599999999</v>
      </c>
      <c r="J86" s="98">
        <f t="shared" si="73"/>
        <v>1.1330201299999998</v>
      </c>
      <c r="K86" s="98">
        <f t="shared" si="74"/>
        <v>0</v>
      </c>
      <c r="L86" s="98">
        <f t="shared" si="75"/>
        <v>0</v>
      </c>
      <c r="M86" s="98">
        <f t="shared" si="76"/>
        <v>0</v>
      </c>
      <c r="N86" s="98">
        <f t="shared" si="77"/>
        <v>0</v>
      </c>
      <c r="O86" s="98">
        <f t="shared" si="78"/>
        <v>0.22361192999999999</v>
      </c>
      <c r="P86" s="98">
        <f t="shared" si="79"/>
        <v>0</v>
      </c>
      <c r="Q86" s="98">
        <f t="shared" si="80"/>
        <v>0</v>
      </c>
      <c r="R86" s="98">
        <f t="shared" si="81"/>
        <v>0</v>
      </c>
      <c r="S86" s="98">
        <f t="shared" si="82"/>
        <v>0</v>
      </c>
      <c r="T86" s="98">
        <f t="shared" si="83"/>
        <v>0</v>
      </c>
      <c r="U86" s="98">
        <f t="shared" si="84"/>
        <v>0</v>
      </c>
      <c r="V86" s="98">
        <f t="shared" si="85"/>
        <v>0</v>
      </c>
      <c r="W86" s="98">
        <f t="shared" si="86"/>
        <v>0</v>
      </c>
      <c r="X86" s="98">
        <f t="shared" si="87"/>
        <v>0</v>
      </c>
      <c r="Y86" s="98">
        <f t="shared" si="88"/>
        <v>0</v>
      </c>
      <c r="Z86" s="98">
        <f t="shared" si="89"/>
        <v>0</v>
      </c>
      <c r="AA86" s="98">
        <f t="shared" si="90"/>
        <v>0</v>
      </c>
      <c r="AB86" s="98">
        <f t="shared" si="91"/>
        <v>0</v>
      </c>
      <c r="AC86" s="98">
        <f t="shared" si="92"/>
        <v>0</v>
      </c>
      <c r="AD86" s="98">
        <f t="shared" si="93"/>
        <v>0.21107901000000001</v>
      </c>
      <c r="AE86" s="98">
        <f t="shared" si="94"/>
        <v>1.03907901</v>
      </c>
      <c r="AF86" s="98">
        <f t="shared" si="95"/>
        <v>0</v>
      </c>
      <c r="AG86" s="98">
        <f t="shared" si="96"/>
        <v>0</v>
      </c>
      <c r="AH86" s="98">
        <f t="shared" si="97"/>
        <v>0</v>
      </c>
      <c r="AI86" s="98">
        <f t="shared" si="98"/>
        <v>0</v>
      </c>
      <c r="AJ86" s="98">
        <f t="shared" si="99"/>
        <v>0.17967</v>
      </c>
      <c r="AK86" s="98">
        <f t="shared" si="100"/>
        <v>0</v>
      </c>
      <c r="AL86" s="99"/>
      <c r="AM86" s="98">
        <f t="shared" si="101"/>
        <v>0</v>
      </c>
      <c r="AN86" s="266"/>
      <c r="AO86" s="293">
        <v>428</v>
      </c>
      <c r="AP86" s="280">
        <v>0</v>
      </c>
      <c r="AQ86" s="281">
        <v>51010</v>
      </c>
      <c r="AR86" s="282">
        <v>575.19133999999997</v>
      </c>
      <c r="AS86" s="292">
        <v>0</v>
      </c>
      <c r="AT86" s="284" t="str">
        <f t="shared" si="102"/>
        <v>5</v>
      </c>
      <c r="AU86" s="284" t="str">
        <f t="shared" si="103"/>
        <v>51</v>
      </c>
      <c r="AV86" s="284" t="str">
        <f t="shared" si="104"/>
        <v>510</v>
      </c>
      <c r="AW86" s="285">
        <f t="shared" si="105"/>
        <v>575191.34</v>
      </c>
    </row>
    <row r="87" spans="1:50" x14ac:dyDescent="0.25">
      <c r="A87" s="103">
        <v>232</v>
      </c>
      <c r="B87" s="87">
        <v>1</v>
      </c>
      <c r="C87" s="87">
        <v>1</v>
      </c>
      <c r="D87" s="87">
        <v>1</v>
      </c>
      <c r="E87" s="88" t="s">
        <v>112</v>
      </c>
      <c r="F87" s="89"/>
      <c r="G87" s="90">
        <f t="shared" si="71"/>
        <v>7.7079008600000005</v>
      </c>
      <c r="H87" s="89"/>
      <c r="I87" s="97">
        <f t="shared" si="72"/>
        <v>6.3650906000000003</v>
      </c>
      <c r="J87" s="98">
        <f t="shared" si="73"/>
        <v>0.51890442000000003</v>
      </c>
      <c r="K87" s="98">
        <f t="shared" si="74"/>
        <v>0.51890442000000003</v>
      </c>
      <c r="L87" s="98">
        <f t="shared" si="75"/>
        <v>0.54613594999999993</v>
      </c>
      <c r="M87" s="98">
        <f t="shared" si="76"/>
        <v>0.54613594999999993</v>
      </c>
      <c r="N87" s="98">
        <f t="shared" si="77"/>
        <v>0</v>
      </c>
      <c r="O87" s="98">
        <f t="shared" si="78"/>
        <v>5.3000502300000001</v>
      </c>
      <c r="P87" s="98">
        <f t="shared" si="79"/>
        <v>0</v>
      </c>
      <c r="Q87" s="98">
        <f t="shared" si="80"/>
        <v>0</v>
      </c>
      <c r="R87" s="98">
        <f t="shared" si="81"/>
        <v>0</v>
      </c>
      <c r="S87" s="98">
        <f t="shared" si="82"/>
        <v>-1.042</v>
      </c>
      <c r="T87" s="98">
        <f t="shared" si="83"/>
        <v>0</v>
      </c>
      <c r="U87" s="98">
        <f t="shared" si="84"/>
        <v>-1.042</v>
      </c>
      <c r="V87" s="98">
        <f t="shared" si="85"/>
        <v>0</v>
      </c>
      <c r="W87" s="98">
        <f t="shared" si="86"/>
        <v>0</v>
      </c>
      <c r="X87" s="98">
        <f t="shared" si="87"/>
        <v>0</v>
      </c>
      <c r="Y87" s="98">
        <f t="shared" si="88"/>
        <v>0.71360433000000001</v>
      </c>
      <c r="Z87" s="98">
        <f t="shared" si="89"/>
        <v>0.71360433000000001</v>
      </c>
      <c r="AA87" s="98">
        <f t="shared" si="90"/>
        <v>0</v>
      </c>
      <c r="AB87" s="98">
        <f t="shared" si="91"/>
        <v>1.1937685200000001</v>
      </c>
      <c r="AC87" s="98">
        <f t="shared" si="92"/>
        <v>0</v>
      </c>
      <c r="AD87" s="98">
        <f t="shared" si="93"/>
        <v>0</v>
      </c>
      <c r="AE87" s="98">
        <f t="shared" si="94"/>
        <v>0</v>
      </c>
      <c r="AF87" s="98">
        <f t="shared" si="95"/>
        <v>0</v>
      </c>
      <c r="AG87" s="98">
        <f t="shared" si="96"/>
        <v>0</v>
      </c>
      <c r="AH87" s="98">
        <f t="shared" si="97"/>
        <v>0</v>
      </c>
      <c r="AI87" s="98">
        <f t="shared" si="98"/>
        <v>0</v>
      </c>
      <c r="AJ87" s="98">
        <f t="shared" si="99"/>
        <v>0.47743740999999995</v>
      </c>
      <c r="AK87" s="98">
        <f t="shared" si="100"/>
        <v>0</v>
      </c>
      <c r="AL87" s="99"/>
      <c r="AM87" s="98">
        <f t="shared" si="101"/>
        <v>0</v>
      </c>
      <c r="AN87" s="266"/>
      <c r="AO87" s="279">
        <v>428</v>
      </c>
      <c r="AP87" s="280">
        <v>0</v>
      </c>
      <c r="AQ87" s="281">
        <v>51010</v>
      </c>
      <c r="AR87" s="282">
        <v>278.89464000000004</v>
      </c>
      <c r="AS87" s="283">
        <v>0</v>
      </c>
      <c r="AT87" s="284" t="str">
        <f t="shared" si="102"/>
        <v>5</v>
      </c>
      <c r="AU87" s="284" t="str">
        <f t="shared" si="103"/>
        <v>51</v>
      </c>
      <c r="AV87" s="284" t="str">
        <f t="shared" si="104"/>
        <v>510</v>
      </c>
      <c r="AW87" s="285">
        <f t="shared" si="105"/>
        <v>278894.64</v>
      </c>
      <c r="AX87" s="290"/>
    </row>
    <row r="88" spans="1:50" x14ac:dyDescent="0.25">
      <c r="A88" s="104">
        <v>283</v>
      </c>
      <c r="B88" s="101">
        <v>1</v>
      </c>
      <c r="C88" s="101">
        <v>1</v>
      </c>
      <c r="D88" s="101">
        <v>1</v>
      </c>
      <c r="E88" s="102" t="s">
        <v>113</v>
      </c>
      <c r="F88" s="89"/>
      <c r="G88" s="90">
        <f t="shared" si="71"/>
        <v>10.594129150000001</v>
      </c>
      <c r="H88" s="89"/>
      <c r="I88" s="97">
        <f t="shared" si="72"/>
        <v>5.1250441799999997</v>
      </c>
      <c r="J88" s="98">
        <f t="shared" si="73"/>
        <v>1.1865038700000001</v>
      </c>
      <c r="K88" s="98">
        <f t="shared" si="74"/>
        <v>1.1865038700000001</v>
      </c>
      <c r="L88" s="98">
        <f t="shared" si="75"/>
        <v>3.4648608199999997</v>
      </c>
      <c r="M88" s="98">
        <f t="shared" si="76"/>
        <v>2.7541529800000002</v>
      </c>
      <c r="N88" s="98">
        <f t="shared" si="77"/>
        <v>0</v>
      </c>
      <c r="O88" s="98">
        <f t="shared" si="78"/>
        <v>0.47367948999999998</v>
      </c>
      <c r="P88" s="98">
        <f t="shared" si="79"/>
        <v>0</v>
      </c>
      <c r="Q88" s="98">
        <f t="shared" si="80"/>
        <v>0</v>
      </c>
      <c r="R88" s="98">
        <f t="shared" si="81"/>
        <v>0</v>
      </c>
      <c r="S88" s="98">
        <f t="shared" si="82"/>
        <v>1.2607570000000007E-2</v>
      </c>
      <c r="T88" s="98">
        <f t="shared" si="83"/>
        <v>-9.6326620000000002E-2</v>
      </c>
      <c r="U88" s="98">
        <f t="shared" si="84"/>
        <v>0</v>
      </c>
      <c r="V88" s="98">
        <f t="shared" si="85"/>
        <v>0.10893419</v>
      </c>
      <c r="W88" s="98">
        <f t="shared" si="86"/>
        <v>0</v>
      </c>
      <c r="X88" s="98">
        <f t="shared" si="87"/>
        <v>0</v>
      </c>
      <c r="Y88" s="98">
        <f t="shared" si="88"/>
        <v>0</v>
      </c>
      <c r="Z88" s="98">
        <f t="shared" si="89"/>
        <v>0</v>
      </c>
      <c r="AA88" s="98">
        <f t="shared" si="90"/>
        <v>0</v>
      </c>
      <c r="AB88" s="98">
        <f t="shared" si="91"/>
        <v>0.44713779999999997</v>
      </c>
      <c r="AC88" s="98">
        <f t="shared" si="92"/>
        <v>0</v>
      </c>
      <c r="AD88" s="98">
        <f t="shared" si="93"/>
        <v>5</v>
      </c>
      <c r="AE88" s="98">
        <f t="shared" si="94"/>
        <v>5</v>
      </c>
      <c r="AF88" s="98">
        <f t="shared" si="95"/>
        <v>0</v>
      </c>
      <c r="AG88" s="98">
        <f t="shared" si="96"/>
        <v>0</v>
      </c>
      <c r="AH88" s="98">
        <f t="shared" si="97"/>
        <v>0</v>
      </c>
      <c r="AI88" s="98">
        <f t="shared" si="98"/>
        <v>0</v>
      </c>
      <c r="AJ88" s="98">
        <f t="shared" si="99"/>
        <v>9.3396E-3</v>
      </c>
      <c r="AK88" s="98">
        <f t="shared" si="100"/>
        <v>0</v>
      </c>
      <c r="AL88" s="99"/>
      <c r="AM88" s="98">
        <f t="shared" si="101"/>
        <v>0</v>
      </c>
      <c r="AN88" s="266"/>
      <c r="AO88" s="279">
        <v>428</v>
      </c>
      <c r="AP88" s="280">
        <v>0</v>
      </c>
      <c r="AQ88" s="281">
        <v>51010</v>
      </c>
      <c r="AR88" s="282">
        <v>358.13905999999997</v>
      </c>
      <c r="AS88" s="292">
        <v>0</v>
      </c>
      <c r="AT88" s="284" t="str">
        <f t="shared" si="102"/>
        <v>5</v>
      </c>
      <c r="AU88" s="284" t="str">
        <f t="shared" si="103"/>
        <v>51</v>
      </c>
      <c r="AV88" s="284" t="str">
        <f t="shared" si="104"/>
        <v>510</v>
      </c>
      <c r="AW88" s="285">
        <f t="shared" si="105"/>
        <v>358139.06</v>
      </c>
    </row>
    <row r="89" spans="1:50" x14ac:dyDescent="0.25">
      <c r="A89" s="87">
        <v>288</v>
      </c>
      <c r="B89" s="153">
        <v>0</v>
      </c>
      <c r="C89" s="153">
        <v>0</v>
      </c>
      <c r="D89" s="153">
        <v>1</v>
      </c>
      <c r="E89" s="88" t="s">
        <v>114</v>
      </c>
      <c r="F89" s="89"/>
      <c r="G89" s="90">
        <f t="shared" si="71"/>
        <v>0</v>
      </c>
      <c r="H89" s="89"/>
      <c r="I89" s="97">
        <f t="shared" si="72"/>
        <v>0</v>
      </c>
      <c r="J89" s="98">
        <f t="shared" si="73"/>
        <v>0</v>
      </c>
      <c r="K89" s="98">
        <f t="shared" si="74"/>
        <v>0</v>
      </c>
      <c r="L89" s="98">
        <f t="shared" si="75"/>
        <v>0</v>
      </c>
      <c r="M89" s="98">
        <f t="shared" si="76"/>
        <v>0</v>
      </c>
      <c r="N89" s="98">
        <f t="shared" si="77"/>
        <v>0</v>
      </c>
      <c r="O89" s="98">
        <f t="shared" si="78"/>
        <v>0</v>
      </c>
      <c r="P89" s="98">
        <f t="shared" si="79"/>
        <v>0</v>
      </c>
      <c r="Q89" s="98">
        <f t="shared" si="80"/>
        <v>0</v>
      </c>
      <c r="R89" s="98">
        <f t="shared" si="81"/>
        <v>0</v>
      </c>
      <c r="S89" s="98">
        <f t="shared" si="82"/>
        <v>0</v>
      </c>
      <c r="T89" s="98">
        <f t="shared" si="83"/>
        <v>0</v>
      </c>
      <c r="U89" s="98">
        <f t="shared" si="84"/>
        <v>0</v>
      </c>
      <c r="V89" s="98">
        <f t="shared" si="85"/>
        <v>0</v>
      </c>
      <c r="W89" s="98">
        <f t="shared" si="86"/>
        <v>0</v>
      </c>
      <c r="X89" s="98">
        <f t="shared" si="87"/>
        <v>0</v>
      </c>
      <c r="Y89" s="98">
        <f t="shared" si="88"/>
        <v>0</v>
      </c>
      <c r="Z89" s="98">
        <f t="shared" si="89"/>
        <v>0</v>
      </c>
      <c r="AA89" s="98">
        <f t="shared" si="90"/>
        <v>0</v>
      </c>
      <c r="AB89" s="98">
        <f t="shared" si="91"/>
        <v>0</v>
      </c>
      <c r="AC89" s="98">
        <f t="shared" si="92"/>
        <v>0</v>
      </c>
      <c r="AD89" s="98">
        <f t="shared" si="93"/>
        <v>0</v>
      </c>
      <c r="AE89" s="98">
        <f t="shared" si="94"/>
        <v>0</v>
      </c>
      <c r="AF89" s="98">
        <f t="shared" si="95"/>
        <v>0</v>
      </c>
      <c r="AG89" s="98">
        <f t="shared" si="96"/>
        <v>0</v>
      </c>
      <c r="AH89" s="98">
        <f t="shared" si="97"/>
        <v>0</v>
      </c>
      <c r="AI89" s="98">
        <f t="shared" si="98"/>
        <v>0</v>
      </c>
      <c r="AJ89" s="98">
        <f t="shared" si="99"/>
        <v>0</v>
      </c>
      <c r="AK89" s="98">
        <f t="shared" si="100"/>
        <v>0</v>
      </c>
      <c r="AL89" s="99"/>
      <c r="AM89" s="98">
        <f t="shared" si="101"/>
        <v>0</v>
      </c>
      <c r="AN89" s="266"/>
      <c r="AO89" s="279">
        <v>428</v>
      </c>
      <c r="AP89" s="280">
        <v>0</v>
      </c>
      <c r="AQ89" s="281">
        <v>51010</v>
      </c>
      <c r="AR89" s="282">
        <v>449.27668</v>
      </c>
      <c r="AS89" s="292">
        <v>0</v>
      </c>
      <c r="AT89" s="284" t="str">
        <f t="shared" si="102"/>
        <v>5</v>
      </c>
      <c r="AU89" s="284" t="str">
        <f t="shared" si="103"/>
        <v>51</v>
      </c>
      <c r="AV89" s="284" t="str">
        <f t="shared" si="104"/>
        <v>510</v>
      </c>
      <c r="AW89" s="285">
        <f t="shared" si="105"/>
        <v>449276.68</v>
      </c>
    </row>
    <row r="90" spans="1:50" x14ac:dyDescent="0.25">
      <c r="A90" s="125">
        <v>265</v>
      </c>
      <c r="B90" s="166">
        <v>1</v>
      </c>
      <c r="C90" s="166">
        <v>0</v>
      </c>
      <c r="D90" s="166">
        <v>2</v>
      </c>
      <c r="E90" s="102" t="s">
        <v>115</v>
      </c>
      <c r="F90" s="89"/>
      <c r="G90" s="90">
        <f t="shared" si="71"/>
        <v>3.50316E-3</v>
      </c>
      <c r="H90" s="89"/>
      <c r="I90" s="97">
        <f t="shared" si="72"/>
        <v>3.50316E-3</v>
      </c>
      <c r="J90" s="98">
        <f t="shared" si="73"/>
        <v>0</v>
      </c>
      <c r="K90" s="98">
        <f t="shared" si="74"/>
        <v>0</v>
      </c>
      <c r="L90" s="98">
        <f t="shared" si="75"/>
        <v>3.50316E-3</v>
      </c>
      <c r="M90" s="98">
        <f t="shared" si="76"/>
        <v>0</v>
      </c>
      <c r="N90" s="98">
        <f t="shared" si="77"/>
        <v>0</v>
      </c>
      <c r="O90" s="98">
        <f t="shared" si="78"/>
        <v>0</v>
      </c>
      <c r="P90" s="98">
        <f t="shared" si="79"/>
        <v>0</v>
      </c>
      <c r="Q90" s="98">
        <f t="shared" si="80"/>
        <v>0</v>
      </c>
      <c r="R90" s="98">
        <f t="shared" si="81"/>
        <v>0</v>
      </c>
      <c r="S90" s="98">
        <f t="shared" si="82"/>
        <v>0</v>
      </c>
      <c r="T90" s="98">
        <f t="shared" si="83"/>
        <v>0</v>
      </c>
      <c r="U90" s="98">
        <f t="shared" si="84"/>
        <v>0</v>
      </c>
      <c r="V90" s="98">
        <f t="shared" si="85"/>
        <v>0</v>
      </c>
      <c r="W90" s="98">
        <f t="shared" si="86"/>
        <v>0</v>
      </c>
      <c r="X90" s="98">
        <f t="shared" si="87"/>
        <v>0</v>
      </c>
      <c r="Y90" s="98">
        <f t="shared" si="88"/>
        <v>0</v>
      </c>
      <c r="Z90" s="98">
        <f t="shared" si="89"/>
        <v>0</v>
      </c>
      <c r="AA90" s="98">
        <f t="shared" si="90"/>
        <v>0</v>
      </c>
      <c r="AB90" s="98">
        <f t="shared" si="91"/>
        <v>0</v>
      </c>
      <c r="AC90" s="98">
        <f t="shared" si="92"/>
        <v>0</v>
      </c>
      <c r="AD90" s="98">
        <f t="shared" si="93"/>
        <v>0</v>
      </c>
      <c r="AE90" s="98">
        <f t="shared" si="94"/>
        <v>0</v>
      </c>
      <c r="AF90" s="98">
        <f t="shared" si="95"/>
        <v>0</v>
      </c>
      <c r="AG90" s="98">
        <f t="shared" si="96"/>
        <v>0</v>
      </c>
      <c r="AH90" s="98">
        <f t="shared" si="97"/>
        <v>0</v>
      </c>
      <c r="AI90" s="98">
        <f t="shared" si="98"/>
        <v>0</v>
      </c>
      <c r="AJ90" s="98">
        <f t="shared" si="99"/>
        <v>0</v>
      </c>
      <c r="AK90" s="98">
        <f t="shared" si="100"/>
        <v>0</v>
      </c>
      <c r="AL90" s="99"/>
      <c r="AM90" s="98">
        <f t="shared" si="101"/>
        <v>0</v>
      </c>
      <c r="AN90" s="266"/>
      <c r="AO90" s="279">
        <v>428</v>
      </c>
      <c r="AP90" s="280">
        <v>0</v>
      </c>
      <c r="AQ90" s="281">
        <v>51010</v>
      </c>
      <c r="AR90" s="282">
        <v>301.45815999999996</v>
      </c>
      <c r="AS90" s="292">
        <v>0</v>
      </c>
      <c r="AT90" s="284" t="str">
        <f t="shared" si="102"/>
        <v>5</v>
      </c>
      <c r="AU90" s="284" t="str">
        <f t="shared" si="103"/>
        <v>51</v>
      </c>
      <c r="AV90" s="284" t="str">
        <f t="shared" si="104"/>
        <v>510</v>
      </c>
      <c r="AW90" s="285">
        <f t="shared" si="105"/>
        <v>301458.15999999997</v>
      </c>
    </row>
    <row r="91" spans="1:50" x14ac:dyDescent="0.25">
      <c r="A91" s="87">
        <v>289</v>
      </c>
      <c r="B91" s="153">
        <v>0</v>
      </c>
      <c r="C91" s="153">
        <v>0</v>
      </c>
      <c r="D91" s="153">
        <v>0</v>
      </c>
      <c r="E91" s="88" t="s">
        <v>116</v>
      </c>
      <c r="F91" s="89"/>
      <c r="G91" s="90">
        <f>SUM(I91,S91,Y91,AB91,AD91,AG91,AH91,AJ91,AK91)</f>
        <v>0</v>
      </c>
      <c r="H91" s="89"/>
      <c r="I91" s="97">
        <f t="shared" si="72"/>
        <v>0</v>
      </c>
      <c r="J91" s="98">
        <f t="shared" si="73"/>
        <v>0</v>
      </c>
      <c r="K91" s="98">
        <f t="shared" si="74"/>
        <v>0</v>
      </c>
      <c r="L91" s="98">
        <f t="shared" si="75"/>
        <v>0</v>
      </c>
      <c r="M91" s="98">
        <f t="shared" si="76"/>
        <v>0</v>
      </c>
      <c r="N91" s="98">
        <f t="shared" si="77"/>
        <v>0</v>
      </c>
      <c r="O91" s="98">
        <f t="shared" si="78"/>
        <v>0</v>
      </c>
      <c r="P91" s="98">
        <f t="shared" si="79"/>
        <v>0</v>
      </c>
      <c r="Q91" s="98">
        <f t="shared" si="80"/>
        <v>0</v>
      </c>
      <c r="R91" s="98">
        <f t="shared" si="81"/>
        <v>0</v>
      </c>
      <c r="S91" s="98">
        <f t="shared" si="82"/>
        <v>0</v>
      </c>
      <c r="T91" s="98">
        <f t="shared" si="83"/>
        <v>0</v>
      </c>
      <c r="U91" s="98">
        <f t="shared" si="84"/>
        <v>0</v>
      </c>
      <c r="V91" s="98">
        <f t="shared" si="85"/>
        <v>0</v>
      </c>
      <c r="W91" s="98">
        <f t="shared" si="86"/>
        <v>0</v>
      </c>
      <c r="X91" s="98">
        <f t="shared" si="87"/>
        <v>0</v>
      </c>
      <c r="Y91" s="98">
        <f t="shared" si="88"/>
        <v>0</v>
      </c>
      <c r="Z91" s="98">
        <f t="shared" si="89"/>
        <v>0</v>
      </c>
      <c r="AA91" s="98">
        <f t="shared" si="90"/>
        <v>0</v>
      </c>
      <c r="AB91" s="98">
        <f t="shared" si="91"/>
        <v>0</v>
      </c>
      <c r="AC91" s="98">
        <f t="shared" si="92"/>
        <v>0</v>
      </c>
      <c r="AD91" s="98">
        <f t="shared" si="93"/>
        <v>0</v>
      </c>
      <c r="AE91" s="98">
        <f t="shared" si="94"/>
        <v>0</v>
      </c>
      <c r="AF91" s="98">
        <f t="shared" si="95"/>
        <v>0</v>
      </c>
      <c r="AG91" s="98">
        <f t="shared" si="96"/>
        <v>0</v>
      </c>
      <c r="AH91" s="98">
        <f t="shared" si="97"/>
        <v>0</v>
      </c>
      <c r="AI91" s="98">
        <f t="shared" si="98"/>
        <v>0</v>
      </c>
      <c r="AJ91" s="98">
        <f t="shared" si="99"/>
        <v>0</v>
      </c>
      <c r="AK91" s="98">
        <f t="shared" si="100"/>
        <v>0</v>
      </c>
      <c r="AL91" s="99"/>
      <c r="AM91" s="98">
        <f t="shared" si="101"/>
        <v>0</v>
      </c>
      <c r="AN91" s="266"/>
      <c r="AO91" s="279">
        <v>428</v>
      </c>
      <c r="AP91" s="280">
        <v>0</v>
      </c>
      <c r="AQ91" s="281">
        <v>51010</v>
      </c>
      <c r="AR91" s="282">
        <v>272.47046999999998</v>
      </c>
      <c r="AS91" s="292">
        <v>0</v>
      </c>
      <c r="AT91" s="284" t="str">
        <f t="shared" si="102"/>
        <v>5</v>
      </c>
      <c r="AU91" s="284" t="str">
        <f t="shared" si="103"/>
        <v>51</v>
      </c>
      <c r="AV91" s="284" t="str">
        <f t="shared" si="104"/>
        <v>510</v>
      </c>
      <c r="AW91" s="285">
        <f t="shared" si="105"/>
        <v>272470.46999999997</v>
      </c>
    </row>
    <row r="92" spans="1:50" x14ac:dyDescent="0.25">
      <c r="A92" s="137"/>
      <c r="B92" s="148"/>
      <c r="C92" s="148"/>
      <c r="D92" s="148"/>
      <c r="E92" s="148"/>
      <c r="F92" s="67"/>
      <c r="G92" s="149"/>
      <c r="H92" s="67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84"/>
      <c r="AM92" s="152"/>
      <c r="AN92" s="252"/>
      <c r="AO92" s="279">
        <v>428</v>
      </c>
      <c r="AP92" s="280">
        <v>0</v>
      </c>
      <c r="AQ92" s="281">
        <v>51010</v>
      </c>
      <c r="AR92" s="282">
        <v>350.45835999999997</v>
      </c>
      <c r="AS92" s="292">
        <v>0</v>
      </c>
      <c r="AT92" s="284" t="str">
        <f t="shared" si="102"/>
        <v>5</v>
      </c>
      <c r="AU92" s="284" t="str">
        <f t="shared" si="103"/>
        <v>51</v>
      </c>
      <c r="AV92" s="284" t="str">
        <f t="shared" si="104"/>
        <v>510</v>
      </c>
      <c r="AW92" s="285">
        <f t="shared" si="105"/>
        <v>350458.36</v>
      </c>
    </row>
    <row r="93" spans="1:50" x14ac:dyDescent="0.25">
      <c r="A93" s="87">
        <v>298</v>
      </c>
      <c r="B93" s="153"/>
      <c r="C93" s="153"/>
      <c r="D93" s="153"/>
      <c r="E93" s="131" t="s">
        <v>117</v>
      </c>
      <c r="F93" s="89"/>
      <c r="G93" s="133">
        <f>SUM(I93,S93,Y93,AB93,AD93,AG93,AH93,AJ93,AK93)</f>
        <v>0</v>
      </c>
      <c r="H93" s="89"/>
      <c r="I93" s="97">
        <f>SUMPRODUCT(($AO$8:$AO$15000=A93)*($AT$8:$AT$15000="1")*($AW$8:$AW$15000))/ 1000000</f>
        <v>0</v>
      </c>
      <c r="J93" s="98">
        <f>SUMPRODUCT(($AO$8:$AO$15000=A93)*($AU$8:$AU$15000="11")*($AW$8:$AW$15000))/1000000</f>
        <v>0</v>
      </c>
      <c r="K93" s="98">
        <f>SUMPRODUCT(($AO$8:$AO$15000=A93)*($AV$8:$AV$15000="112")*($AW$8:$AW$15000))/1000000</f>
        <v>0</v>
      </c>
      <c r="L93" s="98">
        <f>SUMPRODUCT(($AO$8:$AO$15000=A93)*($AU$8:$AU$15000="12")*($AW$8:$AW$15000))/1000000</f>
        <v>0</v>
      </c>
      <c r="M93" s="98">
        <f>SUMPRODUCT(($AO$8:$AO$15000=A93)*($AV$8:$AV$15000="122")*($AW$8:$AW$15000))/1000000</f>
        <v>0</v>
      </c>
      <c r="N93" s="98">
        <f>SUMPRODUCT(($AO$8:$AO$15000=A93)*($AU$8:$AU$15000="13")*($AW$8:$AW$15000))/1000000</f>
        <v>0</v>
      </c>
      <c r="O93" s="98">
        <f>SUMPRODUCT(($AO$8:$AO$15000=A93)*($AU$8:$AU$15000="14")*($AW$8:$AW$15000))/1000000</f>
        <v>0</v>
      </c>
      <c r="P93" s="98">
        <f>SUMPRODUCT(($AO$8:$AO$15000=A93)*($AU$8:$AU$15000="15")*($AW$8:$AW$15000))/1000000</f>
        <v>0</v>
      </c>
      <c r="Q93" s="98">
        <f>SUMPRODUCT(($AO$8:$AO$15000=A93)*($AV$8:$AV$15000="152")*($AW$8:$AW$15000))/1000000</f>
        <v>0</v>
      </c>
      <c r="R93" s="98">
        <f>SUMPRODUCT(($AO$8:$AO$15000=A93)*($AU$8:$AU$15000="16")*($AW$8:$AW$15000))/1000000</f>
        <v>0</v>
      </c>
      <c r="S93" s="98">
        <f>SUMPRODUCT(($AO$8:$AO$15000=A93)*($AT$8:$AT$15000="2")*($AW$8:$AW$15000))/1000000</f>
        <v>0</v>
      </c>
      <c r="T93" s="98">
        <f>SUMPRODUCT(($AO$8:$AO$15000=A93)*($AU$8:$AU$15000="21")*($AW$8:$AW$15000))/1000000</f>
        <v>0</v>
      </c>
      <c r="U93" s="98">
        <f>SUMPRODUCT(($AO$8:$AO$15000=A93)*($AU$8:$AU$15000="22")*($AW$8:$AW$15000))/1000000</f>
        <v>0</v>
      </c>
      <c r="V93" s="98">
        <f>SUMPRODUCT(($AO$8:$AO$15000=A93)*($AU$8:$AU$15000="23")*($AW$8:$AW$15000))/1000000</f>
        <v>0</v>
      </c>
      <c r="W93" s="98">
        <f>SUMPRODUCT(($AO$8:$AO$15000=A93)*($AU$8:$AU$15000="24")*($AW$8:$AW$15000))/1000000</f>
        <v>0</v>
      </c>
      <c r="X93" s="98">
        <f>SUMPRODUCT(($AO$8:$AO$15000=A93)*($AU$8:$AU$15000="25")*($AW$8:$AW$15000))/1000000</f>
        <v>0</v>
      </c>
      <c r="Y93" s="98">
        <f>SUMPRODUCT(($AO$8:$AO$15000=A93)*($AT$8:$AT$15000="3")*($AW$8:$AW$15000))/1000000</f>
        <v>0</v>
      </c>
      <c r="Z93" s="98">
        <f>SUMPRODUCT(($AO$8:$AO$15000=A93)*($AU$8:$AU$15000="31")*($AW$8:$AW$15000))/1000000</f>
        <v>0</v>
      </c>
      <c r="AA93" s="98">
        <f>SUMPRODUCT(($AO$8:$AO$15000=A93)*($AU$8:$AU$15000="32")*($AW$8:$AW$15000))/1000000</f>
        <v>0</v>
      </c>
      <c r="AB93" s="98">
        <f>SUMPRODUCT(($AO$8:$AO$15000=A93)*($AT$8:$AT$15000="4")*($AW$8:$AW$15000))/1000000</f>
        <v>0</v>
      </c>
      <c r="AC93" s="98">
        <f>SUMPRODUCT(($AO$8:$AO$15000=A93)*($AU$8:$AU$15000="41")*($AW$8:$AW$15000))/1000000</f>
        <v>0</v>
      </c>
      <c r="AD93" s="98">
        <f>SUMPRODUCT(($AO$8:$AO$15000=A93)*($AT$8:$AT$15000="5")*($AW$8:$AW$15000))/1000000</f>
        <v>0</v>
      </c>
      <c r="AE93" s="98">
        <f>SUMPRODUCT(($AO$8:$AO$15000=A93)*($AU$8:$AU$15000="51")*($AW$8:$AW$15000))/1000000</f>
        <v>0</v>
      </c>
      <c r="AF93" s="98">
        <f>SUMPRODUCT(($AO$8:$AO$15000=A93)*($AU$8:$AU$15000="52")*($AW$8:$AW$15000))/1000000</f>
        <v>0</v>
      </c>
      <c r="AG93" s="98">
        <f>SUMPRODUCT(($AO$8:$AO$15000=A93)*($AT$8:$AT$15000="6")*($AW$8:$AW$15000))/1000000</f>
        <v>0</v>
      </c>
      <c r="AH93" s="98">
        <f>SUMPRODUCT(($AO$8:$AO$15000=A93)*($AT$8:$AT$15000="7")*($AW$8:$AW$15000))/1000000</f>
        <v>0</v>
      </c>
      <c r="AI93" s="98">
        <f>SUMPRODUCT(($AO$8:$AO$15000=A93)*($AU$8:$AU$15000="72")*($AW$8:$AW$15000))/1000000</f>
        <v>0</v>
      </c>
      <c r="AJ93" s="98">
        <f>SUMPRODUCT(($AO$8:$AO$15000=A93)*($AV$8:$AV$15000="998")*($AW$8:$AW$15000))/1000000</f>
        <v>0</v>
      </c>
      <c r="AK93" s="98">
        <f>SUMPRODUCT(($AO$8:$AO$15000=A93)*($AW$8:$AW$15000))/1000000 - SUM(I93,S93,Y93,AB93,AD93,AG93,AH93,AJ93)</f>
        <v>0</v>
      </c>
      <c r="AL93" s="99"/>
      <c r="AM93" s="98">
        <f>SUMPRODUCT(($AO$8:$AO$15000=A93)*($AP$8:$AP$15000=2)*($AW$8:$AW$15000))/1000000 + SUMPRODUCT(($AO$8:$AO$15000=A93)*($AP$8:$AP$15000="")*($AU$8:$AU$15000="41")*($AW$8:$AW$15000))/1000000</f>
        <v>0</v>
      </c>
      <c r="AN93" s="266"/>
      <c r="AO93" s="293">
        <v>428</v>
      </c>
      <c r="AP93" s="281">
        <v>0</v>
      </c>
      <c r="AQ93" s="281">
        <v>51010</v>
      </c>
      <c r="AR93" s="282">
        <v>0</v>
      </c>
      <c r="AS93" s="292">
        <v>0</v>
      </c>
      <c r="AT93" s="284" t="str">
        <f t="shared" si="102"/>
        <v>5</v>
      </c>
      <c r="AU93" s="284" t="str">
        <f t="shared" si="103"/>
        <v>51</v>
      </c>
      <c r="AV93" s="284" t="str">
        <f t="shared" si="104"/>
        <v>510</v>
      </c>
      <c r="AW93" s="285">
        <f t="shared" si="105"/>
        <v>0</v>
      </c>
    </row>
    <row r="94" spans="1:50" x14ac:dyDescent="0.25">
      <c r="A94" s="154"/>
      <c r="B94" s="155"/>
      <c r="C94" s="155"/>
      <c r="D94" s="155"/>
      <c r="E94" s="156"/>
      <c r="F94" s="157"/>
      <c r="G94" s="107"/>
      <c r="H94" s="81"/>
      <c r="I94" s="160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14"/>
      <c r="AL94" s="84"/>
      <c r="AM94" s="115"/>
      <c r="AN94" s="252"/>
      <c r="AO94" s="279">
        <v>431</v>
      </c>
      <c r="AP94" s="280">
        <v>0</v>
      </c>
      <c r="AQ94" s="281">
        <v>41020</v>
      </c>
      <c r="AR94" s="282">
        <v>43.965029999999999</v>
      </c>
      <c r="AS94" s="292">
        <v>0</v>
      </c>
      <c r="AT94" s="284" t="str">
        <f t="shared" si="102"/>
        <v>4</v>
      </c>
      <c r="AU94" s="284" t="str">
        <f t="shared" si="103"/>
        <v>41</v>
      </c>
      <c r="AV94" s="284" t="str">
        <f t="shared" si="104"/>
        <v>410</v>
      </c>
      <c r="AW94" s="285">
        <f t="shared" si="105"/>
        <v>43965.03</v>
      </c>
    </row>
    <row r="95" spans="1:50" x14ac:dyDescent="0.25">
      <c r="A95" s="116"/>
      <c r="B95" s="117"/>
      <c r="C95" s="117"/>
      <c r="D95" s="117"/>
      <c r="E95" s="117"/>
      <c r="F95" s="139"/>
      <c r="G95" s="117"/>
      <c r="H95" s="81"/>
      <c r="I95" s="139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84"/>
      <c r="AM95" s="145"/>
      <c r="AN95" s="252"/>
      <c r="AO95" s="279">
        <v>235</v>
      </c>
      <c r="AP95" s="280">
        <v>0</v>
      </c>
      <c r="AQ95" s="281">
        <v>41040</v>
      </c>
      <c r="AR95" s="282">
        <v>206.90179999999998</v>
      </c>
      <c r="AS95" s="292">
        <v>0</v>
      </c>
      <c r="AT95" s="284" t="str">
        <f t="shared" si="102"/>
        <v>4</v>
      </c>
      <c r="AU95" s="284" t="str">
        <f t="shared" si="103"/>
        <v>41</v>
      </c>
      <c r="AV95" s="284" t="str">
        <f t="shared" si="104"/>
        <v>410</v>
      </c>
      <c r="AW95" s="285">
        <f t="shared" si="105"/>
        <v>206901.8</v>
      </c>
      <c r="AX95" s="290"/>
    </row>
    <row r="96" spans="1:50" ht="15.75" x14ac:dyDescent="0.25">
      <c r="A96" s="87"/>
      <c r="B96" s="153"/>
      <c r="C96" s="153"/>
      <c r="D96" s="153"/>
      <c r="E96" s="163" t="s">
        <v>118</v>
      </c>
      <c r="F96" s="164"/>
      <c r="G96" s="165">
        <f>G98+G125+G141</f>
        <v>9.6405693300000017</v>
      </c>
      <c r="H96" s="67"/>
      <c r="I96" s="165">
        <f t="shared" ref="I96:AK96" si="106">I98+I125+I141</f>
        <v>-0.74549293999999999</v>
      </c>
      <c r="J96" s="165">
        <f t="shared" si="106"/>
        <v>1.1000000000000001</v>
      </c>
      <c r="K96" s="165">
        <f t="shared" si="106"/>
        <v>0</v>
      </c>
      <c r="L96" s="165">
        <f t="shared" si="106"/>
        <v>0.83364835000000004</v>
      </c>
      <c r="M96" s="165">
        <f t="shared" si="106"/>
        <v>0.75613873000000009</v>
      </c>
      <c r="N96" s="165">
        <f t="shared" si="106"/>
        <v>0</v>
      </c>
      <c r="O96" s="165">
        <f t="shared" si="106"/>
        <v>-2.2851412899999999</v>
      </c>
      <c r="P96" s="165">
        <f t="shared" si="106"/>
        <v>0</v>
      </c>
      <c r="Q96" s="165">
        <f t="shared" si="106"/>
        <v>0</v>
      </c>
      <c r="R96" s="165">
        <f t="shared" si="106"/>
        <v>-0.39400000000000002</v>
      </c>
      <c r="S96" s="165">
        <f t="shared" si="106"/>
        <v>-1.37551475</v>
      </c>
      <c r="T96" s="165">
        <f t="shared" si="106"/>
        <v>-1.0985635600000001</v>
      </c>
      <c r="U96" s="165">
        <f t="shared" si="106"/>
        <v>-0.13800000000000001</v>
      </c>
      <c r="V96" s="165">
        <f t="shared" si="106"/>
        <v>-0.41299999999999998</v>
      </c>
      <c r="W96" s="165">
        <f t="shared" si="106"/>
        <v>0.27404880999999998</v>
      </c>
      <c r="X96" s="165">
        <f t="shared" si="106"/>
        <v>0</v>
      </c>
      <c r="Y96" s="165">
        <f t="shared" si="106"/>
        <v>4.1729080600000001</v>
      </c>
      <c r="Z96" s="165">
        <f t="shared" si="106"/>
        <v>4.1729080600000001</v>
      </c>
      <c r="AA96" s="165">
        <f t="shared" si="106"/>
        <v>0</v>
      </c>
      <c r="AB96" s="165">
        <f t="shared" si="106"/>
        <v>2.6188297700000001</v>
      </c>
      <c r="AC96" s="165">
        <f t="shared" si="106"/>
        <v>2.6826568200000001</v>
      </c>
      <c r="AD96" s="165">
        <f t="shared" si="106"/>
        <v>4.6903547500000009</v>
      </c>
      <c r="AE96" s="165">
        <f t="shared" si="106"/>
        <v>4.6903547500000009</v>
      </c>
      <c r="AF96" s="165">
        <f t="shared" si="106"/>
        <v>0</v>
      </c>
      <c r="AG96" s="165">
        <f t="shared" si="106"/>
        <v>0</v>
      </c>
      <c r="AH96" s="165">
        <f t="shared" si="106"/>
        <v>0</v>
      </c>
      <c r="AI96" s="165">
        <f t="shared" si="106"/>
        <v>0</v>
      </c>
      <c r="AJ96" s="165">
        <f t="shared" si="106"/>
        <v>0.27948444</v>
      </c>
      <c r="AK96" s="165">
        <f t="shared" si="106"/>
        <v>0</v>
      </c>
      <c r="AL96" s="84"/>
      <c r="AM96" s="165">
        <f>AM98+AM125+AM141</f>
        <v>-8.8999999999999996E-2</v>
      </c>
      <c r="AN96" s="252"/>
      <c r="AO96" s="279">
        <v>235</v>
      </c>
      <c r="AP96" s="280">
        <v>0</v>
      </c>
      <c r="AQ96" s="281">
        <v>11230</v>
      </c>
      <c r="AR96" s="282">
        <v>0</v>
      </c>
      <c r="AS96" s="292">
        <v>0</v>
      </c>
      <c r="AT96" s="284" t="str">
        <f t="shared" si="102"/>
        <v>1</v>
      </c>
      <c r="AU96" s="284" t="str">
        <f t="shared" si="103"/>
        <v>11</v>
      </c>
      <c r="AV96" s="284" t="str">
        <f t="shared" si="104"/>
        <v>112</v>
      </c>
      <c r="AW96" s="285">
        <f t="shared" si="105"/>
        <v>0</v>
      </c>
    </row>
    <row r="97" spans="1:50" x14ac:dyDescent="0.25">
      <c r="A97" s="127"/>
      <c r="B97" s="83"/>
      <c r="C97" s="83"/>
      <c r="D97" s="83"/>
      <c r="E97" s="128"/>
      <c r="F97" s="123"/>
      <c r="G97" s="129"/>
      <c r="H97" s="78"/>
      <c r="I97" s="123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84"/>
      <c r="AM97" s="145"/>
      <c r="AN97" s="252"/>
      <c r="AO97" s="279">
        <v>235</v>
      </c>
      <c r="AP97" s="281">
        <v>0</v>
      </c>
      <c r="AQ97" s="281">
        <v>16030</v>
      </c>
      <c r="AR97" s="282">
        <v>505.59872999999999</v>
      </c>
      <c r="AS97" s="292">
        <v>0</v>
      </c>
      <c r="AT97" s="284" t="str">
        <f t="shared" si="102"/>
        <v>1</v>
      </c>
      <c r="AU97" s="284" t="str">
        <f t="shared" si="103"/>
        <v>16</v>
      </c>
      <c r="AV97" s="284" t="str">
        <f t="shared" si="104"/>
        <v>160</v>
      </c>
      <c r="AW97" s="285">
        <f t="shared" si="105"/>
        <v>505598.73</v>
      </c>
    </row>
    <row r="98" spans="1:50" x14ac:dyDescent="0.25">
      <c r="A98" s="125"/>
      <c r="B98" s="166"/>
      <c r="C98" s="166"/>
      <c r="D98" s="166"/>
      <c r="E98" s="167" t="s">
        <v>119</v>
      </c>
      <c r="F98" s="168"/>
      <c r="G98" s="169">
        <f>SUM(G100:G123)</f>
        <v>4.9032188700000008</v>
      </c>
      <c r="H98" s="170"/>
      <c r="I98" s="171">
        <f t="shared" ref="I98:AK98" si="107">SUM(I100:I123)</f>
        <v>-0.85710470999999999</v>
      </c>
      <c r="J98" s="171">
        <f t="shared" si="107"/>
        <v>1.1000000000000001</v>
      </c>
      <c r="K98" s="171">
        <f t="shared" si="107"/>
        <v>0</v>
      </c>
      <c r="L98" s="171">
        <f t="shared" si="107"/>
        <v>0.72203658000000004</v>
      </c>
      <c r="M98" s="171">
        <f t="shared" si="107"/>
        <v>0.72203658000000004</v>
      </c>
      <c r="N98" s="171">
        <f t="shared" si="107"/>
        <v>0</v>
      </c>
      <c r="O98" s="171">
        <f t="shared" si="107"/>
        <v>-2.2851412899999999</v>
      </c>
      <c r="P98" s="171">
        <f t="shared" si="107"/>
        <v>0</v>
      </c>
      <c r="Q98" s="171">
        <f t="shared" si="107"/>
        <v>0</v>
      </c>
      <c r="R98" s="171">
        <f t="shared" si="107"/>
        <v>-0.39400000000000002</v>
      </c>
      <c r="S98" s="171">
        <f t="shared" si="107"/>
        <v>-1.37551475</v>
      </c>
      <c r="T98" s="171">
        <f t="shared" si="107"/>
        <v>-1.0985635600000001</v>
      </c>
      <c r="U98" s="171">
        <f t="shared" si="107"/>
        <v>-0.13800000000000001</v>
      </c>
      <c r="V98" s="171">
        <f t="shared" si="107"/>
        <v>-0.41299999999999998</v>
      </c>
      <c r="W98" s="171">
        <f t="shared" si="107"/>
        <v>0.27404880999999998</v>
      </c>
      <c r="X98" s="171">
        <f t="shared" si="107"/>
        <v>0</v>
      </c>
      <c r="Y98" s="171">
        <f t="shared" si="107"/>
        <v>4.1729080600000001</v>
      </c>
      <c r="Z98" s="171">
        <f t="shared" si="107"/>
        <v>4.1729080600000001</v>
      </c>
      <c r="AA98" s="171">
        <f t="shared" si="107"/>
        <v>0</v>
      </c>
      <c r="AB98" s="171">
        <f t="shared" si="107"/>
        <v>1.7237257699999999</v>
      </c>
      <c r="AC98" s="171">
        <f t="shared" si="107"/>
        <v>1.7875528199999999</v>
      </c>
      <c r="AD98" s="171">
        <f t="shared" si="107"/>
        <v>1</v>
      </c>
      <c r="AE98" s="171">
        <f t="shared" si="107"/>
        <v>1</v>
      </c>
      <c r="AF98" s="171">
        <f t="shared" si="107"/>
        <v>0</v>
      </c>
      <c r="AG98" s="171">
        <f t="shared" si="107"/>
        <v>0</v>
      </c>
      <c r="AH98" s="171">
        <f t="shared" si="107"/>
        <v>0</v>
      </c>
      <c r="AI98" s="171">
        <f t="shared" si="107"/>
        <v>0</v>
      </c>
      <c r="AJ98" s="171">
        <f t="shared" si="107"/>
        <v>0.23920450000000001</v>
      </c>
      <c r="AK98" s="171">
        <f t="shared" si="107"/>
        <v>0</v>
      </c>
      <c r="AL98" s="99"/>
      <c r="AM98" s="171">
        <f>SUM(AM100:AM123)</f>
        <v>-8.8999999999999996E-2</v>
      </c>
      <c r="AN98" s="266"/>
      <c r="AO98" s="279">
        <v>235</v>
      </c>
      <c r="AP98" s="280">
        <v>0</v>
      </c>
      <c r="AQ98" s="281">
        <v>14020</v>
      </c>
      <c r="AR98" s="282">
        <v>0</v>
      </c>
      <c r="AS98" s="283">
        <v>0</v>
      </c>
      <c r="AT98" s="284" t="str">
        <f t="shared" si="102"/>
        <v>1</v>
      </c>
      <c r="AU98" s="284" t="str">
        <f t="shared" si="103"/>
        <v>14</v>
      </c>
      <c r="AV98" s="284" t="str">
        <f t="shared" si="104"/>
        <v>140</v>
      </c>
      <c r="AW98" s="285">
        <f t="shared" si="105"/>
        <v>0</v>
      </c>
    </row>
    <row r="99" spans="1:50" x14ac:dyDescent="0.25">
      <c r="A99" s="79"/>
      <c r="B99" s="151"/>
      <c r="C99" s="151"/>
      <c r="D99" s="151"/>
      <c r="E99" s="172"/>
      <c r="F99" s="173"/>
      <c r="G99" s="140"/>
      <c r="H99" s="174"/>
      <c r="I99" s="178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84"/>
      <c r="AM99" s="85"/>
      <c r="AN99" s="252"/>
      <c r="AO99" s="279">
        <v>235</v>
      </c>
      <c r="AP99" s="280">
        <v>0</v>
      </c>
      <c r="AQ99" s="281">
        <v>99810</v>
      </c>
      <c r="AR99" s="282">
        <v>125.66905</v>
      </c>
      <c r="AS99" s="283">
        <v>0</v>
      </c>
      <c r="AT99" s="284" t="str">
        <f t="shared" si="102"/>
        <v>9</v>
      </c>
      <c r="AU99" s="284" t="str">
        <f t="shared" si="103"/>
        <v>99</v>
      </c>
      <c r="AV99" s="284" t="str">
        <f t="shared" si="104"/>
        <v>998</v>
      </c>
      <c r="AW99" s="285">
        <f t="shared" si="105"/>
        <v>125669.05</v>
      </c>
    </row>
    <row r="100" spans="1:50" x14ac:dyDescent="0.25">
      <c r="A100" s="125">
        <v>376</v>
      </c>
      <c r="B100" s="166">
        <v>0</v>
      </c>
      <c r="C100" s="166">
        <v>0</v>
      </c>
      <c r="D100" s="166">
        <v>4</v>
      </c>
      <c r="E100" s="102" t="s">
        <v>120</v>
      </c>
      <c r="F100" s="89"/>
      <c r="G100" s="90">
        <f t="shared" ref="G100:G123" si="108">SUM(I100,S100,Y100,AB100,AD100,AG100,AH100,AJ100,AK100)</f>
        <v>0</v>
      </c>
      <c r="H100" s="89"/>
      <c r="I100" s="97">
        <f t="shared" ref="I100:I123" si="109">SUMPRODUCT(($AO$8:$AO$15000=A100)*($AT$8:$AT$15000="1")*($AW$8:$AW$15000))/ 1000000</f>
        <v>0</v>
      </c>
      <c r="J100" s="98">
        <f t="shared" ref="J100:J123" si="110">SUMPRODUCT(($AO$8:$AO$15000=A100)*($AU$8:$AU$15000="11")*($AW$8:$AW$15000))/1000000</f>
        <v>0</v>
      </c>
      <c r="K100" s="98">
        <f t="shared" ref="K100:K123" si="111">SUMPRODUCT(($AO$8:$AO$15000=A100)*($AV$8:$AV$15000="112")*($AW$8:$AW$15000))/1000000</f>
        <v>0</v>
      </c>
      <c r="L100" s="98">
        <f t="shared" ref="L100:L123" si="112">SUMPRODUCT(($AO$8:$AO$15000=A100)*($AU$8:$AU$15000="12")*($AW$8:$AW$15000))/1000000</f>
        <v>0</v>
      </c>
      <c r="M100" s="98">
        <f t="shared" ref="M100:M123" si="113">SUMPRODUCT(($AO$8:$AO$15000=A100)*($AV$8:$AV$15000="122")*($AW$8:$AW$15000))/1000000</f>
        <v>0</v>
      </c>
      <c r="N100" s="98">
        <f t="shared" ref="N100:N123" si="114">SUMPRODUCT(($AO$8:$AO$15000=A100)*($AU$8:$AU$15000="13")*($AW$8:$AW$15000))/1000000</f>
        <v>0</v>
      </c>
      <c r="O100" s="98">
        <f t="shared" ref="O100:O123" si="115">SUMPRODUCT(($AO$8:$AO$15000=A100)*($AU$8:$AU$15000="14")*($AW$8:$AW$15000))/1000000</f>
        <v>0</v>
      </c>
      <c r="P100" s="98">
        <f t="shared" ref="P100:P123" si="116">SUMPRODUCT(($AO$8:$AO$15000=A100)*($AU$8:$AU$15000="15")*($AW$8:$AW$15000))/1000000</f>
        <v>0</v>
      </c>
      <c r="Q100" s="98">
        <f t="shared" ref="Q100:Q123" si="117">SUMPRODUCT(($AO$8:$AO$15000=A100)*($AV$8:$AV$15000="152")*($AW$8:$AW$15000))/1000000</f>
        <v>0</v>
      </c>
      <c r="R100" s="98">
        <f t="shared" ref="R100:R123" si="118">SUMPRODUCT(($AO$8:$AO$15000=A100)*($AU$8:$AU$15000="16")*($AW$8:$AW$15000))/1000000</f>
        <v>0</v>
      </c>
      <c r="S100" s="98">
        <f t="shared" ref="S100:S123" si="119">SUMPRODUCT(($AO$8:$AO$15000=A100)*($AT$8:$AT$15000="2")*($AW$8:$AW$15000))/1000000</f>
        <v>0</v>
      </c>
      <c r="T100" s="98">
        <f t="shared" ref="T100:T123" si="120">SUMPRODUCT(($AO$8:$AO$15000=A100)*($AU$8:$AU$15000="21")*($AW$8:$AW$15000))/1000000</f>
        <v>0</v>
      </c>
      <c r="U100" s="98">
        <f t="shared" ref="U100:U123" si="121">SUMPRODUCT(($AO$8:$AO$15000=A100)*($AU$8:$AU$15000="22")*($AW$8:$AW$15000))/1000000</f>
        <v>0</v>
      </c>
      <c r="V100" s="98">
        <f t="shared" ref="V100:V123" si="122">SUMPRODUCT(($AO$8:$AO$15000=A100)*($AU$8:$AU$15000="23")*($AW$8:$AW$15000))/1000000</f>
        <v>0</v>
      </c>
      <c r="W100" s="98">
        <f t="shared" ref="W100:W123" si="123">SUMPRODUCT(($AO$8:$AO$15000=A100)*($AU$8:$AU$15000="24")*($AW$8:$AW$15000))/1000000</f>
        <v>0</v>
      </c>
      <c r="X100" s="98">
        <f t="shared" ref="X100:X123" si="124">SUMPRODUCT(($AO$8:$AO$15000=A100)*($AU$8:$AU$15000="25")*($AW$8:$AW$15000))/1000000</f>
        <v>0</v>
      </c>
      <c r="Y100" s="98">
        <f t="shared" ref="Y100:Y123" si="125">SUMPRODUCT(($AO$8:$AO$15000=A100)*($AT$8:$AT$15000="3")*($AW$8:$AW$15000))/1000000</f>
        <v>0</v>
      </c>
      <c r="Z100" s="98">
        <f t="shared" ref="Z100:Z123" si="126">SUMPRODUCT(($AO$8:$AO$15000=A100)*($AU$8:$AU$15000="31")*($AW$8:$AW$15000))/1000000</f>
        <v>0</v>
      </c>
      <c r="AA100" s="98">
        <f t="shared" ref="AA100:AA123" si="127">SUMPRODUCT(($AO$8:$AO$15000=A100)*($AU$8:$AU$15000="32")*($AW$8:$AW$15000))/1000000</f>
        <v>0</v>
      </c>
      <c r="AB100" s="98">
        <f t="shared" ref="AB100:AB123" si="128">SUMPRODUCT(($AO$8:$AO$15000=A100)*($AT$8:$AT$15000="4")*($AW$8:$AW$15000))/1000000</f>
        <v>0</v>
      </c>
      <c r="AC100" s="98">
        <f t="shared" ref="AC100:AC123" si="129">SUMPRODUCT(($AO$8:$AO$15000=A100)*($AU$8:$AU$15000="41")*($AW$8:$AW$15000))/1000000</f>
        <v>0</v>
      </c>
      <c r="AD100" s="98">
        <f t="shared" ref="AD100:AD123" si="130">SUMPRODUCT(($AO$8:$AO$15000=A100)*($AT$8:$AT$15000="5")*($AW$8:$AW$15000))/1000000</f>
        <v>0</v>
      </c>
      <c r="AE100" s="98">
        <f t="shared" ref="AE100:AE123" si="131">SUMPRODUCT(($AO$8:$AO$15000=A100)*($AU$8:$AU$15000="51")*($AW$8:$AW$15000))/1000000</f>
        <v>0</v>
      </c>
      <c r="AF100" s="98">
        <f t="shared" ref="AF100:AF123" si="132">SUMPRODUCT(($AO$8:$AO$15000=A100)*($AU$8:$AU$15000="52")*($AW$8:$AW$15000))/1000000</f>
        <v>0</v>
      </c>
      <c r="AG100" s="98">
        <f t="shared" ref="AG100:AG123" si="133">SUMPRODUCT(($AO$8:$AO$15000=A100)*($AT$8:$AT$15000="6")*($AW$8:$AW$15000))/1000000</f>
        <v>0</v>
      </c>
      <c r="AH100" s="98">
        <f t="shared" ref="AH100:AH123" si="134">SUMPRODUCT(($AO$8:$AO$15000=A100)*($AT$8:$AT$15000="7")*($AW$8:$AW$15000))/1000000</f>
        <v>0</v>
      </c>
      <c r="AI100" s="98">
        <f t="shared" ref="AI100:AI123" si="135">SUMPRODUCT(($AO$8:$AO$15000=A100)*($AU$8:$AU$15000="72")*($AW$8:$AW$15000))/1000000</f>
        <v>0</v>
      </c>
      <c r="AJ100" s="98">
        <f t="shared" ref="AJ100:AJ123" si="136">SUMPRODUCT(($AO$8:$AO$15000=A100)*($AV$8:$AV$15000="998")*($AW$8:$AW$15000))/1000000</f>
        <v>0</v>
      </c>
      <c r="AK100" s="98">
        <f t="shared" ref="AK100:AK123" si="137">SUMPRODUCT(($AO$8:$AO$15000=A100)*($AW$8:$AW$15000))/1000000 - SUM(I100,S100,Y100,AB100,AD100,AG100,AH100,AJ100)</f>
        <v>0</v>
      </c>
      <c r="AL100" s="99"/>
      <c r="AM100" s="98">
        <f t="shared" ref="AM100:AM123" si="138">SUMPRODUCT(($AO$8:$AO$15000=A100)*($AP$8:$AP$15000=2)*($AW$8:$AW$15000))/1000000 + SUMPRODUCT(($AO$8:$AO$15000=A100)*($AP$8:$AP$15000="")*($AU$8:$AU$15000="41")*($AW$8:$AW$15000))/1000000</f>
        <v>0</v>
      </c>
      <c r="AN100" s="266"/>
      <c r="AO100" s="279">
        <v>235</v>
      </c>
      <c r="AP100" s="280">
        <v>0</v>
      </c>
      <c r="AQ100" s="281">
        <v>14020</v>
      </c>
      <c r="AR100" s="282">
        <v>236.94</v>
      </c>
      <c r="AS100" s="283">
        <v>0</v>
      </c>
      <c r="AT100" s="284" t="str">
        <f t="shared" si="102"/>
        <v>1</v>
      </c>
      <c r="AU100" s="284" t="str">
        <f t="shared" si="103"/>
        <v>14</v>
      </c>
      <c r="AV100" s="284" t="str">
        <f t="shared" si="104"/>
        <v>140</v>
      </c>
      <c r="AW100" s="285">
        <f t="shared" si="105"/>
        <v>236940</v>
      </c>
    </row>
    <row r="101" spans="1:50" x14ac:dyDescent="0.25">
      <c r="A101" s="103">
        <v>377</v>
      </c>
      <c r="B101" s="87">
        <v>0</v>
      </c>
      <c r="C101" s="87">
        <v>0</v>
      </c>
      <c r="D101" s="87">
        <v>4</v>
      </c>
      <c r="E101" s="88" t="s">
        <v>121</v>
      </c>
      <c r="F101" s="180"/>
      <c r="G101" s="90">
        <f t="shared" si="108"/>
        <v>0</v>
      </c>
      <c r="H101" s="89"/>
      <c r="I101" s="97">
        <f t="shared" si="109"/>
        <v>0</v>
      </c>
      <c r="J101" s="98">
        <f t="shared" si="110"/>
        <v>0</v>
      </c>
      <c r="K101" s="98">
        <f t="shared" si="111"/>
        <v>0</v>
      </c>
      <c r="L101" s="98">
        <f t="shared" si="112"/>
        <v>0</v>
      </c>
      <c r="M101" s="98">
        <f t="shared" si="113"/>
        <v>0</v>
      </c>
      <c r="N101" s="98">
        <f t="shared" si="114"/>
        <v>0</v>
      </c>
      <c r="O101" s="98">
        <f t="shared" si="115"/>
        <v>0</v>
      </c>
      <c r="P101" s="98">
        <f t="shared" si="116"/>
        <v>0</v>
      </c>
      <c r="Q101" s="98">
        <f t="shared" si="117"/>
        <v>0</v>
      </c>
      <c r="R101" s="98">
        <f t="shared" si="118"/>
        <v>0</v>
      </c>
      <c r="S101" s="98">
        <f t="shared" si="119"/>
        <v>0</v>
      </c>
      <c r="T101" s="98">
        <f t="shared" si="120"/>
        <v>0</v>
      </c>
      <c r="U101" s="98">
        <f t="shared" si="121"/>
        <v>0</v>
      </c>
      <c r="V101" s="98">
        <f t="shared" si="122"/>
        <v>0</v>
      </c>
      <c r="W101" s="98">
        <f t="shared" si="123"/>
        <v>0</v>
      </c>
      <c r="X101" s="98">
        <f t="shared" si="124"/>
        <v>0</v>
      </c>
      <c r="Y101" s="98">
        <f t="shared" si="125"/>
        <v>0</v>
      </c>
      <c r="Z101" s="98">
        <f t="shared" si="126"/>
        <v>0</v>
      </c>
      <c r="AA101" s="98">
        <f t="shared" si="127"/>
        <v>0</v>
      </c>
      <c r="AB101" s="98">
        <f t="shared" si="128"/>
        <v>0</v>
      </c>
      <c r="AC101" s="98">
        <f t="shared" si="129"/>
        <v>0</v>
      </c>
      <c r="AD101" s="98">
        <f t="shared" si="130"/>
        <v>0</v>
      </c>
      <c r="AE101" s="98">
        <f t="shared" si="131"/>
        <v>0</v>
      </c>
      <c r="AF101" s="98">
        <f t="shared" si="132"/>
        <v>0</v>
      </c>
      <c r="AG101" s="98">
        <f t="shared" si="133"/>
        <v>0</v>
      </c>
      <c r="AH101" s="98">
        <f t="shared" si="134"/>
        <v>0</v>
      </c>
      <c r="AI101" s="98">
        <f t="shared" si="135"/>
        <v>0</v>
      </c>
      <c r="AJ101" s="98">
        <f t="shared" si="136"/>
        <v>0</v>
      </c>
      <c r="AK101" s="98">
        <f t="shared" si="137"/>
        <v>0</v>
      </c>
      <c r="AL101" s="99"/>
      <c r="AM101" s="98">
        <f t="shared" si="138"/>
        <v>0</v>
      </c>
      <c r="AN101" s="266"/>
      <c r="AO101" s="279">
        <v>231</v>
      </c>
      <c r="AP101" s="280">
        <v>0</v>
      </c>
      <c r="AQ101" s="281">
        <v>21040</v>
      </c>
      <c r="AR101" s="282">
        <v>626.27187000000004</v>
      </c>
      <c r="AS101" s="283">
        <v>0</v>
      </c>
      <c r="AT101" s="284" t="str">
        <f t="shared" si="102"/>
        <v>2</v>
      </c>
      <c r="AU101" s="284" t="str">
        <f t="shared" si="103"/>
        <v>21</v>
      </c>
      <c r="AV101" s="284" t="str">
        <f t="shared" si="104"/>
        <v>210</v>
      </c>
      <c r="AW101" s="285">
        <f t="shared" si="105"/>
        <v>626271.87</v>
      </c>
    </row>
    <row r="102" spans="1:50" x14ac:dyDescent="0.25">
      <c r="A102" s="104">
        <v>329</v>
      </c>
      <c r="B102" s="101">
        <v>0</v>
      </c>
      <c r="C102" s="101">
        <v>0</v>
      </c>
      <c r="D102" s="101">
        <v>4</v>
      </c>
      <c r="E102" s="102" t="s">
        <v>122</v>
      </c>
      <c r="F102" s="180"/>
      <c r="G102" s="90">
        <f t="shared" si="108"/>
        <v>0</v>
      </c>
      <c r="H102" s="89"/>
      <c r="I102" s="97">
        <f t="shared" si="109"/>
        <v>0</v>
      </c>
      <c r="J102" s="98">
        <f t="shared" si="110"/>
        <v>0</v>
      </c>
      <c r="K102" s="98">
        <f t="shared" si="111"/>
        <v>0</v>
      </c>
      <c r="L102" s="98">
        <f t="shared" si="112"/>
        <v>0</v>
      </c>
      <c r="M102" s="98">
        <f t="shared" si="113"/>
        <v>0</v>
      </c>
      <c r="N102" s="98">
        <f t="shared" si="114"/>
        <v>0</v>
      </c>
      <c r="O102" s="98">
        <f t="shared" si="115"/>
        <v>0</v>
      </c>
      <c r="P102" s="98">
        <f t="shared" si="116"/>
        <v>0</v>
      </c>
      <c r="Q102" s="98">
        <f t="shared" si="117"/>
        <v>0</v>
      </c>
      <c r="R102" s="98">
        <f t="shared" si="118"/>
        <v>0</v>
      </c>
      <c r="S102" s="98">
        <f t="shared" si="119"/>
        <v>0</v>
      </c>
      <c r="T102" s="98">
        <f t="shared" si="120"/>
        <v>0</v>
      </c>
      <c r="U102" s="98">
        <f t="shared" si="121"/>
        <v>0</v>
      </c>
      <c r="V102" s="98">
        <f t="shared" si="122"/>
        <v>0</v>
      </c>
      <c r="W102" s="98">
        <f t="shared" si="123"/>
        <v>0</v>
      </c>
      <c r="X102" s="98">
        <f t="shared" si="124"/>
        <v>0</v>
      </c>
      <c r="Y102" s="98">
        <f t="shared" si="125"/>
        <v>0</v>
      </c>
      <c r="Z102" s="98">
        <f t="shared" si="126"/>
        <v>0</v>
      </c>
      <c r="AA102" s="98">
        <f t="shared" si="127"/>
        <v>0</v>
      </c>
      <c r="AB102" s="98">
        <f t="shared" si="128"/>
        <v>0</v>
      </c>
      <c r="AC102" s="98">
        <f t="shared" si="129"/>
        <v>0</v>
      </c>
      <c r="AD102" s="98">
        <f t="shared" si="130"/>
        <v>0</v>
      </c>
      <c r="AE102" s="98">
        <f t="shared" si="131"/>
        <v>0</v>
      </c>
      <c r="AF102" s="98">
        <f t="shared" si="132"/>
        <v>0</v>
      </c>
      <c r="AG102" s="98">
        <f t="shared" si="133"/>
        <v>0</v>
      </c>
      <c r="AH102" s="98">
        <f t="shared" si="134"/>
        <v>0</v>
      </c>
      <c r="AI102" s="98">
        <f t="shared" si="135"/>
        <v>0</v>
      </c>
      <c r="AJ102" s="98">
        <f t="shared" si="136"/>
        <v>0</v>
      </c>
      <c r="AK102" s="98">
        <f t="shared" si="137"/>
        <v>0</v>
      </c>
      <c r="AL102" s="99"/>
      <c r="AM102" s="98">
        <f t="shared" si="138"/>
        <v>0</v>
      </c>
      <c r="AN102" s="266"/>
      <c r="AO102" s="279">
        <v>231</v>
      </c>
      <c r="AP102" s="280">
        <v>0</v>
      </c>
      <c r="AQ102" s="281">
        <v>21020</v>
      </c>
      <c r="AR102" s="282">
        <v>108.40649999999999</v>
      </c>
      <c r="AS102" s="283">
        <v>0</v>
      </c>
      <c r="AT102" s="284" t="str">
        <f t="shared" si="102"/>
        <v>2</v>
      </c>
      <c r="AU102" s="284" t="str">
        <f t="shared" si="103"/>
        <v>21</v>
      </c>
      <c r="AV102" s="284" t="str">
        <f t="shared" si="104"/>
        <v>210</v>
      </c>
      <c r="AW102" s="285">
        <f t="shared" si="105"/>
        <v>108406.5</v>
      </c>
    </row>
    <row r="103" spans="1:50" x14ac:dyDescent="0.25">
      <c r="A103" s="103">
        <v>352</v>
      </c>
      <c r="B103" s="87">
        <v>0</v>
      </c>
      <c r="C103" s="87">
        <v>0</v>
      </c>
      <c r="D103" s="87">
        <v>4</v>
      </c>
      <c r="E103" s="88" t="s">
        <v>123</v>
      </c>
      <c r="F103" s="180"/>
      <c r="G103" s="90">
        <f t="shared" si="108"/>
        <v>0</v>
      </c>
      <c r="H103" s="89"/>
      <c r="I103" s="97">
        <f t="shared" si="109"/>
        <v>0</v>
      </c>
      <c r="J103" s="98">
        <f t="shared" si="110"/>
        <v>0</v>
      </c>
      <c r="K103" s="98">
        <f t="shared" si="111"/>
        <v>0</v>
      </c>
      <c r="L103" s="98">
        <f t="shared" si="112"/>
        <v>0</v>
      </c>
      <c r="M103" s="98">
        <f t="shared" si="113"/>
        <v>0</v>
      </c>
      <c r="N103" s="98">
        <f t="shared" si="114"/>
        <v>0</v>
      </c>
      <c r="O103" s="98">
        <f t="shared" si="115"/>
        <v>0</v>
      </c>
      <c r="P103" s="98">
        <f t="shared" si="116"/>
        <v>0</v>
      </c>
      <c r="Q103" s="98">
        <f t="shared" si="117"/>
        <v>0</v>
      </c>
      <c r="R103" s="98">
        <f t="shared" si="118"/>
        <v>0</v>
      </c>
      <c r="S103" s="98">
        <f t="shared" si="119"/>
        <v>0</v>
      </c>
      <c r="T103" s="98">
        <f t="shared" si="120"/>
        <v>0</v>
      </c>
      <c r="U103" s="98">
        <f t="shared" si="121"/>
        <v>0</v>
      </c>
      <c r="V103" s="98">
        <f t="shared" si="122"/>
        <v>0</v>
      </c>
      <c r="W103" s="98">
        <f t="shared" si="123"/>
        <v>0</v>
      </c>
      <c r="X103" s="98">
        <f t="shared" si="124"/>
        <v>0</v>
      </c>
      <c r="Y103" s="98">
        <f t="shared" si="125"/>
        <v>0</v>
      </c>
      <c r="Z103" s="98">
        <f t="shared" si="126"/>
        <v>0</v>
      </c>
      <c r="AA103" s="98">
        <f t="shared" si="127"/>
        <v>0</v>
      </c>
      <c r="AB103" s="98">
        <f t="shared" si="128"/>
        <v>0</v>
      </c>
      <c r="AC103" s="98">
        <f t="shared" si="129"/>
        <v>0</v>
      </c>
      <c r="AD103" s="98">
        <f t="shared" si="130"/>
        <v>0</v>
      </c>
      <c r="AE103" s="98">
        <f t="shared" si="131"/>
        <v>0</v>
      </c>
      <c r="AF103" s="98">
        <f t="shared" si="132"/>
        <v>0</v>
      </c>
      <c r="AG103" s="98">
        <f t="shared" si="133"/>
        <v>0</v>
      </c>
      <c r="AH103" s="98">
        <f t="shared" si="134"/>
        <v>0</v>
      </c>
      <c r="AI103" s="98">
        <f t="shared" si="135"/>
        <v>0</v>
      </c>
      <c r="AJ103" s="98">
        <f t="shared" si="136"/>
        <v>0</v>
      </c>
      <c r="AK103" s="98">
        <f t="shared" si="137"/>
        <v>0</v>
      </c>
      <c r="AL103" s="99"/>
      <c r="AM103" s="98">
        <f t="shared" si="138"/>
        <v>0</v>
      </c>
      <c r="AN103" s="266"/>
      <c r="AO103" s="279">
        <v>231</v>
      </c>
      <c r="AP103" s="280">
        <v>0</v>
      </c>
      <c r="AQ103" s="281">
        <v>41030</v>
      </c>
      <c r="AR103" s="282">
        <v>236.74232999999998</v>
      </c>
      <c r="AS103" s="283">
        <v>0</v>
      </c>
      <c r="AT103" s="284" t="str">
        <f t="shared" si="102"/>
        <v>4</v>
      </c>
      <c r="AU103" s="284" t="str">
        <f t="shared" si="103"/>
        <v>41</v>
      </c>
      <c r="AV103" s="284" t="str">
        <f t="shared" si="104"/>
        <v>410</v>
      </c>
      <c r="AW103" s="285">
        <f t="shared" si="105"/>
        <v>236742.33</v>
      </c>
    </row>
    <row r="104" spans="1:50" x14ac:dyDescent="0.25">
      <c r="A104" s="104">
        <v>336</v>
      </c>
      <c r="B104" s="101">
        <v>0</v>
      </c>
      <c r="C104" s="101">
        <v>0</v>
      </c>
      <c r="D104" s="101">
        <v>4</v>
      </c>
      <c r="E104" s="102" t="s">
        <v>124</v>
      </c>
      <c r="F104" s="89"/>
      <c r="G104" s="90">
        <f t="shared" si="108"/>
        <v>0.36973959000000001</v>
      </c>
      <c r="H104" s="89"/>
      <c r="I104" s="97">
        <f t="shared" si="109"/>
        <v>0</v>
      </c>
      <c r="J104" s="98">
        <f t="shared" si="110"/>
        <v>0</v>
      </c>
      <c r="K104" s="98">
        <f t="shared" si="111"/>
        <v>0</v>
      </c>
      <c r="L104" s="98">
        <f t="shared" si="112"/>
        <v>0</v>
      </c>
      <c r="M104" s="98">
        <f t="shared" si="113"/>
        <v>0</v>
      </c>
      <c r="N104" s="98">
        <f t="shared" si="114"/>
        <v>0</v>
      </c>
      <c r="O104" s="98">
        <f t="shared" si="115"/>
        <v>0</v>
      </c>
      <c r="P104" s="98">
        <f t="shared" si="116"/>
        <v>0</v>
      </c>
      <c r="Q104" s="98">
        <f t="shared" si="117"/>
        <v>0</v>
      </c>
      <c r="R104" s="98">
        <f t="shared" si="118"/>
        <v>0</v>
      </c>
      <c r="S104" s="98">
        <f t="shared" si="119"/>
        <v>0</v>
      </c>
      <c r="T104" s="98">
        <f t="shared" si="120"/>
        <v>0</v>
      </c>
      <c r="U104" s="98">
        <f t="shared" si="121"/>
        <v>0</v>
      </c>
      <c r="V104" s="98">
        <f t="shared" si="122"/>
        <v>0</v>
      </c>
      <c r="W104" s="98">
        <f t="shared" si="123"/>
        <v>0</v>
      </c>
      <c r="X104" s="98">
        <f t="shared" si="124"/>
        <v>0</v>
      </c>
      <c r="Y104" s="98">
        <f t="shared" si="125"/>
        <v>0</v>
      </c>
      <c r="Z104" s="98">
        <f t="shared" si="126"/>
        <v>0</v>
      </c>
      <c r="AA104" s="98">
        <f t="shared" si="127"/>
        <v>0</v>
      </c>
      <c r="AB104" s="98">
        <f t="shared" si="128"/>
        <v>0.36973959000000001</v>
      </c>
      <c r="AC104" s="98">
        <f t="shared" si="129"/>
        <v>0.36973959000000001</v>
      </c>
      <c r="AD104" s="98">
        <f t="shared" si="130"/>
        <v>0</v>
      </c>
      <c r="AE104" s="98">
        <f t="shared" si="131"/>
        <v>0</v>
      </c>
      <c r="AF104" s="98">
        <f t="shared" si="132"/>
        <v>0</v>
      </c>
      <c r="AG104" s="98">
        <f t="shared" si="133"/>
        <v>0</v>
      </c>
      <c r="AH104" s="98">
        <f t="shared" si="134"/>
        <v>0</v>
      </c>
      <c r="AI104" s="98">
        <f t="shared" si="135"/>
        <v>0</v>
      </c>
      <c r="AJ104" s="98">
        <f t="shared" si="136"/>
        <v>0</v>
      </c>
      <c r="AK104" s="98">
        <f t="shared" si="137"/>
        <v>0</v>
      </c>
      <c r="AL104" s="99"/>
      <c r="AM104" s="98">
        <f t="shared" si="138"/>
        <v>0</v>
      </c>
      <c r="AN104" s="266"/>
      <c r="AO104" s="279">
        <v>231</v>
      </c>
      <c r="AP104" s="280">
        <v>0</v>
      </c>
      <c r="AQ104" s="281">
        <v>41030</v>
      </c>
      <c r="AR104" s="282">
        <v>10</v>
      </c>
      <c r="AS104" s="283">
        <v>0</v>
      </c>
      <c r="AT104" s="284" t="str">
        <f t="shared" si="102"/>
        <v>4</v>
      </c>
      <c r="AU104" s="284" t="str">
        <f t="shared" si="103"/>
        <v>41</v>
      </c>
      <c r="AV104" s="284" t="str">
        <f t="shared" si="104"/>
        <v>410</v>
      </c>
      <c r="AW104" s="285">
        <f t="shared" si="105"/>
        <v>10000</v>
      </c>
    </row>
    <row r="105" spans="1:50" x14ac:dyDescent="0.25">
      <c r="A105" s="86">
        <v>338</v>
      </c>
      <c r="B105" s="87">
        <v>1</v>
      </c>
      <c r="C105" s="87">
        <v>0</v>
      </c>
      <c r="D105" s="87">
        <v>4</v>
      </c>
      <c r="E105" s="88" t="s">
        <v>125</v>
      </c>
      <c r="F105" s="180"/>
      <c r="G105" s="90">
        <f t="shared" si="108"/>
        <v>0.35879095</v>
      </c>
      <c r="H105" s="89"/>
      <c r="I105" s="97">
        <f t="shared" si="109"/>
        <v>0</v>
      </c>
      <c r="J105" s="98">
        <f t="shared" si="110"/>
        <v>0</v>
      </c>
      <c r="K105" s="98">
        <f t="shared" si="111"/>
        <v>0</v>
      </c>
      <c r="L105" s="98">
        <f t="shared" si="112"/>
        <v>0</v>
      </c>
      <c r="M105" s="98">
        <f t="shared" si="113"/>
        <v>0</v>
      </c>
      <c r="N105" s="98">
        <f t="shared" si="114"/>
        <v>0</v>
      </c>
      <c r="O105" s="98">
        <f t="shared" si="115"/>
        <v>0</v>
      </c>
      <c r="P105" s="98">
        <f t="shared" si="116"/>
        <v>0</v>
      </c>
      <c r="Q105" s="98">
        <f t="shared" si="117"/>
        <v>0</v>
      </c>
      <c r="R105" s="98">
        <f t="shared" si="118"/>
        <v>0</v>
      </c>
      <c r="S105" s="98">
        <f t="shared" si="119"/>
        <v>0</v>
      </c>
      <c r="T105" s="98">
        <f t="shared" si="120"/>
        <v>0</v>
      </c>
      <c r="U105" s="98">
        <f t="shared" si="121"/>
        <v>0</v>
      </c>
      <c r="V105" s="98">
        <f t="shared" si="122"/>
        <v>0</v>
      </c>
      <c r="W105" s="98">
        <f t="shared" si="123"/>
        <v>0</v>
      </c>
      <c r="X105" s="98">
        <f t="shared" si="124"/>
        <v>0</v>
      </c>
      <c r="Y105" s="98">
        <f t="shared" si="125"/>
        <v>0</v>
      </c>
      <c r="Z105" s="98">
        <f t="shared" si="126"/>
        <v>0</v>
      </c>
      <c r="AA105" s="98">
        <f t="shared" si="127"/>
        <v>0</v>
      </c>
      <c r="AB105" s="98">
        <f t="shared" si="128"/>
        <v>0.35879095</v>
      </c>
      <c r="AC105" s="98">
        <f t="shared" si="129"/>
        <v>0.35879095</v>
      </c>
      <c r="AD105" s="98">
        <f t="shared" si="130"/>
        <v>0</v>
      </c>
      <c r="AE105" s="98">
        <f t="shared" si="131"/>
        <v>0</v>
      </c>
      <c r="AF105" s="98">
        <f t="shared" si="132"/>
        <v>0</v>
      </c>
      <c r="AG105" s="98">
        <f t="shared" si="133"/>
        <v>0</v>
      </c>
      <c r="AH105" s="98">
        <f t="shared" si="134"/>
        <v>0</v>
      </c>
      <c r="AI105" s="98">
        <f t="shared" si="135"/>
        <v>0</v>
      </c>
      <c r="AJ105" s="98">
        <f t="shared" si="136"/>
        <v>0</v>
      </c>
      <c r="AK105" s="98">
        <f t="shared" si="137"/>
        <v>0</v>
      </c>
      <c r="AL105" s="99"/>
      <c r="AM105" s="98">
        <f t="shared" si="138"/>
        <v>0</v>
      </c>
      <c r="AN105" s="266"/>
      <c r="AO105" s="279">
        <v>231</v>
      </c>
      <c r="AP105" s="281">
        <v>0</v>
      </c>
      <c r="AQ105" s="281">
        <v>12191</v>
      </c>
      <c r="AR105" s="282">
        <v>531.75834999999995</v>
      </c>
      <c r="AS105" s="283">
        <v>0</v>
      </c>
      <c r="AT105" s="284" t="str">
        <f t="shared" si="102"/>
        <v>1</v>
      </c>
      <c r="AU105" s="284" t="str">
        <f t="shared" si="103"/>
        <v>12</v>
      </c>
      <c r="AV105" s="284" t="str">
        <f t="shared" si="104"/>
        <v>121</v>
      </c>
      <c r="AW105" s="285">
        <f t="shared" si="105"/>
        <v>531758.35</v>
      </c>
    </row>
    <row r="106" spans="1:50" x14ac:dyDescent="0.25">
      <c r="A106" s="100">
        <v>340</v>
      </c>
      <c r="B106" s="101">
        <v>1</v>
      </c>
      <c r="C106" s="101">
        <v>0</v>
      </c>
      <c r="D106" s="101">
        <v>3</v>
      </c>
      <c r="E106" s="102" t="s">
        <v>126</v>
      </c>
      <c r="F106" s="180"/>
      <c r="G106" s="90">
        <f t="shared" si="108"/>
        <v>5.3255640200000007</v>
      </c>
      <c r="H106" s="89"/>
      <c r="I106" s="97">
        <f t="shared" si="109"/>
        <v>1.4365903799999999</v>
      </c>
      <c r="J106" s="98">
        <f t="shared" si="110"/>
        <v>1.1000000000000001</v>
      </c>
      <c r="K106" s="98">
        <f t="shared" si="111"/>
        <v>0</v>
      </c>
      <c r="L106" s="98">
        <f t="shared" si="112"/>
        <v>0.33659038000000002</v>
      </c>
      <c r="M106" s="98">
        <f t="shared" si="113"/>
        <v>0.33659038000000002</v>
      </c>
      <c r="N106" s="98">
        <f t="shared" si="114"/>
        <v>0</v>
      </c>
      <c r="O106" s="98">
        <f t="shared" si="115"/>
        <v>0</v>
      </c>
      <c r="P106" s="98">
        <f t="shared" si="116"/>
        <v>0</v>
      </c>
      <c r="Q106" s="98">
        <f t="shared" si="117"/>
        <v>0</v>
      </c>
      <c r="R106" s="98">
        <f t="shared" si="118"/>
        <v>0</v>
      </c>
      <c r="S106" s="98">
        <f t="shared" si="119"/>
        <v>0</v>
      </c>
      <c r="T106" s="98">
        <f t="shared" si="120"/>
        <v>0</v>
      </c>
      <c r="U106" s="98">
        <f t="shared" si="121"/>
        <v>0</v>
      </c>
      <c r="V106" s="98">
        <f t="shared" si="122"/>
        <v>0</v>
      </c>
      <c r="W106" s="98">
        <f t="shared" si="123"/>
        <v>0</v>
      </c>
      <c r="X106" s="98">
        <f t="shared" si="124"/>
        <v>0</v>
      </c>
      <c r="Y106" s="98">
        <f t="shared" si="125"/>
        <v>4.0569736399999998</v>
      </c>
      <c r="Z106" s="98">
        <f t="shared" si="126"/>
        <v>4.0569736399999998</v>
      </c>
      <c r="AA106" s="98">
        <f t="shared" si="127"/>
        <v>0</v>
      </c>
      <c r="AB106" s="98">
        <f t="shared" si="128"/>
        <v>-0.13200000000000001</v>
      </c>
      <c r="AC106" s="98">
        <f t="shared" si="129"/>
        <v>0</v>
      </c>
      <c r="AD106" s="98">
        <f t="shared" si="130"/>
        <v>0</v>
      </c>
      <c r="AE106" s="98">
        <f t="shared" si="131"/>
        <v>0</v>
      </c>
      <c r="AF106" s="98">
        <f t="shared" si="132"/>
        <v>0</v>
      </c>
      <c r="AG106" s="98">
        <f t="shared" si="133"/>
        <v>0</v>
      </c>
      <c r="AH106" s="98">
        <f t="shared" si="134"/>
        <v>0</v>
      </c>
      <c r="AI106" s="98">
        <f t="shared" si="135"/>
        <v>0</v>
      </c>
      <c r="AJ106" s="98">
        <f t="shared" si="136"/>
        <v>-3.5999999999999997E-2</v>
      </c>
      <c r="AK106" s="98">
        <f t="shared" si="137"/>
        <v>0</v>
      </c>
      <c r="AL106" s="99"/>
      <c r="AM106" s="98">
        <f t="shared" si="138"/>
        <v>-8.8999999999999996E-2</v>
      </c>
      <c r="AN106" s="266"/>
      <c r="AO106" s="279">
        <v>231</v>
      </c>
      <c r="AP106" s="280">
        <v>0</v>
      </c>
      <c r="AQ106" s="281">
        <v>43010</v>
      </c>
      <c r="AR106" s="282">
        <v>360.46015</v>
      </c>
      <c r="AS106" s="283">
        <v>0</v>
      </c>
      <c r="AT106" s="284" t="str">
        <f t="shared" si="102"/>
        <v>4</v>
      </c>
      <c r="AU106" s="284" t="str">
        <f t="shared" si="103"/>
        <v>43</v>
      </c>
      <c r="AV106" s="284" t="str">
        <f t="shared" si="104"/>
        <v>430</v>
      </c>
      <c r="AW106" s="285">
        <f t="shared" si="105"/>
        <v>360460.15</v>
      </c>
    </row>
    <row r="107" spans="1:50" x14ac:dyDescent="0.25">
      <c r="A107" s="86">
        <v>378</v>
      </c>
      <c r="B107" s="87">
        <v>0</v>
      </c>
      <c r="C107" s="87">
        <v>0</v>
      </c>
      <c r="D107" s="87">
        <v>4</v>
      </c>
      <c r="E107" s="88" t="s">
        <v>127</v>
      </c>
      <c r="F107" s="180"/>
      <c r="G107" s="90">
        <f t="shared" si="108"/>
        <v>-0.84799999999999998</v>
      </c>
      <c r="H107" s="89"/>
      <c r="I107" s="97">
        <f t="shared" si="109"/>
        <v>-0.53100000000000003</v>
      </c>
      <c r="J107" s="98">
        <f t="shared" si="110"/>
        <v>0</v>
      </c>
      <c r="K107" s="98">
        <f t="shared" si="111"/>
        <v>0</v>
      </c>
      <c r="L107" s="98">
        <f t="shared" si="112"/>
        <v>0</v>
      </c>
      <c r="M107" s="98">
        <f t="shared" si="113"/>
        <v>0</v>
      </c>
      <c r="N107" s="98">
        <f t="shared" si="114"/>
        <v>0</v>
      </c>
      <c r="O107" s="98">
        <f t="shared" si="115"/>
        <v>-0.13700000000000001</v>
      </c>
      <c r="P107" s="98">
        <f t="shared" si="116"/>
        <v>0</v>
      </c>
      <c r="Q107" s="98">
        <f t="shared" si="117"/>
        <v>0</v>
      </c>
      <c r="R107" s="98">
        <f t="shared" si="118"/>
        <v>-0.39400000000000002</v>
      </c>
      <c r="S107" s="98">
        <f t="shared" si="119"/>
        <v>-0.29399999999999998</v>
      </c>
      <c r="T107" s="98">
        <f t="shared" si="120"/>
        <v>-0.192</v>
      </c>
      <c r="U107" s="98">
        <f t="shared" si="121"/>
        <v>0</v>
      </c>
      <c r="V107" s="98">
        <f t="shared" si="122"/>
        <v>-0.10199999999999999</v>
      </c>
      <c r="W107" s="98">
        <f t="shared" si="123"/>
        <v>0</v>
      </c>
      <c r="X107" s="98">
        <f t="shared" si="124"/>
        <v>0</v>
      </c>
      <c r="Y107" s="98">
        <f t="shared" si="125"/>
        <v>0</v>
      </c>
      <c r="Z107" s="98">
        <f t="shared" si="126"/>
        <v>0</v>
      </c>
      <c r="AA107" s="98">
        <f t="shared" si="127"/>
        <v>0</v>
      </c>
      <c r="AB107" s="98">
        <f t="shared" si="128"/>
        <v>-2.3E-2</v>
      </c>
      <c r="AC107" s="98">
        <f t="shared" si="129"/>
        <v>0</v>
      </c>
      <c r="AD107" s="98">
        <f t="shared" si="130"/>
        <v>0</v>
      </c>
      <c r="AE107" s="98">
        <f t="shared" si="131"/>
        <v>0</v>
      </c>
      <c r="AF107" s="98">
        <f t="shared" si="132"/>
        <v>0</v>
      </c>
      <c r="AG107" s="98">
        <f t="shared" si="133"/>
        <v>0</v>
      </c>
      <c r="AH107" s="98">
        <f t="shared" si="134"/>
        <v>0</v>
      </c>
      <c r="AI107" s="98">
        <f t="shared" si="135"/>
        <v>0</v>
      </c>
      <c r="AJ107" s="98">
        <f t="shared" si="136"/>
        <v>0</v>
      </c>
      <c r="AK107" s="98">
        <f t="shared" si="137"/>
        <v>0</v>
      </c>
      <c r="AL107" s="99"/>
      <c r="AM107" s="98">
        <f t="shared" si="138"/>
        <v>0</v>
      </c>
      <c r="AN107" s="266"/>
      <c r="AO107" s="279">
        <v>231</v>
      </c>
      <c r="AP107" s="281">
        <v>0</v>
      </c>
      <c r="AQ107" s="281">
        <v>12250</v>
      </c>
      <c r="AR107" s="282">
        <v>213.7689</v>
      </c>
      <c r="AS107" s="283">
        <v>0</v>
      </c>
      <c r="AT107" s="284" t="str">
        <f t="shared" si="102"/>
        <v>1</v>
      </c>
      <c r="AU107" s="284" t="str">
        <f t="shared" si="103"/>
        <v>12</v>
      </c>
      <c r="AV107" s="284" t="str">
        <f t="shared" si="104"/>
        <v>122</v>
      </c>
      <c r="AW107" s="285">
        <f t="shared" si="105"/>
        <v>213768.9</v>
      </c>
    </row>
    <row r="108" spans="1:50" x14ac:dyDescent="0.25">
      <c r="A108" s="100">
        <v>342</v>
      </c>
      <c r="B108" s="101">
        <v>0</v>
      </c>
      <c r="C108" s="101">
        <v>0</v>
      </c>
      <c r="D108" s="101">
        <v>3</v>
      </c>
      <c r="E108" s="102" t="s">
        <v>128</v>
      </c>
      <c r="F108" s="180"/>
      <c r="G108" s="90">
        <f t="shared" si="108"/>
        <v>0</v>
      </c>
      <c r="H108" s="89"/>
      <c r="I108" s="97">
        <f t="shared" si="109"/>
        <v>0</v>
      </c>
      <c r="J108" s="98">
        <f t="shared" si="110"/>
        <v>0</v>
      </c>
      <c r="K108" s="98">
        <f t="shared" si="111"/>
        <v>0</v>
      </c>
      <c r="L108" s="98">
        <f t="shared" si="112"/>
        <v>0</v>
      </c>
      <c r="M108" s="98">
        <f t="shared" si="113"/>
        <v>0</v>
      </c>
      <c r="N108" s="98">
        <f t="shared" si="114"/>
        <v>0</v>
      </c>
      <c r="O108" s="98">
        <f t="shared" si="115"/>
        <v>0</v>
      </c>
      <c r="P108" s="98">
        <f t="shared" si="116"/>
        <v>0</v>
      </c>
      <c r="Q108" s="98">
        <f t="shared" si="117"/>
        <v>0</v>
      </c>
      <c r="R108" s="98">
        <f t="shared" si="118"/>
        <v>0</v>
      </c>
      <c r="S108" s="98">
        <f t="shared" si="119"/>
        <v>0</v>
      </c>
      <c r="T108" s="98">
        <f t="shared" si="120"/>
        <v>0</v>
      </c>
      <c r="U108" s="98">
        <f t="shared" si="121"/>
        <v>0</v>
      </c>
      <c r="V108" s="98">
        <f t="shared" si="122"/>
        <v>0</v>
      </c>
      <c r="W108" s="98">
        <f t="shared" si="123"/>
        <v>0</v>
      </c>
      <c r="X108" s="98">
        <f t="shared" si="124"/>
        <v>0</v>
      </c>
      <c r="Y108" s="98">
        <f t="shared" si="125"/>
        <v>0</v>
      </c>
      <c r="Z108" s="98">
        <f t="shared" si="126"/>
        <v>0</v>
      </c>
      <c r="AA108" s="98">
        <f t="shared" si="127"/>
        <v>0</v>
      </c>
      <c r="AB108" s="98">
        <f t="shared" si="128"/>
        <v>0</v>
      </c>
      <c r="AC108" s="98">
        <f t="shared" si="129"/>
        <v>0</v>
      </c>
      <c r="AD108" s="98">
        <f t="shared" si="130"/>
        <v>0</v>
      </c>
      <c r="AE108" s="98">
        <f t="shared" si="131"/>
        <v>0</v>
      </c>
      <c r="AF108" s="98">
        <f t="shared" si="132"/>
        <v>0</v>
      </c>
      <c r="AG108" s="98">
        <f t="shared" si="133"/>
        <v>0</v>
      </c>
      <c r="AH108" s="98">
        <f t="shared" si="134"/>
        <v>0</v>
      </c>
      <c r="AI108" s="98">
        <f t="shared" si="135"/>
        <v>0</v>
      </c>
      <c r="AJ108" s="98">
        <f t="shared" si="136"/>
        <v>0</v>
      </c>
      <c r="AK108" s="98">
        <f t="shared" si="137"/>
        <v>0</v>
      </c>
      <c r="AL108" s="99"/>
      <c r="AM108" s="98">
        <f t="shared" si="138"/>
        <v>0</v>
      </c>
      <c r="AN108" s="266"/>
      <c r="AO108" s="279">
        <v>231</v>
      </c>
      <c r="AP108" s="280">
        <v>0</v>
      </c>
      <c r="AQ108" s="281">
        <v>12250</v>
      </c>
      <c r="AR108" s="282">
        <v>47.969819999999999</v>
      </c>
      <c r="AS108" s="283">
        <v>0</v>
      </c>
      <c r="AT108" s="284" t="str">
        <f t="shared" si="102"/>
        <v>1</v>
      </c>
      <c r="AU108" s="284" t="str">
        <f t="shared" si="103"/>
        <v>12</v>
      </c>
      <c r="AV108" s="284" t="str">
        <f t="shared" si="104"/>
        <v>122</v>
      </c>
      <c r="AW108" s="285">
        <f t="shared" si="105"/>
        <v>47969.82</v>
      </c>
    </row>
    <row r="109" spans="1:50" x14ac:dyDescent="0.25">
      <c r="A109" s="103">
        <v>381</v>
      </c>
      <c r="B109" s="87">
        <v>0</v>
      </c>
      <c r="C109" s="87">
        <v>0</v>
      </c>
      <c r="D109" s="87">
        <v>4</v>
      </c>
      <c r="E109" s="88" t="s">
        <v>129</v>
      </c>
      <c r="F109" s="180"/>
      <c r="G109" s="90">
        <f t="shared" si="108"/>
        <v>-0.624</v>
      </c>
      <c r="H109" s="89"/>
      <c r="I109" s="97">
        <f t="shared" si="109"/>
        <v>-0.30299999999999999</v>
      </c>
      <c r="J109" s="98">
        <f t="shared" si="110"/>
        <v>0</v>
      </c>
      <c r="K109" s="98">
        <f t="shared" si="111"/>
        <v>0</v>
      </c>
      <c r="L109" s="98">
        <f t="shared" si="112"/>
        <v>0</v>
      </c>
      <c r="M109" s="98">
        <f t="shared" si="113"/>
        <v>0</v>
      </c>
      <c r="N109" s="98">
        <f t="shared" si="114"/>
        <v>0</v>
      </c>
      <c r="O109" s="98">
        <f t="shared" si="115"/>
        <v>-0.30299999999999999</v>
      </c>
      <c r="P109" s="98">
        <f t="shared" si="116"/>
        <v>0</v>
      </c>
      <c r="Q109" s="98">
        <f t="shared" si="117"/>
        <v>0</v>
      </c>
      <c r="R109" s="98">
        <f t="shared" si="118"/>
        <v>0</v>
      </c>
      <c r="S109" s="98">
        <f t="shared" si="119"/>
        <v>-0.17899999999999999</v>
      </c>
      <c r="T109" s="98">
        <f t="shared" si="120"/>
        <v>-0.17899999999999999</v>
      </c>
      <c r="U109" s="98">
        <f t="shared" si="121"/>
        <v>0</v>
      </c>
      <c r="V109" s="98">
        <f t="shared" si="122"/>
        <v>0</v>
      </c>
      <c r="W109" s="98">
        <f t="shared" si="123"/>
        <v>0</v>
      </c>
      <c r="X109" s="98">
        <f t="shared" si="124"/>
        <v>0</v>
      </c>
      <c r="Y109" s="98">
        <f t="shared" si="125"/>
        <v>0</v>
      </c>
      <c r="Z109" s="98">
        <f t="shared" si="126"/>
        <v>0</v>
      </c>
      <c r="AA109" s="98">
        <f t="shared" si="127"/>
        <v>0</v>
      </c>
      <c r="AB109" s="98">
        <f t="shared" si="128"/>
        <v>-0.14199999999999999</v>
      </c>
      <c r="AC109" s="98">
        <f t="shared" si="129"/>
        <v>0</v>
      </c>
      <c r="AD109" s="98">
        <f t="shared" si="130"/>
        <v>0</v>
      </c>
      <c r="AE109" s="98">
        <f t="shared" si="131"/>
        <v>0</v>
      </c>
      <c r="AF109" s="98">
        <f t="shared" si="132"/>
        <v>0</v>
      </c>
      <c r="AG109" s="98">
        <f t="shared" si="133"/>
        <v>0</v>
      </c>
      <c r="AH109" s="98">
        <f t="shared" si="134"/>
        <v>0</v>
      </c>
      <c r="AI109" s="98">
        <f t="shared" si="135"/>
        <v>0</v>
      </c>
      <c r="AJ109" s="98">
        <f t="shared" si="136"/>
        <v>0</v>
      </c>
      <c r="AK109" s="98">
        <f t="shared" si="137"/>
        <v>0</v>
      </c>
      <c r="AL109" s="99"/>
      <c r="AM109" s="98">
        <f t="shared" si="138"/>
        <v>0</v>
      </c>
      <c r="AN109" s="266"/>
      <c r="AO109" s="279">
        <v>231</v>
      </c>
      <c r="AP109" s="280">
        <v>1</v>
      </c>
      <c r="AQ109" s="281">
        <v>31291</v>
      </c>
      <c r="AR109" s="282">
        <v>1034.88159</v>
      </c>
      <c r="AS109" s="283">
        <v>0</v>
      </c>
      <c r="AT109" s="284" t="str">
        <f t="shared" si="102"/>
        <v>3</v>
      </c>
      <c r="AU109" s="284" t="str">
        <f t="shared" si="103"/>
        <v>31</v>
      </c>
      <c r="AV109" s="284" t="str">
        <f t="shared" si="104"/>
        <v>312</v>
      </c>
      <c r="AW109" s="285">
        <f t="shared" si="105"/>
        <v>1034881.59</v>
      </c>
    </row>
    <row r="110" spans="1:50" x14ac:dyDescent="0.25">
      <c r="A110" s="104">
        <v>347</v>
      </c>
      <c r="B110" s="101">
        <v>0</v>
      </c>
      <c r="C110" s="101">
        <v>0</v>
      </c>
      <c r="D110" s="101">
        <v>3</v>
      </c>
      <c r="E110" s="102" t="s">
        <v>130</v>
      </c>
      <c r="F110" s="180"/>
      <c r="G110" s="90">
        <f t="shared" si="108"/>
        <v>0.15568119</v>
      </c>
      <c r="H110" s="89"/>
      <c r="I110" s="97">
        <f t="shared" si="109"/>
        <v>0</v>
      </c>
      <c r="J110" s="98">
        <f t="shared" si="110"/>
        <v>0</v>
      </c>
      <c r="K110" s="98">
        <f t="shared" si="111"/>
        <v>0</v>
      </c>
      <c r="L110" s="98">
        <f t="shared" si="112"/>
        <v>0</v>
      </c>
      <c r="M110" s="98">
        <f t="shared" si="113"/>
        <v>0</v>
      </c>
      <c r="N110" s="98">
        <f t="shared" si="114"/>
        <v>0</v>
      </c>
      <c r="O110" s="98">
        <f t="shared" si="115"/>
        <v>0</v>
      </c>
      <c r="P110" s="98">
        <f t="shared" si="116"/>
        <v>0</v>
      </c>
      <c r="Q110" s="98">
        <f t="shared" si="117"/>
        <v>0</v>
      </c>
      <c r="R110" s="98">
        <f t="shared" si="118"/>
        <v>0</v>
      </c>
      <c r="S110" s="98">
        <f t="shared" si="119"/>
        <v>0</v>
      </c>
      <c r="T110" s="98">
        <f t="shared" si="120"/>
        <v>0</v>
      </c>
      <c r="U110" s="98">
        <f t="shared" si="121"/>
        <v>0</v>
      </c>
      <c r="V110" s="98">
        <f t="shared" si="122"/>
        <v>0</v>
      </c>
      <c r="W110" s="98">
        <f t="shared" si="123"/>
        <v>0</v>
      </c>
      <c r="X110" s="98">
        <f t="shared" si="124"/>
        <v>0</v>
      </c>
      <c r="Y110" s="98">
        <f t="shared" si="125"/>
        <v>0</v>
      </c>
      <c r="Z110" s="98">
        <f t="shared" si="126"/>
        <v>0</v>
      </c>
      <c r="AA110" s="98">
        <f t="shared" si="127"/>
        <v>0</v>
      </c>
      <c r="AB110" s="98">
        <f t="shared" si="128"/>
        <v>0.15568119</v>
      </c>
      <c r="AC110" s="98">
        <f t="shared" si="129"/>
        <v>0.15568119</v>
      </c>
      <c r="AD110" s="98">
        <f t="shared" si="130"/>
        <v>0</v>
      </c>
      <c r="AE110" s="98">
        <f t="shared" si="131"/>
        <v>0</v>
      </c>
      <c r="AF110" s="98">
        <f t="shared" si="132"/>
        <v>0</v>
      </c>
      <c r="AG110" s="98">
        <f t="shared" si="133"/>
        <v>0</v>
      </c>
      <c r="AH110" s="98">
        <f t="shared" si="134"/>
        <v>0</v>
      </c>
      <c r="AI110" s="98">
        <f t="shared" si="135"/>
        <v>0</v>
      </c>
      <c r="AJ110" s="98">
        <f t="shared" si="136"/>
        <v>0</v>
      </c>
      <c r="AK110" s="98">
        <f t="shared" si="137"/>
        <v>0</v>
      </c>
      <c r="AL110" s="99"/>
      <c r="AM110" s="98">
        <f t="shared" si="138"/>
        <v>0</v>
      </c>
      <c r="AN110" s="266"/>
      <c r="AO110" s="279">
        <v>231</v>
      </c>
      <c r="AP110" s="281">
        <v>0</v>
      </c>
      <c r="AQ110" s="281">
        <v>51010</v>
      </c>
      <c r="AR110" s="282">
        <v>500</v>
      </c>
      <c r="AS110" s="283">
        <v>0</v>
      </c>
      <c r="AT110" s="284" t="str">
        <f t="shared" si="102"/>
        <v>5</v>
      </c>
      <c r="AU110" s="284" t="str">
        <f t="shared" si="103"/>
        <v>51</v>
      </c>
      <c r="AV110" s="284" t="str">
        <f t="shared" si="104"/>
        <v>510</v>
      </c>
      <c r="AW110" s="285">
        <f t="shared" si="105"/>
        <v>500000</v>
      </c>
      <c r="AX110" s="290"/>
    </row>
    <row r="111" spans="1:50" x14ac:dyDescent="0.25">
      <c r="A111" s="103">
        <v>349</v>
      </c>
      <c r="B111" s="87">
        <v>1</v>
      </c>
      <c r="C111" s="87">
        <v>0</v>
      </c>
      <c r="D111" s="87">
        <v>1</v>
      </c>
      <c r="E111" s="88" t="s">
        <v>131</v>
      </c>
      <c r="F111" s="180"/>
      <c r="G111" s="90">
        <f t="shared" si="108"/>
        <v>2.78803088</v>
      </c>
      <c r="H111" s="89"/>
      <c r="I111" s="97">
        <f t="shared" si="109"/>
        <v>0.22132911000000011</v>
      </c>
      <c r="J111" s="98">
        <f t="shared" si="110"/>
        <v>0</v>
      </c>
      <c r="K111" s="98">
        <f t="shared" si="111"/>
        <v>0</v>
      </c>
      <c r="L111" s="98">
        <f t="shared" si="112"/>
        <v>0.38544620000000002</v>
      </c>
      <c r="M111" s="98">
        <f t="shared" si="113"/>
        <v>0.38544620000000002</v>
      </c>
      <c r="N111" s="98">
        <f t="shared" si="114"/>
        <v>0</v>
      </c>
      <c r="O111" s="98">
        <f t="shared" si="115"/>
        <v>-0.16411708999999997</v>
      </c>
      <c r="P111" s="98">
        <f t="shared" si="116"/>
        <v>0</v>
      </c>
      <c r="Q111" s="98">
        <f t="shared" si="117"/>
        <v>0</v>
      </c>
      <c r="R111" s="98">
        <f t="shared" si="118"/>
        <v>0</v>
      </c>
      <c r="S111" s="98">
        <f t="shared" si="119"/>
        <v>-0.28295119000000002</v>
      </c>
      <c r="T111" s="98">
        <f t="shared" si="120"/>
        <v>-0.218</v>
      </c>
      <c r="U111" s="98">
        <f t="shared" si="121"/>
        <v>-0.13800000000000001</v>
      </c>
      <c r="V111" s="98">
        <f t="shared" si="122"/>
        <v>-0.20100000000000001</v>
      </c>
      <c r="W111" s="98">
        <f t="shared" si="123"/>
        <v>0.27404880999999998</v>
      </c>
      <c r="X111" s="98">
        <f t="shared" si="124"/>
        <v>0</v>
      </c>
      <c r="Y111" s="98">
        <f t="shared" si="125"/>
        <v>0.11593442000000004</v>
      </c>
      <c r="Z111" s="98">
        <f t="shared" si="126"/>
        <v>0.11593442000000004</v>
      </c>
      <c r="AA111" s="98">
        <f t="shared" si="127"/>
        <v>0</v>
      </c>
      <c r="AB111" s="98">
        <f t="shared" si="128"/>
        <v>1.4585140400000001</v>
      </c>
      <c r="AC111" s="98">
        <f t="shared" si="129"/>
        <v>0.90334108999999996</v>
      </c>
      <c r="AD111" s="98">
        <f t="shared" si="130"/>
        <v>1</v>
      </c>
      <c r="AE111" s="98">
        <f t="shared" si="131"/>
        <v>1</v>
      </c>
      <c r="AF111" s="98">
        <f t="shared" si="132"/>
        <v>0</v>
      </c>
      <c r="AG111" s="98">
        <f t="shared" si="133"/>
        <v>0</v>
      </c>
      <c r="AH111" s="98">
        <f t="shared" si="134"/>
        <v>0</v>
      </c>
      <c r="AI111" s="98">
        <f t="shared" si="135"/>
        <v>0</v>
      </c>
      <c r="AJ111" s="98">
        <f t="shared" si="136"/>
        <v>0.27520450000000002</v>
      </c>
      <c r="AK111" s="98">
        <f t="shared" si="137"/>
        <v>0</v>
      </c>
      <c r="AL111" s="99"/>
      <c r="AM111" s="98">
        <f t="shared" si="138"/>
        <v>0</v>
      </c>
      <c r="AN111" s="266"/>
      <c r="AO111" s="279">
        <v>234</v>
      </c>
      <c r="AP111" s="281">
        <v>0</v>
      </c>
      <c r="AQ111" s="281">
        <v>41030</v>
      </c>
      <c r="AR111" s="282">
        <v>138.7773</v>
      </c>
      <c r="AS111" s="283">
        <v>0</v>
      </c>
      <c r="AT111" s="284" t="str">
        <f t="shared" si="102"/>
        <v>4</v>
      </c>
      <c r="AU111" s="284" t="str">
        <f t="shared" si="103"/>
        <v>41</v>
      </c>
      <c r="AV111" s="284" t="str">
        <f t="shared" si="104"/>
        <v>410</v>
      </c>
      <c r="AW111" s="285">
        <f t="shared" si="105"/>
        <v>138777.29999999999</v>
      </c>
    </row>
    <row r="112" spans="1:50" x14ac:dyDescent="0.25">
      <c r="A112" s="104">
        <v>351</v>
      </c>
      <c r="B112" s="101">
        <v>0</v>
      </c>
      <c r="C112" s="101">
        <v>0</v>
      </c>
      <c r="D112" s="101">
        <v>3</v>
      </c>
      <c r="E112" s="102" t="s">
        <v>132</v>
      </c>
      <c r="F112" s="180"/>
      <c r="G112" s="90">
        <f t="shared" si="108"/>
        <v>0</v>
      </c>
      <c r="H112" s="89"/>
      <c r="I112" s="97">
        <f t="shared" si="109"/>
        <v>0</v>
      </c>
      <c r="J112" s="98">
        <f t="shared" si="110"/>
        <v>0</v>
      </c>
      <c r="K112" s="98">
        <f t="shared" si="111"/>
        <v>0</v>
      </c>
      <c r="L112" s="98">
        <f t="shared" si="112"/>
        <v>0</v>
      </c>
      <c r="M112" s="98">
        <f t="shared" si="113"/>
        <v>0</v>
      </c>
      <c r="N112" s="98">
        <f t="shared" si="114"/>
        <v>0</v>
      </c>
      <c r="O112" s="98">
        <f t="shared" si="115"/>
        <v>0</v>
      </c>
      <c r="P112" s="98">
        <f t="shared" si="116"/>
        <v>0</v>
      </c>
      <c r="Q112" s="98">
        <f t="shared" si="117"/>
        <v>0</v>
      </c>
      <c r="R112" s="98">
        <f t="shared" si="118"/>
        <v>0</v>
      </c>
      <c r="S112" s="98">
        <f t="shared" si="119"/>
        <v>0</v>
      </c>
      <c r="T112" s="98">
        <f t="shared" si="120"/>
        <v>0</v>
      </c>
      <c r="U112" s="98">
        <f t="shared" si="121"/>
        <v>0</v>
      </c>
      <c r="V112" s="98">
        <f t="shared" si="122"/>
        <v>0</v>
      </c>
      <c r="W112" s="98">
        <f t="shared" si="123"/>
        <v>0</v>
      </c>
      <c r="X112" s="98">
        <f t="shared" si="124"/>
        <v>0</v>
      </c>
      <c r="Y112" s="98">
        <f t="shared" si="125"/>
        <v>0</v>
      </c>
      <c r="Z112" s="98">
        <f t="shared" si="126"/>
        <v>0</v>
      </c>
      <c r="AA112" s="98">
        <f t="shared" si="127"/>
        <v>0</v>
      </c>
      <c r="AB112" s="98">
        <f t="shared" si="128"/>
        <v>0</v>
      </c>
      <c r="AC112" s="98">
        <f t="shared" si="129"/>
        <v>0</v>
      </c>
      <c r="AD112" s="98">
        <f t="shared" si="130"/>
        <v>0</v>
      </c>
      <c r="AE112" s="98">
        <f t="shared" si="131"/>
        <v>0</v>
      </c>
      <c r="AF112" s="98">
        <f t="shared" si="132"/>
        <v>0</v>
      </c>
      <c r="AG112" s="98">
        <f t="shared" si="133"/>
        <v>0</v>
      </c>
      <c r="AH112" s="98">
        <f t="shared" si="134"/>
        <v>0</v>
      </c>
      <c r="AI112" s="98">
        <f t="shared" si="135"/>
        <v>0</v>
      </c>
      <c r="AJ112" s="98">
        <f t="shared" si="136"/>
        <v>0</v>
      </c>
      <c r="AK112" s="98">
        <f t="shared" si="137"/>
        <v>0</v>
      </c>
      <c r="AL112" s="99"/>
      <c r="AM112" s="98">
        <f t="shared" si="138"/>
        <v>0</v>
      </c>
      <c r="AN112" s="266"/>
      <c r="AO112" s="279">
        <v>234</v>
      </c>
      <c r="AP112" s="280">
        <v>0</v>
      </c>
      <c r="AQ112" s="281">
        <v>41040</v>
      </c>
      <c r="AR112" s="282">
        <v>10</v>
      </c>
      <c r="AS112" s="283">
        <v>0</v>
      </c>
      <c r="AT112" s="284" t="str">
        <f t="shared" si="102"/>
        <v>4</v>
      </c>
      <c r="AU112" s="284" t="str">
        <f t="shared" si="103"/>
        <v>41</v>
      </c>
      <c r="AV112" s="284" t="str">
        <f t="shared" si="104"/>
        <v>410</v>
      </c>
      <c r="AW112" s="285">
        <f t="shared" si="105"/>
        <v>10000</v>
      </c>
    </row>
    <row r="113" spans="1:50" x14ac:dyDescent="0.25">
      <c r="A113" s="103">
        <v>354</v>
      </c>
      <c r="B113" s="87">
        <v>0</v>
      </c>
      <c r="C113" s="87">
        <v>0</v>
      </c>
      <c r="D113" s="87">
        <v>4</v>
      </c>
      <c r="E113" s="88" t="s">
        <v>133</v>
      </c>
      <c r="F113" s="180"/>
      <c r="G113" s="90">
        <f t="shared" si="108"/>
        <v>0</v>
      </c>
      <c r="H113" s="89"/>
      <c r="I113" s="97">
        <f t="shared" si="109"/>
        <v>0</v>
      </c>
      <c r="J113" s="98">
        <f t="shared" si="110"/>
        <v>0</v>
      </c>
      <c r="K113" s="98">
        <f t="shared" si="111"/>
        <v>0</v>
      </c>
      <c r="L113" s="98">
        <f t="shared" si="112"/>
        <v>0</v>
      </c>
      <c r="M113" s="98">
        <f t="shared" si="113"/>
        <v>0</v>
      </c>
      <c r="N113" s="98">
        <f t="shared" si="114"/>
        <v>0</v>
      </c>
      <c r="O113" s="98">
        <f t="shared" si="115"/>
        <v>0</v>
      </c>
      <c r="P113" s="98">
        <f t="shared" si="116"/>
        <v>0</v>
      </c>
      <c r="Q113" s="98">
        <f t="shared" si="117"/>
        <v>0</v>
      </c>
      <c r="R113" s="98">
        <f t="shared" si="118"/>
        <v>0</v>
      </c>
      <c r="S113" s="98">
        <f t="shared" si="119"/>
        <v>0</v>
      </c>
      <c r="T113" s="98">
        <f t="shared" si="120"/>
        <v>0</v>
      </c>
      <c r="U113" s="98">
        <f t="shared" si="121"/>
        <v>0</v>
      </c>
      <c r="V113" s="98">
        <f t="shared" si="122"/>
        <v>0</v>
      </c>
      <c r="W113" s="98">
        <f t="shared" si="123"/>
        <v>0</v>
      </c>
      <c r="X113" s="98">
        <f t="shared" si="124"/>
        <v>0</v>
      </c>
      <c r="Y113" s="98">
        <f t="shared" si="125"/>
        <v>0</v>
      </c>
      <c r="Z113" s="98">
        <f t="shared" si="126"/>
        <v>0</v>
      </c>
      <c r="AA113" s="98">
        <f t="shared" si="127"/>
        <v>0</v>
      </c>
      <c r="AB113" s="98">
        <f t="shared" si="128"/>
        <v>0</v>
      </c>
      <c r="AC113" s="98">
        <f t="shared" si="129"/>
        <v>0</v>
      </c>
      <c r="AD113" s="98">
        <f t="shared" si="130"/>
        <v>0</v>
      </c>
      <c r="AE113" s="98">
        <f t="shared" si="131"/>
        <v>0</v>
      </c>
      <c r="AF113" s="98">
        <f t="shared" si="132"/>
        <v>0</v>
      </c>
      <c r="AG113" s="98">
        <f t="shared" si="133"/>
        <v>0</v>
      </c>
      <c r="AH113" s="98">
        <f t="shared" si="134"/>
        <v>0</v>
      </c>
      <c r="AI113" s="98">
        <f t="shared" si="135"/>
        <v>0</v>
      </c>
      <c r="AJ113" s="98">
        <f t="shared" si="136"/>
        <v>0</v>
      </c>
      <c r="AK113" s="98">
        <f t="shared" si="137"/>
        <v>0</v>
      </c>
      <c r="AL113" s="99"/>
      <c r="AM113" s="98">
        <f t="shared" si="138"/>
        <v>0</v>
      </c>
      <c r="AN113" s="266"/>
      <c r="AO113" s="279">
        <v>234</v>
      </c>
      <c r="AP113" s="280">
        <v>0</v>
      </c>
      <c r="AQ113" s="281">
        <v>41040</v>
      </c>
      <c r="AR113" s="282">
        <v>10</v>
      </c>
      <c r="AS113" s="283">
        <v>0</v>
      </c>
      <c r="AT113" s="284" t="str">
        <f t="shared" si="102"/>
        <v>4</v>
      </c>
      <c r="AU113" s="284" t="str">
        <f t="shared" si="103"/>
        <v>41</v>
      </c>
      <c r="AV113" s="284" t="str">
        <f t="shared" si="104"/>
        <v>410</v>
      </c>
      <c r="AW113" s="285">
        <f t="shared" si="105"/>
        <v>10000</v>
      </c>
    </row>
    <row r="114" spans="1:50" x14ac:dyDescent="0.25">
      <c r="A114" s="104">
        <v>358</v>
      </c>
      <c r="B114" s="101">
        <v>0</v>
      </c>
      <c r="C114" s="101">
        <v>0</v>
      </c>
      <c r="D114" s="101">
        <v>4</v>
      </c>
      <c r="E114" s="102" t="s">
        <v>134</v>
      </c>
      <c r="F114" s="180"/>
      <c r="G114" s="90">
        <f t="shared" si="108"/>
        <v>0</v>
      </c>
      <c r="H114" s="89"/>
      <c r="I114" s="97">
        <f t="shared" si="109"/>
        <v>0</v>
      </c>
      <c r="J114" s="98">
        <f t="shared" si="110"/>
        <v>0</v>
      </c>
      <c r="K114" s="98">
        <f t="shared" si="111"/>
        <v>0</v>
      </c>
      <c r="L114" s="98">
        <f t="shared" si="112"/>
        <v>0</v>
      </c>
      <c r="M114" s="98">
        <f t="shared" si="113"/>
        <v>0</v>
      </c>
      <c r="N114" s="98">
        <f t="shared" si="114"/>
        <v>0</v>
      </c>
      <c r="O114" s="98">
        <f t="shared" si="115"/>
        <v>0</v>
      </c>
      <c r="P114" s="98">
        <f t="shared" si="116"/>
        <v>0</v>
      </c>
      <c r="Q114" s="98">
        <f t="shared" si="117"/>
        <v>0</v>
      </c>
      <c r="R114" s="98">
        <f t="shared" si="118"/>
        <v>0</v>
      </c>
      <c r="S114" s="98">
        <f t="shared" si="119"/>
        <v>0</v>
      </c>
      <c r="T114" s="98">
        <f t="shared" si="120"/>
        <v>0</v>
      </c>
      <c r="U114" s="98">
        <f t="shared" si="121"/>
        <v>0</v>
      </c>
      <c r="V114" s="98">
        <f t="shared" si="122"/>
        <v>0</v>
      </c>
      <c r="W114" s="98">
        <f t="shared" si="123"/>
        <v>0</v>
      </c>
      <c r="X114" s="98">
        <f t="shared" si="124"/>
        <v>0</v>
      </c>
      <c r="Y114" s="98">
        <f t="shared" si="125"/>
        <v>0</v>
      </c>
      <c r="Z114" s="98">
        <f t="shared" si="126"/>
        <v>0</v>
      </c>
      <c r="AA114" s="98">
        <f t="shared" si="127"/>
        <v>0</v>
      </c>
      <c r="AB114" s="98">
        <f t="shared" si="128"/>
        <v>0</v>
      </c>
      <c r="AC114" s="98">
        <f t="shared" si="129"/>
        <v>0</v>
      </c>
      <c r="AD114" s="98">
        <f t="shared" si="130"/>
        <v>0</v>
      </c>
      <c r="AE114" s="98">
        <f t="shared" si="131"/>
        <v>0</v>
      </c>
      <c r="AF114" s="98">
        <f t="shared" si="132"/>
        <v>0</v>
      </c>
      <c r="AG114" s="98">
        <f t="shared" si="133"/>
        <v>0</v>
      </c>
      <c r="AH114" s="98">
        <f t="shared" si="134"/>
        <v>0</v>
      </c>
      <c r="AI114" s="98">
        <f t="shared" si="135"/>
        <v>0</v>
      </c>
      <c r="AJ114" s="98">
        <f t="shared" si="136"/>
        <v>0</v>
      </c>
      <c r="AK114" s="98">
        <f t="shared" si="137"/>
        <v>0</v>
      </c>
      <c r="AL114" s="99"/>
      <c r="AM114" s="98">
        <f t="shared" si="138"/>
        <v>0</v>
      </c>
      <c r="AN114" s="266"/>
      <c r="AO114" s="294">
        <v>234</v>
      </c>
      <c r="AP114" s="280">
        <v>0</v>
      </c>
      <c r="AQ114" s="281">
        <v>41030</v>
      </c>
      <c r="AR114" s="282">
        <v>30</v>
      </c>
      <c r="AS114" s="283">
        <v>0</v>
      </c>
      <c r="AT114" s="284" t="str">
        <f t="shared" si="102"/>
        <v>4</v>
      </c>
      <c r="AU114" s="284" t="str">
        <f t="shared" si="103"/>
        <v>41</v>
      </c>
      <c r="AV114" s="284" t="str">
        <f t="shared" si="104"/>
        <v>410</v>
      </c>
      <c r="AW114" s="285">
        <f t="shared" si="105"/>
        <v>30000</v>
      </c>
    </row>
    <row r="115" spans="1:50" x14ac:dyDescent="0.25">
      <c r="A115" s="103">
        <v>385</v>
      </c>
      <c r="B115" s="87">
        <v>0</v>
      </c>
      <c r="C115" s="87">
        <v>0</v>
      </c>
      <c r="D115" s="87">
        <v>4</v>
      </c>
      <c r="E115" s="88" t="s">
        <v>135</v>
      </c>
      <c r="F115" s="180"/>
      <c r="G115" s="90">
        <f t="shared" si="108"/>
        <v>0</v>
      </c>
      <c r="H115" s="89"/>
      <c r="I115" s="97">
        <f t="shared" si="109"/>
        <v>0</v>
      </c>
      <c r="J115" s="98">
        <f t="shared" si="110"/>
        <v>0</v>
      </c>
      <c r="K115" s="98">
        <f t="shared" si="111"/>
        <v>0</v>
      </c>
      <c r="L115" s="98">
        <f t="shared" si="112"/>
        <v>0</v>
      </c>
      <c r="M115" s="98">
        <f t="shared" si="113"/>
        <v>0</v>
      </c>
      <c r="N115" s="98">
        <f t="shared" si="114"/>
        <v>0</v>
      </c>
      <c r="O115" s="98">
        <f t="shared" si="115"/>
        <v>0</v>
      </c>
      <c r="P115" s="98">
        <f t="shared" si="116"/>
        <v>0</v>
      </c>
      <c r="Q115" s="98">
        <f t="shared" si="117"/>
        <v>0</v>
      </c>
      <c r="R115" s="98">
        <f t="shared" si="118"/>
        <v>0</v>
      </c>
      <c r="S115" s="98">
        <f t="shared" si="119"/>
        <v>0</v>
      </c>
      <c r="T115" s="98">
        <f t="shared" si="120"/>
        <v>0</v>
      </c>
      <c r="U115" s="98">
        <f t="shared" si="121"/>
        <v>0</v>
      </c>
      <c r="V115" s="98">
        <f t="shared" si="122"/>
        <v>0</v>
      </c>
      <c r="W115" s="98">
        <f t="shared" si="123"/>
        <v>0</v>
      </c>
      <c r="X115" s="98">
        <f t="shared" si="124"/>
        <v>0</v>
      </c>
      <c r="Y115" s="98">
        <f t="shared" si="125"/>
        <v>0</v>
      </c>
      <c r="Z115" s="98">
        <f t="shared" si="126"/>
        <v>0</v>
      </c>
      <c r="AA115" s="98">
        <f t="shared" si="127"/>
        <v>0</v>
      </c>
      <c r="AB115" s="98">
        <f t="shared" si="128"/>
        <v>0</v>
      </c>
      <c r="AC115" s="98">
        <f t="shared" si="129"/>
        <v>0</v>
      </c>
      <c r="AD115" s="98">
        <f t="shared" si="130"/>
        <v>0</v>
      </c>
      <c r="AE115" s="98">
        <f t="shared" si="131"/>
        <v>0</v>
      </c>
      <c r="AF115" s="98">
        <f t="shared" si="132"/>
        <v>0</v>
      </c>
      <c r="AG115" s="98">
        <f t="shared" si="133"/>
        <v>0</v>
      </c>
      <c r="AH115" s="98">
        <f t="shared" si="134"/>
        <v>0</v>
      </c>
      <c r="AI115" s="98">
        <f t="shared" si="135"/>
        <v>0</v>
      </c>
      <c r="AJ115" s="98">
        <f t="shared" si="136"/>
        <v>0</v>
      </c>
      <c r="AK115" s="98">
        <f t="shared" si="137"/>
        <v>0</v>
      </c>
      <c r="AL115" s="99"/>
      <c r="AM115" s="98">
        <f t="shared" si="138"/>
        <v>0</v>
      </c>
      <c r="AN115" s="266"/>
      <c r="AO115" s="279">
        <v>234</v>
      </c>
      <c r="AP115" s="280">
        <v>0</v>
      </c>
      <c r="AQ115" s="281">
        <v>99810</v>
      </c>
      <c r="AR115" s="282">
        <v>0</v>
      </c>
      <c r="AS115" s="283">
        <v>0</v>
      </c>
      <c r="AT115" s="284" t="str">
        <f t="shared" si="102"/>
        <v>9</v>
      </c>
      <c r="AU115" s="284" t="str">
        <f t="shared" si="103"/>
        <v>99</v>
      </c>
      <c r="AV115" s="284" t="str">
        <f t="shared" si="104"/>
        <v>998</v>
      </c>
      <c r="AW115" s="285">
        <f t="shared" si="105"/>
        <v>0</v>
      </c>
    </row>
    <row r="116" spans="1:50" x14ac:dyDescent="0.25">
      <c r="A116" s="104">
        <v>364</v>
      </c>
      <c r="B116" s="101">
        <v>0</v>
      </c>
      <c r="C116" s="101">
        <v>0</v>
      </c>
      <c r="D116" s="101">
        <v>3</v>
      </c>
      <c r="E116" s="102" t="s">
        <v>136</v>
      </c>
      <c r="F116" s="89"/>
      <c r="G116" s="90">
        <f t="shared" si="108"/>
        <v>0</v>
      </c>
      <c r="H116" s="89"/>
      <c r="I116" s="97">
        <f t="shared" si="109"/>
        <v>0</v>
      </c>
      <c r="J116" s="98">
        <f t="shared" si="110"/>
        <v>0</v>
      </c>
      <c r="K116" s="98">
        <f t="shared" si="111"/>
        <v>0</v>
      </c>
      <c r="L116" s="98">
        <f t="shared" si="112"/>
        <v>0</v>
      </c>
      <c r="M116" s="98">
        <f t="shared" si="113"/>
        <v>0</v>
      </c>
      <c r="N116" s="98">
        <f t="shared" si="114"/>
        <v>0</v>
      </c>
      <c r="O116" s="98">
        <f t="shared" si="115"/>
        <v>0</v>
      </c>
      <c r="P116" s="98">
        <f t="shared" si="116"/>
        <v>0</v>
      </c>
      <c r="Q116" s="98">
        <f t="shared" si="117"/>
        <v>0</v>
      </c>
      <c r="R116" s="98">
        <f t="shared" si="118"/>
        <v>0</v>
      </c>
      <c r="S116" s="98">
        <f t="shared" si="119"/>
        <v>0</v>
      </c>
      <c r="T116" s="98">
        <f t="shared" si="120"/>
        <v>0</v>
      </c>
      <c r="U116" s="98">
        <f t="shared" si="121"/>
        <v>0</v>
      </c>
      <c r="V116" s="98">
        <f t="shared" si="122"/>
        <v>0</v>
      </c>
      <c r="W116" s="98">
        <f t="shared" si="123"/>
        <v>0</v>
      </c>
      <c r="X116" s="98">
        <f t="shared" si="124"/>
        <v>0</v>
      </c>
      <c r="Y116" s="98">
        <f t="shared" si="125"/>
        <v>0</v>
      </c>
      <c r="Z116" s="98">
        <f t="shared" si="126"/>
        <v>0</v>
      </c>
      <c r="AA116" s="98">
        <f t="shared" si="127"/>
        <v>0</v>
      </c>
      <c r="AB116" s="98">
        <f t="shared" si="128"/>
        <v>0</v>
      </c>
      <c r="AC116" s="98">
        <f t="shared" si="129"/>
        <v>0</v>
      </c>
      <c r="AD116" s="98">
        <f t="shared" si="130"/>
        <v>0</v>
      </c>
      <c r="AE116" s="98">
        <f t="shared" si="131"/>
        <v>0</v>
      </c>
      <c r="AF116" s="98">
        <f t="shared" si="132"/>
        <v>0</v>
      </c>
      <c r="AG116" s="98">
        <f t="shared" si="133"/>
        <v>0</v>
      </c>
      <c r="AH116" s="98">
        <f t="shared" si="134"/>
        <v>0</v>
      </c>
      <c r="AI116" s="98">
        <f t="shared" si="135"/>
        <v>0</v>
      </c>
      <c r="AJ116" s="98">
        <f t="shared" si="136"/>
        <v>0</v>
      </c>
      <c r="AK116" s="98">
        <f t="shared" si="137"/>
        <v>0</v>
      </c>
      <c r="AL116" s="99"/>
      <c r="AM116" s="98">
        <f t="shared" si="138"/>
        <v>0</v>
      </c>
      <c r="AN116" s="266"/>
      <c r="AO116" s="279">
        <v>234</v>
      </c>
      <c r="AP116" s="280">
        <v>0</v>
      </c>
      <c r="AQ116" s="281">
        <v>11330</v>
      </c>
      <c r="AR116" s="282">
        <v>258.51528999999999</v>
      </c>
      <c r="AS116" s="283">
        <v>0</v>
      </c>
      <c r="AT116" s="284" t="str">
        <f t="shared" si="102"/>
        <v>1</v>
      </c>
      <c r="AU116" s="284" t="str">
        <f t="shared" si="103"/>
        <v>11</v>
      </c>
      <c r="AV116" s="284" t="str">
        <f t="shared" si="104"/>
        <v>113</v>
      </c>
      <c r="AW116" s="285">
        <f t="shared" si="105"/>
        <v>258515.28999999998</v>
      </c>
    </row>
    <row r="117" spans="1:50" x14ac:dyDescent="0.25">
      <c r="A117" s="86">
        <v>366</v>
      </c>
      <c r="B117" s="87">
        <v>0</v>
      </c>
      <c r="C117" s="87">
        <v>0</v>
      </c>
      <c r="D117" s="87">
        <v>4</v>
      </c>
      <c r="E117" s="88" t="s">
        <v>137</v>
      </c>
      <c r="F117" s="89"/>
      <c r="G117" s="90">
        <f t="shared" si="108"/>
        <v>0</v>
      </c>
      <c r="H117" s="89"/>
      <c r="I117" s="97">
        <f t="shared" si="109"/>
        <v>0</v>
      </c>
      <c r="J117" s="98">
        <f t="shared" si="110"/>
        <v>0</v>
      </c>
      <c r="K117" s="98">
        <f t="shared" si="111"/>
        <v>0</v>
      </c>
      <c r="L117" s="98">
        <f t="shared" si="112"/>
        <v>0</v>
      </c>
      <c r="M117" s="98">
        <f t="shared" si="113"/>
        <v>0</v>
      </c>
      <c r="N117" s="98">
        <f t="shared" si="114"/>
        <v>0</v>
      </c>
      <c r="O117" s="98">
        <f t="shared" si="115"/>
        <v>0</v>
      </c>
      <c r="P117" s="98">
        <f t="shared" si="116"/>
        <v>0</v>
      </c>
      <c r="Q117" s="98">
        <f t="shared" si="117"/>
        <v>0</v>
      </c>
      <c r="R117" s="98">
        <f t="shared" si="118"/>
        <v>0</v>
      </c>
      <c r="S117" s="98">
        <f t="shared" si="119"/>
        <v>0</v>
      </c>
      <c r="T117" s="98">
        <f t="shared" si="120"/>
        <v>0</v>
      </c>
      <c r="U117" s="98">
        <f t="shared" si="121"/>
        <v>0</v>
      </c>
      <c r="V117" s="98">
        <f t="shared" si="122"/>
        <v>0</v>
      </c>
      <c r="W117" s="98">
        <f t="shared" si="123"/>
        <v>0</v>
      </c>
      <c r="X117" s="98">
        <f t="shared" si="124"/>
        <v>0</v>
      </c>
      <c r="Y117" s="98">
        <f t="shared" si="125"/>
        <v>0</v>
      </c>
      <c r="Z117" s="98">
        <f t="shared" si="126"/>
        <v>0</v>
      </c>
      <c r="AA117" s="98">
        <f t="shared" si="127"/>
        <v>0</v>
      </c>
      <c r="AB117" s="98">
        <f t="shared" si="128"/>
        <v>0</v>
      </c>
      <c r="AC117" s="98">
        <f t="shared" si="129"/>
        <v>0</v>
      </c>
      <c r="AD117" s="98">
        <f t="shared" si="130"/>
        <v>0</v>
      </c>
      <c r="AE117" s="98">
        <f t="shared" si="131"/>
        <v>0</v>
      </c>
      <c r="AF117" s="98">
        <f t="shared" si="132"/>
        <v>0</v>
      </c>
      <c r="AG117" s="98">
        <f t="shared" si="133"/>
        <v>0</v>
      </c>
      <c r="AH117" s="98">
        <f t="shared" si="134"/>
        <v>0</v>
      </c>
      <c r="AI117" s="98">
        <f t="shared" si="135"/>
        <v>0</v>
      </c>
      <c r="AJ117" s="98">
        <f t="shared" si="136"/>
        <v>0</v>
      </c>
      <c r="AK117" s="98">
        <f t="shared" si="137"/>
        <v>0</v>
      </c>
      <c r="AL117" s="99"/>
      <c r="AM117" s="98">
        <f t="shared" si="138"/>
        <v>0</v>
      </c>
      <c r="AN117" s="266"/>
      <c r="AO117" s="279">
        <v>234</v>
      </c>
      <c r="AP117" s="281">
        <v>0</v>
      </c>
      <c r="AQ117" s="281">
        <v>11330</v>
      </c>
      <c r="AR117" s="282">
        <v>147.24876</v>
      </c>
      <c r="AS117" s="283">
        <v>0</v>
      </c>
      <c r="AT117" s="284" t="str">
        <f t="shared" si="102"/>
        <v>1</v>
      </c>
      <c r="AU117" s="284" t="str">
        <f t="shared" si="103"/>
        <v>11</v>
      </c>
      <c r="AV117" s="284" t="str">
        <f t="shared" si="104"/>
        <v>113</v>
      </c>
      <c r="AW117" s="285">
        <f t="shared" si="105"/>
        <v>147248.76</v>
      </c>
    </row>
    <row r="118" spans="1:50" x14ac:dyDescent="0.25">
      <c r="A118" s="100">
        <v>382</v>
      </c>
      <c r="B118" s="101">
        <v>0</v>
      </c>
      <c r="C118" s="101">
        <v>0</v>
      </c>
      <c r="D118" s="101">
        <v>4</v>
      </c>
      <c r="E118" s="102" t="s">
        <v>138</v>
      </c>
      <c r="F118" s="89"/>
      <c r="G118" s="90">
        <f t="shared" si="108"/>
        <v>-1.7000000000000001E-2</v>
      </c>
      <c r="H118" s="89"/>
      <c r="I118" s="97">
        <f t="shared" si="109"/>
        <v>0</v>
      </c>
      <c r="J118" s="98">
        <f t="shared" si="110"/>
        <v>0</v>
      </c>
      <c r="K118" s="98">
        <f t="shared" si="111"/>
        <v>0</v>
      </c>
      <c r="L118" s="98">
        <f t="shared" si="112"/>
        <v>0</v>
      </c>
      <c r="M118" s="98">
        <f t="shared" si="113"/>
        <v>0</v>
      </c>
      <c r="N118" s="98">
        <f t="shared" si="114"/>
        <v>0</v>
      </c>
      <c r="O118" s="98">
        <f t="shared" si="115"/>
        <v>0</v>
      </c>
      <c r="P118" s="98">
        <f t="shared" si="116"/>
        <v>0</v>
      </c>
      <c r="Q118" s="98">
        <f t="shared" si="117"/>
        <v>0</v>
      </c>
      <c r="R118" s="98">
        <f t="shared" si="118"/>
        <v>0</v>
      </c>
      <c r="S118" s="98">
        <f t="shared" si="119"/>
        <v>0</v>
      </c>
      <c r="T118" s="98">
        <f t="shared" si="120"/>
        <v>0</v>
      </c>
      <c r="U118" s="98">
        <f t="shared" si="121"/>
        <v>0</v>
      </c>
      <c r="V118" s="98">
        <f t="shared" si="122"/>
        <v>0</v>
      </c>
      <c r="W118" s="98">
        <f t="shared" si="123"/>
        <v>0</v>
      </c>
      <c r="X118" s="98">
        <f t="shared" si="124"/>
        <v>0</v>
      </c>
      <c r="Y118" s="98">
        <f t="shared" si="125"/>
        <v>0</v>
      </c>
      <c r="Z118" s="98">
        <f t="shared" si="126"/>
        <v>0</v>
      </c>
      <c r="AA118" s="98">
        <f t="shared" si="127"/>
        <v>0</v>
      </c>
      <c r="AB118" s="98">
        <f t="shared" si="128"/>
        <v>-1.7000000000000001E-2</v>
      </c>
      <c r="AC118" s="98">
        <f t="shared" si="129"/>
        <v>0</v>
      </c>
      <c r="AD118" s="98">
        <f t="shared" si="130"/>
        <v>0</v>
      </c>
      <c r="AE118" s="98">
        <f t="shared" si="131"/>
        <v>0</v>
      </c>
      <c r="AF118" s="98">
        <f t="shared" si="132"/>
        <v>0</v>
      </c>
      <c r="AG118" s="98">
        <f t="shared" si="133"/>
        <v>0</v>
      </c>
      <c r="AH118" s="98">
        <f t="shared" si="134"/>
        <v>0</v>
      </c>
      <c r="AI118" s="98">
        <f t="shared" si="135"/>
        <v>0</v>
      </c>
      <c r="AJ118" s="98">
        <f t="shared" si="136"/>
        <v>0</v>
      </c>
      <c r="AK118" s="98">
        <f t="shared" si="137"/>
        <v>0</v>
      </c>
      <c r="AL118" s="99"/>
      <c r="AM118" s="98">
        <f t="shared" si="138"/>
        <v>0</v>
      </c>
      <c r="AN118" s="266"/>
      <c r="AO118" s="279">
        <v>234</v>
      </c>
      <c r="AP118" s="280">
        <v>2</v>
      </c>
      <c r="AQ118" s="281">
        <v>31210</v>
      </c>
      <c r="AR118" s="282">
        <v>0</v>
      </c>
      <c r="AS118" s="283">
        <v>0</v>
      </c>
      <c r="AT118" s="284" t="str">
        <f t="shared" si="102"/>
        <v>3</v>
      </c>
      <c r="AU118" s="284" t="str">
        <f t="shared" si="103"/>
        <v>31</v>
      </c>
      <c r="AV118" s="284" t="str">
        <f t="shared" si="104"/>
        <v>312</v>
      </c>
      <c r="AW118" s="285">
        <f t="shared" si="105"/>
        <v>0</v>
      </c>
    </row>
    <row r="119" spans="1:50" x14ac:dyDescent="0.25">
      <c r="A119" s="86">
        <v>383</v>
      </c>
      <c r="B119" s="87">
        <v>0</v>
      </c>
      <c r="C119" s="87">
        <v>0</v>
      </c>
      <c r="D119" s="87">
        <v>4</v>
      </c>
      <c r="E119" s="88" t="s">
        <v>139</v>
      </c>
      <c r="F119" s="89"/>
      <c r="G119" s="90">
        <f t="shared" si="108"/>
        <v>-2.3405635600000001</v>
      </c>
      <c r="H119" s="89"/>
      <c r="I119" s="97">
        <f t="shared" si="109"/>
        <v>-1.526</v>
      </c>
      <c r="J119" s="98">
        <f t="shared" si="110"/>
        <v>0</v>
      </c>
      <c r="K119" s="98">
        <f t="shared" si="111"/>
        <v>0</v>
      </c>
      <c r="L119" s="98">
        <f t="shared" si="112"/>
        <v>0</v>
      </c>
      <c r="M119" s="98">
        <f t="shared" si="113"/>
        <v>0</v>
      </c>
      <c r="N119" s="98">
        <f t="shared" si="114"/>
        <v>0</v>
      </c>
      <c r="O119" s="98">
        <f t="shared" si="115"/>
        <v>-1.526</v>
      </c>
      <c r="P119" s="98">
        <f t="shared" si="116"/>
        <v>0</v>
      </c>
      <c r="Q119" s="98">
        <f t="shared" si="117"/>
        <v>0</v>
      </c>
      <c r="R119" s="98">
        <f t="shared" si="118"/>
        <v>0</v>
      </c>
      <c r="S119" s="98">
        <f t="shared" si="119"/>
        <v>-0.50956356000000003</v>
      </c>
      <c r="T119" s="98">
        <f t="shared" si="120"/>
        <v>-0.50956356000000003</v>
      </c>
      <c r="U119" s="98">
        <f t="shared" si="121"/>
        <v>0</v>
      </c>
      <c r="V119" s="98">
        <f t="shared" si="122"/>
        <v>0</v>
      </c>
      <c r="W119" s="98">
        <f t="shared" si="123"/>
        <v>0</v>
      </c>
      <c r="X119" s="98">
        <f t="shared" si="124"/>
        <v>0</v>
      </c>
      <c r="Y119" s="98">
        <f t="shared" si="125"/>
        <v>0</v>
      </c>
      <c r="Z119" s="98">
        <f t="shared" si="126"/>
        <v>0</v>
      </c>
      <c r="AA119" s="98">
        <f t="shared" si="127"/>
        <v>0</v>
      </c>
      <c r="AB119" s="98">
        <f t="shared" si="128"/>
        <v>-0.30499999999999999</v>
      </c>
      <c r="AC119" s="98">
        <f t="shared" si="129"/>
        <v>0</v>
      </c>
      <c r="AD119" s="98">
        <f t="shared" si="130"/>
        <v>0</v>
      </c>
      <c r="AE119" s="98">
        <f t="shared" si="131"/>
        <v>0</v>
      </c>
      <c r="AF119" s="98">
        <f t="shared" si="132"/>
        <v>0</v>
      </c>
      <c r="AG119" s="98">
        <f t="shared" si="133"/>
        <v>0</v>
      </c>
      <c r="AH119" s="98">
        <f t="shared" si="134"/>
        <v>0</v>
      </c>
      <c r="AI119" s="98">
        <f t="shared" si="135"/>
        <v>0</v>
      </c>
      <c r="AJ119" s="98">
        <f t="shared" si="136"/>
        <v>0</v>
      </c>
      <c r="AK119" s="98">
        <f t="shared" si="137"/>
        <v>0</v>
      </c>
      <c r="AL119" s="99"/>
      <c r="AM119" s="98">
        <f t="shared" si="138"/>
        <v>0</v>
      </c>
      <c r="AN119" s="266"/>
      <c r="AO119" s="279">
        <v>234</v>
      </c>
      <c r="AP119" s="280">
        <v>0</v>
      </c>
      <c r="AQ119" s="281">
        <v>12250</v>
      </c>
      <c r="AR119" s="282">
        <v>265.06961999999999</v>
      </c>
      <c r="AS119" s="283">
        <v>0</v>
      </c>
      <c r="AT119" s="284" t="str">
        <f t="shared" si="102"/>
        <v>1</v>
      </c>
      <c r="AU119" s="284" t="str">
        <f t="shared" si="103"/>
        <v>12</v>
      </c>
      <c r="AV119" s="284" t="str">
        <f t="shared" si="104"/>
        <v>122</v>
      </c>
      <c r="AW119" s="285">
        <f t="shared" si="105"/>
        <v>265069.62</v>
      </c>
    </row>
    <row r="120" spans="1:50" x14ac:dyDescent="0.25">
      <c r="A120" s="100">
        <v>384</v>
      </c>
      <c r="B120" s="101">
        <v>0</v>
      </c>
      <c r="C120" s="101">
        <v>0</v>
      </c>
      <c r="D120" s="101">
        <v>4</v>
      </c>
      <c r="E120" s="102" t="s">
        <v>140</v>
      </c>
      <c r="F120" s="89"/>
      <c r="G120" s="90">
        <f t="shared" si="108"/>
        <v>-0.26502419999999999</v>
      </c>
      <c r="H120" s="89"/>
      <c r="I120" s="97">
        <f t="shared" si="109"/>
        <v>-0.1550242</v>
      </c>
      <c r="J120" s="98">
        <f t="shared" si="110"/>
        <v>0</v>
      </c>
      <c r="K120" s="98">
        <f t="shared" si="111"/>
        <v>0</v>
      </c>
      <c r="L120" s="98">
        <f t="shared" si="112"/>
        <v>0</v>
      </c>
      <c r="M120" s="98">
        <f t="shared" si="113"/>
        <v>0</v>
      </c>
      <c r="N120" s="98">
        <f t="shared" si="114"/>
        <v>0</v>
      </c>
      <c r="O120" s="98">
        <f t="shared" si="115"/>
        <v>-0.1550242</v>
      </c>
      <c r="P120" s="98">
        <f t="shared" si="116"/>
        <v>0</v>
      </c>
      <c r="Q120" s="98">
        <f t="shared" si="117"/>
        <v>0</v>
      </c>
      <c r="R120" s="98">
        <f t="shared" si="118"/>
        <v>0</v>
      </c>
      <c r="S120" s="98">
        <f t="shared" si="119"/>
        <v>-0.11</v>
      </c>
      <c r="T120" s="98">
        <f t="shared" si="120"/>
        <v>0</v>
      </c>
      <c r="U120" s="98">
        <f t="shared" si="121"/>
        <v>0</v>
      </c>
      <c r="V120" s="98">
        <f t="shared" si="122"/>
        <v>-0.11</v>
      </c>
      <c r="W120" s="98">
        <f t="shared" si="123"/>
        <v>0</v>
      </c>
      <c r="X120" s="98">
        <f t="shared" si="124"/>
        <v>0</v>
      </c>
      <c r="Y120" s="98">
        <f t="shared" si="125"/>
        <v>0</v>
      </c>
      <c r="Z120" s="98">
        <f t="shared" si="126"/>
        <v>0</v>
      </c>
      <c r="AA120" s="98">
        <f t="shared" si="127"/>
        <v>0</v>
      </c>
      <c r="AB120" s="98">
        <f t="shared" si="128"/>
        <v>0</v>
      </c>
      <c r="AC120" s="98">
        <f t="shared" si="129"/>
        <v>0</v>
      </c>
      <c r="AD120" s="98">
        <f t="shared" si="130"/>
        <v>0</v>
      </c>
      <c r="AE120" s="98">
        <f t="shared" si="131"/>
        <v>0</v>
      </c>
      <c r="AF120" s="98">
        <f t="shared" si="132"/>
        <v>0</v>
      </c>
      <c r="AG120" s="98">
        <f t="shared" si="133"/>
        <v>0</v>
      </c>
      <c r="AH120" s="98">
        <f t="shared" si="134"/>
        <v>0</v>
      </c>
      <c r="AI120" s="98">
        <f t="shared" si="135"/>
        <v>0</v>
      </c>
      <c r="AJ120" s="98">
        <f t="shared" si="136"/>
        <v>0</v>
      </c>
      <c r="AK120" s="98">
        <f t="shared" si="137"/>
        <v>0</v>
      </c>
      <c r="AL120" s="99"/>
      <c r="AM120" s="98">
        <f t="shared" si="138"/>
        <v>0</v>
      </c>
      <c r="AN120" s="266"/>
      <c r="AO120" s="279">
        <v>234</v>
      </c>
      <c r="AP120" s="280">
        <v>0</v>
      </c>
      <c r="AQ120" s="281">
        <v>99810</v>
      </c>
      <c r="AR120" s="282">
        <v>18.54</v>
      </c>
      <c r="AS120" s="283">
        <v>0</v>
      </c>
      <c r="AT120" s="284" t="str">
        <f t="shared" si="102"/>
        <v>9</v>
      </c>
      <c r="AU120" s="284" t="str">
        <f t="shared" si="103"/>
        <v>99</v>
      </c>
      <c r="AV120" s="284" t="str">
        <f t="shared" si="104"/>
        <v>998</v>
      </c>
      <c r="AW120" s="285">
        <f t="shared" si="105"/>
        <v>18540</v>
      </c>
    </row>
    <row r="121" spans="1:50" x14ac:dyDescent="0.25">
      <c r="A121" s="103">
        <v>375</v>
      </c>
      <c r="B121" s="87">
        <v>0</v>
      </c>
      <c r="C121" s="87">
        <v>0</v>
      </c>
      <c r="D121" s="87">
        <v>4</v>
      </c>
      <c r="E121" s="88" t="s">
        <v>141</v>
      </c>
      <c r="F121" s="89"/>
      <c r="G121" s="90">
        <f t="shared" si="108"/>
        <v>0</v>
      </c>
      <c r="H121" s="89"/>
      <c r="I121" s="97">
        <f t="shared" si="109"/>
        <v>0</v>
      </c>
      <c r="J121" s="98">
        <f t="shared" si="110"/>
        <v>0</v>
      </c>
      <c r="K121" s="98">
        <f t="shared" si="111"/>
        <v>0</v>
      </c>
      <c r="L121" s="98">
        <f t="shared" si="112"/>
        <v>0</v>
      </c>
      <c r="M121" s="98">
        <f t="shared" si="113"/>
        <v>0</v>
      </c>
      <c r="N121" s="98">
        <f t="shared" si="114"/>
        <v>0</v>
      </c>
      <c r="O121" s="98">
        <f t="shared" si="115"/>
        <v>0</v>
      </c>
      <c r="P121" s="98">
        <f t="shared" si="116"/>
        <v>0</v>
      </c>
      <c r="Q121" s="98">
        <f t="shared" si="117"/>
        <v>0</v>
      </c>
      <c r="R121" s="98">
        <f t="shared" si="118"/>
        <v>0</v>
      </c>
      <c r="S121" s="98">
        <f t="shared" si="119"/>
        <v>0</v>
      </c>
      <c r="T121" s="98">
        <f t="shared" si="120"/>
        <v>0</v>
      </c>
      <c r="U121" s="98">
        <f t="shared" si="121"/>
        <v>0</v>
      </c>
      <c r="V121" s="98">
        <f t="shared" si="122"/>
        <v>0</v>
      </c>
      <c r="W121" s="98">
        <f t="shared" si="123"/>
        <v>0</v>
      </c>
      <c r="X121" s="98">
        <f t="shared" si="124"/>
        <v>0</v>
      </c>
      <c r="Y121" s="98">
        <f t="shared" si="125"/>
        <v>0</v>
      </c>
      <c r="Z121" s="98">
        <f t="shared" si="126"/>
        <v>0</v>
      </c>
      <c r="AA121" s="98">
        <f t="shared" si="127"/>
        <v>0</v>
      </c>
      <c r="AB121" s="98">
        <f t="shared" si="128"/>
        <v>0</v>
      </c>
      <c r="AC121" s="98">
        <f t="shared" si="129"/>
        <v>0</v>
      </c>
      <c r="AD121" s="98">
        <f t="shared" si="130"/>
        <v>0</v>
      </c>
      <c r="AE121" s="98">
        <f t="shared" si="131"/>
        <v>0</v>
      </c>
      <c r="AF121" s="98">
        <f t="shared" si="132"/>
        <v>0</v>
      </c>
      <c r="AG121" s="98">
        <f t="shared" si="133"/>
        <v>0</v>
      </c>
      <c r="AH121" s="98">
        <f t="shared" si="134"/>
        <v>0</v>
      </c>
      <c r="AI121" s="98">
        <f t="shared" si="135"/>
        <v>0</v>
      </c>
      <c r="AJ121" s="98">
        <f t="shared" si="136"/>
        <v>0</v>
      </c>
      <c r="AK121" s="98">
        <f t="shared" si="137"/>
        <v>0</v>
      </c>
      <c r="AL121" s="99"/>
      <c r="AM121" s="98">
        <f t="shared" si="138"/>
        <v>0</v>
      </c>
      <c r="AN121" s="266"/>
      <c r="AO121" s="279">
        <v>234</v>
      </c>
      <c r="AP121" s="280">
        <v>0</v>
      </c>
      <c r="AQ121" s="281">
        <v>16050</v>
      </c>
      <c r="AR121" s="282">
        <v>120</v>
      </c>
      <c r="AS121" s="283">
        <v>0</v>
      </c>
      <c r="AT121" s="284" t="str">
        <f t="shared" si="102"/>
        <v>1</v>
      </c>
      <c r="AU121" s="284" t="str">
        <f t="shared" si="103"/>
        <v>16</v>
      </c>
      <c r="AV121" s="284" t="str">
        <f t="shared" si="104"/>
        <v>160</v>
      </c>
      <c r="AW121" s="285">
        <f t="shared" si="105"/>
        <v>120000</v>
      </c>
      <c r="AX121" s="290"/>
    </row>
    <row r="122" spans="1:50" x14ac:dyDescent="0.25">
      <c r="A122" s="125">
        <v>380</v>
      </c>
      <c r="B122" s="166">
        <v>0</v>
      </c>
      <c r="C122" s="166">
        <v>0</v>
      </c>
      <c r="D122" s="166">
        <v>0</v>
      </c>
      <c r="E122" s="102" t="s">
        <v>142</v>
      </c>
      <c r="F122" s="89"/>
      <c r="G122" s="90">
        <f t="shared" si="108"/>
        <v>0</v>
      </c>
      <c r="H122" s="89"/>
      <c r="I122" s="97">
        <f t="shared" si="109"/>
        <v>0</v>
      </c>
      <c r="J122" s="98">
        <f t="shared" si="110"/>
        <v>0</v>
      </c>
      <c r="K122" s="98">
        <f t="shared" si="111"/>
        <v>0</v>
      </c>
      <c r="L122" s="98">
        <f t="shared" si="112"/>
        <v>0</v>
      </c>
      <c r="M122" s="98">
        <f t="shared" si="113"/>
        <v>0</v>
      </c>
      <c r="N122" s="98">
        <f t="shared" si="114"/>
        <v>0</v>
      </c>
      <c r="O122" s="98">
        <f t="shared" si="115"/>
        <v>0</v>
      </c>
      <c r="P122" s="98">
        <f t="shared" si="116"/>
        <v>0</v>
      </c>
      <c r="Q122" s="98">
        <f t="shared" si="117"/>
        <v>0</v>
      </c>
      <c r="R122" s="98">
        <f t="shared" si="118"/>
        <v>0</v>
      </c>
      <c r="S122" s="98">
        <f t="shared" si="119"/>
        <v>0</v>
      </c>
      <c r="T122" s="98">
        <f t="shared" si="120"/>
        <v>0</v>
      </c>
      <c r="U122" s="98">
        <f t="shared" si="121"/>
        <v>0</v>
      </c>
      <c r="V122" s="98">
        <f t="shared" si="122"/>
        <v>0</v>
      </c>
      <c r="W122" s="98">
        <f t="shared" si="123"/>
        <v>0</v>
      </c>
      <c r="X122" s="98">
        <f t="shared" si="124"/>
        <v>0</v>
      </c>
      <c r="Y122" s="98">
        <f t="shared" si="125"/>
        <v>0</v>
      </c>
      <c r="Z122" s="98">
        <f t="shared" si="126"/>
        <v>0</v>
      </c>
      <c r="AA122" s="98">
        <f t="shared" si="127"/>
        <v>0</v>
      </c>
      <c r="AB122" s="98">
        <f t="shared" si="128"/>
        <v>0</v>
      </c>
      <c r="AC122" s="98">
        <f t="shared" si="129"/>
        <v>0</v>
      </c>
      <c r="AD122" s="98">
        <f t="shared" si="130"/>
        <v>0</v>
      </c>
      <c r="AE122" s="98">
        <f t="shared" si="131"/>
        <v>0</v>
      </c>
      <c r="AF122" s="98">
        <f t="shared" si="132"/>
        <v>0</v>
      </c>
      <c r="AG122" s="98">
        <f t="shared" si="133"/>
        <v>0</v>
      </c>
      <c r="AH122" s="98">
        <f t="shared" si="134"/>
        <v>0</v>
      </c>
      <c r="AI122" s="98">
        <f t="shared" si="135"/>
        <v>0</v>
      </c>
      <c r="AJ122" s="98">
        <f t="shared" si="136"/>
        <v>0</v>
      </c>
      <c r="AK122" s="98">
        <f t="shared" si="137"/>
        <v>0</v>
      </c>
      <c r="AL122" s="99"/>
      <c r="AM122" s="98">
        <f t="shared" si="138"/>
        <v>0</v>
      </c>
      <c r="AN122" s="266"/>
      <c r="AO122" s="279">
        <v>247</v>
      </c>
      <c r="AP122" s="280">
        <v>0</v>
      </c>
      <c r="AQ122" s="281">
        <v>11120</v>
      </c>
      <c r="AR122" s="282">
        <v>500</v>
      </c>
      <c r="AS122" s="283">
        <v>0</v>
      </c>
      <c r="AT122" s="284" t="str">
        <f t="shared" si="102"/>
        <v>1</v>
      </c>
      <c r="AU122" s="284" t="str">
        <f t="shared" si="103"/>
        <v>11</v>
      </c>
      <c r="AV122" s="284" t="str">
        <f t="shared" si="104"/>
        <v>111</v>
      </c>
      <c r="AW122" s="285">
        <f t="shared" si="105"/>
        <v>500000</v>
      </c>
    </row>
    <row r="123" spans="1:50" x14ac:dyDescent="0.25">
      <c r="A123" s="87">
        <v>389</v>
      </c>
      <c r="B123" s="153">
        <v>0</v>
      </c>
      <c r="C123" s="153">
        <v>0</v>
      </c>
      <c r="D123" s="153">
        <v>0</v>
      </c>
      <c r="E123" s="88" t="s">
        <v>143</v>
      </c>
      <c r="F123" s="89"/>
      <c r="G123" s="90">
        <f t="shared" si="108"/>
        <v>0</v>
      </c>
      <c r="H123" s="89"/>
      <c r="I123" s="97">
        <f t="shared" si="109"/>
        <v>0</v>
      </c>
      <c r="J123" s="98">
        <f t="shared" si="110"/>
        <v>0</v>
      </c>
      <c r="K123" s="98">
        <f t="shared" si="111"/>
        <v>0</v>
      </c>
      <c r="L123" s="98">
        <f t="shared" si="112"/>
        <v>0</v>
      </c>
      <c r="M123" s="98">
        <f t="shared" si="113"/>
        <v>0</v>
      </c>
      <c r="N123" s="98">
        <f t="shared" si="114"/>
        <v>0</v>
      </c>
      <c r="O123" s="98">
        <f t="shared" si="115"/>
        <v>0</v>
      </c>
      <c r="P123" s="98">
        <f t="shared" si="116"/>
        <v>0</v>
      </c>
      <c r="Q123" s="98">
        <f t="shared" si="117"/>
        <v>0</v>
      </c>
      <c r="R123" s="98">
        <f t="shared" si="118"/>
        <v>0</v>
      </c>
      <c r="S123" s="98">
        <f t="shared" si="119"/>
        <v>0</v>
      </c>
      <c r="T123" s="98">
        <f t="shared" si="120"/>
        <v>0</v>
      </c>
      <c r="U123" s="98">
        <f t="shared" si="121"/>
        <v>0</v>
      </c>
      <c r="V123" s="98">
        <f t="shared" si="122"/>
        <v>0</v>
      </c>
      <c r="W123" s="98">
        <f t="shared" si="123"/>
        <v>0</v>
      </c>
      <c r="X123" s="98">
        <f t="shared" si="124"/>
        <v>0</v>
      </c>
      <c r="Y123" s="98">
        <f t="shared" si="125"/>
        <v>0</v>
      </c>
      <c r="Z123" s="98">
        <f t="shared" si="126"/>
        <v>0</v>
      </c>
      <c r="AA123" s="98">
        <f t="shared" si="127"/>
        <v>0</v>
      </c>
      <c r="AB123" s="98">
        <f t="shared" si="128"/>
        <v>0</v>
      </c>
      <c r="AC123" s="98">
        <f t="shared" si="129"/>
        <v>0</v>
      </c>
      <c r="AD123" s="98">
        <f t="shared" si="130"/>
        <v>0</v>
      </c>
      <c r="AE123" s="98">
        <f t="shared" si="131"/>
        <v>0</v>
      </c>
      <c r="AF123" s="98">
        <f t="shared" si="132"/>
        <v>0</v>
      </c>
      <c r="AG123" s="98">
        <f t="shared" si="133"/>
        <v>0</v>
      </c>
      <c r="AH123" s="98">
        <f t="shared" si="134"/>
        <v>0</v>
      </c>
      <c r="AI123" s="98">
        <f t="shared" si="135"/>
        <v>0</v>
      </c>
      <c r="AJ123" s="98">
        <f t="shared" si="136"/>
        <v>0</v>
      </c>
      <c r="AK123" s="98">
        <f t="shared" si="137"/>
        <v>0</v>
      </c>
      <c r="AL123" s="99"/>
      <c r="AM123" s="98">
        <f t="shared" si="138"/>
        <v>0</v>
      </c>
      <c r="AN123" s="266"/>
      <c r="AO123" s="279">
        <v>434</v>
      </c>
      <c r="AP123" s="280">
        <v>0</v>
      </c>
      <c r="AQ123" s="281">
        <v>41030</v>
      </c>
      <c r="AR123" s="282">
        <v>0</v>
      </c>
      <c r="AS123" s="283">
        <v>0</v>
      </c>
      <c r="AT123" s="284" t="str">
        <f t="shared" si="102"/>
        <v>4</v>
      </c>
      <c r="AU123" s="284" t="str">
        <f t="shared" si="103"/>
        <v>41</v>
      </c>
      <c r="AV123" s="284" t="str">
        <f t="shared" si="104"/>
        <v>410</v>
      </c>
      <c r="AW123" s="285">
        <f t="shared" si="105"/>
        <v>0</v>
      </c>
    </row>
    <row r="124" spans="1:50" x14ac:dyDescent="0.25">
      <c r="A124" s="137"/>
      <c r="B124" s="148"/>
      <c r="C124" s="148"/>
      <c r="D124" s="148"/>
      <c r="E124" s="181"/>
      <c r="F124" s="67"/>
      <c r="G124" s="182"/>
      <c r="H124" s="67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84"/>
      <c r="AM124" s="115"/>
      <c r="AN124" s="252"/>
      <c r="AO124" s="279">
        <v>434</v>
      </c>
      <c r="AP124" s="280">
        <v>0</v>
      </c>
      <c r="AQ124" s="281">
        <v>41020</v>
      </c>
      <c r="AR124" s="282">
        <v>110.29003</v>
      </c>
      <c r="AS124" s="283">
        <v>0</v>
      </c>
      <c r="AT124" s="284" t="str">
        <f t="shared" si="102"/>
        <v>4</v>
      </c>
      <c r="AU124" s="284" t="str">
        <f t="shared" si="103"/>
        <v>41</v>
      </c>
      <c r="AV124" s="284" t="str">
        <f t="shared" si="104"/>
        <v>410</v>
      </c>
      <c r="AW124" s="285">
        <f t="shared" si="105"/>
        <v>110290.03</v>
      </c>
    </row>
    <row r="125" spans="1:50" x14ac:dyDescent="0.25">
      <c r="A125" s="87"/>
      <c r="B125" s="153"/>
      <c r="C125" s="153"/>
      <c r="D125" s="153"/>
      <c r="E125" s="183" t="s">
        <v>144</v>
      </c>
      <c r="F125" s="168"/>
      <c r="G125" s="169">
        <f>SUM(G127:G139)</f>
        <v>4.7373504600000009</v>
      </c>
      <c r="H125" s="170"/>
      <c r="I125" s="171">
        <f t="shared" ref="I125:AM125" si="139">SUM(I127:I139)</f>
        <v>0.11161176999999999</v>
      </c>
      <c r="J125" s="171">
        <f t="shared" si="139"/>
        <v>0</v>
      </c>
      <c r="K125" s="171">
        <f t="shared" si="139"/>
        <v>0</v>
      </c>
      <c r="L125" s="171">
        <f t="shared" si="139"/>
        <v>0.11161176999999999</v>
      </c>
      <c r="M125" s="171">
        <f t="shared" si="139"/>
        <v>3.4102150000000005E-2</v>
      </c>
      <c r="N125" s="171">
        <f t="shared" si="139"/>
        <v>0</v>
      </c>
      <c r="O125" s="171">
        <f t="shared" si="139"/>
        <v>0</v>
      </c>
      <c r="P125" s="171">
        <f t="shared" si="139"/>
        <v>0</v>
      </c>
      <c r="Q125" s="171">
        <f t="shared" si="139"/>
        <v>0</v>
      </c>
      <c r="R125" s="171">
        <f t="shared" si="139"/>
        <v>0</v>
      </c>
      <c r="S125" s="171">
        <f t="shared" si="139"/>
        <v>0</v>
      </c>
      <c r="T125" s="171">
        <f t="shared" si="139"/>
        <v>0</v>
      </c>
      <c r="U125" s="171">
        <f t="shared" si="139"/>
        <v>0</v>
      </c>
      <c r="V125" s="171">
        <f t="shared" si="139"/>
        <v>0</v>
      </c>
      <c r="W125" s="171">
        <f t="shared" si="139"/>
        <v>0</v>
      </c>
      <c r="X125" s="171">
        <f t="shared" si="139"/>
        <v>0</v>
      </c>
      <c r="Y125" s="171">
        <f t="shared" si="139"/>
        <v>0</v>
      </c>
      <c r="Z125" s="171">
        <f t="shared" si="139"/>
        <v>0</v>
      </c>
      <c r="AA125" s="171">
        <f t="shared" si="139"/>
        <v>0</v>
      </c>
      <c r="AB125" s="171">
        <f t="shared" si="139"/>
        <v>0.89510400000000001</v>
      </c>
      <c r="AC125" s="171">
        <f t="shared" si="139"/>
        <v>0.89510400000000001</v>
      </c>
      <c r="AD125" s="171">
        <f t="shared" si="139"/>
        <v>3.6903547500000005</v>
      </c>
      <c r="AE125" s="171">
        <f t="shared" si="139"/>
        <v>3.6903547500000005</v>
      </c>
      <c r="AF125" s="171">
        <f t="shared" si="139"/>
        <v>0</v>
      </c>
      <c r="AG125" s="171">
        <f t="shared" si="139"/>
        <v>0</v>
      </c>
      <c r="AH125" s="171">
        <f t="shared" si="139"/>
        <v>0</v>
      </c>
      <c r="AI125" s="171">
        <f t="shared" si="139"/>
        <v>0</v>
      </c>
      <c r="AJ125" s="171">
        <f t="shared" si="139"/>
        <v>4.027994E-2</v>
      </c>
      <c r="AK125" s="171">
        <f t="shared" si="139"/>
        <v>0</v>
      </c>
      <c r="AL125" s="84"/>
      <c r="AM125" s="171">
        <f t="shared" si="139"/>
        <v>0</v>
      </c>
      <c r="AN125" s="252"/>
      <c r="AO125" s="279">
        <v>229</v>
      </c>
      <c r="AP125" s="280">
        <v>0</v>
      </c>
      <c r="AQ125" s="281">
        <v>99810</v>
      </c>
      <c r="AR125" s="282">
        <v>0</v>
      </c>
      <c r="AS125" s="283">
        <v>0</v>
      </c>
      <c r="AT125" s="284" t="str">
        <f t="shared" si="102"/>
        <v>9</v>
      </c>
      <c r="AU125" s="284" t="str">
        <f t="shared" si="103"/>
        <v>99</v>
      </c>
      <c r="AV125" s="284" t="str">
        <f t="shared" si="104"/>
        <v>998</v>
      </c>
      <c r="AW125" s="285">
        <f t="shared" si="105"/>
        <v>0</v>
      </c>
    </row>
    <row r="126" spans="1:50" x14ac:dyDescent="0.25">
      <c r="A126" s="137"/>
      <c r="B126" s="148"/>
      <c r="C126" s="148"/>
      <c r="D126" s="148"/>
      <c r="E126" s="138"/>
      <c r="F126" s="173"/>
      <c r="G126" s="140"/>
      <c r="H126" s="174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4"/>
      <c r="AM126" s="85"/>
      <c r="AN126" s="252"/>
      <c r="AO126" s="279">
        <v>229</v>
      </c>
      <c r="AP126" s="280">
        <v>0</v>
      </c>
      <c r="AQ126" s="281">
        <v>41020</v>
      </c>
      <c r="AR126" s="282">
        <v>0</v>
      </c>
      <c r="AS126" s="283">
        <v>0</v>
      </c>
      <c r="AT126" s="284" t="str">
        <f t="shared" si="102"/>
        <v>4</v>
      </c>
      <c r="AU126" s="284" t="str">
        <f t="shared" si="103"/>
        <v>41</v>
      </c>
      <c r="AV126" s="284" t="str">
        <f t="shared" si="104"/>
        <v>410</v>
      </c>
      <c r="AW126" s="285">
        <f t="shared" si="105"/>
        <v>0</v>
      </c>
    </row>
    <row r="127" spans="1:50" x14ac:dyDescent="0.25">
      <c r="A127" s="103">
        <v>425</v>
      </c>
      <c r="B127" s="87">
        <v>0</v>
      </c>
      <c r="C127" s="87">
        <v>0</v>
      </c>
      <c r="D127" s="87">
        <v>4</v>
      </c>
      <c r="E127" s="88" t="s">
        <v>145</v>
      </c>
      <c r="F127" s="89"/>
      <c r="G127" s="90">
        <f t="shared" ref="G127:G141" si="140">SUM(I127,S127,Y127,AB127,AD127,AG127,AH127,AJ127,AK127)</f>
        <v>0.18836274</v>
      </c>
      <c r="H127" s="89"/>
      <c r="I127" s="97">
        <f t="shared" ref="I127:I139" si="141">SUMPRODUCT(($AO$8:$AO$15000=A127)*($AT$8:$AT$15000="1")*($AW$8:$AW$15000))/ 1000000</f>
        <v>0</v>
      </c>
      <c r="J127" s="98">
        <f t="shared" ref="J127:J139" si="142">SUMPRODUCT(($AO$8:$AO$15000=A127)*($AU$8:$AU$15000="11")*($AW$8:$AW$15000))/1000000</f>
        <v>0</v>
      </c>
      <c r="K127" s="98">
        <f t="shared" ref="K127:K139" si="143">SUMPRODUCT(($AO$8:$AO$15000=A127)*($AV$8:$AV$15000="112")*($AW$8:$AW$15000))/1000000</f>
        <v>0</v>
      </c>
      <c r="L127" s="98">
        <f t="shared" ref="L127:L139" si="144">SUMPRODUCT(($AO$8:$AO$15000=A127)*($AU$8:$AU$15000="12")*($AW$8:$AW$15000))/1000000</f>
        <v>0</v>
      </c>
      <c r="M127" s="98">
        <f t="shared" ref="M127:M139" si="145">SUMPRODUCT(($AO$8:$AO$15000=A127)*($AV$8:$AV$15000="122")*($AW$8:$AW$15000))/1000000</f>
        <v>0</v>
      </c>
      <c r="N127" s="98">
        <f t="shared" ref="N127:N139" si="146">SUMPRODUCT(($AO$8:$AO$15000=A127)*($AU$8:$AU$15000="13")*($AW$8:$AW$15000))/1000000</f>
        <v>0</v>
      </c>
      <c r="O127" s="98">
        <f t="shared" ref="O127:O139" si="147">SUMPRODUCT(($AO$8:$AO$15000=A127)*($AU$8:$AU$15000="14")*($AW$8:$AW$15000))/1000000</f>
        <v>0</v>
      </c>
      <c r="P127" s="98">
        <f t="shared" ref="P127:P139" si="148">SUMPRODUCT(($AO$8:$AO$15000=A127)*($AU$8:$AU$15000="15")*($AW$8:$AW$15000))/1000000</f>
        <v>0</v>
      </c>
      <c r="Q127" s="98">
        <f t="shared" ref="Q127:Q139" si="149">SUMPRODUCT(($AO$8:$AO$15000=A127)*($AV$8:$AV$15000="152")*($AW$8:$AW$15000))/1000000</f>
        <v>0</v>
      </c>
      <c r="R127" s="98">
        <f t="shared" ref="R127:R139" si="150">SUMPRODUCT(($AO$8:$AO$15000=A127)*($AU$8:$AU$15000="16")*($AW$8:$AW$15000))/1000000</f>
        <v>0</v>
      </c>
      <c r="S127" s="98">
        <f t="shared" ref="S127:S139" si="151">SUMPRODUCT(($AO$8:$AO$15000=A127)*($AT$8:$AT$15000="2")*($AW$8:$AW$15000))/1000000</f>
        <v>0</v>
      </c>
      <c r="T127" s="98">
        <f t="shared" ref="T127:T139" si="152">SUMPRODUCT(($AO$8:$AO$15000=A127)*($AU$8:$AU$15000="21")*($AW$8:$AW$15000))/1000000</f>
        <v>0</v>
      </c>
      <c r="U127" s="98">
        <f t="shared" ref="U127:U139" si="153">SUMPRODUCT(($AO$8:$AO$15000=A127)*($AU$8:$AU$15000="22")*($AW$8:$AW$15000))/1000000</f>
        <v>0</v>
      </c>
      <c r="V127" s="98">
        <f t="shared" ref="V127:V139" si="154">SUMPRODUCT(($AO$8:$AO$15000=A127)*($AU$8:$AU$15000="23")*($AW$8:$AW$15000))/1000000</f>
        <v>0</v>
      </c>
      <c r="W127" s="98">
        <f t="shared" ref="W127:W139" si="155">SUMPRODUCT(($AO$8:$AO$15000=A127)*($AU$8:$AU$15000="24")*($AW$8:$AW$15000))/1000000</f>
        <v>0</v>
      </c>
      <c r="X127" s="98">
        <f t="shared" ref="X127:X139" si="156">SUMPRODUCT(($AO$8:$AO$15000=A127)*($AU$8:$AU$15000="25")*($AW$8:$AW$15000))/1000000</f>
        <v>0</v>
      </c>
      <c r="Y127" s="98">
        <f t="shared" ref="Y127:Y139" si="157">SUMPRODUCT(($AO$8:$AO$15000=A127)*($AT$8:$AT$15000="3")*($AW$8:$AW$15000))/1000000</f>
        <v>0</v>
      </c>
      <c r="Z127" s="98">
        <f t="shared" ref="Z127:Z139" si="158">SUMPRODUCT(($AO$8:$AO$15000=A127)*($AU$8:$AU$15000="31")*($AW$8:$AW$15000))/1000000</f>
        <v>0</v>
      </c>
      <c r="AA127" s="98">
        <f t="shared" ref="AA127:AA139" si="159">SUMPRODUCT(($AO$8:$AO$15000=A127)*($AU$8:$AU$15000="32")*($AW$8:$AW$15000))/1000000</f>
        <v>0</v>
      </c>
      <c r="AB127" s="98">
        <f t="shared" ref="AB127:AB139" si="160">SUMPRODUCT(($AO$8:$AO$15000=A127)*($AT$8:$AT$15000="4")*($AW$8:$AW$15000))/1000000</f>
        <v>0.18836274</v>
      </c>
      <c r="AC127" s="98">
        <f t="shared" ref="AC127:AC139" si="161">SUMPRODUCT(($AO$8:$AO$15000=A127)*($AU$8:$AU$15000="41")*($AW$8:$AW$15000))/1000000</f>
        <v>0.18836274</v>
      </c>
      <c r="AD127" s="98">
        <f t="shared" ref="AD127:AD139" si="162">SUMPRODUCT(($AO$8:$AO$15000=A127)*($AT$8:$AT$15000="5")*($AW$8:$AW$15000))/1000000</f>
        <v>0</v>
      </c>
      <c r="AE127" s="98">
        <f t="shared" ref="AE127:AE139" si="163">SUMPRODUCT(($AO$8:$AO$15000=A127)*($AU$8:$AU$15000="51")*($AW$8:$AW$15000))/1000000</f>
        <v>0</v>
      </c>
      <c r="AF127" s="98">
        <f t="shared" ref="AF127:AF139" si="164">SUMPRODUCT(($AO$8:$AO$15000=A127)*($AU$8:$AU$15000="52")*($AW$8:$AW$15000))/1000000</f>
        <v>0</v>
      </c>
      <c r="AG127" s="98">
        <f t="shared" ref="AG127:AG139" si="165">SUMPRODUCT(($AO$8:$AO$15000=A127)*($AT$8:$AT$15000="6")*($AW$8:$AW$15000))/1000000</f>
        <v>0</v>
      </c>
      <c r="AH127" s="98">
        <f t="shared" ref="AH127:AH139" si="166">SUMPRODUCT(($AO$8:$AO$15000=A127)*($AT$8:$AT$15000="7")*($AW$8:$AW$15000))/1000000</f>
        <v>0</v>
      </c>
      <c r="AI127" s="98">
        <f t="shared" ref="AI127:AI139" si="167">SUMPRODUCT(($AO$8:$AO$15000=A127)*($AU$8:$AU$15000="72")*($AW$8:$AW$15000))/1000000</f>
        <v>0</v>
      </c>
      <c r="AJ127" s="98">
        <f t="shared" ref="AJ127:AJ139" si="168">SUMPRODUCT(($AO$8:$AO$15000=A127)*($AV$8:$AV$15000="998")*($AW$8:$AW$15000))/1000000</f>
        <v>0</v>
      </c>
      <c r="AK127" s="98">
        <f t="shared" ref="AK127:AK139" si="169">SUMPRODUCT(($AO$8:$AO$15000=A127)*($AW$8:$AW$15000))/1000000 - SUM(I127,S127,Y127,AB127,AD127,AG127,AH127,AJ127)</f>
        <v>0</v>
      </c>
      <c r="AL127" s="99"/>
      <c r="AM127" s="98">
        <f t="shared" ref="AM127:AM139" si="170">SUMPRODUCT(($AO$8:$AO$15000=A127)*($AP$8:$AP$15000=2)*($AW$8:$AW$15000))/1000000 + SUMPRODUCT(($AO$8:$AO$15000=A127)*($AP$8:$AP$15000="")*($AU$8:$AU$15000="41")*($AW$8:$AW$15000))/1000000</f>
        <v>0</v>
      </c>
      <c r="AN127" s="266"/>
      <c r="AO127" s="279">
        <v>229</v>
      </c>
      <c r="AP127" s="280">
        <v>0</v>
      </c>
      <c r="AQ127" s="281">
        <v>41030</v>
      </c>
      <c r="AR127" s="282">
        <v>489.66199999999998</v>
      </c>
      <c r="AS127" s="283">
        <v>0</v>
      </c>
      <c r="AT127" s="284" t="str">
        <f t="shared" si="102"/>
        <v>4</v>
      </c>
      <c r="AU127" s="284" t="str">
        <f t="shared" si="103"/>
        <v>41</v>
      </c>
      <c r="AV127" s="284" t="str">
        <f t="shared" si="104"/>
        <v>410</v>
      </c>
      <c r="AW127" s="285">
        <f t="shared" si="105"/>
        <v>489662</v>
      </c>
    </row>
    <row r="128" spans="1:50" x14ac:dyDescent="0.25">
      <c r="A128" s="104">
        <v>428</v>
      </c>
      <c r="B128" s="101">
        <v>0</v>
      </c>
      <c r="C128" s="101">
        <v>0</v>
      </c>
      <c r="D128" s="101">
        <v>3</v>
      </c>
      <c r="E128" s="102" t="s">
        <v>146</v>
      </c>
      <c r="F128" s="89"/>
      <c r="G128" s="90">
        <f t="shared" si="140"/>
        <v>3.7841101000000004</v>
      </c>
      <c r="H128" s="89"/>
      <c r="I128" s="97">
        <f t="shared" si="141"/>
        <v>0</v>
      </c>
      <c r="J128" s="98">
        <f t="shared" si="142"/>
        <v>0</v>
      </c>
      <c r="K128" s="98">
        <f t="shared" si="143"/>
        <v>0</v>
      </c>
      <c r="L128" s="98">
        <f t="shared" si="144"/>
        <v>0</v>
      </c>
      <c r="M128" s="98">
        <f t="shared" si="145"/>
        <v>0</v>
      </c>
      <c r="N128" s="98">
        <f t="shared" si="146"/>
        <v>0</v>
      </c>
      <c r="O128" s="98">
        <f t="shared" si="147"/>
        <v>0</v>
      </c>
      <c r="P128" s="98">
        <f t="shared" si="148"/>
        <v>0</v>
      </c>
      <c r="Q128" s="98">
        <f t="shared" si="149"/>
        <v>0</v>
      </c>
      <c r="R128" s="98">
        <f t="shared" si="150"/>
        <v>0</v>
      </c>
      <c r="S128" s="98">
        <f t="shared" si="151"/>
        <v>0</v>
      </c>
      <c r="T128" s="98">
        <f t="shared" si="152"/>
        <v>0</v>
      </c>
      <c r="U128" s="98">
        <f t="shared" si="153"/>
        <v>0</v>
      </c>
      <c r="V128" s="98">
        <f t="shared" si="154"/>
        <v>0</v>
      </c>
      <c r="W128" s="98">
        <f t="shared" si="155"/>
        <v>0</v>
      </c>
      <c r="X128" s="98">
        <f t="shared" si="156"/>
        <v>0</v>
      </c>
      <c r="Y128" s="98">
        <f t="shared" si="157"/>
        <v>0</v>
      </c>
      <c r="Z128" s="98">
        <f t="shared" si="158"/>
        <v>0</v>
      </c>
      <c r="AA128" s="98">
        <f t="shared" si="159"/>
        <v>0</v>
      </c>
      <c r="AB128" s="98">
        <f t="shared" si="160"/>
        <v>9.3755350000000001E-2</v>
      </c>
      <c r="AC128" s="98">
        <f t="shared" si="161"/>
        <v>9.3755350000000001E-2</v>
      </c>
      <c r="AD128" s="98">
        <f t="shared" si="162"/>
        <v>3.6903547500000005</v>
      </c>
      <c r="AE128" s="98">
        <f t="shared" si="163"/>
        <v>3.6903547500000005</v>
      </c>
      <c r="AF128" s="98">
        <f t="shared" si="164"/>
        <v>0</v>
      </c>
      <c r="AG128" s="98">
        <f t="shared" si="165"/>
        <v>0</v>
      </c>
      <c r="AH128" s="98">
        <f t="shared" si="166"/>
        <v>0</v>
      </c>
      <c r="AI128" s="98">
        <f t="shared" si="167"/>
        <v>0</v>
      </c>
      <c r="AJ128" s="98">
        <f t="shared" si="168"/>
        <v>0</v>
      </c>
      <c r="AK128" s="98">
        <f t="shared" si="169"/>
        <v>0</v>
      </c>
      <c r="AL128" s="99"/>
      <c r="AM128" s="98">
        <f t="shared" si="170"/>
        <v>0</v>
      </c>
      <c r="AN128" s="266"/>
      <c r="AO128" s="294">
        <v>229</v>
      </c>
      <c r="AP128" s="280">
        <v>0</v>
      </c>
      <c r="AQ128" s="281">
        <v>51010</v>
      </c>
      <c r="AR128" s="282">
        <v>5632.0139500000005</v>
      </c>
      <c r="AS128" s="283">
        <v>0</v>
      </c>
      <c r="AT128" s="284" t="str">
        <f t="shared" si="102"/>
        <v>5</v>
      </c>
      <c r="AU128" s="284" t="str">
        <f t="shared" si="103"/>
        <v>51</v>
      </c>
      <c r="AV128" s="284" t="str">
        <f t="shared" si="104"/>
        <v>510</v>
      </c>
      <c r="AW128" s="285">
        <f t="shared" si="105"/>
        <v>5632013.9500000002</v>
      </c>
    </row>
    <row r="129" spans="1:49" x14ac:dyDescent="0.25">
      <c r="A129" s="103">
        <v>431</v>
      </c>
      <c r="B129" s="87">
        <v>0</v>
      </c>
      <c r="C129" s="87">
        <v>0</v>
      </c>
      <c r="D129" s="87">
        <v>4</v>
      </c>
      <c r="E129" s="88" t="s">
        <v>147</v>
      </c>
      <c r="F129" s="89"/>
      <c r="G129" s="90">
        <f t="shared" si="140"/>
        <v>4.3965030000000002E-2</v>
      </c>
      <c r="H129" s="89"/>
      <c r="I129" s="97">
        <f t="shared" si="141"/>
        <v>0</v>
      </c>
      <c r="J129" s="98">
        <f t="shared" si="142"/>
        <v>0</v>
      </c>
      <c r="K129" s="98">
        <f t="shared" si="143"/>
        <v>0</v>
      </c>
      <c r="L129" s="98">
        <f t="shared" si="144"/>
        <v>0</v>
      </c>
      <c r="M129" s="98">
        <f t="shared" si="145"/>
        <v>0</v>
      </c>
      <c r="N129" s="98">
        <f t="shared" si="146"/>
        <v>0</v>
      </c>
      <c r="O129" s="98">
        <f t="shared" si="147"/>
        <v>0</v>
      </c>
      <c r="P129" s="98">
        <f t="shared" si="148"/>
        <v>0</v>
      </c>
      <c r="Q129" s="98">
        <f t="shared" si="149"/>
        <v>0</v>
      </c>
      <c r="R129" s="98">
        <f t="shared" si="150"/>
        <v>0</v>
      </c>
      <c r="S129" s="98">
        <f t="shared" si="151"/>
        <v>0</v>
      </c>
      <c r="T129" s="98">
        <f t="shared" si="152"/>
        <v>0</v>
      </c>
      <c r="U129" s="98">
        <f t="shared" si="153"/>
        <v>0</v>
      </c>
      <c r="V129" s="98">
        <f t="shared" si="154"/>
        <v>0</v>
      </c>
      <c r="W129" s="98">
        <f t="shared" si="155"/>
        <v>0</v>
      </c>
      <c r="X129" s="98">
        <f t="shared" si="156"/>
        <v>0</v>
      </c>
      <c r="Y129" s="98">
        <f t="shared" si="157"/>
        <v>0</v>
      </c>
      <c r="Z129" s="98">
        <f t="shared" si="158"/>
        <v>0</v>
      </c>
      <c r="AA129" s="98">
        <f t="shared" si="159"/>
        <v>0</v>
      </c>
      <c r="AB129" s="98">
        <f t="shared" si="160"/>
        <v>4.3965030000000002E-2</v>
      </c>
      <c r="AC129" s="98">
        <f t="shared" si="161"/>
        <v>4.3965030000000002E-2</v>
      </c>
      <c r="AD129" s="98">
        <f t="shared" si="162"/>
        <v>0</v>
      </c>
      <c r="AE129" s="98">
        <f t="shared" si="163"/>
        <v>0</v>
      </c>
      <c r="AF129" s="98">
        <f t="shared" si="164"/>
        <v>0</v>
      </c>
      <c r="AG129" s="98">
        <f t="shared" si="165"/>
        <v>0</v>
      </c>
      <c r="AH129" s="98">
        <f t="shared" si="166"/>
        <v>0</v>
      </c>
      <c r="AI129" s="98">
        <f t="shared" si="167"/>
        <v>0</v>
      </c>
      <c r="AJ129" s="98">
        <f t="shared" si="168"/>
        <v>0</v>
      </c>
      <c r="AK129" s="98">
        <f t="shared" si="169"/>
        <v>0</v>
      </c>
      <c r="AL129" s="99"/>
      <c r="AM129" s="98">
        <f t="shared" si="170"/>
        <v>0</v>
      </c>
      <c r="AN129" s="266"/>
      <c r="AO129" s="279">
        <v>229</v>
      </c>
      <c r="AP129" s="280">
        <v>0</v>
      </c>
      <c r="AQ129" s="281">
        <v>51010</v>
      </c>
      <c r="AR129" s="295">
        <v>35192.015719999996</v>
      </c>
      <c r="AS129" s="283">
        <v>0</v>
      </c>
      <c r="AT129" s="284" t="str">
        <f t="shared" si="102"/>
        <v>5</v>
      </c>
      <c r="AU129" s="284" t="str">
        <f t="shared" si="103"/>
        <v>51</v>
      </c>
      <c r="AV129" s="284" t="str">
        <f t="shared" si="104"/>
        <v>510</v>
      </c>
      <c r="AW129" s="285">
        <f t="shared" si="105"/>
        <v>35192015.719999999</v>
      </c>
    </row>
    <row r="130" spans="1:49" x14ac:dyDescent="0.25">
      <c r="A130" s="104">
        <v>434</v>
      </c>
      <c r="B130" s="101">
        <v>0</v>
      </c>
      <c r="C130" s="101">
        <v>0</v>
      </c>
      <c r="D130" s="101">
        <v>4</v>
      </c>
      <c r="E130" s="102" t="s">
        <v>148</v>
      </c>
      <c r="F130" s="89"/>
      <c r="G130" s="90">
        <f t="shared" si="140"/>
        <v>0.11029003</v>
      </c>
      <c r="H130" s="89"/>
      <c r="I130" s="97">
        <f t="shared" si="141"/>
        <v>0</v>
      </c>
      <c r="J130" s="98">
        <f t="shared" si="142"/>
        <v>0</v>
      </c>
      <c r="K130" s="98">
        <f t="shared" si="143"/>
        <v>0</v>
      </c>
      <c r="L130" s="98">
        <f t="shared" si="144"/>
        <v>0</v>
      </c>
      <c r="M130" s="98">
        <f t="shared" si="145"/>
        <v>0</v>
      </c>
      <c r="N130" s="98">
        <f t="shared" si="146"/>
        <v>0</v>
      </c>
      <c r="O130" s="98">
        <f t="shared" si="147"/>
        <v>0</v>
      </c>
      <c r="P130" s="98">
        <f t="shared" si="148"/>
        <v>0</v>
      </c>
      <c r="Q130" s="98">
        <f t="shared" si="149"/>
        <v>0</v>
      </c>
      <c r="R130" s="98">
        <f t="shared" si="150"/>
        <v>0</v>
      </c>
      <c r="S130" s="98">
        <f t="shared" si="151"/>
        <v>0</v>
      </c>
      <c r="T130" s="98">
        <f t="shared" si="152"/>
        <v>0</v>
      </c>
      <c r="U130" s="98">
        <f t="shared" si="153"/>
        <v>0</v>
      </c>
      <c r="V130" s="98">
        <f t="shared" si="154"/>
        <v>0</v>
      </c>
      <c r="W130" s="98">
        <f t="shared" si="155"/>
        <v>0</v>
      </c>
      <c r="X130" s="98">
        <f t="shared" si="156"/>
        <v>0</v>
      </c>
      <c r="Y130" s="98">
        <f t="shared" si="157"/>
        <v>0</v>
      </c>
      <c r="Z130" s="98">
        <f t="shared" si="158"/>
        <v>0</v>
      </c>
      <c r="AA130" s="98">
        <f t="shared" si="159"/>
        <v>0</v>
      </c>
      <c r="AB130" s="98">
        <f t="shared" si="160"/>
        <v>0.11029003</v>
      </c>
      <c r="AC130" s="98">
        <f t="shared" si="161"/>
        <v>0.11029003</v>
      </c>
      <c r="AD130" s="98">
        <f t="shared" si="162"/>
        <v>0</v>
      </c>
      <c r="AE130" s="98">
        <f t="shared" si="163"/>
        <v>0</v>
      </c>
      <c r="AF130" s="98">
        <f t="shared" si="164"/>
        <v>0</v>
      </c>
      <c r="AG130" s="98">
        <f t="shared" si="165"/>
        <v>0</v>
      </c>
      <c r="AH130" s="98">
        <f t="shared" si="166"/>
        <v>0</v>
      </c>
      <c r="AI130" s="98">
        <f t="shared" si="167"/>
        <v>0</v>
      </c>
      <c r="AJ130" s="98">
        <f t="shared" si="168"/>
        <v>0</v>
      </c>
      <c r="AK130" s="98">
        <f t="shared" si="169"/>
        <v>0</v>
      </c>
      <c r="AL130" s="99"/>
      <c r="AM130" s="98">
        <f t="shared" si="170"/>
        <v>0</v>
      </c>
      <c r="AN130" s="266"/>
      <c r="AO130" s="279">
        <v>229</v>
      </c>
      <c r="AP130" s="281">
        <v>0</v>
      </c>
      <c r="AQ130" s="281">
        <v>51010</v>
      </c>
      <c r="AR130" s="282">
        <v>5581.2367000000004</v>
      </c>
      <c r="AS130" s="283">
        <v>0</v>
      </c>
      <c r="AT130" s="284" t="str">
        <f t="shared" si="102"/>
        <v>5</v>
      </c>
      <c r="AU130" s="284" t="str">
        <f t="shared" si="103"/>
        <v>51</v>
      </c>
      <c r="AV130" s="284" t="str">
        <f t="shared" si="104"/>
        <v>510</v>
      </c>
      <c r="AW130" s="285">
        <f t="shared" si="105"/>
        <v>5581236.7000000002</v>
      </c>
    </row>
    <row r="131" spans="1:49" x14ac:dyDescent="0.25">
      <c r="A131" s="103">
        <v>437</v>
      </c>
      <c r="B131" s="87">
        <v>0</v>
      </c>
      <c r="C131" s="87">
        <v>0</v>
      </c>
      <c r="D131" s="87">
        <v>3</v>
      </c>
      <c r="E131" s="88" t="s">
        <v>149</v>
      </c>
      <c r="F131" s="89"/>
      <c r="G131" s="90">
        <f t="shared" si="140"/>
        <v>0.45873085000000002</v>
      </c>
      <c r="H131" s="89"/>
      <c r="I131" s="97">
        <f t="shared" si="141"/>
        <v>0</v>
      </c>
      <c r="J131" s="98">
        <f t="shared" si="142"/>
        <v>0</v>
      </c>
      <c r="K131" s="98">
        <f t="shared" si="143"/>
        <v>0</v>
      </c>
      <c r="L131" s="98">
        <f t="shared" si="144"/>
        <v>0</v>
      </c>
      <c r="M131" s="98">
        <f t="shared" si="145"/>
        <v>0</v>
      </c>
      <c r="N131" s="98">
        <f t="shared" si="146"/>
        <v>0</v>
      </c>
      <c r="O131" s="98">
        <f t="shared" si="147"/>
        <v>0</v>
      </c>
      <c r="P131" s="98">
        <f t="shared" si="148"/>
        <v>0</v>
      </c>
      <c r="Q131" s="98">
        <f t="shared" si="149"/>
        <v>0</v>
      </c>
      <c r="R131" s="98">
        <f t="shared" si="150"/>
        <v>0</v>
      </c>
      <c r="S131" s="98">
        <f t="shared" si="151"/>
        <v>0</v>
      </c>
      <c r="T131" s="98">
        <f t="shared" si="152"/>
        <v>0</v>
      </c>
      <c r="U131" s="98">
        <f t="shared" si="153"/>
        <v>0</v>
      </c>
      <c r="V131" s="98">
        <f t="shared" si="154"/>
        <v>0</v>
      </c>
      <c r="W131" s="98">
        <f t="shared" si="155"/>
        <v>0</v>
      </c>
      <c r="X131" s="98">
        <f t="shared" si="156"/>
        <v>0</v>
      </c>
      <c r="Y131" s="98">
        <f t="shared" si="157"/>
        <v>0</v>
      </c>
      <c r="Z131" s="98">
        <f t="shared" si="158"/>
        <v>0</v>
      </c>
      <c r="AA131" s="98">
        <f t="shared" si="159"/>
        <v>0</v>
      </c>
      <c r="AB131" s="98">
        <f t="shared" si="160"/>
        <v>0.45873085000000002</v>
      </c>
      <c r="AC131" s="98">
        <f t="shared" si="161"/>
        <v>0.45873085000000002</v>
      </c>
      <c r="AD131" s="98">
        <f t="shared" si="162"/>
        <v>0</v>
      </c>
      <c r="AE131" s="98">
        <f t="shared" si="163"/>
        <v>0</v>
      </c>
      <c r="AF131" s="98">
        <f t="shared" si="164"/>
        <v>0</v>
      </c>
      <c r="AG131" s="98">
        <f t="shared" si="165"/>
        <v>0</v>
      </c>
      <c r="AH131" s="98">
        <f t="shared" si="166"/>
        <v>0</v>
      </c>
      <c r="AI131" s="98">
        <f t="shared" si="167"/>
        <v>0</v>
      </c>
      <c r="AJ131" s="98">
        <f t="shared" si="168"/>
        <v>0</v>
      </c>
      <c r="AK131" s="98">
        <f t="shared" si="169"/>
        <v>0</v>
      </c>
      <c r="AL131" s="99"/>
      <c r="AM131" s="98">
        <f t="shared" si="170"/>
        <v>0</v>
      </c>
      <c r="AN131" s="266"/>
      <c r="AO131" s="279">
        <v>229</v>
      </c>
      <c r="AP131" s="280">
        <v>0</v>
      </c>
      <c r="AQ131" s="281">
        <v>51010</v>
      </c>
      <c r="AR131" s="282">
        <v>34830.52362</v>
      </c>
      <c r="AS131" s="283">
        <v>0</v>
      </c>
      <c r="AT131" s="284" t="str">
        <f t="shared" si="102"/>
        <v>5</v>
      </c>
      <c r="AU131" s="284" t="str">
        <f t="shared" si="103"/>
        <v>51</v>
      </c>
      <c r="AV131" s="284" t="str">
        <f t="shared" si="104"/>
        <v>510</v>
      </c>
      <c r="AW131" s="285">
        <f t="shared" si="105"/>
        <v>34830523.619999997</v>
      </c>
    </row>
    <row r="132" spans="1:49" x14ac:dyDescent="0.25">
      <c r="A132" s="104">
        <v>440</v>
      </c>
      <c r="B132" s="101">
        <v>0</v>
      </c>
      <c r="C132" s="101">
        <v>0</v>
      </c>
      <c r="D132" s="101">
        <v>3</v>
      </c>
      <c r="E132" s="102" t="s">
        <v>150</v>
      </c>
      <c r="F132" s="89"/>
      <c r="G132" s="90">
        <f t="shared" si="140"/>
        <v>0</v>
      </c>
      <c r="H132" s="89"/>
      <c r="I132" s="97">
        <f t="shared" si="141"/>
        <v>0</v>
      </c>
      <c r="J132" s="98">
        <f t="shared" si="142"/>
        <v>0</v>
      </c>
      <c r="K132" s="98">
        <f t="shared" si="143"/>
        <v>0</v>
      </c>
      <c r="L132" s="98">
        <f t="shared" si="144"/>
        <v>0</v>
      </c>
      <c r="M132" s="98">
        <f t="shared" si="145"/>
        <v>0</v>
      </c>
      <c r="N132" s="98">
        <f t="shared" si="146"/>
        <v>0</v>
      </c>
      <c r="O132" s="98">
        <f t="shared" si="147"/>
        <v>0</v>
      </c>
      <c r="P132" s="98">
        <f t="shared" si="148"/>
        <v>0</v>
      </c>
      <c r="Q132" s="98">
        <f t="shared" si="149"/>
        <v>0</v>
      </c>
      <c r="R132" s="98">
        <f t="shared" si="150"/>
        <v>0</v>
      </c>
      <c r="S132" s="98">
        <f t="shared" si="151"/>
        <v>0</v>
      </c>
      <c r="T132" s="98">
        <f t="shared" si="152"/>
        <v>0</v>
      </c>
      <c r="U132" s="98">
        <f t="shared" si="153"/>
        <v>0</v>
      </c>
      <c r="V132" s="98">
        <f t="shared" si="154"/>
        <v>0</v>
      </c>
      <c r="W132" s="98">
        <f t="shared" si="155"/>
        <v>0</v>
      </c>
      <c r="X132" s="98">
        <f t="shared" si="156"/>
        <v>0</v>
      </c>
      <c r="Y132" s="98">
        <f t="shared" si="157"/>
        <v>0</v>
      </c>
      <c r="Z132" s="98">
        <f t="shared" si="158"/>
        <v>0</v>
      </c>
      <c r="AA132" s="98">
        <f t="shared" si="159"/>
        <v>0</v>
      </c>
      <c r="AB132" s="98">
        <f t="shared" si="160"/>
        <v>0</v>
      </c>
      <c r="AC132" s="98">
        <f t="shared" si="161"/>
        <v>0</v>
      </c>
      <c r="AD132" s="98">
        <f t="shared" si="162"/>
        <v>0</v>
      </c>
      <c r="AE132" s="98">
        <f t="shared" si="163"/>
        <v>0</v>
      </c>
      <c r="AF132" s="98">
        <f t="shared" si="164"/>
        <v>0</v>
      </c>
      <c r="AG132" s="98">
        <f t="shared" si="165"/>
        <v>0</v>
      </c>
      <c r="AH132" s="98">
        <f t="shared" si="166"/>
        <v>0</v>
      </c>
      <c r="AI132" s="98">
        <f t="shared" si="167"/>
        <v>0</v>
      </c>
      <c r="AJ132" s="98">
        <f t="shared" si="168"/>
        <v>0</v>
      </c>
      <c r="AK132" s="98">
        <f t="shared" si="169"/>
        <v>0</v>
      </c>
      <c r="AL132" s="99"/>
      <c r="AM132" s="98">
        <f t="shared" si="170"/>
        <v>0</v>
      </c>
      <c r="AN132" s="266"/>
      <c r="AO132" s="279">
        <v>229</v>
      </c>
      <c r="AP132" s="281">
        <v>0</v>
      </c>
      <c r="AQ132" s="281">
        <v>51010</v>
      </c>
      <c r="AR132" s="282">
        <v>1416.65518</v>
      </c>
      <c r="AS132" s="292">
        <v>0</v>
      </c>
      <c r="AT132" s="284" t="str">
        <f t="shared" si="102"/>
        <v>5</v>
      </c>
      <c r="AU132" s="284" t="str">
        <f t="shared" si="103"/>
        <v>51</v>
      </c>
      <c r="AV132" s="284" t="str">
        <f t="shared" si="104"/>
        <v>510</v>
      </c>
      <c r="AW132" s="285">
        <f t="shared" si="105"/>
        <v>1416655.18</v>
      </c>
    </row>
    <row r="133" spans="1:49" x14ac:dyDescent="0.25">
      <c r="A133" s="103">
        <v>446</v>
      </c>
      <c r="B133" s="87">
        <v>0</v>
      </c>
      <c r="C133" s="87">
        <v>0</v>
      </c>
      <c r="D133" s="87">
        <v>3</v>
      </c>
      <c r="E133" s="88" t="s">
        <v>151</v>
      </c>
      <c r="F133" s="89"/>
      <c r="G133" s="90">
        <f t="shared" si="140"/>
        <v>0</v>
      </c>
      <c r="H133" s="89"/>
      <c r="I133" s="97">
        <f t="shared" si="141"/>
        <v>0</v>
      </c>
      <c r="J133" s="98">
        <f t="shared" si="142"/>
        <v>0</v>
      </c>
      <c r="K133" s="98">
        <f t="shared" si="143"/>
        <v>0</v>
      </c>
      <c r="L133" s="98">
        <f t="shared" si="144"/>
        <v>0</v>
      </c>
      <c r="M133" s="98">
        <f t="shared" si="145"/>
        <v>0</v>
      </c>
      <c r="N133" s="98">
        <f t="shared" si="146"/>
        <v>0</v>
      </c>
      <c r="O133" s="98">
        <f t="shared" si="147"/>
        <v>0</v>
      </c>
      <c r="P133" s="98">
        <f t="shared" si="148"/>
        <v>0</v>
      </c>
      <c r="Q133" s="98">
        <f t="shared" si="149"/>
        <v>0</v>
      </c>
      <c r="R133" s="98">
        <f t="shared" si="150"/>
        <v>0</v>
      </c>
      <c r="S133" s="98">
        <f t="shared" si="151"/>
        <v>0</v>
      </c>
      <c r="T133" s="98">
        <f t="shared" si="152"/>
        <v>0</v>
      </c>
      <c r="U133" s="98">
        <f t="shared" si="153"/>
        <v>0</v>
      </c>
      <c r="V133" s="98">
        <f t="shared" si="154"/>
        <v>0</v>
      </c>
      <c r="W133" s="98">
        <f t="shared" si="155"/>
        <v>0</v>
      </c>
      <c r="X133" s="98">
        <f t="shared" si="156"/>
        <v>0</v>
      </c>
      <c r="Y133" s="98">
        <f t="shared" si="157"/>
        <v>0</v>
      </c>
      <c r="Z133" s="98">
        <f t="shared" si="158"/>
        <v>0</v>
      </c>
      <c r="AA133" s="98">
        <f t="shared" si="159"/>
        <v>0</v>
      </c>
      <c r="AB133" s="98">
        <f t="shared" si="160"/>
        <v>0</v>
      </c>
      <c r="AC133" s="98">
        <f t="shared" si="161"/>
        <v>0</v>
      </c>
      <c r="AD133" s="98">
        <f t="shared" si="162"/>
        <v>0</v>
      </c>
      <c r="AE133" s="98">
        <f t="shared" si="163"/>
        <v>0</v>
      </c>
      <c r="AF133" s="98">
        <f t="shared" si="164"/>
        <v>0</v>
      </c>
      <c r="AG133" s="98">
        <f t="shared" si="165"/>
        <v>0</v>
      </c>
      <c r="AH133" s="98">
        <f t="shared" si="166"/>
        <v>0</v>
      </c>
      <c r="AI133" s="98">
        <f t="shared" si="167"/>
        <v>0</v>
      </c>
      <c r="AJ133" s="98">
        <f t="shared" si="168"/>
        <v>0</v>
      </c>
      <c r="AK133" s="98">
        <f t="shared" si="169"/>
        <v>0</v>
      </c>
      <c r="AL133" s="99"/>
      <c r="AM133" s="98">
        <f t="shared" si="170"/>
        <v>0</v>
      </c>
      <c r="AN133" s="266"/>
      <c r="AO133" s="279">
        <v>229</v>
      </c>
      <c r="AP133" s="281">
        <v>0</v>
      </c>
      <c r="AQ133" s="281">
        <v>51010</v>
      </c>
      <c r="AR133" s="282">
        <v>2635.9481600000004</v>
      </c>
      <c r="AS133" s="292">
        <v>0</v>
      </c>
      <c r="AT133" s="284" t="str">
        <f t="shared" si="102"/>
        <v>5</v>
      </c>
      <c r="AU133" s="284" t="str">
        <f t="shared" si="103"/>
        <v>51</v>
      </c>
      <c r="AV133" s="284" t="str">
        <f t="shared" si="104"/>
        <v>510</v>
      </c>
      <c r="AW133" s="285">
        <f t="shared" si="105"/>
        <v>2635948.16</v>
      </c>
    </row>
    <row r="134" spans="1:49" x14ac:dyDescent="0.25">
      <c r="A134" s="104">
        <v>451</v>
      </c>
      <c r="B134" s="101">
        <v>0</v>
      </c>
      <c r="C134" s="101">
        <v>0</v>
      </c>
      <c r="D134" s="101">
        <v>3</v>
      </c>
      <c r="E134" s="102" t="s">
        <v>152</v>
      </c>
      <c r="F134" s="89"/>
      <c r="G134" s="90">
        <f t="shared" si="140"/>
        <v>0</v>
      </c>
      <c r="H134" s="89"/>
      <c r="I134" s="97">
        <f t="shared" si="141"/>
        <v>0</v>
      </c>
      <c r="J134" s="98">
        <f t="shared" si="142"/>
        <v>0</v>
      </c>
      <c r="K134" s="98">
        <f t="shared" si="143"/>
        <v>0</v>
      </c>
      <c r="L134" s="98">
        <f t="shared" si="144"/>
        <v>0</v>
      </c>
      <c r="M134" s="98">
        <f t="shared" si="145"/>
        <v>0</v>
      </c>
      <c r="N134" s="98">
        <f t="shared" si="146"/>
        <v>0</v>
      </c>
      <c r="O134" s="98">
        <f t="shared" si="147"/>
        <v>0</v>
      </c>
      <c r="P134" s="98">
        <f t="shared" si="148"/>
        <v>0</v>
      </c>
      <c r="Q134" s="98">
        <f t="shared" si="149"/>
        <v>0</v>
      </c>
      <c r="R134" s="98">
        <f t="shared" si="150"/>
        <v>0</v>
      </c>
      <c r="S134" s="98">
        <f t="shared" si="151"/>
        <v>0</v>
      </c>
      <c r="T134" s="98">
        <f t="shared" si="152"/>
        <v>0</v>
      </c>
      <c r="U134" s="98">
        <f t="shared" si="153"/>
        <v>0</v>
      </c>
      <c r="V134" s="98">
        <f t="shared" si="154"/>
        <v>0</v>
      </c>
      <c r="W134" s="98">
        <f t="shared" si="155"/>
        <v>0</v>
      </c>
      <c r="X134" s="98">
        <f t="shared" si="156"/>
        <v>0</v>
      </c>
      <c r="Y134" s="98">
        <f t="shared" si="157"/>
        <v>0</v>
      </c>
      <c r="Z134" s="98">
        <f t="shared" si="158"/>
        <v>0</v>
      </c>
      <c r="AA134" s="98">
        <f t="shared" si="159"/>
        <v>0</v>
      </c>
      <c r="AB134" s="98">
        <f t="shared" si="160"/>
        <v>0</v>
      </c>
      <c r="AC134" s="98">
        <f t="shared" si="161"/>
        <v>0</v>
      </c>
      <c r="AD134" s="98">
        <f t="shared" si="162"/>
        <v>0</v>
      </c>
      <c r="AE134" s="98">
        <f t="shared" si="163"/>
        <v>0</v>
      </c>
      <c r="AF134" s="98">
        <f t="shared" si="164"/>
        <v>0</v>
      </c>
      <c r="AG134" s="98">
        <f t="shared" si="165"/>
        <v>0</v>
      </c>
      <c r="AH134" s="98">
        <f t="shared" si="166"/>
        <v>0</v>
      </c>
      <c r="AI134" s="98">
        <f t="shared" si="167"/>
        <v>0</v>
      </c>
      <c r="AJ134" s="98">
        <f t="shared" si="168"/>
        <v>0</v>
      </c>
      <c r="AK134" s="98">
        <f t="shared" si="169"/>
        <v>0</v>
      </c>
      <c r="AL134" s="99"/>
      <c r="AM134" s="98">
        <f t="shared" si="170"/>
        <v>0</v>
      </c>
      <c r="AN134" s="266"/>
      <c r="AO134" s="279">
        <v>229</v>
      </c>
      <c r="AP134" s="280">
        <v>0</v>
      </c>
      <c r="AQ134" s="281">
        <v>51010</v>
      </c>
      <c r="AR134" s="282">
        <v>485.22066999999998</v>
      </c>
      <c r="AS134" s="292">
        <v>0</v>
      </c>
      <c r="AT134" s="284" t="str">
        <f t="shared" si="102"/>
        <v>5</v>
      </c>
      <c r="AU134" s="284" t="str">
        <f t="shared" si="103"/>
        <v>51</v>
      </c>
      <c r="AV134" s="284" t="str">
        <f t="shared" si="104"/>
        <v>510</v>
      </c>
      <c r="AW134" s="285">
        <f t="shared" si="105"/>
        <v>485220.67</v>
      </c>
    </row>
    <row r="135" spans="1:49" x14ac:dyDescent="0.25">
      <c r="A135" s="86">
        <v>454</v>
      </c>
      <c r="B135" s="87">
        <v>0</v>
      </c>
      <c r="C135" s="87">
        <v>0</v>
      </c>
      <c r="D135" s="87">
        <v>3</v>
      </c>
      <c r="E135" s="88" t="s">
        <v>153</v>
      </c>
      <c r="F135" s="89"/>
      <c r="G135" s="90">
        <f t="shared" si="140"/>
        <v>0</v>
      </c>
      <c r="H135" s="89"/>
      <c r="I135" s="97">
        <f t="shared" si="141"/>
        <v>0</v>
      </c>
      <c r="J135" s="98">
        <f t="shared" si="142"/>
        <v>0</v>
      </c>
      <c r="K135" s="98">
        <f t="shared" si="143"/>
        <v>0</v>
      </c>
      <c r="L135" s="98">
        <f t="shared" si="144"/>
        <v>0</v>
      </c>
      <c r="M135" s="98">
        <f t="shared" si="145"/>
        <v>0</v>
      </c>
      <c r="N135" s="98">
        <f t="shared" si="146"/>
        <v>0</v>
      </c>
      <c r="O135" s="98">
        <f t="shared" si="147"/>
        <v>0</v>
      </c>
      <c r="P135" s="98">
        <f t="shared" si="148"/>
        <v>0</v>
      </c>
      <c r="Q135" s="98">
        <f t="shared" si="149"/>
        <v>0</v>
      </c>
      <c r="R135" s="98">
        <f t="shared" si="150"/>
        <v>0</v>
      </c>
      <c r="S135" s="98">
        <f t="shared" si="151"/>
        <v>0</v>
      </c>
      <c r="T135" s="98">
        <f t="shared" si="152"/>
        <v>0</v>
      </c>
      <c r="U135" s="98">
        <f t="shared" si="153"/>
        <v>0</v>
      </c>
      <c r="V135" s="98">
        <f t="shared" si="154"/>
        <v>0</v>
      </c>
      <c r="W135" s="98">
        <f t="shared" si="155"/>
        <v>0</v>
      </c>
      <c r="X135" s="98">
        <f t="shared" si="156"/>
        <v>0</v>
      </c>
      <c r="Y135" s="98">
        <f t="shared" si="157"/>
        <v>0</v>
      </c>
      <c r="Z135" s="98">
        <f t="shared" si="158"/>
        <v>0</v>
      </c>
      <c r="AA135" s="98">
        <f t="shared" si="159"/>
        <v>0</v>
      </c>
      <c r="AB135" s="98">
        <f t="shared" si="160"/>
        <v>0</v>
      </c>
      <c r="AC135" s="98">
        <f t="shared" si="161"/>
        <v>0</v>
      </c>
      <c r="AD135" s="98">
        <f t="shared" si="162"/>
        <v>0</v>
      </c>
      <c r="AE135" s="98">
        <f t="shared" si="163"/>
        <v>0</v>
      </c>
      <c r="AF135" s="98">
        <f t="shared" si="164"/>
        <v>0</v>
      </c>
      <c r="AG135" s="98">
        <f t="shared" si="165"/>
        <v>0</v>
      </c>
      <c r="AH135" s="98">
        <f t="shared" si="166"/>
        <v>0</v>
      </c>
      <c r="AI135" s="98">
        <f t="shared" si="167"/>
        <v>0</v>
      </c>
      <c r="AJ135" s="98">
        <f t="shared" si="168"/>
        <v>0</v>
      </c>
      <c r="AK135" s="98">
        <f t="shared" si="169"/>
        <v>0</v>
      </c>
      <c r="AL135" s="99"/>
      <c r="AM135" s="98">
        <f t="shared" si="170"/>
        <v>0</v>
      </c>
      <c r="AN135" s="266"/>
      <c r="AO135" s="279">
        <v>229</v>
      </c>
      <c r="AP135" s="280">
        <v>0</v>
      </c>
      <c r="AQ135" s="281">
        <v>51010</v>
      </c>
      <c r="AR135" s="282">
        <v>1416.65518</v>
      </c>
      <c r="AS135" s="292">
        <v>0</v>
      </c>
      <c r="AT135" s="284" t="str">
        <f t="shared" si="102"/>
        <v>5</v>
      </c>
      <c r="AU135" s="284" t="str">
        <f t="shared" si="103"/>
        <v>51</v>
      </c>
      <c r="AV135" s="284" t="str">
        <f t="shared" si="104"/>
        <v>510</v>
      </c>
      <c r="AW135" s="285">
        <f t="shared" si="105"/>
        <v>1416655.18</v>
      </c>
    </row>
    <row r="136" spans="1:49" x14ac:dyDescent="0.25">
      <c r="A136" s="100">
        <v>457</v>
      </c>
      <c r="B136" s="101">
        <v>1</v>
      </c>
      <c r="C136" s="101">
        <v>0</v>
      </c>
      <c r="D136" s="101">
        <v>4</v>
      </c>
      <c r="E136" s="102" t="s">
        <v>154</v>
      </c>
      <c r="F136" s="89"/>
      <c r="G136" s="90">
        <f t="shared" si="140"/>
        <v>0.15189170999999999</v>
      </c>
      <c r="H136" s="89"/>
      <c r="I136" s="97">
        <f t="shared" si="141"/>
        <v>0.11161176999999999</v>
      </c>
      <c r="J136" s="98">
        <f t="shared" si="142"/>
        <v>0</v>
      </c>
      <c r="K136" s="98">
        <f t="shared" si="143"/>
        <v>0</v>
      </c>
      <c r="L136" s="98">
        <f t="shared" si="144"/>
        <v>0.11161176999999999</v>
      </c>
      <c r="M136" s="98">
        <f t="shared" si="145"/>
        <v>3.4102150000000005E-2</v>
      </c>
      <c r="N136" s="98">
        <f t="shared" si="146"/>
        <v>0</v>
      </c>
      <c r="O136" s="98">
        <f t="shared" si="147"/>
        <v>0</v>
      </c>
      <c r="P136" s="98">
        <f t="shared" si="148"/>
        <v>0</v>
      </c>
      <c r="Q136" s="98">
        <f t="shared" si="149"/>
        <v>0</v>
      </c>
      <c r="R136" s="98">
        <f t="shared" si="150"/>
        <v>0</v>
      </c>
      <c r="S136" s="98">
        <f t="shared" si="151"/>
        <v>0</v>
      </c>
      <c r="T136" s="98">
        <f t="shared" si="152"/>
        <v>0</v>
      </c>
      <c r="U136" s="98">
        <f t="shared" si="153"/>
        <v>0</v>
      </c>
      <c r="V136" s="98">
        <f t="shared" si="154"/>
        <v>0</v>
      </c>
      <c r="W136" s="98">
        <f t="shared" si="155"/>
        <v>0</v>
      </c>
      <c r="X136" s="98">
        <f t="shared" si="156"/>
        <v>0</v>
      </c>
      <c r="Y136" s="98">
        <f t="shared" si="157"/>
        <v>0</v>
      </c>
      <c r="Z136" s="98">
        <f t="shared" si="158"/>
        <v>0</v>
      </c>
      <c r="AA136" s="98">
        <f t="shared" si="159"/>
        <v>0</v>
      </c>
      <c r="AB136" s="98">
        <f t="shared" si="160"/>
        <v>0</v>
      </c>
      <c r="AC136" s="98">
        <f t="shared" si="161"/>
        <v>0</v>
      </c>
      <c r="AD136" s="98">
        <f t="shared" si="162"/>
        <v>0</v>
      </c>
      <c r="AE136" s="98">
        <f t="shared" si="163"/>
        <v>0</v>
      </c>
      <c r="AF136" s="98">
        <f t="shared" si="164"/>
        <v>0</v>
      </c>
      <c r="AG136" s="98">
        <f t="shared" si="165"/>
        <v>0</v>
      </c>
      <c r="AH136" s="98">
        <f t="shared" si="166"/>
        <v>0</v>
      </c>
      <c r="AI136" s="98">
        <f t="shared" si="167"/>
        <v>0</v>
      </c>
      <c r="AJ136" s="98">
        <f t="shared" si="168"/>
        <v>4.027994E-2</v>
      </c>
      <c r="AK136" s="98">
        <f t="shared" si="169"/>
        <v>0</v>
      </c>
      <c r="AL136" s="99"/>
      <c r="AM136" s="98">
        <f t="shared" si="170"/>
        <v>0</v>
      </c>
      <c r="AN136" s="266"/>
      <c r="AO136" s="279">
        <v>229</v>
      </c>
      <c r="AP136" s="280">
        <v>0</v>
      </c>
      <c r="AQ136" s="281">
        <v>51010</v>
      </c>
      <c r="AR136" s="282">
        <v>2528.4145800000001</v>
      </c>
      <c r="AS136" s="292">
        <v>0</v>
      </c>
      <c r="AT136" s="284" t="str">
        <f t="shared" ref="AT136:AT199" si="171">LEFT(AQ136,1)</f>
        <v>5</v>
      </c>
      <c r="AU136" s="284" t="str">
        <f t="shared" ref="AU136:AU199" si="172">LEFT(AQ136,2)</f>
        <v>51</v>
      </c>
      <c r="AV136" s="284" t="str">
        <f t="shared" ref="AV136:AV199" si="173">LEFT(AQ136,3)</f>
        <v>510</v>
      </c>
      <c r="AW136" s="285">
        <f t="shared" ref="AW136:AW199" si="174">(AR136-AS136)*1000</f>
        <v>2528414.58</v>
      </c>
    </row>
    <row r="137" spans="1:49" x14ac:dyDescent="0.25">
      <c r="A137" s="87">
        <v>460</v>
      </c>
      <c r="B137" s="153">
        <v>0</v>
      </c>
      <c r="C137" s="153">
        <v>0</v>
      </c>
      <c r="D137" s="153">
        <v>4</v>
      </c>
      <c r="E137" s="88" t="s">
        <v>155</v>
      </c>
      <c r="F137" s="89"/>
      <c r="G137" s="90">
        <f t="shared" si="140"/>
        <v>0</v>
      </c>
      <c r="H137" s="89"/>
      <c r="I137" s="97">
        <f t="shared" si="141"/>
        <v>0</v>
      </c>
      <c r="J137" s="98">
        <f t="shared" si="142"/>
        <v>0</v>
      </c>
      <c r="K137" s="98">
        <f t="shared" si="143"/>
        <v>0</v>
      </c>
      <c r="L137" s="98">
        <f t="shared" si="144"/>
        <v>0</v>
      </c>
      <c r="M137" s="98">
        <f t="shared" si="145"/>
        <v>0</v>
      </c>
      <c r="N137" s="98">
        <f t="shared" si="146"/>
        <v>0</v>
      </c>
      <c r="O137" s="98">
        <f t="shared" si="147"/>
        <v>0</v>
      </c>
      <c r="P137" s="98">
        <f t="shared" si="148"/>
        <v>0</v>
      </c>
      <c r="Q137" s="98">
        <f t="shared" si="149"/>
        <v>0</v>
      </c>
      <c r="R137" s="98">
        <f t="shared" si="150"/>
        <v>0</v>
      </c>
      <c r="S137" s="98">
        <f t="shared" si="151"/>
        <v>0</v>
      </c>
      <c r="T137" s="98">
        <f t="shared" si="152"/>
        <v>0</v>
      </c>
      <c r="U137" s="98">
        <f t="shared" si="153"/>
        <v>0</v>
      </c>
      <c r="V137" s="98">
        <f t="shared" si="154"/>
        <v>0</v>
      </c>
      <c r="W137" s="98">
        <f t="shared" si="155"/>
        <v>0</v>
      </c>
      <c r="X137" s="98">
        <f t="shared" si="156"/>
        <v>0</v>
      </c>
      <c r="Y137" s="98">
        <f t="shared" si="157"/>
        <v>0</v>
      </c>
      <c r="Z137" s="98">
        <f t="shared" si="158"/>
        <v>0</v>
      </c>
      <c r="AA137" s="98">
        <f t="shared" si="159"/>
        <v>0</v>
      </c>
      <c r="AB137" s="98">
        <f t="shared" si="160"/>
        <v>0</v>
      </c>
      <c r="AC137" s="98">
        <f t="shared" si="161"/>
        <v>0</v>
      </c>
      <c r="AD137" s="98">
        <f t="shared" si="162"/>
        <v>0</v>
      </c>
      <c r="AE137" s="98">
        <f t="shared" si="163"/>
        <v>0</v>
      </c>
      <c r="AF137" s="98">
        <f t="shared" si="164"/>
        <v>0</v>
      </c>
      <c r="AG137" s="98">
        <f t="shared" si="165"/>
        <v>0</v>
      </c>
      <c r="AH137" s="98">
        <f t="shared" si="166"/>
        <v>0</v>
      </c>
      <c r="AI137" s="98">
        <f t="shared" si="167"/>
        <v>0</v>
      </c>
      <c r="AJ137" s="98">
        <f t="shared" si="168"/>
        <v>0</v>
      </c>
      <c r="AK137" s="98">
        <f t="shared" si="169"/>
        <v>0</v>
      </c>
      <c r="AL137" s="99"/>
      <c r="AM137" s="98">
        <f t="shared" si="170"/>
        <v>0</v>
      </c>
      <c r="AN137" s="266"/>
      <c r="AO137" s="279">
        <v>229</v>
      </c>
      <c r="AP137" s="280">
        <v>0</v>
      </c>
      <c r="AQ137" s="281">
        <v>51010</v>
      </c>
      <c r="AR137" s="282">
        <v>4673.5625199999995</v>
      </c>
      <c r="AS137" s="292">
        <v>0</v>
      </c>
      <c r="AT137" s="284" t="str">
        <f t="shared" si="171"/>
        <v>5</v>
      </c>
      <c r="AU137" s="284" t="str">
        <f t="shared" si="172"/>
        <v>51</v>
      </c>
      <c r="AV137" s="284" t="str">
        <f t="shared" si="173"/>
        <v>510</v>
      </c>
      <c r="AW137" s="285">
        <f t="shared" si="174"/>
        <v>4673562.5199999996</v>
      </c>
    </row>
    <row r="138" spans="1:49" x14ac:dyDescent="0.25">
      <c r="A138" s="125">
        <v>463</v>
      </c>
      <c r="B138" s="166">
        <v>0</v>
      </c>
      <c r="C138" s="166">
        <v>0</v>
      </c>
      <c r="D138" s="166">
        <v>4</v>
      </c>
      <c r="E138" s="102" t="s">
        <v>156</v>
      </c>
      <c r="F138" s="89"/>
      <c r="G138" s="90">
        <f t="shared" si="140"/>
        <v>0</v>
      </c>
      <c r="H138" s="89"/>
      <c r="I138" s="97">
        <f t="shared" si="141"/>
        <v>0</v>
      </c>
      <c r="J138" s="98">
        <f t="shared" si="142"/>
        <v>0</v>
      </c>
      <c r="K138" s="98">
        <f t="shared" si="143"/>
        <v>0</v>
      </c>
      <c r="L138" s="98">
        <f t="shared" si="144"/>
        <v>0</v>
      </c>
      <c r="M138" s="98">
        <f t="shared" si="145"/>
        <v>0</v>
      </c>
      <c r="N138" s="98">
        <f t="shared" si="146"/>
        <v>0</v>
      </c>
      <c r="O138" s="98">
        <f t="shared" si="147"/>
        <v>0</v>
      </c>
      <c r="P138" s="98">
        <f t="shared" si="148"/>
        <v>0</v>
      </c>
      <c r="Q138" s="98">
        <f t="shared" si="149"/>
        <v>0</v>
      </c>
      <c r="R138" s="98">
        <f t="shared" si="150"/>
        <v>0</v>
      </c>
      <c r="S138" s="98">
        <f t="shared" si="151"/>
        <v>0</v>
      </c>
      <c r="T138" s="98">
        <f t="shared" si="152"/>
        <v>0</v>
      </c>
      <c r="U138" s="98">
        <f t="shared" si="153"/>
        <v>0</v>
      </c>
      <c r="V138" s="98">
        <f t="shared" si="154"/>
        <v>0</v>
      </c>
      <c r="W138" s="98">
        <f t="shared" si="155"/>
        <v>0</v>
      </c>
      <c r="X138" s="98">
        <f t="shared" si="156"/>
        <v>0</v>
      </c>
      <c r="Y138" s="98">
        <f t="shared" si="157"/>
        <v>0</v>
      </c>
      <c r="Z138" s="98">
        <f t="shared" si="158"/>
        <v>0</v>
      </c>
      <c r="AA138" s="98">
        <f t="shared" si="159"/>
        <v>0</v>
      </c>
      <c r="AB138" s="98">
        <f t="shared" si="160"/>
        <v>0</v>
      </c>
      <c r="AC138" s="98">
        <f t="shared" si="161"/>
        <v>0</v>
      </c>
      <c r="AD138" s="98">
        <f t="shared" si="162"/>
        <v>0</v>
      </c>
      <c r="AE138" s="98">
        <f t="shared" si="163"/>
        <v>0</v>
      </c>
      <c r="AF138" s="98">
        <f t="shared" si="164"/>
        <v>0</v>
      </c>
      <c r="AG138" s="98">
        <f t="shared" si="165"/>
        <v>0</v>
      </c>
      <c r="AH138" s="98">
        <f t="shared" si="166"/>
        <v>0</v>
      </c>
      <c r="AI138" s="98">
        <f t="shared" si="167"/>
        <v>0</v>
      </c>
      <c r="AJ138" s="98">
        <f t="shared" si="168"/>
        <v>0</v>
      </c>
      <c r="AK138" s="98">
        <f t="shared" si="169"/>
        <v>0</v>
      </c>
      <c r="AL138" s="99"/>
      <c r="AM138" s="98">
        <f t="shared" si="170"/>
        <v>0</v>
      </c>
      <c r="AN138" s="266"/>
      <c r="AO138" s="279">
        <v>229</v>
      </c>
      <c r="AP138" s="280">
        <v>0</v>
      </c>
      <c r="AQ138" s="281">
        <v>51010</v>
      </c>
      <c r="AR138" s="282">
        <v>1432.22282</v>
      </c>
      <c r="AS138" s="292">
        <v>0</v>
      </c>
      <c r="AT138" s="284" t="str">
        <f t="shared" si="171"/>
        <v>5</v>
      </c>
      <c r="AU138" s="284" t="str">
        <f t="shared" si="172"/>
        <v>51</v>
      </c>
      <c r="AV138" s="284" t="str">
        <f t="shared" si="173"/>
        <v>510</v>
      </c>
      <c r="AW138" s="285">
        <f t="shared" si="174"/>
        <v>1432222.82</v>
      </c>
    </row>
    <row r="139" spans="1:49" x14ac:dyDescent="0.25">
      <c r="A139" s="87">
        <v>489</v>
      </c>
      <c r="B139" s="153">
        <v>0</v>
      </c>
      <c r="C139" s="153">
        <v>0</v>
      </c>
      <c r="D139" s="153">
        <v>0</v>
      </c>
      <c r="E139" s="88" t="s">
        <v>157</v>
      </c>
      <c r="F139" s="89"/>
      <c r="G139" s="90">
        <f t="shared" si="140"/>
        <v>0</v>
      </c>
      <c r="H139" s="89"/>
      <c r="I139" s="97">
        <f t="shared" si="141"/>
        <v>0</v>
      </c>
      <c r="J139" s="98">
        <f t="shared" si="142"/>
        <v>0</v>
      </c>
      <c r="K139" s="98">
        <f t="shared" si="143"/>
        <v>0</v>
      </c>
      <c r="L139" s="98">
        <f t="shared" si="144"/>
        <v>0</v>
      </c>
      <c r="M139" s="98">
        <f t="shared" si="145"/>
        <v>0</v>
      </c>
      <c r="N139" s="98">
        <f t="shared" si="146"/>
        <v>0</v>
      </c>
      <c r="O139" s="98">
        <f t="shared" si="147"/>
        <v>0</v>
      </c>
      <c r="P139" s="98">
        <f t="shared" si="148"/>
        <v>0</v>
      </c>
      <c r="Q139" s="98">
        <f t="shared" si="149"/>
        <v>0</v>
      </c>
      <c r="R139" s="98">
        <f t="shared" si="150"/>
        <v>0</v>
      </c>
      <c r="S139" s="98">
        <f t="shared" si="151"/>
        <v>0</v>
      </c>
      <c r="T139" s="98">
        <f t="shared" si="152"/>
        <v>0</v>
      </c>
      <c r="U139" s="98">
        <f t="shared" si="153"/>
        <v>0</v>
      </c>
      <c r="V139" s="98">
        <f t="shared" si="154"/>
        <v>0</v>
      </c>
      <c r="W139" s="98">
        <f t="shared" si="155"/>
        <v>0</v>
      </c>
      <c r="X139" s="98">
        <f t="shared" si="156"/>
        <v>0</v>
      </c>
      <c r="Y139" s="98">
        <f t="shared" si="157"/>
        <v>0</v>
      </c>
      <c r="Z139" s="98">
        <f t="shared" si="158"/>
        <v>0</v>
      </c>
      <c r="AA139" s="98">
        <f t="shared" si="159"/>
        <v>0</v>
      </c>
      <c r="AB139" s="98">
        <f t="shared" si="160"/>
        <v>0</v>
      </c>
      <c r="AC139" s="98">
        <f t="shared" si="161"/>
        <v>0</v>
      </c>
      <c r="AD139" s="98">
        <f t="shared" si="162"/>
        <v>0</v>
      </c>
      <c r="AE139" s="98">
        <f t="shared" si="163"/>
        <v>0</v>
      </c>
      <c r="AF139" s="98">
        <f t="shared" si="164"/>
        <v>0</v>
      </c>
      <c r="AG139" s="98">
        <f t="shared" si="165"/>
        <v>0</v>
      </c>
      <c r="AH139" s="98">
        <f t="shared" si="166"/>
        <v>0</v>
      </c>
      <c r="AI139" s="98">
        <f t="shared" si="167"/>
        <v>0</v>
      </c>
      <c r="AJ139" s="98">
        <f t="shared" si="168"/>
        <v>0</v>
      </c>
      <c r="AK139" s="98">
        <f t="shared" si="169"/>
        <v>0</v>
      </c>
      <c r="AL139" s="99"/>
      <c r="AM139" s="98">
        <f t="shared" si="170"/>
        <v>0</v>
      </c>
      <c r="AN139" s="266"/>
      <c r="AO139" s="279">
        <v>229</v>
      </c>
      <c r="AP139" s="281">
        <v>0</v>
      </c>
      <c r="AQ139" s="281">
        <v>51010</v>
      </c>
      <c r="AR139" s="282">
        <v>2629.3336800000002</v>
      </c>
      <c r="AS139" s="292">
        <v>0</v>
      </c>
      <c r="AT139" s="284" t="str">
        <f t="shared" si="171"/>
        <v>5</v>
      </c>
      <c r="AU139" s="284" t="str">
        <f t="shared" si="172"/>
        <v>51</v>
      </c>
      <c r="AV139" s="284" t="str">
        <f t="shared" si="173"/>
        <v>510</v>
      </c>
      <c r="AW139" s="285">
        <f t="shared" si="174"/>
        <v>2629333.6800000002</v>
      </c>
    </row>
    <row r="140" spans="1:49" x14ac:dyDescent="0.25">
      <c r="A140" s="137"/>
      <c r="B140" s="148"/>
      <c r="C140" s="148"/>
      <c r="D140" s="148"/>
      <c r="E140" s="181"/>
      <c r="F140" s="65"/>
      <c r="G140" s="182"/>
      <c r="H140" s="67"/>
      <c r="I140" s="151"/>
      <c r="J140" s="151"/>
      <c r="K140" s="151"/>
      <c r="L140" s="151"/>
      <c r="M140" s="151"/>
      <c r="N140" s="151"/>
      <c r="O140" s="151"/>
      <c r="P140" s="151"/>
      <c r="Q140" s="151"/>
      <c r="R140" s="151"/>
      <c r="S140" s="151"/>
      <c r="T140" s="151"/>
      <c r="U140" s="151"/>
      <c r="V140" s="151"/>
      <c r="W140" s="151"/>
      <c r="X140" s="151"/>
      <c r="Y140" s="151"/>
      <c r="Z140" s="151"/>
      <c r="AA140" s="151"/>
      <c r="AB140" s="151"/>
      <c r="AC140" s="151"/>
      <c r="AD140" s="151"/>
      <c r="AE140" s="151"/>
      <c r="AF140" s="151"/>
      <c r="AG140" s="151"/>
      <c r="AH140" s="151"/>
      <c r="AI140" s="151"/>
      <c r="AJ140" s="151"/>
      <c r="AK140" s="151"/>
      <c r="AL140" s="84"/>
      <c r="AM140" s="152"/>
      <c r="AN140" s="252"/>
      <c r="AO140" s="279">
        <v>229</v>
      </c>
      <c r="AP140" s="280">
        <v>0</v>
      </c>
      <c r="AQ140" s="281">
        <v>51010</v>
      </c>
      <c r="AR140" s="282">
        <v>432.20368999999999</v>
      </c>
      <c r="AS140" s="292">
        <v>0</v>
      </c>
      <c r="AT140" s="284" t="str">
        <f t="shared" si="171"/>
        <v>5</v>
      </c>
      <c r="AU140" s="284" t="str">
        <f t="shared" si="172"/>
        <v>51</v>
      </c>
      <c r="AV140" s="284" t="str">
        <f t="shared" si="173"/>
        <v>510</v>
      </c>
      <c r="AW140" s="285">
        <f t="shared" si="174"/>
        <v>432203.69</v>
      </c>
    </row>
    <row r="141" spans="1:49" x14ac:dyDescent="0.25">
      <c r="A141" s="87">
        <v>498</v>
      </c>
      <c r="B141" s="153"/>
      <c r="C141" s="153"/>
      <c r="D141" s="153"/>
      <c r="E141" s="131" t="s">
        <v>158</v>
      </c>
      <c r="F141" s="168"/>
      <c r="G141" s="133">
        <f t="shared" si="140"/>
        <v>0</v>
      </c>
      <c r="H141" s="168"/>
      <c r="I141" s="97">
        <f>SUMPRODUCT(($AO$8:$AO$15000=A141)*($AT$8:$AT$15000="1")*($AW$8:$AW$15000))/ 1000000</f>
        <v>0</v>
      </c>
      <c r="J141" s="98">
        <f>SUMPRODUCT(($AO$8:$AO$15000=A141)*($AU$8:$AU$15000="11")*($AW$8:$AW$15000))/1000000</f>
        <v>0</v>
      </c>
      <c r="K141" s="98">
        <f>SUMPRODUCT(($AO$8:$AO$15000=A141)*($AV$8:$AV$15000="112")*($AW$8:$AW$15000))/1000000</f>
        <v>0</v>
      </c>
      <c r="L141" s="98">
        <f>SUMPRODUCT(($AO$8:$AO$15000=A141)*($AU$8:$AU$15000="12")*($AW$8:$AW$15000))/1000000</f>
        <v>0</v>
      </c>
      <c r="M141" s="98">
        <f>SUMPRODUCT(($AO$8:$AO$15000=A141)*($AV$8:$AV$15000="122")*($AW$8:$AW$15000))/1000000</f>
        <v>0</v>
      </c>
      <c r="N141" s="98">
        <f>SUMPRODUCT(($AO$8:$AO$15000=A141)*($AU$8:$AU$15000="13")*($AW$8:$AW$15000))/1000000</f>
        <v>0</v>
      </c>
      <c r="O141" s="98">
        <f>SUMPRODUCT(($AO$8:$AO$15000=A141)*($AU$8:$AU$15000="14")*($AW$8:$AW$15000))/1000000</f>
        <v>0</v>
      </c>
      <c r="P141" s="98">
        <f>SUMPRODUCT(($AO$8:$AO$15000=A141)*($AU$8:$AU$15000="15")*($AW$8:$AW$15000))/1000000</f>
        <v>0</v>
      </c>
      <c r="Q141" s="98">
        <f>SUMPRODUCT(($AO$8:$AO$15000=A141)*($AV$8:$AV$15000="152")*($AW$8:$AW$15000))/1000000</f>
        <v>0</v>
      </c>
      <c r="R141" s="98">
        <f>SUMPRODUCT(($AO$8:$AO$15000=A141)*($AU$8:$AU$15000="16")*($AW$8:$AW$15000))/1000000</f>
        <v>0</v>
      </c>
      <c r="S141" s="98">
        <f>SUMPRODUCT(($AO$8:$AO$15000=A141)*($AT$8:$AT$15000="2")*($AW$8:$AW$15000))/1000000</f>
        <v>0</v>
      </c>
      <c r="T141" s="98">
        <f>SUMPRODUCT(($AO$8:$AO$15000=A141)*($AU$8:$AU$15000="21")*($AW$8:$AW$15000))/1000000</f>
        <v>0</v>
      </c>
      <c r="U141" s="98">
        <f>SUMPRODUCT(($AO$8:$AO$15000=A141)*($AU$8:$AU$15000="22")*($AW$8:$AW$15000))/1000000</f>
        <v>0</v>
      </c>
      <c r="V141" s="98">
        <f>SUMPRODUCT(($AO$8:$AO$15000=A141)*($AU$8:$AU$15000="23")*($AW$8:$AW$15000))/1000000</f>
        <v>0</v>
      </c>
      <c r="W141" s="98">
        <f>SUMPRODUCT(($AO$8:$AO$15000=A141)*($AU$8:$AU$15000="24")*($AW$8:$AW$15000))/1000000</f>
        <v>0</v>
      </c>
      <c r="X141" s="98">
        <f>SUMPRODUCT(($AO$8:$AO$15000=A141)*($AU$8:$AU$15000="25")*($AW$8:$AW$15000))/1000000</f>
        <v>0</v>
      </c>
      <c r="Y141" s="98">
        <f>SUMPRODUCT(($AO$8:$AO$15000=A141)*($AT$8:$AT$15000="3")*($AW$8:$AW$15000))/1000000</f>
        <v>0</v>
      </c>
      <c r="Z141" s="98">
        <f>SUMPRODUCT(($AO$8:$AO$15000=A141)*($AU$8:$AU$15000="31")*($AW$8:$AW$15000))/1000000</f>
        <v>0</v>
      </c>
      <c r="AA141" s="98">
        <f>SUMPRODUCT(($AO$8:$AO$15000=A141)*($AU$8:$AU$15000="32")*($AW$8:$AW$15000))/1000000</f>
        <v>0</v>
      </c>
      <c r="AB141" s="98">
        <f>SUMPRODUCT(($AO$8:$AO$15000=A141)*($AT$8:$AT$15000="4")*($AW$8:$AW$15000))/1000000</f>
        <v>0</v>
      </c>
      <c r="AC141" s="98">
        <f>SUMPRODUCT(($AO$8:$AO$15000=A141)*($AU$8:$AU$15000="41")*($AW$8:$AW$15000))/1000000</f>
        <v>0</v>
      </c>
      <c r="AD141" s="98">
        <f>SUMPRODUCT(($AO$8:$AO$15000=A141)*($AT$8:$AT$15000="5")*($AW$8:$AW$15000))/1000000</f>
        <v>0</v>
      </c>
      <c r="AE141" s="98">
        <f>SUMPRODUCT(($AO$8:$AO$15000=A141)*($AU$8:$AU$15000="51")*($AW$8:$AW$15000))/1000000</f>
        <v>0</v>
      </c>
      <c r="AF141" s="98">
        <f>SUMPRODUCT(($AO$8:$AO$15000=A141)*($AU$8:$AU$15000="52")*($AW$8:$AW$15000))/1000000</f>
        <v>0</v>
      </c>
      <c r="AG141" s="98">
        <f>SUMPRODUCT(($AO$8:$AO$15000=A141)*($AT$8:$AT$15000="6")*($AW$8:$AW$15000))/1000000</f>
        <v>0</v>
      </c>
      <c r="AH141" s="98">
        <f>SUMPRODUCT(($AO$8:$AO$15000=A141)*($AT$8:$AT$15000="7")*($AW$8:$AW$15000))/1000000</f>
        <v>0</v>
      </c>
      <c r="AI141" s="98">
        <f>SUMPRODUCT(($AO$8:$AO$15000=A141)*($AU$8:$AU$15000="72")*($AW$8:$AW$15000))/1000000</f>
        <v>0</v>
      </c>
      <c r="AJ141" s="98">
        <f>SUMPRODUCT(($AO$8:$AO$15000=A141)*($AV$8:$AV$15000="998")*($AW$8:$AW$15000))/1000000</f>
        <v>0</v>
      </c>
      <c r="AK141" s="98">
        <f>SUMPRODUCT(($AO$8:$AO$15000=A141)*($AW$8:$AW$15000))/1000000 - SUM(I141,S141,Y141,AB141,AD141,AG141,AH141,AJ141)</f>
        <v>0</v>
      </c>
      <c r="AL141" s="99"/>
      <c r="AM141" s="98">
        <f>SUMPRODUCT(($AO$8:$AO$15000=A141)*($AP$8:$AP$15000=2)*($AW$8:$AW$15000))/1000000 + SUMPRODUCT(($AO$8:$AO$15000=A141)*($AP$8:$AP$15000="")*($AU$8:$AU$15000="41")*($AW$8:$AW$15000))/1000000</f>
        <v>0</v>
      </c>
      <c r="AN141" s="266"/>
      <c r="AO141" s="279">
        <v>229</v>
      </c>
      <c r="AP141" s="280">
        <v>0</v>
      </c>
      <c r="AQ141" s="281">
        <v>51010</v>
      </c>
      <c r="AR141" s="282">
        <v>1432.22282</v>
      </c>
      <c r="AS141" s="292">
        <v>0</v>
      </c>
      <c r="AT141" s="284" t="str">
        <f t="shared" si="171"/>
        <v>5</v>
      </c>
      <c r="AU141" s="284" t="str">
        <f t="shared" si="172"/>
        <v>51</v>
      </c>
      <c r="AV141" s="284" t="str">
        <f t="shared" si="173"/>
        <v>510</v>
      </c>
      <c r="AW141" s="285">
        <f t="shared" si="174"/>
        <v>1432222.82</v>
      </c>
    </row>
    <row r="142" spans="1:49" x14ac:dyDescent="0.25">
      <c r="A142" s="154"/>
      <c r="B142" s="155"/>
      <c r="C142" s="155"/>
      <c r="D142" s="155"/>
      <c r="E142" s="156"/>
      <c r="F142" s="68"/>
      <c r="G142" s="185"/>
      <c r="H142" s="67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84"/>
      <c r="AM142" s="115"/>
      <c r="AN142" s="252"/>
      <c r="AO142" s="279">
        <v>229</v>
      </c>
      <c r="AP142" s="280">
        <v>0</v>
      </c>
      <c r="AQ142" s="281">
        <v>51010</v>
      </c>
      <c r="AR142" s="282">
        <v>2627.1994399999999</v>
      </c>
      <c r="AS142" s="292">
        <v>0</v>
      </c>
      <c r="AT142" s="284" t="str">
        <f t="shared" si="171"/>
        <v>5</v>
      </c>
      <c r="AU142" s="284" t="str">
        <f t="shared" si="172"/>
        <v>51</v>
      </c>
      <c r="AV142" s="284" t="str">
        <f t="shared" si="173"/>
        <v>510</v>
      </c>
      <c r="AW142" s="285">
        <f t="shared" si="174"/>
        <v>2627199.44</v>
      </c>
    </row>
    <row r="143" spans="1:49" x14ac:dyDescent="0.25">
      <c r="A143" s="116"/>
      <c r="B143" s="117"/>
      <c r="C143" s="117"/>
      <c r="D143" s="117"/>
      <c r="E143" s="117"/>
      <c r="F143" s="25"/>
      <c r="G143" s="117"/>
      <c r="H143" s="67"/>
      <c r="I143" s="65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84"/>
      <c r="AM143" s="145"/>
      <c r="AN143" s="252"/>
      <c r="AO143" s="279">
        <v>229</v>
      </c>
      <c r="AP143" s="280">
        <v>0</v>
      </c>
      <c r="AQ143" s="281">
        <v>51010</v>
      </c>
      <c r="AR143" s="282">
        <v>4630.91842</v>
      </c>
      <c r="AS143" s="292">
        <v>0</v>
      </c>
      <c r="AT143" s="284" t="str">
        <f t="shared" si="171"/>
        <v>5</v>
      </c>
      <c r="AU143" s="284" t="str">
        <f t="shared" si="172"/>
        <v>51</v>
      </c>
      <c r="AV143" s="284" t="str">
        <f t="shared" si="173"/>
        <v>510</v>
      </c>
      <c r="AW143" s="285">
        <f t="shared" si="174"/>
        <v>4630918.42</v>
      </c>
    </row>
    <row r="144" spans="1:49" ht="15.75" x14ac:dyDescent="0.25">
      <c r="A144" s="87"/>
      <c r="B144" s="153"/>
      <c r="C144" s="153"/>
      <c r="D144" s="153"/>
      <c r="E144" s="186" t="s">
        <v>159</v>
      </c>
      <c r="F144" s="170"/>
      <c r="G144" s="187">
        <f>G146+G158+G181+G196</f>
        <v>497.41077438820616</v>
      </c>
      <c r="H144" s="174"/>
      <c r="I144" s="187">
        <f t="shared" ref="I144:AK144" si="175">I146+I158+I181+I196</f>
        <v>49.087561790000002</v>
      </c>
      <c r="J144" s="187">
        <f t="shared" si="175"/>
        <v>7.4365337400000007</v>
      </c>
      <c r="K144" s="187">
        <f t="shared" si="175"/>
        <v>0.44767064000000001</v>
      </c>
      <c r="L144" s="187">
        <f t="shared" si="175"/>
        <v>1.0546447300000001</v>
      </c>
      <c r="M144" s="187">
        <f t="shared" si="175"/>
        <v>0.41343420000000003</v>
      </c>
      <c r="N144" s="187">
        <f t="shared" si="175"/>
        <v>0</v>
      </c>
      <c r="O144" s="187">
        <f t="shared" si="175"/>
        <v>28.908919669999996</v>
      </c>
      <c r="P144" s="187">
        <f t="shared" si="175"/>
        <v>2.5160999999999999E-2</v>
      </c>
      <c r="Q144" s="187">
        <f t="shared" si="175"/>
        <v>2.5160999999999999E-2</v>
      </c>
      <c r="R144" s="187">
        <f t="shared" si="175"/>
        <v>11.662302650000001</v>
      </c>
      <c r="S144" s="187">
        <f t="shared" si="175"/>
        <v>91.574681472822192</v>
      </c>
      <c r="T144" s="187">
        <f t="shared" si="175"/>
        <v>43.496589330000006</v>
      </c>
      <c r="U144" s="187">
        <f t="shared" si="175"/>
        <v>0</v>
      </c>
      <c r="V144" s="187">
        <f t="shared" si="175"/>
        <v>21.86929297</v>
      </c>
      <c r="W144" s="187">
        <f t="shared" si="175"/>
        <v>26.038300542822178</v>
      </c>
      <c r="X144" s="187">
        <f t="shared" si="175"/>
        <v>0.17049862999999998</v>
      </c>
      <c r="Y144" s="187">
        <f t="shared" si="175"/>
        <v>12.790042420000001</v>
      </c>
      <c r="Z144" s="187">
        <f t="shared" si="175"/>
        <v>13.75872118</v>
      </c>
      <c r="AA144" s="187">
        <f t="shared" si="175"/>
        <v>-1.7714517800000003</v>
      </c>
      <c r="AB144" s="187">
        <f t="shared" si="175"/>
        <v>193.01913170538401</v>
      </c>
      <c r="AC144" s="187">
        <f t="shared" si="175"/>
        <v>161.65178063538403</v>
      </c>
      <c r="AD144" s="187">
        <f t="shared" si="175"/>
        <v>150</v>
      </c>
      <c r="AE144" s="187">
        <f t="shared" si="175"/>
        <v>150</v>
      </c>
      <c r="AF144" s="187">
        <f t="shared" si="175"/>
        <v>0</v>
      </c>
      <c r="AG144" s="187">
        <f t="shared" si="175"/>
        <v>0</v>
      </c>
      <c r="AH144" s="187">
        <f t="shared" si="175"/>
        <v>0</v>
      </c>
      <c r="AI144" s="187">
        <f t="shared" si="175"/>
        <v>0</v>
      </c>
      <c r="AJ144" s="187">
        <f t="shared" si="175"/>
        <v>0.939357</v>
      </c>
      <c r="AK144" s="187">
        <f t="shared" si="175"/>
        <v>0</v>
      </c>
      <c r="AL144" s="84"/>
      <c r="AM144" s="187">
        <f>AM146+AM158+AM181+AM196</f>
        <v>160.11664388538401</v>
      </c>
      <c r="AN144" s="252"/>
      <c r="AO144" s="279">
        <v>229</v>
      </c>
      <c r="AP144" s="280">
        <v>0</v>
      </c>
      <c r="AQ144" s="281">
        <v>51010</v>
      </c>
      <c r="AR144" s="282">
        <v>1416.65518</v>
      </c>
      <c r="AS144" s="292">
        <v>0</v>
      </c>
      <c r="AT144" s="284" t="str">
        <f t="shared" si="171"/>
        <v>5</v>
      </c>
      <c r="AU144" s="284" t="str">
        <f t="shared" si="172"/>
        <v>51</v>
      </c>
      <c r="AV144" s="284" t="str">
        <f t="shared" si="173"/>
        <v>510</v>
      </c>
      <c r="AW144" s="285">
        <f t="shared" si="174"/>
        <v>1416655.18</v>
      </c>
    </row>
    <row r="145" spans="1:49" x14ac:dyDescent="0.25">
      <c r="A145" s="127"/>
      <c r="B145" s="83"/>
      <c r="C145" s="83"/>
      <c r="D145" s="83"/>
      <c r="E145" s="188"/>
      <c r="F145" s="123"/>
      <c r="G145" s="189"/>
      <c r="H145" s="78"/>
      <c r="I145" s="123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84"/>
      <c r="AM145" s="145"/>
      <c r="AN145" s="252"/>
      <c r="AO145" s="279">
        <v>229</v>
      </c>
      <c r="AP145" s="280">
        <v>0</v>
      </c>
      <c r="AQ145" s="281">
        <v>51010</v>
      </c>
      <c r="AR145" s="282">
        <v>0</v>
      </c>
      <c r="AS145" s="292">
        <v>0</v>
      </c>
      <c r="AT145" s="284" t="str">
        <f t="shared" si="171"/>
        <v>5</v>
      </c>
      <c r="AU145" s="284" t="str">
        <f t="shared" si="172"/>
        <v>51</v>
      </c>
      <c r="AV145" s="284" t="str">
        <f t="shared" si="173"/>
        <v>510</v>
      </c>
      <c r="AW145" s="285">
        <f t="shared" si="174"/>
        <v>0</v>
      </c>
    </row>
    <row r="146" spans="1:49" x14ac:dyDescent="0.25">
      <c r="A146" s="125"/>
      <c r="B146" s="190"/>
      <c r="C146" s="190"/>
      <c r="D146" s="190"/>
      <c r="E146" s="191" t="s">
        <v>160</v>
      </c>
      <c r="F146" s="168"/>
      <c r="G146" s="133">
        <f>SUM(G148:G156)</f>
        <v>188.56053249999997</v>
      </c>
      <c r="H146" s="170"/>
      <c r="I146" s="135">
        <f t="shared" ref="I146:AK146" si="176">SUM(I148:I156)</f>
        <v>7.2327714699999994</v>
      </c>
      <c r="J146" s="135">
        <f t="shared" si="176"/>
        <v>0.17887435999999998</v>
      </c>
      <c r="K146" s="135">
        <f t="shared" si="176"/>
        <v>0</v>
      </c>
      <c r="L146" s="135">
        <f t="shared" si="176"/>
        <v>9.2673000000000005E-2</v>
      </c>
      <c r="M146" s="135">
        <f t="shared" si="176"/>
        <v>0</v>
      </c>
      <c r="N146" s="135">
        <f t="shared" si="176"/>
        <v>0</v>
      </c>
      <c r="O146" s="135">
        <f t="shared" si="176"/>
        <v>4.2141683199999997</v>
      </c>
      <c r="P146" s="135">
        <f t="shared" si="176"/>
        <v>2.5160999999999999E-2</v>
      </c>
      <c r="Q146" s="135">
        <f t="shared" si="176"/>
        <v>2.5160999999999999E-2</v>
      </c>
      <c r="R146" s="135">
        <f t="shared" si="176"/>
        <v>2.7218947899999999</v>
      </c>
      <c r="S146" s="135">
        <f t="shared" si="176"/>
        <v>19.893745770000002</v>
      </c>
      <c r="T146" s="135">
        <f t="shared" si="176"/>
        <v>0</v>
      </c>
      <c r="U146" s="135">
        <f t="shared" si="176"/>
        <v>0</v>
      </c>
      <c r="V146" s="135">
        <f t="shared" si="176"/>
        <v>0.55611769999999994</v>
      </c>
      <c r="W146" s="135">
        <f t="shared" si="176"/>
        <v>19.337628070000001</v>
      </c>
      <c r="X146" s="135">
        <f t="shared" si="176"/>
        <v>0</v>
      </c>
      <c r="Y146" s="135">
        <f t="shared" si="176"/>
        <v>1.6640657699999999</v>
      </c>
      <c r="Z146" s="135">
        <f t="shared" si="176"/>
        <v>1.3640657699999998</v>
      </c>
      <c r="AA146" s="135">
        <f t="shared" si="176"/>
        <v>0</v>
      </c>
      <c r="AB146" s="135">
        <f t="shared" si="176"/>
        <v>9.6529269099999997</v>
      </c>
      <c r="AC146" s="135">
        <f t="shared" si="176"/>
        <v>0.13979464999999999</v>
      </c>
      <c r="AD146" s="135">
        <f t="shared" si="176"/>
        <v>150</v>
      </c>
      <c r="AE146" s="135">
        <f t="shared" si="176"/>
        <v>150</v>
      </c>
      <c r="AF146" s="135">
        <f t="shared" si="176"/>
        <v>0</v>
      </c>
      <c r="AG146" s="135">
        <f t="shared" si="176"/>
        <v>0</v>
      </c>
      <c r="AH146" s="135">
        <f t="shared" si="176"/>
        <v>0</v>
      </c>
      <c r="AI146" s="135">
        <f t="shared" si="176"/>
        <v>0</v>
      </c>
      <c r="AJ146" s="135">
        <f t="shared" si="176"/>
        <v>0.11702258000000001</v>
      </c>
      <c r="AK146" s="135">
        <f t="shared" si="176"/>
        <v>0</v>
      </c>
      <c r="AL146" s="99"/>
      <c r="AM146" s="135">
        <f>SUM(AM148:AM156)</f>
        <v>0</v>
      </c>
      <c r="AN146" s="266"/>
      <c r="AO146" s="279">
        <v>229</v>
      </c>
      <c r="AP146" s="281">
        <v>0</v>
      </c>
      <c r="AQ146" s="281">
        <v>41030</v>
      </c>
      <c r="AR146" s="282">
        <v>232.83776999999998</v>
      </c>
      <c r="AS146" s="292">
        <v>0</v>
      </c>
      <c r="AT146" s="284" t="str">
        <f t="shared" si="171"/>
        <v>4</v>
      </c>
      <c r="AU146" s="284" t="str">
        <f t="shared" si="172"/>
        <v>41</v>
      </c>
      <c r="AV146" s="284" t="str">
        <f t="shared" si="173"/>
        <v>410</v>
      </c>
      <c r="AW146" s="285">
        <f t="shared" si="174"/>
        <v>232837.77</v>
      </c>
    </row>
    <row r="147" spans="1:49" x14ac:dyDescent="0.25">
      <c r="A147" s="79"/>
      <c r="B147" s="151"/>
      <c r="C147" s="151"/>
      <c r="D147" s="151"/>
      <c r="E147" s="172"/>
      <c r="F147" s="192"/>
      <c r="G147" s="140"/>
      <c r="H147" s="193"/>
      <c r="I147" s="195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79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79"/>
      <c r="AJ147" s="179"/>
      <c r="AK147" s="179"/>
      <c r="AL147" s="84"/>
      <c r="AM147" s="85"/>
      <c r="AN147" s="252"/>
      <c r="AO147" s="279">
        <v>229</v>
      </c>
      <c r="AP147" s="280">
        <v>0</v>
      </c>
      <c r="AQ147" s="281">
        <v>43010</v>
      </c>
      <c r="AR147" s="282">
        <v>0</v>
      </c>
      <c r="AS147" s="292">
        <v>0</v>
      </c>
      <c r="AT147" s="284" t="str">
        <f t="shared" si="171"/>
        <v>4</v>
      </c>
      <c r="AU147" s="284" t="str">
        <f t="shared" si="172"/>
        <v>43</v>
      </c>
      <c r="AV147" s="284" t="str">
        <f t="shared" si="173"/>
        <v>430</v>
      </c>
      <c r="AW147" s="285">
        <f t="shared" si="174"/>
        <v>0</v>
      </c>
    </row>
    <row r="148" spans="1:49" x14ac:dyDescent="0.25">
      <c r="A148" s="104">
        <v>543</v>
      </c>
      <c r="B148" s="190">
        <v>0</v>
      </c>
      <c r="C148" s="190">
        <v>0</v>
      </c>
      <c r="D148" s="190">
        <v>3</v>
      </c>
      <c r="E148" s="197" t="s">
        <v>161</v>
      </c>
      <c r="F148" s="89"/>
      <c r="G148" s="90">
        <f t="shared" ref="G148:G156" si="177">SUM(I148,S148,Y148,AB148,AD148,AG148,AH148,AJ148,AK148)</f>
        <v>0</v>
      </c>
      <c r="H148" s="89"/>
      <c r="I148" s="97">
        <f t="shared" ref="I148:I156" si="178">SUMPRODUCT(($AO$8:$AO$15000=A148)*($AT$8:$AT$15000="1")*($AW$8:$AW$15000))/ 1000000</f>
        <v>0</v>
      </c>
      <c r="J148" s="98">
        <f t="shared" ref="J148:J156" si="179">SUMPRODUCT(($AO$8:$AO$15000=A148)*($AU$8:$AU$15000="11")*($AW$8:$AW$15000))/1000000</f>
        <v>0</v>
      </c>
      <c r="K148" s="98">
        <f t="shared" ref="K148:K156" si="180">SUMPRODUCT(($AO$8:$AO$15000=A148)*($AV$8:$AV$15000="112")*($AW$8:$AW$15000))/1000000</f>
        <v>0</v>
      </c>
      <c r="L148" s="98">
        <f t="shared" ref="L148:L156" si="181">SUMPRODUCT(($AO$8:$AO$15000=A148)*($AU$8:$AU$15000="12")*($AW$8:$AW$15000))/1000000</f>
        <v>0</v>
      </c>
      <c r="M148" s="98">
        <f t="shared" ref="M148:M156" si="182">SUMPRODUCT(($AO$8:$AO$15000=A148)*($AV$8:$AV$15000="122")*($AW$8:$AW$15000))/1000000</f>
        <v>0</v>
      </c>
      <c r="N148" s="98">
        <f t="shared" ref="N148:N156" si="183">SUMPRODUCT(($AO$8:$AO$15000=A148)*($AU$8:$AU$15000="13")*($AW$8:$AW$15000))/1000000</f>
        <v>0</v>
      </c>
      <c r="O148" s="98">
        <f t="shared" ref="O148:O156" si="184">SUMPRODUCT(($AO$8:$AO$15000=A148)*($AU$8:$AU$15000="14")*($AW$8:$AW$15000))/1000000</f>
        <v>0</v>
      </c>
      <c r="P148" s="98">
        <f t="shared" ref="P148:P156" si="185">SUMPRODUCT(($AO$8:$AO$15000=A148)*($AU$8:$AU$15000="15")*($AW$8:$AW$15000))/1000000</f>
        <v>0</v>
      </c>
      <c r="Q148" s="98">
        <f t="shared" ref="Q148:Q156" si="186">SUMPRODUCT(($AO$8:$AO$15000=A148)*($AV$8:$AV$15000="152")*($AW$8:$AW$15000))/1000000</f>
        <v>0</v>
      </c>
      <c r="R148" s="98">
        <f t="shared" ref="R148:R156" si="187">SUMPRODUCT(($AO$8:$AO$15000=A148)*($AU$8:$AU$15000="16")*($AW$8:$AW$15000))/1000000</f>
        <v>0</v>
      </c>
      <c r="S148" s="98">
        <f t="shared" ref="S148:S156" si="188">SUMPRODUCT(($AO$8:$AO$15000=A148)*($AT$8:$AT$15000="2")*($AW$8:$AW$15000))/1000000</f>
        <v>0</v>
      </c>
      <c r="T148" s="98">
        <f t="shared" ref="T148:T156" si="189">SUMPRODUCT(($AO$8:$AO$15000=A148)*($AU$8:$AU$15000="21")*($AW$8:$AW$15000))/1000000</f>
        <v>0</v>
      </c>
      <c r="U148" s="98">
        <f t="shared" ref="U148:U156" si="190">SUMPRODUCT(($AO$8:$AO$15000=A148)*($AU$8:$AU$15000="22")*($AW$8:$AW$15000))/1000000</f>
        <v>0</v>
      </c>
      <c r="V148" s="98">
        <f t="shared" ref="V148:V156" si="191">SUMPRODUCT(($AO$8:$AO$15000=A148)*($AU$8:$AU$15000="23")*($AW$8:$AW$15000))/1000000</f>
        <v>0</v>
      </c>
      <c r="W148" s="98">
        <f t="shared" ref="W148:W156" si="192">SUMPRODUCT(($AO$8:$AO$15000=A148)*($AU$8:$AU$15000="24")*($AW$8:$AW$15000))/1000000</f>
        <v>0</v>
      </c>
      <c r="X148" s="98">
        <f t="shared" ref="X148:X156" si="193">SUMPRODUCT(($AO$8:$AO$15000=A148)*($AU$8:$AU$15000="25")*($AW$8:$AW$15000))/1000000</f>
        <v>0</v>
      </c>
      <c r="Y148" s="98">
        <f t="shared" ref="Y148:Y156" si="194">SUMPRODUCT(($AO$8:$AO$15000=A148)*($AT$8:$AT$15000="3")*($AW$8:$AW$15000))/1000000</f>
        <v>0</v>
      </c>
      <c r="Z148" s="98">
        <f t="shared" ref="Z148:Z156" si="195">SUMPRODUCT(($AO$8:$AO$15000=A148)*($AU$8:$AU$15000="31")*($AW$8:$AW$15000))/1000000</f>
        <v>0</v>
      </c>
      <c r="AA148" s="98">
        <f t="shared" ref="AA148:AA156" si="196">SUMPRODUCT(($AO$8:$AO$15000=A148)*($AU$8:$AU$15000="32")*($AW$8:$AW$15000))/1000000</f>
        <v>0</v>
      </c>
      <c r="AB148" s="98">
        <f t="shared" ref="AB148:AB156" si="197">SUMPRODUCT(($AO$8:$AO$15000=A148)*($AT$8:$AT$15000="4")*($AW$8:$AW$15000))/1000000</f>
        <v>0</v>
      </c>
      <c r="AC148" s="98">
        <f t="shared" ref="AC148:AC156" si="198">SUMPRODUCT(($AO$8:$AO$15000=A148)*($AU$8:$AU$15000="41")*($AW$8:$AW$15000))/1000000</f>
        <v>0</v>
      </c>
      <c r="AD148" s="98">
        <f t="shared" ref="AD148:AD156" si="199">SUMPRODUCT(($AO$8:$AO$15000=A148)*($AT$8:$AT$15000="5")*($AW$8:$AW$15000))/1000000</f>
        <v>0</v>
      </c>
      <c r="AE148" s="98">
        <f t="shared" ref="AE148:AE156" si="200">SUMPRODUCT(($AO$8:$AO$15000=A148)*($AU$8:$AU$15000="51")*($AW$8:$AW$15000))/1000000</f>
        <v>0</v>
      </c>
      <c r="AF148" s="98">
        <f t="shared" ref="AF148:AF156" si="201">SUMPRODUCT(($AO$8:$AO$15000=A148)*($AU$8:$AU$15000="52")*($AW$8:$AW$15000))/1000000</f>
        <v>0</v>
      </c>
      <c r="AG148" s="98">
        <f t="shared" ref="AG148:AG156" si="202">SUMPRODUCT(($AO$8:$AO$15000=A148)*($AT$8:$AT$15000="6")*($AW$8:$AW$15000))/1000000</f>
        <v>0</v>
      </c>
      <c r="AH148" s="98">
        <f t="shared" ref="AH148:AH156" si="203">SUMPRODUCT(($AO$8:$AO$15000=A148)*($AT$8:$AT$15000="7")*($AW$8:$AW$15000))/1000000</f>
        <v>0</v>
      </c>
      <c r="AI148" s="98">
        <f t="shared" ref="AI148:AI156" si="204">SUMPRODUCT(($AO$8:$AO$15000=A148)*($AU$8:$AU$15000="72")*($AW$8:$AW$15000))/1000000</f>
        <v>0</v>
      </c>
      <c r="AJ148" s="98">
        <f t="shared" ref="AJ148:AJ156" si="205">SUMPRODUCT(($AO$8:$AO$15000=A148)*($AV$8:$AV$15000="998")*($AW$8:$AW$15000))/1000000</f>
        <v>0</v>
      </c>
      <c r="AK148" s="98">
        <f t="shared" ref="AK148:AK156" si="206">SUMPRODUCT(($AO$8:$AO$15000=A148)*($AW$8:$AW$15000))/1000000 - SUM(I148,S148,Y148,AB148,AD148,AG148,AH148,AJ148)</f>
        <v>0</v>
      </c>
      <c r="AL148" s="99"/>
      <c r="AM148" s="98">
        <f t="shared" ref="AM148:AM156" si="207">SUMPRODUCT(($AO$8:$AO$15000=A148)*($AP$8:$AP$15000=2)*($AW$8:$AW$15000))/1000000 + SUMPRODUCT(($AO$8:$AO$15000=A148)*($AP$8:$AP$15000="")*($AU$8:$AU$15000="41")*($AW$8:$AW$15000))/1000000</f>
        <v>0</v>
      </c>
      <c r="AN148" s="266"/>
      <c r="AO148" s="279">
        <v>229</v>
      </c>
      <c r="AP148" s="280">
        <v>0</v>
      </c>
      <c r="AQ148" s="281">
        <v>99810</v>
      </c>
      <c r="AR148" s="282">
        <v>0</v>
      </c>
      <c r="AS148" s="292">
        <v>0</v>
      </c>
      <c r="AT148" s="284" t="str">
        <f t="shared" si="171"/>
        <v>9</v>
      </c>
      <c r="AU148" s="284" t="str">
        <f t="shared" si="172"/>
        <v>99</v>
      </c>
      <c r="AV148" s="284" t="str">
        <f t="shared" si="173"/>
        <v>998</v>
      </c>
      <c r="AW148" s="285">
        <f t="shared" si="174"/>
        <v>0</v>
      </c>
    </row>
    <row r="149" spans="1:49" x14ac:dyDescent="0.25">
      <c r="A149" s="103">
        <v>540</v>
      </c>
      <c r="B149" s="87">
        <v>0</v>
      </c>
      <c r="C149" s="87">
        <v>0</v>
      </c>
      <c r="D149" s="87">
        <v>3</v>
      </c>
      <c r="E149" s="88" t="s">
        <v>162</v>
      </c>
      <c r="F149" s="89"/>
      <c r="G149" s="90">
        <f t="shared" si="177"/>
        <v>0</v>
      </c>
      <c r="H149" s="89"/>
      <c r="I149" s="97">
        <f t="shared" si="178"/>
        <v>0</v>
      </c>
      <c r="J149" s="98">
        <f t="shared" si="179"/>
        <v>0</v>
      </c>
      <c r="K149" s="98">
        <f t="shared" si="180"/>
        <v>0</v>
      </c>
      <c r="L149" s="98">
        <f t="shared" si="181"/>
        <v>0</v>
      </c>
      <c r="M149" s="98">
        <f t="shared" si="182"/>
        <v>0</v>
      </c>
      <c r="N149" s="98">
        <f t="shared" si="183"/>
        <v>0</v>
      </c>
      <c r="O149" s="98">
        <f t="shared" si="184"/>
        <v>0</v>
      </c>
      <c r="P149" s="98">
        <f t="shared" si="185"/>
        <v>0</v>
      </c>
      <c r="Q149" s="98">
        <f t="shared" si="186"/>
        <v>0</v>
      </c>
      <c r="R149" s="98">
        <f t="shared" si="187"/>
        <v>0</v>
      </c>
      <c r="S149" s="98">
        <f t="shared" si="188"/>
        <v>0</v>
      </c>
      <c r="T149" s="98">
        <f t="shared" si="189"/>
        <v>0</v>
      </c>
      <c r="U149" s="98">
        <f t="shared" si="190"/>
        <v>0</v>
      </c>
      <c r="V149" s="98">
        <f t="shared" si="191"/>
        <v>0</v>
      </c>
      <c r="W149" s="98">
        <f t="shared" si="192"/>
        <v>0</v>
      </c>
      <c r="X149" s="98">
        <f t="shared" si="193"/>
        <v>0</v>
      </c>
      <c r="Y149" s="98">
        <f t="shared" si="194"/>
        <v>0</v>
      </c>
      <c r="Z149" s="98">
        <f t="shared" si="195"/>
        <v>0</v>
      </c>
      <c r="AA149" s="98">
        <f t="shared" si="196"/>
        <v>0</v>
      </c>
      <c r="AB149" s="98">
        <f t="shared" si="197"/>
        <v>0</v>
      </c>
      <c r="AC149" s="98">
        <f t="shared" si="198"/>
        <v>0</v>
      </c>
      <c r="AD149" s="98">
        <f t="shared" si="199"/>
        <v>0</v>
      </c>
      <c r="AE149" s="98">
        <f t="shared" si="200"/>
        <v>0</v>
      </c>
      <c r="AF149" s="98">
        <f t="shared" si="201"/>
        <v>0</v>
      </c>
      <c r="AG149" s="98">
        <f t="shared" si="202"/>
        <v>0</v>
      </c>
      <c r="AH149" s="98">
        <f t="shared" si="203"/>
        <v>0</v>
      </c>
      <c r="AI149" s="98">
        <f t="shared" si="204"/>
        <v>0</v>
      </c>
      <c r="AJ149" s="98">
        <f t="shared" si="205"/>
        <v>0</v>
      </c>
      <c r="AK149" s="98">
        <f t="shared" si="206"/>
        <v>0</v>
      </c>
      <c r="AL149" s="99"/>
      <c r="AM149" s="98">
        <f t="shared" si="207"/>
        <v>0</v>
      </c>
      <c r="AN149" s="266"/>
      <c r="AO149" s="279">
        <v>229</v>
      </c>
      <c r="AP149" s="280">
        <v>0</v>
      </c>
      <c r="AQ149" s="281">
        <v>11220</v>
      </c>
      <c r="AR149" s="282">
        <v>174.88603000000001</v>
      </c>
      <c r="AS149" s="292">
        <v>0</v>
      </c>
      <c r="AT149" s="284" t="str">
        <f t="shared" si="171"/>
        <v>1</v>
      </c>
      <c r="AU149" s="284" t="str">
        <f t="shared" si="172"/>
        <v>11</v>
      </c>
      <c r="AV149" s="284" t="str">
        <f t="shared" si="173"/>
        <v>112</v>
      </c>
      <c r="AW149" s="285">
        <f t="shared" si="174"/>
        <v>174886.03</v>
      </c>
    </row>
    <row r="150" spans="1:49" x14ac:dyDescent="0.25">
      <c r="A150" s="104">
        <v>549</v>
      </c>
      <c r="B150" s="101">
        <v>0</v>
      </c>
      <c r="C150" s="101">
        <v>0</v>
      </c>
      <c r="D150" s="101">
        <v>3</v>
      </c>
      <c r="E150" s="102" t="s">
        <v>163</v>
      </c>
      <c r="F150" s="89"/>
      <c r="G150" s="90">
        <f t="shared" si="177"/>
        <v>4.99873542</v>
      </c>
      <c r="H150" s="89"/>
      <c r="I150" s="97">
        <f t="shared" si="178"/>
        <v>2.1261789999999999E-2</v>
      </c>
      <c r="J150" s="98">
        <f t="shared" si="179"/>
        <v>0</v>
      </c>
      <c r="K150" s="98">
        <f t="shared" si="180"/>
        <v>0</v>
      </c>
      <c r="L150" s="98">
        <f t="shared" si="181"/>
        <v>0</v>
      </c>
      <c r="M150" s="98">
        <f t="shared" si="182"/>
        <v>0</v>
      </c>
      <c r="N150" s="98">
        <f t="shared" si="183"/>
        <v>0</v>
      </c>
      <c r="O150" s="98">
        <f t="shared" si="184"/>
        <v>0</v>
      </c>
      <c r="P150" s="98">
        <f t="shared" si="185"/>
        <v>0</v>
      </c>
      <c r="Q150" s="98">
        <f t="shared" si="186"/>
        <v>0</v>
      </c>
      <c r="R150" s="98">
        <f t="shared" si="187"/>
        <v>2.1261789999999999E-2</v>
      </c>
      <c r="S150" s="98">
        <f t="shared" si="188"/>
        <v>3</v>
      </c>
      <c r="T150" s="98">
        <f t="shared" si="189"/>
        <v>0</v>
      </c>
      <c r="U150" s="98">
        <f t="shared" si="190"/>
        <v>0</v>
      </c>
      <c r="V150" s="98">
        <f t="shared" si="191"/>
        <v>0</v>
      </c>
      <c r="W150" s="98">
        <f t="shared" si="192"/>
        <v>3</v>
      </c>
      <c r="X150" s="98">
        <f t="shared" si="193"/>
        <v>0</v>
      </c>
      <c r="Y150" s="98">
        <f t="shared" si="194"/>
        <v>0.61989000000000005</v>
      </c>
      <c r="Z150" s="98">
        <f t="shared" si="195"/>
        <v>0.61989000000000005</v>
      </c>
      <c r="AA150" s="98">
        <f t="shared" si="196"/>
        <v>0</v>
      </c>
      <c r="AB150" s="98">
        <f t="shared" si="197"/>
        <v>1.3575836299999999</v>
      </c>
      <c r="AC150" s="98">
        <f t="shared" si="198"/>
        <v>0</v>
      </c>
      <c r="AD150" s="98">
        <f t="shared" si="199"/>
        <v>0</v>
      </c>
      <c r="AE150" s="98">
        <f t="shared" si="200"/>
        <v>0</v>
      </c>
      <c r="AF150" s="98">
        <f t="shared" si="201"/>
        <v>0</v>
      </c>
      <c r="AG150" s="98">
        <f t="shared" si="202"/>
        <v>0</v>
      </c>
      <c r="AH150" s="98">
        <f t="shared" si="203"/>
        <v>0</v>
      </c>
      <c r="AI150" s="98">
        <f t="shared" si="204"/>
        <v>0</v>
      </c>
      <c r="AJ150" s="98">
        <f t="shared" si="205"/>
        <v>0</v>
      </c>
      <c r="AK150" s="98">
        <f t="shared" si="206"/>
        <v>0</v>
      </c>
      <c r="AL150" s="99"/>
      <c r="AM150" s="98">
        <f t="shared" si="207"/>
        <v>0</v>
      </c>
      <c r="AN150" s="266"/>
      <c r="AO150" s="279">
        <v>229</v>
      </c>
      <c r="AP150" s="280">
        <v>0</v>
      </c>
      <c r="AQ150" s="281">
        <v>11220</v>
      </c>
      <c r="AR150" s="282">
        <v>742.94050000000004</v>
      </c>
      <c r="AS150" s="292">
        <v>0</v>
      </c>
      <c r="AT150" s="284" t="str">
        <f t="shared" si="171"/>
        <v>1</v>
      </c>
      <c r="AU150" s="284" t="str">
        <f t="shared" si="172"/>
        <v>11</v>
      </c>
      <c r="AV150" s="284" t="str">
        <f t="shared" si="173"/>
        <v>112</v>
      </c>
      <c r="AW150" s="285">
        <f t="shared" si="174"/>
        <v>742940.5</v>
      </c>
    </row>
    <row r="151" spans="1:49" x14ac:dyDescent="0.25">
      <c r="A151" s="103">
        <v>555</v>
      </c>
      <c r="B151" s="87">
        <v>1</v>
      </c>
      <c r="C151" s="87">
        <v>0</v>
      </c>
      <c r="D151" s="87">
        <v>4</v>
      </c>
      <c r="E151" s="88" t="s">
        <v>164</v>
      </c>
      <c r="F151" s="89"/>
      <c r="G151" s="90">
        <f t="shared" si="177"/>
        <v>172.32331278999999</v>
      </c>
      <c r="H151" s="89"/>
      <c r="I151" s="97">
        <f t="shared" si="178"/>
        <v>3.6087167999999998</v>
      </c>
      <c r="J151" s="98">
        <f t="shared" si="179"/>
        <v>0.17887435999999998</v>
      </c>
      <c r="K151" s="98">
        <f t="shared" si="180"/>
        <v>0</v>
      </c>
      <c r="L151" s="98">
        <f t="shared" si="181"/>
        <v>0</v>
      </c>
      <c r="M151" s="98">
        <f t="shared" si="182"/>
        <v>0</v>
      </c>
      <c r="N151" s="98">
        <f t="shared" si="183"/>
        <v>0</v>
      </c>
      <c r="O151" s="98">
        <f t="shared" si="184"/>
        <v>3.33402844</v>
      </c>
      <c r="P151" s="98">
        <f t="shared" si="185"/>
        <v>0</v>
      </c>
      <c r="Q151" s="98">
        <f t="shared" si="186"/>
        <v>0</v>
      </c>
      <c r="R151" s="98">
        <f t="shared" si="187"/>
        <v>9.5813999999999996E-2</v>
      </c>
      <c r="S151" s="98">
        <f t="shared" si="188"/>
        <v>16.337628070000001</v>
      </c>
      <c r="T151" s="98">
        <f t="shared" si="189"/>
        <v>0</v>
      </c>
      <c r="U151" s="98">
        <f t="shared" si="190"/>
        <v>0</v>
      </c>
      <c r="V151" s="98">
        <f t="shared" si="191"/>
        <v>0</v>
      </c>
      <c r="W151" s="98">
        <f t="shared" si="192"/>
        <v>16.337628070000001</v>
      </c>
      <c r="X151" s="98">
        <f t="shared" si="193"/>
        <v>0</v>
      </c>
      <c r="Y151" s="98">
        <f t="shared" si="194"/>
        <v>0.45001024000000001</v>
      </c>
      <c r="Z151" s="98">
        <f t="shared" si="195"/>
        <v>0.45001024000000001</v>
      </c>
      <c r="AA151" s="98">
        <f t="shared" si="196"/>
        <v>0</v>
      </c>
      <c r="AB151" s="98">
        <f t="shared" si="197"/>
        <v>1.8099350999999999</v>
      </c>
      <c r="AC151" s="98">
        <f t="shared" si="198"/>
        <v>0.13979464999999999</v>
      </c>
      <c r="AD151" s="98">
        <f t="shared" si="199"/>
        <v>150</v>
      </c>
      <c r="AE151" s="98">
        <f t="shared" si="200"/>
        <v>150</v>
      </c>
      <c r="AF151" s="98">
        <f t="shared" si="201"/>
        <v>0</v>
      </c>
      <c r="AG151" s="98">
        <f t="shared" si="202"/>
        <v>0</v>
      </c>
      <c r="AH151" s="98">
        <f t="shared" si="203"/>
        <v>0</v>
      </c>
      <c r="AI151" s="98">
        <f t="shared" si="204"/>
        <v>0</v>
      </c>
      <c r="AJ151" s="98">
        <f t="shared" si="205"/>
        <v>0.11702258000000001</v>
      </c>
      <c r="AK151" s="98">
        <f t="shared" si="206"/>
        <v>0</v>
      </c>
      <c r="AL151" s="99"/>
      <c r="AM151" s="98">
        <f t="shared" si="207"/>
        <v>0</v>
      </c>
      <c r="AN151" s="266"/>
      <c r="AO151" s="279">
        <v>229</v>
      </c>
      <c r="AP151" s="280">
        <v>0</v>
      </c>
      <c r="AQ151" s="281">
        <v>43030</v>
      </c>
      <c r="AR151" s="282">
        <v>35.155389999999997</v>
      </c>
      <c r="AS151" s="292">
        <v>0</v>
      </c>
      <c r="AT151" s="284" t="str">
        <f t="shared" si="171"/>
        <v>4</v>
      </c>
      <c r="AU151" s="284" t="str">
        <f t="shared" si="172"/>
        <v>43</v>
      </c>
      <c r="AV151" s="284" t="str">
        <f t="shared" si="173"/>
        <v>430</v>
      </c>
      <c r="AW151" s="285">
        <f t="shared" si="174"/>
        <v>35155.39</v>
      </c>
    </row>
    <row r="152" spans="1:49" x14ac:dyDescent="0.25">
      <c r="A152" s="104">
        <v>558</v>
      </c>
      <c r="B152" s="101">
        <v>0</v>
      </c>
      <c r="C152" s="101">
        <v>0</v>
      </c>
      <c r="D152" s="101">
        <v>4</v>
      </c>
      <c r="E152" s="102" t="s">
        <v>165</v>
      </c>
      <c r="F152" s="89"/>
      <c r="G152" s="90">
        <f t="shared" si="177"/>
        <v>0</v>
      </c>
      <c r="H152" s="89"/>
      <c r="I152" s="97">
        <f t="shared" si="178"/>
        <v>0</v>
      </c>
      <c r="J152" s="98">
        <f t="shared" si="179"/>
        <v>0</v>
      </c>
      <c r="K152" s="98">
        <f t="shared" si="180"/>
        <v>0</v>
      </c>
      <c r="L152" s="98">
        <f t="shared" si="181"/>
        <v>0</v>
      </c>
      <c r="M152" s="98">
        <f t="shared" si="182"/>
        <v>0</v>
      </c>
      <c r="N152" s="98">
        <f t="shared" si="183"/>
        <v>0</v>
      </c>
      <c r="O152" s="98">
        <f t="shared" si="184"/>
        <v>0</v>
      </c>
      <c r="P152" s="98">
        <f t="shared" si="185"/>
        <v>0</v>
      </c>
      <c r="Q152" s="98">
        <f t="shared" si="186"/>
        <v>0</v>
      </c>
      <c r="R152" s="98">
        <f t="shared" si="187"/>
        <v>0</v>
      </c>
      <c r="S152" s="98">
        <f t="shared" si="188"/>
        <v>0</v>
      </c>
      <c r="T152" s="98">
        <f t="shared" si="189"/>
        <v>0</v>
      </c>
      <c r="U152" s="98">
        <f t="shared" si="190"/>
        <v>0</v>
      </c>
      <c r="V152" s="98">
        <f t="shared" si="191"/>
        <v>0</v>
      </c>
      <c r="W152" s="98">
        <f t="shared" si="192"/>
        <v>0</v>
      </c>
      <c r="X152" s="98">
        <f t="shared" si="193"/>
        <v>0</v>
      </c>
      <c r="Y152" s="98">
        <f t="shared" si="194"/>
        <v>0</v>
      </c>
      <c r="Z152" s="98">
        <f t="shared" si="195"/>
        <v>0</v>
      </c>
      <c r="AA152" s="98">
        <f t="shared" si="196"/>
        <v>0</v>
      </c>
      <c r="AB152" s="98">
        <f t="shared" si="197"/>
        <v>0</v>
      </c>
      <c r="AC152" s="98">
        <f t="shared" si="198"/>
        <v>0</v>
      </c>
      <c r="AD152" s="98">
        <f t="shared" si="199"/>
        <v>0</v>
      </c>
      <c r="AE152" s="98">
        <f t="shared" si="200"/>
        <v>0</v>
      </c>
      <c r="AF152" s="98">
        <f t="shared" si="201"/>
        <v>0</v>
      </c>
      <c r="AG152" s="98">
        <f t="shared" si="202"/>
        <v>0</v>
      </c>
      <c r="AH152" s="98">
        <f t="shared" si="203"/>
        <v>0</v>
      </c>
      <c r="AI152" s="98">
        <f t="shared" si="204"/>
        <v>0</v>
      </c>
      <c r="AJ152" s="98">
        <f t="shared" si="205"/>
        <v>0</v>
      </c>
      <c r="AK152" s="98">
        <f t="shared" si="206"/>
        <v>0</v>
      </c>
      <c r="AL152" s="99"/>
      <c r="AM152" s="98">
        <f t="shared" si="207"/>
        <v>0</v>
      </c>
      <c r="AN152" s="266"/>
      <c r="AO152" s="279">
        <v>229</v>
      </c>
      <c r="AP152" s="280">
        <v>0</v>
      </c>
      <c r="AQ152" s="281">
        <v>43030</v>
      </c>
      <c r="AR152" s="282">
        <v>178.48689999999999</v>
      </c>
      <c r="AS152" s="292">
        <v>0</v>
      </c>
      <c r="AT152" s="284" t="str">
        <f t="shared" si="171"/>
        <v>4</v>
      </c>
      <c r="AU152" s="284" t="str">
        <f t="shared" si="172"/>
        <v>43</v>
      </c>
      <c r="AV152" s="284" t="str">
        <f t="shared" si="173"/>
        <v>430</v>
      </c>
      <c r="AW152" s="285">
        <f t="shared" si="174"/>
        <v>178486.9</v>
      </c>
    </row>
    <row r="153" spans="1:49" x14ac:dyDescent="0.25">
      <c r="A153" s="103">
        <v>573</v>
      </c>
      <c r="B153" s="87">
        <v>0</v>
      </c>
      <c r="C153" s="87">
        <v>0</v>
      </c>
      <c r="D153" s="87">
        <v>3</v>
      </c>
      <c r="E153" s="88" t="s">
        <v>166</v>
      </c>
      <c r="F153" s="89"/>
      <c r="G153" s="90">
        <f t="shared" si="177"/>
        <v>0</v>
      </c>
      <c r="H153" s="89"/>
      <c r="I153" s="97">
        <f t="shared" si="178"/>
        <v>0</v>
      </c>
      <c r="J153" s="98">
        <f t="shared" si="179"/>
        <v>0</v>
      </c>
      <c r="K153" s="98">
        <f t="shared" si="180"/>
        <v>0</v>
      </c>
      <c r="L153" s="98">
        <f t="shared" si="181"/>
        <v>0</v>
      </c>
      <c r="M153" s="98">
        <f t="shared" si="182"/>
        <v>0</v>
      </c>
      <c r="N153" s="98">
        <f t="shared" si="183"/>
        <v>0</v>
      </c>
      <c r="O153" s="98">
        <f t="shared" si="184"/>
        <v>0</v>
      </c>
      <c r="P153" s="98">
        <f t="shared" si="185"/>
        <v>0</v>
      </c>
      <c r="Q153" s="98">
        <f t="shared" si="186"/>
        <v>0</v>
      </c>
      <c r="R153" s="98">
        <f t="shared" si="187"/>
        <v>0</v>
      </c>
      <c r="S153" s="98">
        <f t="shared" si="188"/>
        <v>0</v>
      </c>
      <c r="T153" s="98">
        <f t="shared" si="189"/>
        <v>0</v>
      </c>
      <c r="U153" s="98">
        <f t="shared" si="190"/>
        <v>0</v>
      </c>
      <c r="V153" s="98">
        <f t="shared" si="191"/>
        <v>0</v>
      </c>
      <c r="W153" s="98">
        <f t="shared" si="192"/>
        <v>0</v>
      </c>
      <c r="X153" s="98">
        <f t="shared" si="193"/>
        <v>0</v>
      </c>
      <c r="Y153" s="98">
        <f t="shared" si="194"/>
        <v>0</v>
      </c>
      <c r="Z153" s="98">
        <f t="shared" si="195"/>
        <v>0</v>
      </c>
      <c r="AA153" s="98">
        <f t="shared" si="196"/>
        <v>0</v>
      </c>
      <c r="AB153" s="98">
        <f t="shared" si="197"/>
        <v>0</v>
      </c>
      <c r="AC153" s="98">
        <f t="shared" si="198"/>
        <v>0</v>
      </c>
      <c r="AD153" s="98">
        <f t="shared" si="199"/>
        <v>0</v>
      </c>
      <c r="AE153" s="98">
        <f t="shared" si="200"/>
        <v>0</v>
      </c>
      <c r="AF153" s="98">
        <f t="shared" si="201"/>
        <v>0</v>
      </c>
      <c r="AG153" s="98">
        <f t="shared" si="202"/>
        <v>0</v>
      </c>
      <c r="AH153" s="98">
        <f t="shared" si="203"/>
        <v>0</v>
      </c>
      <c r="AI153" s="98">
        <f t="shared" si="204"/>
        <v>0</v>
      </c>
      <c r="AJ153" s="98">
        <f t="shared" si="205"/>
        <v>0</v>
      </c>
      <c r="AK153" s="98">
        <f t="shared" si="206"/>
        <v>0</v>
      </c>
      <c r="AL153" s="99"/>
      <c r="AM153" s="98">
        <f t="shared" si="207"/>
        <v>0</v>
      </c>
      <c r="AN153" s="266"/>
      <c r="AO153" s="279">
        <v>229</v>
      </c>
      <c r="AP153" s="280">
        <v>0</v>
      </c>
      <c r="AQ153" s="281">
        <v>43040</v>
      </c>
      <c r="AR153" s="282">
        <v>942.10573999999997</v>
      </c>
      <c r="AS153" s="292">
        <v>0</v>
      </c>
      <c r="AT153" s="284" t="str">
        <f t="shared" si="171"/>
        <v>4</v>
      </c>
      <c r="AU153" s="284" t="str">
        <f t="shared" si="172"/>
        <v>43</v>
      </c>
      <c r="AV153" s="284" t="str">
        <f t="shared" si="173"/>
        <v>430</v>
      </c>
      <c r="AW153" s="285">
        <f t="shared" si="174"/>
        <v>942105.74</v>
      </c>
    </row>
    <row r="154" spans="1:49" x14ac:dyDescent="0.25">
      <c r="A154" s="104">
        <v>580</v>
      </c>
      <c r="B154" s="101">
        <v>1</v>
      </c>
      <c r="C154" s="101">
        <v>0</v>
      </c>
      <c r="D154" s="101">
        <v>1</v>
      </c>
      <c r="E154" s="102" t="s">
        <v>167</v>
      </c>
      <c r="F154" s="89"/>
      <c r="G154" s="90">
        <f t="shared" si="177"/>
        <v>0.29416552999999995</v>
      </c>
      <c r="H154" s="89"/>
      <c r="I154" s="97">
        <f t="shared" si="178"/>
        <v>0</v>
      </c>
      <c r="J154" s="98">
        <f t="shared" si="179"/>
        <v>0</v>
      </c>
      <c r="K154" s="98">
        <f t="shared" si="180"/>
        <v>0</v>
      </c>
      <c r="L154" s="98">
        <f t="shared" si="181"/>
        <v>0</v>
      </c>
      <c r="M154" s="98">
        <f t="shared" si="182"/>
        <v>0</v>
      </c>
      <c r="N154" s="98">
        <f t="shared" si="183"/>
        <v>0</v>
      </c>
      <c r="O154" s="98">
        <f t="shared" si="184"/>
        <v>0</v>
      </c>
      <c r="P154" s="98">
        <f t="shared" si="185"/>
        <v>0</v>
      </c>
      <c r="Q154" s="98">
        <f t="shared" si="186"/>
        <v>0</v>
      </c>
      <c r="R154" s="98">
        <f t="shared" si="187"/>
        <v>0</v>
      </c>
      <c r="S154" s="98">
        <f t="shared" si="188"/>
        <v>0</v>
      </c>
      <c r="T154" s="98">
        <f t="shared" si="189"/>
        <v>0</v>
      </c>
      <c r="U154" s="98">
        <f t="shared" si="190"/>
        <v>0</v>
      </c>
      <c r="V154" s="98">
        <f t="shared" si="191"/>
        <v>0</v>
      </c>
      <c r="W154" s="98">
        <f t="shared" si="192"/>
        <v>0</v>
      </c>
      <c r="X154" s="98">
        <f t="shared" si="193"/>
        <v>0</v>
      </c>
      <c r="Y154" s="98">
        <f t="shared" si="194"/>
        <v>0.29416552999999995</v>
      </c>
      <c r="Z154" s="98">
        <f t="shared" si="195"/>
        <v>0.29416552999999995</v>
      </c>
      <c r="AA154" s="98">
        <f t="shared" si="196"/>
        <v>0</v>
      </c>
      <c r="AB154" s="98">
        <f t="shared" si="197"/>
        <v>0</v>
      </c>
      <c r="AC154" s="98">
        <f t="shared" si="198"/>
        <v>0</v>
      </c>
      <c r="AD154" s="98">
        <f t="shared" si="199"/>
        <v>0</v>
      </c>
      <c r="AE154" s="98">
        <f t="shared" si="200"/>
        <v>0</v>
      </c>
      <c r="AF154" s="98">
        <f t="shared" si="201"/>
        <v>0</v>
      </c>
      <c r="AG154" s="98">
        <f t="shared" si="202"/>
        <v>0</v>
      </c>
      <c r="AH154" s="98">
        <f t="shared" si="203"/>
        <v>0</v>
      </c>
      <c r="AI154" s="98">
        <f t="shared" si="204"/>
        <v>0</v>
      </c>
      <c r="AJ154" s="98">
        <f t="shared" si="205"/>
        <v>0</v>
      </c>
      <c r="AK154" s="98">
        <f t="shared" si="206"/>
        <v>0</v>
      </c>
      <c r="AL154" s="99"/>
      <c r="AM154" s="98">
        <f t="shared" si="207"/>
        <v>0</v>
      </c>
      <c r="AN154" s="266"/>
      <c r="AO154" s="279">
        <v>229</v>
      </c>
      <c r="AP154" s="280">
        <v>0</v>
      </c>
      <c r="AQ154" s="281">
        <v>43040</v>
      </c>
      <c r="AR154" s="282">
        <v>250.05264000000003</v>
      </c>
      <c r="AS154" s="292">
        <v>0</v>
      </c>
      <c r="AT154" s="284" t="str">
        <f t="shared" si="171"/>
        <v>4</v>
      </c>
      <c r="AU154" s="284" t="str">
        <f t="shared" si="172"/>
        <v>43</v>
      </c>
      <c r="AV154" s="284" t="str">
        <f t="shared" si="173"/>
        <v>430</v>
      </c>
      <c r="AW154" s="285">
        <f t="shared" si="174"/>
        <v>250052.64</v>
      </c>
    </row>
    <row r="155" spans="1:49" x14ac:dyDescent="0.25">
      <c r="A155" s="103">
        <v>550</v>
      </c>
      <c r="B155" s="87">
        <v>1</v>
      </c>
      <c r="C155" s="87">
        <v>0</v>
      </c>
      <c r="D155" s="87">
        <v>3</v>
      </c>
      <c r="E155" s="88" t="s">
        <v>168</v>
      </c>
      <c r="F155" s="89"/>
      <c r="G155" s="90">
        <f t="shared" si="177"/>
        <v>10.944318759999998</v>
      </c>
      <c r="H155" s="89"/>
      <c r="I155" s="97">
        <f t="shared" si="178"/>
        <v>3.60279288</v>
      </c>
      <c r="J155" s="98">
        <f t="shared" si="179"/>
        <v>0</v>
      </c>
      <c r="K155" s="98">
        <f t="shared" si="180"/>
        <v>0</v>
      </c>
      <c r="L155" s="98">
        <f t="shared" si="181"/>
        <v>9.2673000000000005E-2</v>
      </c>
      <c r="M155" s="98">
        <f t="shared" si="182"/>
        <v>0</v>
      </c>
      <c r="N155" s="98">
        <f t="shared" si="183"/>
        <v>0</v>
      </c>
      <c r="O155" s="98">
        <f t="shared" si="184"/>
        <v>0.88013987999999999</v>
      </c>
      <c r="P155" s="98">
        <f t="shared" si="185"/>
        <v>2.5160999999999999E-2</v>
      </c>
      <c r="Q155" s="98">
        <f t="shared" si="186"/>
        <v>2.5160999999999999E-2</v>
      </c>
      <c r="R155" s="98">
        <f t="shared" si="187"/>
        <v>2.604819</v>
      </c>
      <c r="S155" s="98">
        <f t="shared" si="188"/>
        <v>0.55611769999999994</v>
      </c>
      <c r="T155" s="98">
        <f t="shared" si="189"/>
        <v>0</v>
      </c>
      <c r="U155" s="98">
        <f t="shared" si="190"/>
        <v>0</v>
      </c>
      <c r="V155" s="98">
        <f t="shared" si="191"/>
        <v>0.55611769999999994</v>
      </c>
      <c r="W155" s="98">
        <f t="shared" si="192"/>
        <v>0</v>
      </c>
      <c r="X155" s="98">
        <f t="shared" si="193"/>
        <v>0</v>
      </c>
      <c r="Y155" s="98">
        <f t="shared" si="194"/>
        <v>0.3</v>
      </c>
      <c r="Z155" s="98">
        <f t="shared" si="195"/>
        <v>0</v>
      </c>
      <c r="AA155" s="98">
        <f t="shared" si="196"/>
        <v>0</v>
      </c>
      <c r="AB155" s="98">
        <f t="shared" si="197"/>
        <v>6.4854081799999994</v>
      </c>
      <c r="AC155" s="98">
        <f t="shared" si="198"/>
        <v>0</v>
      </c>
      <c r="AD155" s="98">
        <f t="shared" si="199"/>
        <v>0</v>
      </c>
      <c r="AE155" s="98">
        <f t="shared" si="200"/>
        <v>0</v>
      </c>
      <c r="AF155" s="98">
        <f t="shared" si="201"/>
        <v>0</v>
      </c>
      <c r="AG155" s="98">
        <f t="shared" si="202"/>
        <v>0</v>
      </c>
      <c r="AH155" s="98">
        <f t="shared" si="203"/>
        <v>0</v>
      </c>
      <c r="AI155" s="98">
        <f t="shared" si="204"/>
        <v>0</v>
      </c>
      <c r="AJ155" s="98">
        <f t="shared" si="205"/>
        <v>0</v>
      </c>
      <c r="AK155" s="98">
        <f t="shared" si="206"/>
        <v>0</v>
      </c>
      <c r="AL155" s="99"/>
      <c r="AM155" s="98">
        <f t="shared" si="207"/>
        <v>0</v>
      </c>
      <c r="AN155" s="266"/>
      <c r="AO155" s="279">
        <v>229</v>
      </c>
      <c r="AP155" s="280">
        <v>0</v>
      </c>
      <c r="AQ155" s="281">
        <v>31161</v>
      </c>
      <c r="AR155" s="282">
        <v>225.65418</v>
      </c>
      <c r="AS155" s="292">
        <v>0</v>
      </c>
      <c r="AT155" s="284" t="str">
        <f t="shared" si="171"/>
        <v>3</v>
      </c>
      <c r="AU155" s="284" t="str">
        <f t="shared" si="172"/>
        <v>31</v>
      </c>
      <c r="AV155" s="284" t="str">
        <f t="shared" si="173"/>
        <v>311</v>
      </c>
      <c r="AW155" s="285">
        <f t="shared" si="174"/>
        <v>225654.18</v>
      </c>
    </row>
    <row r="156" spans="1:49" x14ac:dyDescent="0.25">
      <c r="A156" s="104">
        <v>589</v>
      </c>
      <c r="B156" s="101">
        <v>0</v>
      </c>
      <c r="C156" s="101">
        <v>0</v>
      </c>
      <c r="D156" s="101">
        <v>0</v>
      </c>
      <c r="E156" s="102" t="s">
        <v>169</v>
      </c>
      <c r="F156" s="168"/>
      <c r="G156" s="90">
        <f t="shared" si="177"/>
        <v>0</v>
      </c>
      <c r="H156" s="168"/>
      <c r="I156" s="97">
        <f t="shared" si="178"/>
        <v>0</v>
      </c>
      <c r="J156" s="98">
        <f t="shared" si="179"/>
        <v>0</v>
      </c>
      <c r="K156" s="98">
        <f t="shared" si="180"/>
        <v>0</v>
      </c>
      <c r="L156" s="98">
        <f t="shared" si="181"/>
        <v>0</v>
      </c>
      <c r="M156" s="98">
        <f t="shared" si="182"/>
        <v>0</v>
      </c>
      <c r="N156" s="98">
        <f t="shared" si="183"/>
        <v>0</v>
      </c>
      <c r="O156" s="98">
        <f t="shared" si="184"/>
        <v>0</v>
      </c>
      <c r="P156" s="98">
        <f t="shared" si="185"/>
        <v>0</v>
      </c>
      <c r="Q156" s="98">
        <f t="shared" si="186"/>
        <v>0</v>
      </c>
      <c r="R156" s="98">
        <f t="shared" si="187"/>
        <v>0</v>
      </c>
      <c r="S156" s="98">
        <f t="shared" si="188"/>
        <v>0</v>
      </c>
      <c r="T156" s="98">
        <f t="shared" si="189"/>
        <v>0</v>
      </c>
      <c r="U156" s="98">
        <f t="shared" si="190"/>
        <v>0</v>
      </c>
      <c r="V156" s="98">
        <f t="shared" si="191"/>
        <v>0</v>
      </c>
      <c r="W156" s="98">
        <f t="shared" si="192"/>
        <v>0</v>
      </c>
      <c r="X156" s="98">
        <f t="shared" si="193"/>
        <v>0</v>
      </c>
      <c r="Y156" s="98">
        <f t="shared" si="194"/>
        <v>0</v>
      </c>
      <c r="Z156" s="98">
        <f t="shared" si="195"/>
        <v>0</v>
      </c>
      <c r="AA156" s="98">
        <f t="shared" si="196"/>
        <v>0</v>
      </c>
      <c r="AB156" s="98">
        <f t="shared" si="197"/>
        <v>0</v>
      </c>
      <c r="AC156" s="98">
        <f t="shared" si="198"/>
        <v>0</v>
      </c>
      <c r="AD156" s="98">
        <f t="shared" si="199"/>
        <v>0</v>
      </c>
      <c r="AE156" s="98">
        <f t="shared" si="200"/>
        <v>0</v>
      </c>
      <c r="AF156" s="98">
        <f t="shared" si="201"/>
        <v>0</v>
      </c>
      <c r="AG156" s="98">
        <f t="shared" si="202"/>
        <v>0</v>
      </c>
      <c r="AH156" s="98">
        <f t="shared" si="203"/>
        <v>0</v>
      </c>
      <c r="AI156" s="98">
        <f t="shared" si="204"/>
        <v>0</v>
      </c>
      <c r="AJ156" s="98">
        <f t="shared" si="205"/>
        <v>0</v>
      </c>
      <c r="AK156" s="98">
        <f t="shared" si="206"/>
        <v>0</v>
      </c>
      <c r="AL156" s="99"/>
      <c r="AM156" s="98">
        <f t="shared" si="207"/>
        <v>0</v>
      </c>
      <c r="AN156" s="266"/>
      <c r="AO156" s="279">
        <v>229</v>
      </c>
      <c r="AP156" s="280">
        <v>0</v>
      </c>
      <c r="AQ156" s="281">
        <v>12220</v>
      </c>
      <c r="AR156" s="282">
        <v>161.06441000000001</v>
      </c>
      <c r="AS156" s="292">
        <v>0</v>
      </c>
      <c r="AT156" s="284" t="str">
        <f t="shared" si="171"/>
        <v>1</v>
      </c>
      <c r="AU156" s="284" t="str">
        <f t="shared" si="172"/>
        <v>12</v>
      </c>
      <c r="AV156" s="284" t="str">
        <f t="shared" si="173"/>
        <v>122</v>
      </c>
      <c r="AW156" s="285">
        <f t="shared" si="174"/>
        <v>161064.41</v>
      </c>
    </row>
    <row r="157" spans="1:49" x14ac:dyDescent="0.25">
      <c r="A157" s="79"/>
      <c r="B157" s="151"/>
      <c r="C157" s="151"/>
      <c r="D157" s="151"/>
      <c r="E157" s="151"/>
      <c r="F157" s="139"/>
      <c r="G157" s="149"/>
      <c r="H157" s="81"/>
      <c r="I157" s="160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/>
      <c r="AF157" s="114"/>
      <c r="AG157" s="114"/>
      <c r="AH157" s="114"/>
      <c r="AI157" s="114"/>
      <c r="AJ157" s="114"/>
      <c r="AK157" s="114"/>
      <c r="AL157" s="84"/>
      <c r="AM157" s="115"/>
      <c r="AN157" s="252"/>
      <c r="AO157" s="279">
        <v>229</v>
      </c>
      <c r="AP157" s="280">
        <v>0</v>
      </c>
      <c r="AQ157" s="281">
        <v>43010</v>
      </c>
      <c r="AR157" s="282">
        <v>493.25956000000002</v>
      </c>
      <c r="AS157" s="292">
        <v>0</v>
      </c>
      <c r="AT157" s="284" t="str">
        <f t="shared" si="171"/>
        <v>4</v>
      </c>
      <c r="AU157" s="284" t="str">
        <f t="shared" si="172"/>
        <v>43</v>
      </c>
      <c r="AV157" s="284" t="str">
        <f t="shared" si="173"/>
        <v>430</v>
      </c>
      <c r="AW157" s="285">
        <f t="shared" si="174"/>
        <v>493259.56</v>
      </c>
    </row>
    <row r="158" spans="1:49" x14ac:dyDescent="0.25">
      <c r="A158" s="125"/>
      <c r="B158" s="190"/>
      <c r="C158" s="190"/>
      <c r="D158" s="190"/>
      <c r="E158" s="191" t="s">
        <v>170</v>
      </c>
      <c r="F158" s="168"/>
      <c r="G158" s="133">
        <f>SUM(G160:G179)</f>
        <v>22.583339262822179</v>
      </c>
      <c r="H158" s="170"/>
      <c r="I158" s="135">
        <f t="shared" ref="I158:AK158" si="208">SUM(I160:I179)</f>
        <v>9.1368770700000006</v>
      </c>
      <c r="J158" s="135">
        <f t="shared" si="208"/>
        <v>0</v>
      </c>
      <c r="K158" s="135">
        <f t="shared" si="208"/>
        <v>0</v>
      </c>
      <c r="L158" s="135">
        <f t="shared" si="208"/>
        <v>0.23687707</v>
      </c>
      <c r="M158" s="135">
        <f t="shared" si="208"/>
        <v>0</v>
      </c>
      <c r="N158" s="135">
        <f t="shared" si="208"/>
        <v>0</v>
      </c>
      <c r="O158" s="135">
        <f t="shared" si="208"/>
        <v>0</v>
      </c>
      <c r="P158" s="135">
        <f t="shared" si="208"/>
        <v>0</v>
      </c>
      <c r="Q158" s="135">
        <f t="shared" si="208"/>
        <v>0</v>
      </c>
      <c r="R158" s="135">
        <f t="shared" si="208"/>
        <v>8.9</v>
      </c>
      <c r="S158" s="135">
        <f t="shared" si="208"/>
        <v>12.321334112822178</v>
      </c>
      <c r="T158" s="135">
        <f t="shared" si="208"/>
        <v>12.32270205</v>
      </c>
      <c r="U158" s="135">
        <f t="shared" si="208"/>
        <v>0</v>
      </c>
      <c r="V158" s="135">
        <f t="shared" si="208"/>
        <v>0</v>
      </c>
      <c r="W158" s="135">
        <f t="shared" si="208"/>
        <v>-1.3679371778212953E-3</v>
      </c>
      <c r="X158" s="135">
        <f t="shared" si="208"/>
        <v>0</v>
      </c>
      <c r="Y158" s="135">
        <f t="shared" si="208"/>
        <v>0.18767089000000001</v>
      </c>
      <c r="Z158" s="135">
        <f t="shared" si="208"/>
        <v>0.18767089000000001</v>
      </c>
      <c r="AA158" s="135">
        <f t="shared" si="208"/>
        <v>0</v>
      </c>
      <c r="AB158" s="135">
        <f t="shared" si="208"/>
        <v>0.93745718999999994</v>
      </c>
      <c r="AC158" s="135">
        <f t="shared" si="208"/>
        <v>0.68321836000000002</v>
      </c>
      <c r="AD158" s="135">
        <f t="shared" si="208"/>
        <v>0</v>
      </c>
      <c r="AE158" s="135">
        <f t="shared" si="208"/>
        <v>0</v>
      </c>
      <c r="AF158" s="135">
        <f t="shared" si="208"/>
        <v>0</v>
      </c>
      <c r="AG158" s="135">
        <f t="shared" si="208"/>
        <v>0</v>
      </c>
      <c r="AH158" s="135">
        <f t="shared" si="208"/>
        <v>0</v>
      </c>
      <c r="AI158" s="135">
        <f t="shared" si="208"/>
        <v>0</v>
      </c>
      <c r="AJ158" s="135">
        <f t="shared" si="208"/>
        <v>0</v>
      </c>
      <c r="AK158" s="135">
        <f t="shared" si="208"/>
        <v>0</v>
      </c>
      <c r="AL158" s="99"/>
      <c r="AM158" s="135">
        <f>SUM(AM160:AM179)</f>
        <v>0</v>
      </c>
      <c r="AN158" s="266"/>
      <c r="AO158" s="279">
        <v>229</v>
      </c>
      <c r="AP158" s="280">
        <v>0</v>
      </c>
      <c r="AQ158" s="281">
        <v>14020</v>
      </c>
      <c r="AR158" s="282">
        <v>71.683999999999997</v>
      </c>
      <c r="AS158" s="292">
        <v>0</v>
      </c>
      <c r="AT158" s="284" t="str">
        <f t="shared" si="171"/>
        <v>1</v>
      </c>
      <c r="AU158" s="284" t="str">
        <f t="shared" si="172"/>
        <v>14</v>
      </c>
      <c r="AV158" s="284" t="str">
        <f t="shared" si="173"/>
        <v>140</v>
      </c>
      <c r="AW158" s="285">
        <f t="shared" si="174"/>
        <v>71684</v>
      </c>
    </row>
    <row r="159" spans="1:49" x14ac:dyDescent="0.25">
      <c r="A159" s="79"/>
      <c r="B159" s="151"/>
      <c r="C159" s="151"/>
      <c r="D159" s="151"/>
      <c r="E159" s="172"/>
      <c r="F159" s="192"/>
      <c r="G159" s="140"/>
      <c r="H159" s="193"/>
      <c r="I159" s="195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79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79"/>
      <c r="AJ159" s="179"/>
      <c r="AK159" s="179"/>
      <c r="AL159" s="84"/>
      <c r="AM159" s="85"/>
      <c r="AN159" s="252"/>
      <c r="AO159" s="279">
        <v>229</v>
      </c>
      <c r="AP159" s="280">
        <v>0</v>
      </c>
      <c r="AQ159" s="281">
        <v>43010</v>
      </c>
      <c r="AR159" s="282">
        <v>313.78726</v>
      </c>
      <c r="AS159" s="292">
        <v>0</v>
      </c>
      <c r="AT159" s="284" t="str">
        <f t="shared" si="171"/>
        <v>4</v>
      </c>
      <c r="AU159" s="284" t="str">
        <f t="shared" si="172"/>
        <v>43</v>
      </c>
      <c r="AV159" s="284" t="str">
        <f t="shared" si="173"/>
        <v>430</v>
      </c>
      <c r="AW159" s="285">
        <f t="shared" si="174"/>
        <v>313787.26</v>
      </c>
    </row>
    <row r="160" spans="1:49" x14ac:dyDescent="0.25">
      <c r="A160" s="104">
        <v>625</v>
      </c>
      <c r="B160" s="296">
        <v>1</v>
      </c>
      <c r="C160" s="296">
        <v>0</v>
      </c>
      <c r="D160" s="296">
        <v>1</v>
      </c>
      <c r="E160" s="197" t="s">
        <v>171</v>
      </c>
      <c r="F160" s="89"/>
      <c r="G160" s="90">
        <f t="shared" ref="G160:G179" si="209">SUM(I160,S160,Y160,AB160,AD160,AG160,AH160,AJ160,AK160)</f>
        <v>0.96063721282217862</v>
      </c>
      <c r="H160" s="89"/>
      <c r="I160" s="97">
        <f t="shared" ref="I160:I179" si="210">SUMPRODUCT(($AO$8:$AO$15000=A160)*($AT$8:$AT$15000="1")*($AW$8:$AW$15000))/ 1000000</f>
        <v>0.23687707</v>
      </c>
      <c r="J160" s="98">
        <f t="shared" ref="J160:J179" si="211">SUMPRODUCT(($AO$8:$AO$15000=A160)*($AU$8:$AU$15000="11")*($AW$8:$AW$15000))/1000000</f>
        <v>0</v>
      </c>
      <c r="K160" s="98">
        <f t="shared" ref="K160:K179" si="212">SUMPRODUCT(($AO$8:$AO$15000=A160)*($AV$8:$AV$15000="112")*($AW$8:$AW$15000))/1000000</f>
        <v>0</v>
      </c>
      <c r="L160" s="98">
        <f t="shared" ref="L160:L179" si="213">SUMPRODUCT(($AO$8:$AO$15000=A160)*($AU$8:$AU$15000="12")*($AW$8:$AW$15000))/1000000</f>
        <v>0.23687707</v>
      </c>
      <c r="M160" s="98">
        <f t="shared" ref="M160:M179" si="214">SUMPRODUCT(($AO$8:$AO$15000=A160)*($AV$8:$AV$15000="122")*($AW$8:$AW$15000))/1000000</f>
        <v>0</v>
      </c>
      <c r="N160" s="98">
        <f t="shared" ref="N160:N179" si="215">SUMPRODUCT(($AO$8:$AO$15000=A160)*($AU$8:$AU$15000="13")*($AW$8:$AW$15000))/1000000</f>
        <v>0</v>
      </c>
      <c r="O160" s="98">
        <f t="shared" ref="O160:O179" si="216">SUMPRODUCT(($AO$8:$AO$15000=A160)*($AU$8:$AU$15000="14")*($AW$8:$AW$15000))/1000000</f>
        <v>0</v>
      </c>
      <c r="P160" s="98">
        <f t="shared" ref="P160:P179" si="217">SUMPRODUCT(($AO$8:$AO$15000=A160)*($AU$8:$AU$15000="15")*($AW$8:$AW$15000))/1000000</f>
        <v>0</v>
      </c>
      <c r="Q160" s="98">
        <f t="shared" ref="Q160:Q179" si="218">SUMPRODUCT(($AO$8:$AO$15000=A160)*($AV$8:$AV$15000="152")*($AW$8:$AW$15000))/1000000</f>
        <v>0</v>
      </c>
      <c r="R160" s="98">
        <f t="shared" ref="R160:R179" si="219">SUMPRODUCT(($AO$8:$AO$15000=A160)*($AU$8:$AU$15000="16")*($AW$8:$AW$15000))/1000000</f>
        <v>0</v>
      </c>
      <c r="S160" s="98">
        <f t="shared" ref="S160:S179" si="220">SUMPRODUCT(($AO$8:$AO$15000=A160)*($AT$8:$AT$15000="2")*($AW$8:$AW$15000))/1000000</f>
        <v>-1.3679371778212953E-3</v>
      </c>
      <c r="T160" s="98">
        <f t="shared" ref="T160:T179" si="221">SUMPRODUCT(($AO$8:$AO$15000=A160)*($AU$8:$AU$15000="21")*($AW$8:$AW$15000))/1000000</f>
        <v>0</v>
      </c>
      <c r="U160" s="98">
        <f t="shared" ref="U160:U179" si="222">SUMPRODUCT(($AO$8:$AO$15000=A160)*($AU$8:$AU$15000="22")*($AW$8:$AW$15000))/1000000</f>
        <v>0</v>
      </c>
      <c r="V160" s="98">
        <f t="shared" ref="V160:V179" si="223">SUMPRODUCT(($AO$8:$AO$15000=A160)*($AU$8:$AU$15000="23")*($AW$8:$AW$15000))/1000000</f>
        <v>0</v>
      </c>
      <c r="W160" s="98">
        <f t="shared" ref="W160:W179" si="224">SUMPRODUCT(($AO$8:$AO$15000=A160)*($AU$8:$AU$15000="24")*($AW$8:$AW$15000))/1000000</f>
        <v>-1.3679371778212953E-3</v>
      </c>
      <c r="X160" s="98">
        <f t="shared" ref="X160:X179" si="225">SUMPRODUCT(($AO$8:$AO$15000=A160)*($AU$8:$AU$15000="25")*($AW$8:$AW$15000))/1000000</f>
        <v>0</v>
      </c>
      <c r="Y160" s="98">
        <f t="shared" ref="Y160:Y179" si="226">SUMPRODUCT(($AO$8:$AO$15000=A160)*($AT$8:$AT$15000="3")*($AW$8:$AW$15000))/1000000</f>
        <v>0.18767089000000001</v>
      </c>
      <c r="Z160" s="98">
        <f t="shared" ref="Z160:Z179" si="227">SUMPRODUCT(($AO$8:$AO$15000=A160)*($AU$8:$AU$15000="31")*($AW$8:$AW$15000))/1000000</f>
        <v>0.18767089000000001</v>
      </c>
      <c r="AA160" s="98">
        <f t="shared" ref="AA160:AA179" si="228">SUMPRODUCT(($AO$8:$AO$15000=A160)*($AU$8:$AU$15000="32")*($AW$8:$AW$15000))/1000000</f>
        <v>0</v>
      </c>
      <c r="AB160" s="98">
        <f t="shared" ref="AB160:AB179" si="229">SUMPRODUCT(($AO$8:$AO$15000=A160)*($AT$8:$AT$15000="4")*($AW$8:$AW$15000))/1000000</f>
        <v>0.53745718999999992</v>
      </c>
      <c r="AC160" s="98">
        <f t="shared" ref="AC160:AC179" si="230">SUMPRODUCT(($AO$8:$AO$15000=A160)*($AU$8:$AU$15000="41")*($AW$8:$AW$15000))/1000000</f>
        <v>0.28321836</v>
      </c>
      <c r="AD160" s="98">
        <f t="shared" ref="AD160:AD179" si="231">SUMPRODUCT(($AO$8:$AO$15000=A160)*($AT$8:$AT$15000="5")*($AW$8:$AW$15000))/1000000</f>
        <v>0</v>
      </c>
      <c r="AE160" s="98">
        <f t="shared" ref="AE160:AE179" si="232">SUMPRODUCT(($AO$8:$AO$15000=A160)*($AU$8:$AU$15000="51")*($AW$8:$AW$15000))/1000000</f>
        <v>0</v>
      </c>
      <c r="AF160" s="98">
        <f t="shared" ref="AF160:AF179" si="233">SUMPRODUCT(($AO$8:$AO$15000=A160)*($AU$8:$AU$15000="52")*($AW$8:$AW$15000))/1000000</f>
        <v>0</v>
      </c>
      <c r="AG160" s="98">
        <f t="shared" ref="AG160:AG179" si="234">SUMPRODUCT(($AO$8:$AO$15000=A160)*($AT$8:$AT$15000="6")*($AW$8:$AW$15000))/1000000</f>
        <v>0</v>
      </c>
      <c r="AH160" s="98">
        <f t="shared" ref="AH160:AH179" si="235">SUMPRODUCT(($AO$8:$AO$15000=A160)*($AT$8:$AT$15000="7")*($AW$8:$AW$15000))/1000000</f>
        <v>0</v>
      </c>
      <c r="AI160" s="98">
        <f t="shared" ref="AI160:AI179" si="236">SUMPRODUCT(($AO$8:$AO$15000=A160)*($AU$8:$AU$15000="72")*($AW$8:$AW$15000))/1000000</f>
        <v>0</v>
      </c>
      <c r="AJ160" s="98">
        <f t="shared" ref="AJ160:AJ179" si="237">SUMPRODUCT(($AO$8:$AO$15000=A160)*($AV$8:$AV$15000="998")*($AW$8:$AW$15000))/1000000</f>
        <v>0</v>
      </c>
      <c r="AK160" s="98">
        <f t="shared" ref="AK160:AK179" si="238">SUMPRODUCT(($AO$8:$AO$15000=A160)*($AW$8:$AW$15000))/1000000 - SUM(I160,S160,Y160,AB160,AD160,AG160,AH160,AJ160)</f>
        <v>0</v>
      </c>
      <c r="AL160" s="99"/>
      <c r="AM160" s="98">
        <f t="shared" ref="AM160:AM179" si="239">SUMPRODUCT(($AO$8:$AO$15000=A160)*($AP$8:$AP$15000=2)*($AW$8:$AW$15000))/1000000 + SUMPRODUCT(($AO$8:$AO$15000=A160)*($AP$8:$AP$15000="")*($AU$8:$AU$15000="41")*($AW$8:$AW$15000))/1000000</f>
        <v>0</v>
      </c>
      <c r="AN160" s="266"/>
      <c r="AO160" s="279">
        <v>229</v>
      </c>
      <c r="AP160" s="280">
        <v>2</v>
      </c>
      <c r="AQ160" s="281">
        <v>41030</v>
      </c>
      <c r="AR160" s="282">
        <v>0</v>
      </c>
      <c r="AS160" s="292">
        <v>0</v>
      </c>
      <c r="AT160" s="284" t="str">
        <f t="shared" si="171"/>
        <v>4</v>
      </c>
      <c r="AU160" s="284" t="str">
        <f t="shared" si="172"/>
        <v>41</v>
      </c>
      <c r="AV160" s="284" t="str">
        <f t="shared" si="173"/>
        <v>410</v>
      </c>
      <c r="AW160" s="285">
        <f t="shared" si="174"/>
        <v>0</v>
      </c>
    </row>
    <row r="161" spans="1:49" x14ac:dyDescent="0.25">
      <c r="A161" s="103">
        <v>610</v>
      </c>
      <c r="B161" s="87">
        <v>0</v>
      </c>
      <c r="C161" s="87">
        <v>0</v>
      </c>
      <c r="D161" s="87">
        <v>3</v>
      </c>
      <c r="E161" s="88" t="s">
        <v>172</v>
      </c>
      <c r="F161" s="89"/>
      <c r="G161" s="90">
        <f t="shared" si="209"/>
        <v>0</v>
      </c>
      <c r="H161" s="89"/>
      <c r="I161" s="97">
        <f t="shared" si="210"/>
        <v>0</v>
      </c>
      <c r="J161" s="98">
        <f t="shared" si="211"/>
        <v>0</v>
      </c>
      <c r="K161" s="98">
        <f t="shared" si="212"/>
        <v>0</v>
      </c>
      <c r="L161" s="98">
        <f t="shared" si="213"/>
        <v>0</v>
      </c>
      <c r="M161" s="98">
        <f t="shared" si="214"/>
        <v>0</v>
      </c>
      <c r="N161" s="98">
        <f t="shared" si="215"/>
        <v>0</v>
      </c>
      <c r="O161" s="98">
        <f t="shared" si="216"/>
        <v>0</v>
      </c>
      <c r="P161" s="98">
        <f t="shared" si="217"/>
        <v>0</v>
      </c>
      <c r="Q161" s="98">
        <f t="shared" si="218"/>
        <v>0</v>
      </c>
      <c r="R161" s="98">
        <f t="shared" si="219"/>
        <v>0</v>
      </c>
      <c r="S161" s="98">
        <f t="shared" si="220"/>
        <v>0</v>
      </c>
      <c r="T161" s="98">
        <f t="shared" si="221"/>
        <v>0</v>
      </c>
      <c r="U161" s="98">
        <f t="shared" si="222"/>
        <v>0</v>
      </c>
      <c r="V161" s="98">
        <f t="shared" si="223"/>
        <v>0</v>
      </c>
      <c r="W161" s="98">
        <f t="shared" si="224"/>
        <v>0</v>
      </c>
      <c r="X161" s="98">
        <f t="shared" si="225"/>
        <v>0</v>
      </c>
      <c r="Y161" s="98">
        <f t="shared" si="226"/>
        <v>0</v>
      </c>
      <c r="Z161" s="98">
        <f t="shared" si="227"/>
        <v>0</v>
      </c>
      <c r="AA161" s="98">
        <f t="shared" si="228"/>
        <v>0</v>
      </c>
      <c r="AB161" s="98">
        <f t="shared" si="229"/>
        <v>0</v>
      </c>
      <c r="AC161" s="98">
        <f t="shared" si="230"/>
        <v>0</v>
      </c>
      <c r="AD161" s="98">
        <f t="shared" si="231"/>
        <v>0</v>
      </c>
      <c r="AE161" s="98">
        <f t="shared" si="232"/>
        <v>0</v>
      </c>
      <c r="AF161" s="98">
        <f t="shared" si="233"/>
        <v>0</v>
      </c>
      <c r="AG161" s="98">
        <f t="shared" si="234"/>
        <v>0</v>
      </c>
      <c r="AH161" s="98">
        <f t="shared" si="235"/>
        <v>0</v>
      </c>
      <c r="AI161" s="98">
        <f t="shared" si="236"/>
        <v>0</v>
      </c>
      <c r="AJ161" s="98">
        <f t="shared" si="237"/>
        <v>0</v>
      </c>
      <c r="AK161" s="98">
        <f t="shared" si="238"/>
        <v>0</v>
      </c>
      <c r="AL161" s="99"/>
      <c r="AM161" s="98">
        <f t="shared" si="239"/>
        <v>0</v>
      </c>
      <c r="AN161" s="266"/>
      <c r="AO161" s="279">
        <v>730</v>
      </c>
      <c r="AP161" s="280">
        <v>0</v>
      </c>
      <c r="AQ161" s="281">
        <v>43030</v>
      </c>
      <c r="AR161" s="295">
        <v>278.39600999999999</v>
      </c>
      <c r="AS161" s="292">
        <v>0</v>
      </c>
      <c r="AT161" s="284" t="str">
        <f t="shared" si="171"/>
        <v>4</v>
      </c>
      <c r="AU161" s="284" t="str">
        <f t="shared" si="172"/>
        <v>43</v>
      </c>
      <c r="AV161" s="284" t="str">
        <f t="shared" si="173"/>
        <v>430</v>
      </c>
      <c r="AW161" s="285">
        <f t="shared" si="174"/>
        <v>278396.01</v>
      </c>
    </row>
    <row r="162" spans="1:49" x14ac:dyDescent="0.25">
      <c r="A162" s="104">
        <v>611</v>
      </c>
      <c r="B162" s="101">
        <v>0</v>
      </c>
      <c r="C162" s="101">
        <v>0</v>
      </c>
      <c r="D162" s="101">
        <v>3</v>
      </c>
      <c r="E162" s="102" t="s">
        <v>173</v>
      </c>
      <c r="F162" s="89"/>
      <c r="G162" s="90">
        <f t="shared" si="209"/>
        <v>0</v>
      </c>
      <c r="H162" s="89"/>
      <c r="I162" s="97">
        <f t="shared" si="210"/>
        <v>0</v>
      </c>
      <c r="J162" s="98">
        <f t="shared" si="211"/>
        <v>0</v>
      </c>
      <c r="K162" s="98">
        <f t="shared" si="212"/>
        <v>0</v>
      </c>
      <c r="L162" s="98">
        <f t="shared" si="213"/>
        <v>0</v>
      </c>
      <c r="M162" s="98">
        <f t="shared" si="214"/>
        <v>0</v>
      </c>
      <c r="N162" s="98">
        <f t="shared" si="215"/>
        <v>0</v>
      </c>
      <c r="O162" s="98">
        <f t="shared" si="216"/>
        <v>0</v>
      </c>
      <c r="P162" s="98">
        <f t="shared" si="217"/>
        <v>0</v>
      </c>
      <c r="Q162" s="98">
        <f t="shared" si="218"/>
        <v>0</v>
      </c>
      <c r="R162" s="98">
        <f t="shared" si="219"/>
        <v>0</v>
      </c>
      <c r="S162" s="98">
        <f t="shared" si="220"/>
        <v>0</v>
      </c>
      <c r="T162" s="98">
        <f t="shared" si="221"/>
        <v>0</v>
      </c>
      <c r="U162" s="98">
        <f t="shared" si="222"/>
        <v>0</v>
      </c>
      <c r="V162" s="98">
        <f t="shared" si="223"/>
        <v>0</v>
      </c>
      <c r="W162" s="98">
        <f t="shared" si="224"/>
        <v>0</v>
      </c>
      <c r="X162" s="98">
        <f t="shared" si="225"/>
        <v>0</v>
      </c>
      <c r="Y162" s="98">
        <f t="shared" si="226"/>
        <v>0</v>
      </c>
      <c r="Z162" s="98">
        <f t="shared" si="227"/>
        <v>0</v>
      </c>
      <c r="AA162" s="98">
        <f t="shared" si="228"/>
        <v>0</v>
      </c>
      <c r="AB162" s="98">
        <f t="shared" si="229"/>
        <v>0</v>
      </c>
      <c r="AC162" s="98">
        <f t="shared" si="230"/>
        <v>0</v>
      </c>
      <c r="AD162" s="98">
        <f t="shared" si="231"/>
        <v>0</v>
      </c>
      <c r="AE162" s="98">
        <f t="shared" si="232"/>
        <v>0</v>
      </c>
      <c r="AF162" s="98">
        <f t="shared" si="233"/>
        <v>0</v>
      </c>
      <c r="AG162" s="98">
        <f t="shared" si="234"/>
        <v>0</v>
      </c>
      <c r="AH162" s="98">
        <f t="shared" si="235"/>
        <v>0</v>
      </c>
      <c r="AI162" s="98">
        <f t="shared" si="236"/>
        <v>0</v>
      </c>
      <c r="AJ162" s="98">
        <f t="shared" si="237"/>
        <v>0</v>
      </c>
      <c r="AK162" s="98">
        <f t="shared" si="238"/>
        <v>0</v>
      </c>
      <c r="AL162" s="99"/>
      <c r="AM162" s="98">
        <f t="shared" si="239"/>
        <v>0</v>
      </c>
      <c r="AN162" s="266"/>
      <c r="AO162" s="279">
        <v>730</v>
      </c>
      <c r="AP162" s="280">
        <v>0</v>
      </c>
      <c r="AQ162" s="281">
        <v>21030</v>
      </c>
      <c r="AR162" s="282">
        <v>413.61821000000003</v>
      </c>
      <c r="AS162" s="292">
        <v>0</v>
      </c>
      <c r="AT162" s="284" t="str">
        <f t="shared" si="171"/>
        <v>2</v>
      </c>
      <c r="AU162" s="284" t="str">
        <f t="shared" si="172"/>
        <v>21</v>
      </c>
      <c r="AV162" s="284" t="str">
        <f t="shared" si="173"/>
        <v>210</v>
      </c>
      <c r="AW162" s="285">
        <f t="shared" si="174"/>
        <v>413618.21</v>
      </c>
    </row>
    <row r="163" spans="1:49" x14ac:dyDescent="0.25">
      <c r="A163" s="103">
        <v>666</v>
      </c>
      <c r="B163" s="87">
        <v>0</v>
      </c>
      <c r="C163" s="87">
        <v>0</v>
      </c>
      <c r="D163" s="87">
        <v>1</v>
      </c>
      <c r="E163" s="88" t="s">
        <v>174</v>
      </c>
      <c r="F163" s="89"/>
      <c r="G163" s="90">
        <f t="shared" si="209"/>
        <v>0</v>
      </c>
      <c r="H163" s="89"/>
      <c r="I163" s="97">
        <f t="shared" si="210"/>
        <v>0</v>
      </c>
      <c r="J163" s="98">
        <f t="shared" si="211"/>
        <v>0</v>
      </c>
      <c r="K163" s="98">
        <f t="shared" si="212"/>
        <v>0</v>
      </c>
      <c r="L163" s="98">
        <f t="shared" si="213"/>
        <v>0</v>
      </c>
      <c r="M163" s="98">
        <f t="shared" si="214"/>
        <v>0</v>
      </c>
      <c r="N163" s="98">
        <f t="shared" si="215"/>
        <v>0</v>
      </c>
      <c r="O163" s="98">
        <f t="shared" si="216"/>
        <v>0</v>
      </c>
      <c r="P163" s="98">
        <f t="shared" si="217"/>
        <v>0</v>
      </c>
      <c r="Q163" s="98">
        <f t="shared" si="218"/>
        <v>0</v>
      </c>
      <c r="R163" s="98">
        <f t="shared" si="219"/>
        <v>0</v>
      </c>
      <c r="S163" s="98">
        <f t="shared" si="220"/>
        <v>0</v>
      </c>
      <c r="T163" s="98">
        <f t="shared" si="221"/>
        <v>0</v>
      </c>
      <c r="U163" s="98">
        <f t="shared" si="222"/>
        <v>0</v>
      </c>
      <c r="V163" s="98">
        <f t="shared" si="223"/>
        <v>0</v>
      </c>
      <c r="W163" s="98">
        <f t="shared" si="224"/>
        <v>0</v>
      </c>
      <c r="X163" s="98">
        <f t="shared" si="225"/>
        <v>0</v>
      </c>
      <c r="Y163" s="98">
        <f t="shared" si="226"/>
        <v>0</v>
      </c>
      <c r="Z163" s="98">
        <f t="shared" si="227"/>
        <v>0</v>
      </c>
      <c r="AA163" s="98">
        <f t="shared" si="228"/>
        <v>0</v>
      </c>
      <c r="AB163" s="98">
        <f t="shared" si="229"/>
        <v>0</v>
      </c>
      <c r="AC163" s="98">
        <f t="shared" si="230"/>
        <v>0</v>
      </c>
      <c r="AD163" s="98">
        <f t="shared" si="231"/>
        <v>0</v>
      </c>
      <c r="AE163" s="98">
        <f t="shared" si="232"/>
        <v>0</v>
      </c>
      <c r="AF163" s="98">
        <f t="shared" si="233"/>
        <v>0</v>
      </c>
      <c r="AG163" s="98">
        <f t="shared" si="234"/>
        <v>0</v>
      </c>
      <c r="AH163" s="98">
        <f t="shared" si="235"/>
        <v>0</v>
      </c>
      <c r="AI163" s="98">
        <f t="shared" si="236"/>
        <v>0</v>
      </c>
      <c r="AJ163" s="98">
        <f t="shared" si="237"/>
        <v>0</v>
      </c>
      <c r="AK163" s="98">
        <f t="shared" si="238"/>
        <v>0</v>
      </c>
      <c r="AL163" s="99"/>
      <c r="AM163" s="98">
        <f t="shared" si="239"/>
        <v>0</v>
      </c>
      <c r="AN163" s="266"/>
      <c r="AO163" s="279">
        <v>730</v>
      </c>
      <c r="AP163" s="280">
        <v>0</v>
      </c>
      <c r="AQ163" s="281">
        <v>41020</v>
      </c>
      <c r="AR163" s="282">
        <v>189.48854999999998</v>
      </c>
      <c r="AS163" s="292">
        <v>0</v>
      </c>
      <c r="AT163" s="284" t="str">
        <f t="shared" si="171"/>
        <v>4</v>
      </c>
      <c r="AU163" s="284" t="str">
        <f t="shared" si="172"/>
        <v>41</v>
      </c>
      <c r="AV163" s="284" t="str">
        <f t="shared" si="173"/>
        <v>410</v>
      </c>
      <c r="AW163" s="285">
        <f t="shared" si="174"/>
        <v>189488.55</v>
      </c>
    </row>
    <row r="164" spans="1:49" x14ac:dyDescent="0.25">
      <c r="A164" s="104">
        <v>630</v>
      </c>
      <c r="B164" s="101">
        <v>0</v>
      </c>
      <c r="C164" s="101">
        <v>0</v>
      </c>
      <c r="D164" s="101">
        <v>1</v>
      </c>
      <c r="E164" s="102" t="s">
        <v>175</v>
      </c>
      <c r="F164" s="89"/>
      <c r="G164" s="90">
        <f t="shared" si="209"/>
        <v>0</v>
      </c>
      <c r="H164" s="89"/>
      <c r="I164" s="97">
        <f t="shared" si="210"/>
        <v>0</v>
      </c>
      <c r="J164" s="98">
        <f t="shared" si="211"/>
        <v>0</v>
      </c>
      <c r="K164" s="98">
        <f t="shared" si="212"/>
        <v>0</v>
      </c>
      <c r="L164" s="98">
        <f t="shared" si="213"/>
        <v>0</v>
      </c>
      <c r="M164" s="98">
        <f t="shared" si="214"/>
        <v>0</v>
      </c>
      <c r="N164" s="98">
        <f t="shared" si="215"/>
        <v>0</v>
      </c>
      <c r="O164" s="98">
        <f t="shared" si="216"/>
        <v>0</v>
      </c>
      <c r="P164" s="98">
        <f t="shared" si="217"/>
        <v>0</v>
      </c>
      <c r="Q164" s="98">
        <f t="shared" si="218"/>
        <v>0</v>
      </c>
      <c r="R164" s="98">
        <f t="shared" si="219"/>
        <v>0</v>
      </c>
      <c r="S164" s="98">
        <f t="shared" si="220"/>
        <v>0</v>
      </c>
      <c r="T164" s="98">
        <f t="shared" si="221"/>
        <v>0</v>
      </c>
      <c r="U164" s="98">
        <f t="shared" si="222"/>
        <v>0</v>
      </c>
      <c r="V164" s="98">
        <f t="shared" si="223"/>
        <v>0</v>
      </c>
      <c r="W164" s="98">
        <f t="shared" si="224"/>
        <v>0</v>
      </c>
      <c r="X164" s="98">
        <f t="shared" si="225"/>
        <v>0</v>
      </c>
      <c r="Y164" s="98">
        <f t="shared" si="226"/>
        <v>0</v>
      </c>
      <c r="Z164" s="98">
        <f t="shared" si="227"/>
        <v>0</v>
      </c>
      <c r="AA164" s="98">
        <f t="shared" si="228"/>
        <v>0</v>
      </c>
      <c r="AB164" s="98">
        <f t="shared" si="229"/>
        <v>0</v>
      </c>
      <c r="AC164" s="98">
        <f t="shared" si="230"/>
        <v>0</v>
      </c>
      <c r="AD164" s="98">
        <f t="shared" si="231"/>
        <v>0</v>
      </c>
      <c r="AE164" s="98">
        <f t="shared" si="232"/>
        <v>0</v>
      </c>
      <c r="AF164" s="98">
        <f t="shared" si="233"/>
        <v>0</v>
      </c>
      <c r="AG164" s="98">
        <f t="shared" si="234"/>
        <v>0</v>
      </c>
      <c r="AH164" s="98">
        <f t="shared" si="235"/>
        <v>0</v>
      </c>
      <c r="AI164" s="98">
        <f t="shared" si="236"/>
        <v>0</v>
      </c>
      <c r="AJ164" s="98">
        <f t="shared" si="237"/>
        <v>0</v>
      </c>
      <c r="AK164" s="98">
        <f t="shared" si="238"/>
        <v>0</v>
      </c>
      <c r="AL164" s="99"/>
      <c r="AM164" s="98">
        <f t="shared" si="239"/>
        <v>0</v>
      </c>
      <c r="AN164" s="266"/>
      <c r="AO164" s="279">
        <v>730</v>
      </c>
      <c r="AP164" s="280">
        <v>0</v>
      </c>
      <c r="AQ164" s="281">
        <v>41082</v>
      </c>
      <c r="AR164" s="282">
        <v>150</v>
      </c>
      <c r="AS164" s="292">
        <v>0</v>
      </c>
      <c r="AT164" s="284" t="str">
        <f t="shared" si="171"/>
        <v>4</v>
      </c>
      <c r="AU164" s="284" t="str">
        <f t="shared" si="172"/>
        <v>41</v>
      </c>
      <c r="AV164" s="284" t="str">
        <f t="shared" si="173"/>
        <v>410</v>
      </c>
      <c r="AW164" s="285">
        <f t="shared" si="174"/>
        <v>150000</v>
      </c>
    </row>
    <row r="165" spans="1:49" x14ac:dyDescent="0.25">
      <c r="A165" s="103">
        <v>612</v>
      </c>
      <c r="B165" s="87">
        <v>0</v>
      </c>
      <c r="C165" s="87">
        <v>0</v>
      </c>
      <c r="D165" s="87">
        <v>3</v>
      </c>
      <c r="E165" s="88" t="s">
        <v>176</v>
      </c>
      <c r="F165" s="89"/>
      <c r="G165" s="90">
        <f t="shared" si="209"/>
        <v>0.4</v>
      </c>
      <c r="H165" s="89"/>
      <c r="I165" s="97">
        <f t="shared" si="210"/>
        <v>0</v>
      </c>
      <c r="J165" s="98">
        <f t="shared" si="211"/>
        <v>0</v>
      </c>
      <c r="K165" s="98">
        <f t="shared" si="212"/>
        <v>0</v>
      </c>
      <c r="L165" s="98">
        <f t="shared" si="213"/>
        <v>0</v>
      </c>
      <c r="M165" s="98">
        <f t="shared" si="214"/>
        <v>0</v>
      </c>
      <c r="N165" s="98">
        <f t="shared" si="215"/>
        <v>0</v>
      </c>
      <c r="O165" s="98">
        <f t="shared" si="216"/>
        <v>0</v>
      </c>
      <c r="P165" s="98">
        <f t="shared" si="217"/>
        <v>0</v>
      </c>
      <c r="Q165" s="98">
        <f t="shared" si="218"/>
        <v>0</v>
      </c>
      <c r="R165" s="98">
        <f t="shared" si="219"/>
        <v>0</v>
      </c>
      <c r="S165" s="98">
        <f t="shared" si="220"/>
        <v>0</v>
      </c>
      <c r="T165" s="98">
        <f t="shared" si="221"/>
        <v>0</v>
      </c>
      <c r="U165" s="98">
        <f t="shared" si="222"/>
        <v>0</v>
      </c>
      <c r="V165" s="98">
        <f t="shared" si="223"/>
        <v>0</v>
      </c>
      <c r="W165" s="98">
        <f t="shared" si="224"/>
        <v>0</v>
      </c>
      <c r="X165" s="98">
        <f t="shared" si="225"/>
        <v>0</v>
      </c>
      <c r="Y165" s="98">
        <f t="shared" si="226"/>
        <v>0</v>
      </c>
      <c r="Z165" s="98">
        <f t="shared" si="227"/>
        <v>0</v>
      </c>
      <c r="AA165" s="98">
        <f t="shared" si="228"/>
        <v>0</v>
      </c>
      <c r="AB165" s="98">
        <f t="shared" si="229"/>
        <v>0.4</v>
      </c>
      <c r="AC165" s="98">
        <f t="shared" si="230"/>
        <v>0.4</v>
      </c>
      <c r="AD165" s="98">
        <f t="shared" si="231"/>
        <v>0</v>
      </c>
      <c r="AE165" s="98">
        <f t="shared" si="232"/>
        <v>0</v>
      </c>
      <c r="AF165" s="98">
        <f t="shared" si="233"/>
        <v>0</v>
      </c>
      <c r="AG165" s="98">
        <f t="shared" si="234"/>
        <v>0</v>
      </c>
      <c r="AH165" s="98">
        <f t="shared" si="235"/>
        <v>0</v>
      </c>
      <c r="AI165" s="98">
        <f t="shared" si="236"/>
        <v>0</v>
      </c>
      <c r="AJ165" s="98">
        <f t="shared" si="237"/>
        <v>0</v>
      </c>
      <c r="AK165" s="98">
        <f t="shared" si="238"/>
        <v>0</v>
      </c>
      <c r="AL165" s="99"/>
      <c r="AM165" s="98">
        <f t="shared" si="239"/>
        <v>0</v>
      </c>
      <c r="AN165" s="266"/>
      <c r="AO165" s="279">
        <v>730</v>
      </c>
      <c r="AP165" s="280">
        <v>0</v>
      </c>
      <c r="AQ165" s="281">
        <v>99810</v>
      </c>
      <c r="AR165" s="282">
        <v>175.07048999999998</v>
      </c>
      <c r="AS165" s="292">
        <v>0</v>
      </c>
      <c r="AT165" s="284" t="str">
        <f t="shared" si="171"/>
        <v>9</v>
      </c>
      <c r="AU165" s="284" t="str">
        <f t="shared" si="172"/>
        <v>99</v>
      </c>
      <c r="AV165" s="284" t="str">
        <f t="shared" si="173"/>
        <v>998</v>
      </c>
      <c r="AW165" s="285">
        <f t="shared" si="174"/>
        <v>175070.49</v>
      </c>
    </row>
    <row r="166" spans="1:49" x14ac:dyDescent="0.25">
      <c r="A166" s="104">
        <v>645</v>
      </c>
      <c r="B166" s="101">
        <v>0</v>
      </c>
      <c r="C166" s="101">
        <v>0</v>
      </c>
      <c r="D166" s="101">
        <v>3</v>
      </c>
      <c r="E166" s="102" t="s">
        <v>177</v>
      </c>
      <c r="F166" s="89"/>
      <c r="G166" s="90">
        <f t="shared" si="209"/>
        <v>0</v>
      </c>
      <c r="H166" s="89"/>
      <c r="I166" s="97">
        <f t="shared" si="210"/>
        <v>0</v>
      </c>
      <c r="J166" s="98">
        <f t="shared" si="211"/>
        <v>0</v>
      </c>
      <c r="K166" s="98">
        <f t="shared" si="212"/>
        <v>0</v>
      </c>
      <c r="L166" s="98">
        <f t="shared" si="213"/>
        <v>0</v>
      </c>
      <c r="M166" s="98">
        <f t="shared" si="214"/>
        <v>0</v>
      </c>
      <c r="N166" s="98">
        <f t="shared" si="215"/>
        <v>0</v>
      </c>
      <c r="O166" s="98">
        <f t="shared" si="216"/>
        <v>0</v>
      </c>
      <c r="P166" s="98">
        <f t="shared" si="217"/>
        <v>0</v>
      </c>
      <c r="Q166" s="98">
        <f t="shared" si="218"/>
        <v>0</v>
      </c>
      <c r="R166" s="98">
        <f t="shared" si="219"/>
        <v>0</v>
      </c>
      <c r="S166" s="98">
        <f t="shared" si="220"/>
        <v>0</v>
      </c>
      <c r="T166" s="98">
        <f t="shared" si="221"/>
        <v>0</v>
      </c>
      <c r="U166" s="98">
        <f t="shared" si="222"/>
        <v>0</v>
      </c>
      <c r="V166" s="98">
        <f t="shared" si="223"/>
        <v>0</v>
      </c>
      <c r="W166" s="98">
        <f t="shared" si="224"/>
        <v>0</v>
      </c>
      <c r="X166" s="98">
        <f t="shared" si="225"/>
        <v>0</v>
      </c>
      <c r="Y166" s="98">
        <f t="shared" si="226"/>
        <v>0</v>
      </c>
      <c r="Z166" s="98">
        <f t="shared" si="227"/>
        <v>0</v>
      </c>
      <c r="AA166" s="98">
        <f t="shared" si="228"/>
        <v>0</v>
      </c>
      <c r="AB166" s="98">
        <f t="shared" si="229"/>
        <v>0</v>
      </c>
      <c r="AC166" s="98">
        <f t="shared" si="230"/>
        <v>0</v>
      </c>
      <c r="AD166" s="98">
        <f t="shared" si="231"/>
        <v>0</v>
      </c>
      <c r="AE166" s="98">
        <f t="shared" si="232"/>
        <v>0</v>
      </c>
      <c r="AF166" s="98">
        <f t="shared" si="233"/>
        <v>0</v>
      </c>
      <c r="AG166" s="98">
        <f t="shared" si="234"/>
        <v>0</v>
      </c>
      <c r="AH166" s="98">
        <f t="shared" si="235"/>
        <v>0</v>
      </c>
      <c r="AI166" s="98">
        <f t="shared" si="236"/>
        <v>0</v>
      </c>
      <c r="AJ166" s="98">
        <f t="shared" si="237"/>
        <v>0</v>
      </c>
      <c r="AK166" s="98">
        <f t="shared" si="238"/>
        <v>0</v>
      </c>
      <c r="AL166" s="99"/>
      <c r="AM166" s="98">
        <f t="shared" si="239"/>
        <v>0</v>
      </c>
      <c r="AN166" s="266"/>
      <c r="AO166" s="279">
        <v>437</v>
      </c>
      <c r="AP166" s="280">
        <v>0</v>
      </c>
      <c r="AQ166" s="281">
        <v>41020</v>
      </c>
      <c r="AR166" s="282">
        <v>112.21996</v>
      </c>
      <c r="AS166" s="292">
        <v>0</v>
      </c>
      <c r="AT166" s="284" t="str">
        <f t="shared" si="171"/>
        <v>4</v>
      </c>
      <c r="AU166" s="284" t="str">
        <f t="shared" si="172"/>
        <v>41</v>
      </c>
      <c r="AV166" s="284" t="str">
        <f t="shared" si="173"/>
        <v>410</v>
      </c>
      <c r="AW166" s="285">
        <f t="shared" si="174"/>
        <v>112219.96</v>
      </c>
    </row>
    <row r="167" spans="1:49" x14ac:dyDescent="0.25">
      <c r="A167" s="103">
        <v>613</v>
      </c>
      <c r="B167" s="87">
        <v>0</v>
      </c>
      <c r="C167" s="87">
        <v>0</v>
      </c>
      <c r="D167" s="87">
        <v>4</v>
      </c>
      <c r="E167" s="88" t="s">
        <v>178</v>
      </c>
      <c r="F167" s="89"/>
      <c r="G167" s="90">
        <f t="shared" si="209"/>
        <v>0</v>
      </c>
      <c r="H167" s="89"/>
      <c r="I167" s="97">
        <f t="shared" si="210"/>
        <v>0</v>
      </c>
      <c r="J167" s="98">
        <f t="shared" si="211"/>
        <v>0</v>
      </c>
      <c r="K167" s="98">
        <f t="shared" si="212"/>
        <v>0</v>
      </c>
      <c r="L167" s="98">
        <f t="shared" si="213"/>
        <v>0</v>
      </c>
      <c r="M167" s="98">
        <f t="shared" si="214"/>
        <v>0</v>
      </c>
      <c r="N167" s="98">
        <f t="shared" si="215"/>
        <v>0</v>
      </c>
      <c r="O167" s="98">
        <f t="shared" si="216"/>
        <v>0</v>
      </c>
      <c r="P167" s="98">
        <f t="shared" si="217"/>
        <v>0</v>
      </c>
      <c r="Q167" s="98">
        <f t="shared" si="218"/>
        <v>0</v>
      </c>
      <c r="R167" s="98">
        <f t="shared" si="219"/>
        <v>0</v>
      </c>
      <c r="S167" s="98">
        <f t="shared" si="220"/>
        <v>0</v>
      </c>
      <c r="T167" s="98">
        <f t="shared" si="221"/>
        <v>0</v>
      </c>
      <c r="U167" s="98">
        <f t="shared" si="222"/>
        <v>0</v>
      </c>
      <c r="V167" s="98">
        <f t="shared" si="223"/>
        <v>0</v>
      </c>
      <c r="W167" s="98">
        <f t="shared" si="224"/>
        <v>0</v>
      </c>
      <c r="X167" s="98">
        <f t="shared" si="225"/>
        <v>0</v>
      </c>
      <c r="Y167" s="98">
        <f t="shared" si="226"/>
        <v>0</v>
      </c>
      <c r="Z167" s="98">
        <f t="shared" si="227"/>
        <v>0</v>
      </c>
      <c r="AA167" s="98">
        <f t="shared" si="228"/>
        <v>0</v>
      </c>
      <c r="AB167" s="98">
        <f t="shared" si="229"/>
        <v>0</v>
      </c>
      <c r="AC167" s="98">
        <f t="shared" si="230"/>
        <v>0</v>
      </c>
      <c r="AD167" s="98">
        <f t="shared" si="231"/>
        <v>0</v>
      </c>
      <c r="AE167" s="98">
        <f t="shared" si="232"/>
        <v>0</v>
      </c>
      <c r="AF167" s="98">
        <f t="shared" si="233"/>
        <v>0</v>
      </c>
      <c r="AG167" s="98">
        <f t="shared" si="234"/>
        <v>0</v>
      </c>
      <c r="AH167" s="98">
        <f t="shared" si="235"/>
        <v>0</v>
      </c>
      <c r="AI167" s="98">
        <f t="shared" si="236"/>
        <v>0</v>
      </c>
      <c r="AJ167" s="98">
        <f t="shared" si="237"/>
        <v>0</v>
      </c>
      <c r="AK167" s="98">
        <f t="shared" si="238"/>
        <v>0</v>
      </c>
      <c r="AL167" s="99"/>
      <c r="AM167" s="98">
        <f t="shared" si="239"/>
        <v>0</v>
      </c>
      <c r="AN167" s="266"/>
      <c r="AO167" s="279">
        <v>437</v>
      </c>
      <c r="AP167" s="280">
        <v>0</v>
      </c>
      <c r="AQ167" s="281">
        <v>41040</v>
      </c>
      <c r="AR167" s="282">
        <v>346.51089000000002</v>
      </c>
      <c r="AS167" s="292">
        <v>0</v>
      </c>
      <c r="AT167" s="284" t="str">
        <f t="shared" si="171"/>
        <v>4</v>
      </c>
      <c r="AU167" s="284" t="str">
        <f t="shared" si="172"/>
        <v>41</v>
      </c>
      <c r="AV167" s="284" t="str">
        <f t="shared" si="173"/>
        <v>410</v>
      </c>
      <c r="AW167" s="285">
        <f t="shared" si="174"/>
        <v>346510.89</v>
      </c>
    </row>
    <row r="168" spans="1:49" x14ac:dyDescent="0.25">
      <c r="A168" s="104">
        <v>614</v>
      </c>
      <c r="B168" s="101">
        <v>0</v>
      </c>
      <c r="C168" s="101">
        <v>0</v>
      </c>
      <c r="D168" s="101">
        <v>2</v>
      </c>
      <c r="E168" s="102" t="s">
        <v>179</v>
      </c>
      <c r="F168" s="89"/>
      <c r="G168" s="90">
        <f t="shared" si="209"/>
        <v>0</v>
      </c>
      <c r="H168" s="89"/>
      <c r="I168" s="97">
        <f t="shared" si="210"/>
        <v>0</v>
      </c>
      <c r="J168" s="98">
        <f t="shared" si="211"/>
        <v>0</v>
      </c>
      <c r="K168" s="98">
        <f t="shared" si="212"/>
        <v>0</v>
      </c>
      <c r="L168" s="98">
        <f t="shared" si="213"/>
        <v>0</v>
      </c>
      <c r="M168" s="98">
        <f t="shared" si="214"/>
        <v>0</v>
      </c>
      <c r="N168" s="98">
        <f t="shared" si="215"/>
        <v>0</v>
      </c>
      <c r="O168" s="98">
        <f t="shared" si="216"/>
        <v>0</v>
      </c>
      <c r="P168" s="98">
        <f t="shared" si="217"/>
        <v>0</v>
      </c>
      <c r="Q168" s="98">
        <f t="shared" si="218"/>
        <v>0</v>
      </c>
      <c r="R168" s="98">
        <f t="shared" si="219"/>
        <v>0</v>
      </c>
      <c r="S168" s="98">
        <f t="shared" si="220"/>
        <v>0</v>
      </c>
      <c r="T168" s="98">
        <f t="shared" si="221"/>
        <v>0</v>
      </c>
      <c r="U168" s="98">
        <f t="shared" si="222"/>
        <v>0</v>
      </c>
      <c r="V168" s="98">
        <f t="shared" si="223"/>
        <v>0</v>
      </c>
      <c r="W168" s="98">
        <f t="shared" si="224"/>
        <v>0</v>
      </c>
      <c r="X168" s="98">
        <f t="shared" si="225"/>
        <v>0</v>
      </c>
      <c r="Y168" s="98">
        <f t="shared" si="226"/>
        <v>0</v>
      </c>
      <c r="Z168" s="98">
        <f t="shared" si="227"/>
        <v>0</v>
      </c>
      <c r="AA168" s="98">
        <f t="shared" si="228"/>
        <v>0</v>
      </c>
      <c r="AB168" s="98">
        <f t="shared" si="229"/>
        <v>0</v>
      </c>
      <c r="AC168" s="98">
        <f t="shared" si="230"/>
        <v>0</v>
      </c>
      <c r="AD168" s="98">
        <f t="shared" si="231"/>
        <v>0</v>
      </c>
      <c r="AE168" s="98">
        <f t="shared" si="232"/>
        <v>0</v>
      </c>
      <c r="AF168" s="98">
        <f t="shared" si="233"/>
        <v>0</v>
      </c>
      <c r="AG168" s="98">
        <f t="shared" si="234"/>
        <v>0</v>
      </c>
      <c r="AH168" s="98">
        <f t="shared" si="235"/>
        <v>0</v>
      </c>
      <c r="AI168" s="98">
        <f t="shared" si="236"/>
        <v>0</v>
      </c>
      <c r="AJ168" s="98">
        <f t="shared" si="237"/>
        <v>0</v>
      </c>
      <c r="AK168" s="98">
        <f t="shared" si="238"/>
        <v>0</v>
      </c>
      <c r="AL168" s="99"/>
      <c r="AM168" s="98">
        <f t="shared" si="239"/>
        <v>0</v>
      </c>
      <c r="AN168" s="266"/>
      <c r="AO168" s="279">
        <v>336</v>
      </c>
      <c r="AP168" s="280">
        <v>0</v>
      </c>
      <c r="AQ168" s="281">
        <v>41030</v>
      </c>
      <c r="AR168" s="282">
        <v>369.73959000000002</v>
      </c>
      <c r="AS168" s="292">
        <v>0</v>
      </c>
      <c r="AT168" s="284" t="str">
        <f t="shared" si="171"/>
        <v>4</v>
      </c>
      <c r="AU168" s="284" t="str">
        <f t="shared" si="172"/>
        <v>41</v>
      </c>
      <c r="AV168" s="284" t="str">
        <f t="shared" si="173"/>
        <v>410</v>
      </c>
      <c r="AW168" s="285">
        <f t="shared" si="174"/>
        <v>369739.59</v>
      </c>
    </row>
    <row r="169" spans="1:49" x14ac:dyDescent="0.25">
      <c r="A169" s="103">
        <v>655</v>
      </c>
      <c r="B169" s="87">
        <v>0</v>
      </c>
      <c r="C169" s="87">
        <v>0</v>
      </c>
      <c r="D169" s="87">
        <v>1</v>
      </c>
      <c r="E169" s="88" t="s">
        <v>180</v>
      </c>
      <c r="F169" s="89"/>
      <c r="G169" s="90">
        <f t="shared" si="209"/>
        <v>0</v>
      </c>
      <c r="H169" s="89"/>
      <c r="I169" s="97">
        <f t="shared" si="210"/>
        <v>0</v>
      </c>
      <c r="J169" s="98">
        <f t="shared" si="211"/>
        <v>0</v>
      </c>
      <c r="K169" s="98">
        <f t="shared" si="212"/>
        <v>0</v>
      </c>
      <c r="L169" s="98">
        <f t="shared" si="213"/>
        <v>0</v>
      </c>
      <c r="M169" s="98">
        <f t="shared" si="214"/>
        <v>0</v>
      </c>
      <c r="N169" s="98">
        <f t="shared" si="215"/>
        <v>0</v>
      </c>
      <c r="O169" s="98">
        <f t="shared" si="216"/>
        <v>0</v>
      </c>
      <c r="P169" s="98">
        <f t="shared" si="217"/>
        <v>0</v>
      </c>
      <c r="Q169" s="98">
        <f t="shared" si="218"/>
        <v>0</v>
      </c>
      <c r="R169" s="98">
        <f t="shared" si="219"/>
        <v>0</v>
      </c>
      <c r="S169" s="98">
        <f t="shared" si="220"/>
        <v>0</v>
      </c>
      <c r="T169" s="98">
        <f t="shared" si="221"/>
        <v>0</v>
      </c>
      <c r="U169" s="98">
        <f t="shared" si="222"/>
        <v>0</v>
      </c>
      <c r="V169" s="98">
        <f t="shared" si="223"/>
        <v>0</v>
      </c>
      <c r="W169" s="98">
        <f t="shared" si="224"/>
        <v>0</v>
      </c>
      <c r="X169" s="98">
        <f t="shared" si="225"/>
        <v>0</v>
      </c>
      <c r="Y169" s="98">
        <f t="shared" si="226"/>
        <v>0</v>
      </c>
      <c r="Z169" s="98">
        <f t="shared" si="227"/>
        <v>0</v>
      </c>
      <c r="AA169" s="98">
        <f t="shared" si="228"/>
        <v>0</v>
      </c>
      <c r="AB169" s="98">
        <f t="shared" si="229"/>
        <v>0</v>
      </c>
      <c r="AC169" s="98">
        <f t="shared" si="230"/>
        <v>0</v>
      </c>
      <c r="AD169" s="98">
        <f t="shared" si="231"/>
        <v>0</v>
      </c>
      <c r="AE169" s="98">
        <f t="shared" si="232"/>
        <v>0</v>
      </c>
      <c r="AF169" s="98">
        <f t="shared" si="233"/>
        <v>0</v>
      </c>
      <c r="AG169" s="98">
        <f t="shared" si="234"/>
        <v>0</v>
      </c>
      <c r="AH169" s="98">
        <f t="shared" si="235"/>
        <v>0</v>
      </c>
      <c r="AI169" s="98">
        <f t="shared" si="236"/>
        <v>0</v>
      </c>
      <c r="AJ169" s="98">
        <f t="shared" si="237"/>
        <v>0</v>
      </c>
      <c r="AK169" s="98">
        <f t="shared" si="238"/>
        <v>0</v>
      </c>
      <c r="AL169" s="99"/>
      <c r="AM169" s="98">
        <f t="shared" si="239"/>
        <v>0</v>
      </c>
      <c r="AN169" s="266"/>
      <c r="AO169" s="279">
        <v>338</v>
      </c>
      <c r="AP169" s="280">
        <v>0</v>
      </c>
      <c r="AQ169" s="281">
        <v>41030</v>
      </c>
      <c r="AR169" s="282">
        <v>358.79095000000001</v>
      </c>
      <c r="AS169" s="292">
        <v>0</v>
      </c>
      <c r="AT169" s="284" t="str">
        <f t="shared" si="171"/>
        <v>4</v>
      </c>
      <c r="AU169" s="284" t="str">
        <f t="shared" si="172"/>
        <v>41</v>
      </c>
      <c r="AV169" s="284" t="str">
        <f t="shared" si="173"/>
        <v>410</v>
      </c>
      <c r="AW169" s="285">
        <f t="shared" si="174"/>
        <v>358790.95</v>
      </c>
    </row>
    <row r="170" spans="1:49" x14ac:dyDescent="0.25">
      <c r="A170" s="104">
        <v>635</v>
      </c>
      <c r="B170" s="101">
        <v>0</v>
      </c>
      <c r="C170" s="101">
        <v>0</v>
      </c>
      <c r="D170" s="101">
        <v>1</v>
      </c>
      <c r="E170" s="102" t="s">
        <v>181</v>
      </c>
      <c r="F170" s="89"/>
      <c r="G170" s="90">
        <f t="shared" si="209"/>
        <v>0</v>
      </c>
      <c r="H170" s="89"/>
      <c r="I170" s="97">
        <f t="shared" si="210"/>
        <v>0</v>
      </c>
      <c r="J170" s="98">
        <f t="shared" si="211"/>
        <v>0</v>
      </c>
      <c r="K170" s="98">
        <f t="shared" si="212"/>
        <v>0</v>
      </c>
      <c r="L170" s="98">
        <f t="shared" si="213"/>
        <v>0</v>
      </c>
      <c r="M170" s="98">
        <f t="shared" si="214"/>
        <v>0</v>
      </c>
      <c r="N170" s="98">
        <f t="shared" si="215"/>
        <v>0</v>
      </c>
      <c r="O170" s="98">
        <f t="shared" si="216"/>
        <v>0</v>
      </c>
      <c r="P170" s="98">
        <f t="shared" si="217"/>
        <v>0</v>
      </c>
      <c r="Q170" s="98">
        <f t="shared" si="218"/>
        <v>0</v>
      </c>
      <c r="R170" s="98">
        <f t="shared" si="219"/>
        <v>0</v>
      </c>
      <c r="S170" s="98">
        <f t="shared" si="220"/>
        <v>0</v>
      </c>
      <c r="T170" s="98">
        <f t="shared" si="221"/>
        <v>0</v>
      </c>
      <c r="U170" s="98">
        <f t="shared" si="222"/>
        <v>0</v>
      </c>
      <c r="V170" s="98">
        <f t="shared" si="223"/>
        <v>0</v>
      </c>
      <c r="W170" s="98">
        <f t="shared" si="224"/>
        <v>0</v>
      </c>
      <c r="X170" s="98">
        <f t="shared" si="225"/>
        <v>0</v>
      </c>
      <c r="Y170" s="98">
        <f t="shared" si="226"/>
        <v>0</v>
      </c>
      <c r="Z170" s="98">
        <f t="shared" si="227"/>
        <v>0</v>
      </c>
      <c r="AA170" s="98">
        <f t="shared" si="228"/>
        <v>0</v>
      </c>
      <c r="AB170" s="98">
        <f t="shared" si="229"/>
        <v>0</v>
      </c>
      <c r="AC170" s="98">
        <f t="shared" si="230"/>
        <v>0</v>
      </c>
      <c r="AD170" s="98">
        <f t="shared" si="231"/>
        <v>0</v>
      </c>
      <c r="AE170" s="98">
        <f t="shared" si="232"/>
        <v>0</v>
      </c>
      <c r="AF170" s="98">
        <f t="shared" si="233"/>
        <v>0</v>
      </c>
      <c r="AG170" s="98">
        <f t="shared" si="234"/>
        <v>0</v>
      </c>
      <c r="AH170" s="98">
        <f t="shared" si="235"/>
        <v>0</v>
      </c>
      <c r="AI170" s="98">
        <f t="shared" si="236"/>
        <v>0</v>
      </c>
      <c r="AJ170" s="98">
        <f t="shared" si="237"/>
        <v>0</v>
      </c>
      <c r="AK170" s="98">
        <f t="shared" si="238"/>
        <v>0</v>
      </c>
      <c r="AL170" s="99"/>
      <c r="AM170" s="98">
        <f t="shared" si="239"/>
        <v>0</v>
      </c>
      <c r="AN170" s="266"/>
      <c r="AO170" s="279">
        <v>230</v>
      </c>
      <c r="AP170" s="280">
        <v>0</v>
      </c>
      <c r="AQ170" s="281">
        <v>24030</v>
      </c>
      <c r="AR170" s="282">
        <v>90</v>
      </c>
      <c r="AS170" s="292">
        <v>0</v>
      </c>
      <c r="AT170" s="284" t="str">
        <f t="shared" si="171"/>
        <v>2</v>
      </c>
      <c r="AU170" s="284" t="str">
        <f t="shared" si="172"/>
        <v>24</v>
      </c>
      <c r="AV170" s="284" t="str">
        <f t="shared" si="173"/>
        <v>240</v>
      </c>
      <c r="AW170" s="285">
        <f t="shared" si="174"/>
        <v>90000</v>
      </c>
    </row>
    <row r="171" spans="1:49" x14ac:dyDescent="0.25">
      <c r="A171" s="103">
        <v>660</v>
      </c>
      <c r="B171" s="87">
        <v>0</v>
      </c>
      <c r="C171" s="87">
        <v>0</v>
      </c>
      <c r="D171" s="87">
        <v>1</v>
      </c>
      <c r="E171" s="88" t="s">
        <v>182</v>
      </c>
      <c r="F171" s="89"/>
      <c r="G171" s="90">
        <f t="shared" si="209"/>
        <v>0</v>
      </c>
      <c r="H171" s="89"/>
      <c r="I171" s="97">
        <f t="shared" si="210"/>
        <v>0</v>
      </c>
      <c r="J171" s="98">
        <f t="shared" si="211"/>
        <v>0</v>
      </c>
      <c r="K171" s="98">
        <f t="shared" si="212"/>
        <v>0</v>
      </c>
      <c r="L171" s="98">
        <f t="shared" si="213"/>
        <v>0</v>
      </c>
      <c r="M171" s="98">
        <f t="shared" si="214"/>
        <v>0</v>
      </c>
      <c r="N171" s="98">
        <f t="shared" si="215"/>
        <v>0</v>
      </c>
      <c r="O171" s="98">
        <f t="shared" si="216"/>
        <v>0</v>
      </c>
      <c r="P171" s="98">
        <f t="shared" si="217"/>
        <v>0</v>
      </c>
      <c r="Q171" s="98">
        <f t="shared" si="218"/>
        <v>0</v>
      </c>
      <c r="R171" s="98">
        <f t="shared" si="219"/>
        <v>0</v>
      </c>
      <c r="S171" s="98">
        <f t="shared" si="220"/>
        <v>0</v>
      </c>
      <c r="T171" s="98">
        <f t="shared" si="221"/>
        <v>0</v>
      </c>
      <c r="U171" s="98">
        <f t="shared" si="222"/>
        <v>0</v>
      </c>
      <c r="V171" s="98">
        <f t="shared" si="223"/>
        <v>0</v>
      </c>
      <c r="W171" s="98">
        <f t="shared" si="224"/>
        <v>0</v>
      </c>
      <c r="X171" s="98">
        <f t="shared" si="225"/>
        <v>0</v>
      </c>
      <c r="Y171" s="98">
        <f t="shared" si="226"/>
        <v>0</v>
      </c>
      <c r="Z171" s="98">
        <f t="shared" si="227"/>
        <v>0</v>
      </c>
      <c r="AA171" s="98">
        <f t="shared" si="228"/>
        <v>0</v>
      </c>
      <c r="AB171" s="98">
        <f t="shared" si="229"/>
        <v>0</v>
      </c>
      <c r="AC171" s="98">
        <f t="shared" si="230"/>
        <v>0</v>
      </c>
      <c r="AD171" s="98">
        <f t="shared" si="231"/>
        <v>0</v>
      </c>
      <c r="AE171" s="98">
        <f t="shared" si="232"/>
        <v>0</v>
      </c>
      <c r="AF171" s="98">
        <f t="shared" si="233"/>
        <v>0</v>
      </c>
      <c r="AG171" s="98">
        <f t="shared" si="234"/>
        <v>0</v>
      </c>
      <c r="AH171" s="98">
        <f t="shared" si="235"/>
        <v>0</v>
      </c>
      <c r="AI171" s="98">
        <f t="shared" si="236"/>
        <v>0</v>
      </c>
      <c r="AJ171" s="98">
        <f t="shared" si="237"/>
        <v>0</v>
      </c>
      <c r="AK171" s="98">
        <f t="shared" si="238"/>
        <v>0</v>
      </c>
      <c r="AL171" s="99"/>
      <c r="AM171" s="98">
        <f t="shared" si="239"/>
        <v>0</v>
      </c>
      <c r="AN171" s="266"/>
      <c r="AO171" s="279">
        <v>274</v>
      </c>
      <c r="AP171" s="280">
        <v>0</v>
      </c>
      <c r="AQ171" s="281">
        <v>43030</v>
      </c>
      <c r="AR171" s="282">
        <v>713.36195999999995</v>
      </c>
      <c r="AS171" s="292">
        <v>0</v>
      </c>
      <c r="AT171" s="284" t="str">
        <f t="shared" si="171"/>
        <v>4</v>
      </c>
      <c r="AU171" s="284" t="str">
        <f t="shared" si="172"/>
        <v>43</v>
      </c>
      <c r="AV171" s="284" t="str">
        <f t="shared" si="173"/>
        <v>430</v>
      </c>
      <c r="AW171" s="285">
        <f t="shared" si="174"/>
        <v>713361.96</v>
      </c>
    </row>
    <row r="172" spans="1:49" x14ac:dyDescent="0.25">
      <c r="A172" s="104">
        <v>617</v>
      </c>
      <c r="B172" s="101">
        <v>0</v>
      </c>
      <c r="C172" s="101">
        <v>0</v>
      </c>
      <c r="D172" s="101">
        <v>2</v>
      </c>
      <c r="E172" s="102" t="s">
        <v>183</v>
      </c>
      <c r="F172" s="89"/>
      <c r="G172" s="90">
        <f t="shared" si="209"/>
        <v>0</v>
      </c>
      <c r="H172" s="89"/>
      <c r="I172" s="97">
        <f t="shared" si="210"/>
        <v>0</v>
      </c>
      <c r="J172" s="98">
        <f t="shared" si="211"/>
        <v>0</v>
      </c>
      <c r="K172" s="98">
        <f t="shared" si="212"/>
        <v>0</v>
      </c>
      <c r="L172" s="98">
        <f t="shared" si="213"/>
        <v>0</v>
      </c>
      <c r="M172" s="98">
        <f t="shared" si="214"/>
        <v>0</v>
      </c>
      <c r="N172" s="98">
        <f t="shared" si="215"/>
        <v>0</v>
      </c>
      <c r="O172" s="98">
        <f t="shared" si="216"/>
        <v>0</v>
      </c>
      <c r="P172" s="98">
        <f t="shared" si="217"/>
        <v>0</v>
      </c>
      <c r="Q172" s="98">
        <f t="shared" si="218"/>
        <v>0</v>
      </c>
      <c r="R172" s="98">
        <f t="shared" si="219"/>
        <v>0</v>
      </c>
      <c r="S172" s="98">
        <f t="shared" si="220"/>
        <v>0</v>
      </c>
      <c r="T172" s="98">
        <f t="shared" si="221"/>
        <v>0</v>
      </c>
      <c r="U172" s="98">
        <f t="shared" si="222"/>
        <v>0</v>
      </c>
      <c r="V172" s="98">
        <f t="shared" si="223"/>
        <v>0</v>
      </c>
      <c r="W172" s="98">
        <f t="shared" si="224"/>
        <v>0</v>
      </c>
      <c r="X172" s="98">
        <f t="shared" si="225"/>
        <v>0</v>
      </c>
      <c r="Y172" s="98">
        <f t="shared" si="226"/>
        <v>0</v>
      </c>
      <c r="Z172" s="98">
        <f t="shared" si="227"/>
        <v>0</v>
      </c>
      <c r="AA172" s="98">
        <f t="shared" si="228"/>
        <v>0</v>
      </c>
      <c r="AB172" s="98">
        <f t="shared" si="229"/>
        <v>0</v>
      </c>
      <c r="AC172" s="98">
        <f t="shared" si="230"/>
        <v>0</v>
      </c>
      <c r="AD172" s="98">
        <f t="shared" si="231"/>
        <v>0</v>
      </c>
      <c r="AE172" s="98">
        <f t="shared" si="232"/>
        <v>0</v>
      </c>
      <c r="AF172" s="98">
        <f t="shared" si="233"/>
        <v>0</v>
      </c>
      <c r="AG172" s="98">
        <f t="shared" si="234"/>
        <v>0</v>
      </c>
      <c r="AH172" s="98">
        <f t="shared" si="235"/>
        <v>0</v>
      </c>
      <c r="AI172" s="98">
        <f t="shared" si="236"/>
        <v>0</v>
      </c>
      <c r="AJ172" s="98">
        <f t="shared" si="237"/>
        <v>0</v>
      </c>
      <c r="AK172" s="98">
        <f t="shared" si="238"/>
        <v>0</v>
      </c>
      <c r="AL172" s="99"/>
      <c r="AM172" s="98">
        <f t="shared" si="239"/>
        <v>0</v>
      </c>
      <c r="AN172" s="266"/>
      <c r="AO172" s="279">
        <v>274</v>
      </c>
      <c r="AP172" s="280">
        <v>0</v>
      </c>
      <c r="AQ172" s="281">
        <v>99810</v>
      </c>
      <c r="AR172" s="282">
        <v>0</v>
      </c>
      <c r="AS172" s="292">
        <v>0</v>
      </c>
      <c r="AT172" s="284" t="str">
        <f t="shared" si="171"/>
        <v>9</v>
      </c>
      <c r="AU172" s="284" t="str">
        <f t="shared" si="172"/>
        <v>99</v>
      </c>
      <c r="AV172" s="284" t="str">
        <f t="shared" si="173"/>
        <v>998</v>
      </c>
      <c r="AW172" s="285">
        <f t="shared" si="174"/>
        <v>0</v>
      </c>
    </row>
    <row r="173" spans="1:49" x14ac:dyDescent="0.25">
      <c r="A173" s="103">
        <v>665</v>
      </c>
      <c r="B173" s="87">
        <v>0</v>
      </c>
      <c r="C173" s="87">
        <v>0</v>
      </c>
      <c r="D173" s="87">
        <v>2</v>
      </c>
      <c r="E173" s="88" t="s">
        <v>184</v>
      </c>
      <c r="F173" s="89"/>
      <c r="G173" s="90">
        <f t="shared" si="209"/>
        <v>3.9</v>
      </c>
      <c r="H173" s="89"/>
      <c r="I173" s="97">
        <f t="shared" si="210"/>
        <v>3.9</v>
      </c>
      <c r="J173" s="98">
        <f t="shared" si="211"/>
        <v>0</v>
      </c>
      <c r="K173" s="98">
        <f t="shared" si="212"/>
        <v>0</v>
      </c>
      <c r="L173" s="98">
        <f t="shared" si="213"/>
        <v>0</v>
      </c>
      <c r="M173" s="98">
        <f t="shared" si="214"/>
        <v>0</v>
      </c>
      <c r="N173" s="98">
        <f t="shared" si="215"/>
        <v>0</v>
      </c>
      <c r="O173" s="98">
        <f t="shared" si="216"/>
        <v>0</v>
      </c>
      <c r="P173" s="98">
        <f t="shared" si="217"/>
        <v>0</v>
      </c>
      <c r="Q173" s="98">
        <f t="shared" si="218"/>
        <v>0</v>
      </c>
      <c r="R173" s="98">
        <f t="shared" si="219"/>
        <v>3.9</v>
      </c>
      <c r="S173" s="98">
        <f t="shared" si="220"/>
        <v>0</v>
      </c>
      <c r="T173" s="98">
        <f t="shared" si="221"/>
        <v>0</v>
      </c>
      <c r="U173" s="98">
        <f t="shared" si="222"/>
        <v>0</v>
      </c>
      <c r="V173" s="98">
        <f t="shared" si="223"/>
        <v>0</v>
      </c>
      <c r="W173" s="98">
        <f t="shared" si="224"/>
        <v>0</v>
      </c>
      <c r="X173" s="98">
        <f t="shared" si="225"/>
        <v>0</v>
      </c>
      <c r="Y173" s="98">
        <f t="shared" si="226"/>
        <v>0</v>
      </c>
      <c r="Z173" s="98">
        <f t="shared" si="227"/>
        <v>0</v>
      </c>
      <c r="AA173" s="98">
        <f t="shared" si="228"/>
        <v>0</v>
      </c>
      <c r="AB173" s="98">
        <f t="shared" si="229"/>
        <v>0</v>
      </c>
      <c r="AC173" s="98">
        <f t="shared" si="230"/>
        <v>0</v>
      </c>
      <c r="AD173" s="98">
        <f t="shared" si="231"/>
        <v>0</v>
      </c>
      <c r="AE173" s="98">
        <f t="shared" si="232"/>
        <v>0</v>
      </c>
      <c r="AF173" s="98">
        <f t="shared" si="233"/>
        <v>0</v>
      </c>
      <c r="AG173" s="98">
        <f t="shared" si="234"/>
        <v>0</v>
      </c>
      <c r="AH173" s="98">
        <f t="shared" si="235"/>
        <v>0</v>
      </c>
      <c r="AI173" s="98">
        <f t="shared" si="236"/>
        <v>0</v>
      </c>
      <c r="AJ173" s="98">
        <f t="shared" si="237"/>
        <v>0</v>
      </c>
      <c r="AK173" s="98">
        <f t="shared" si="238"/>
        <v>0</v>
      </c>
      <c r="AL173" s="99"/>
      <c r="AM173" s="98">
        <f t="shared" si="239"/>
        <v>0</v>
      </c>
      <c r="AN173" s="266"/>
      <c r="AO173" s="279">
        <v>274</v>
      </c>
      <c r="AP173" s="280">
        <v>0</v>
      </c>
      <c r="AQ173" s="281">
        <v>11110</v>
      </c>
      <c r="AR173" s="282">
        <v>380.90888000000001</v>
      </c>
      <c r="AS173" s="292">
        <v>0</v>
      </c>
      <c r="AT173" s="284" t="str">
        <f t="shared" si="171"/>
        <v>1</v>
      </c>
      <c r="AU173" s="284" t="str">
        <f t="shared" si="172"/>
        <v>11</v>
      </c>
      <c r="AV173" s="284" t="str">
        <f t="shared" si="173"/>
        <v>111</v>
      </c>
      <c r="AW173" s="285">
        <f t="shared" si="174"/>
        <v>380908.88</v>
      </c>
    </row>
    <row r="174" spans="1:49" x14ac:dyDescent="0.25">
      <c r="A174" s="104">
        <v>640</v>
      </c>
      <c r="B174" s="101">
        <v>0</v>
      </c>
      <c r="C174" s="101">
        <v>0</v>
      </c>
      <c r="D174" s="101">
        <v>3</v>
      </c>
      <c r="E174" s="102" t="s">
        <v>185</v>
      </c>
      <c r="F174" s="89"/>
      <c r="G174" s="90">
        <f t="shared" si="209"/>
        <v>17.32270205</v>
      </c>
      <c r="H174" s="89"/>
      <c r="I174" s="97">
        <f t="shared" si="210"/>
        <v>5</v>
      </c>
      <c r="J174" s="98">
        <f t="shared" si="211"/>
        <v>0</v>
      </c>
      <c r="K174" s="98">
        <f t="shared" si="212"/>
        <v>0</v>
      </c>
      <c r="L174" s="98">
        <f t="shared" si="213"/>
        <v>0</v>
      </c>
      <c r="M174" s="98">
        <f t="shared" si="214"/>
        <v>0</v>
      </c>
      <c r="N174" s="98">
        <f t="shared" si="215"/>
        <v>0</v>
      </c>
      <c r="O174" s="98">
        <f t="shared" si="216"/>
        <v>0</v>
      </c>
      <c r="P174" s="98">
        <f t="shared" si="217"/>
        <v>0</v>
      </c>
      <c r="Q174" s="98">
        <f t="shared" si="218"/>
        <v>0</v>
      </c>
      <c r="R174" s="98">
        <f t="shared" si="219"/>
        <v>5</v>
      </c>
      <c r="S174" s="98">
        <f t="shared" si="220"/>
        <v>12.32270205</v>
      </c>
      <c r="T174" s="98">
        <f t="shared" si="221"/>
        <v>12.32270205</v>
      </c>
      <c r="U174" s="98">
        <f t="shared" si="222"/>
        <v>0</v>
      </c>
      <c r="V174" s="98">
        <f t="shared" si="223"/>
        <v>0</v>
      </c>
      <c r="W174" s="98">
        <f t="shared" si="224"/>
        <v>0</v>
      </c>
      <c r="X174" s="98">
        <f t="shared" si="225"/>
        <v>0</v>
      </c>
      <c r="Y174" s="98">
        <f t="shared" si="226"/>
        <v>0</v>
      </c>
      <c r="Z174" s="98">
        <f t="shared" si="227"/>
        <v>0</v>
      </c>
      <c r="AA174" s="98">
        <f t="shared" si="228"/>
        <v>0</v>
      </c>
      <c r="AB174" s="98">
        <f t="shared" si="229"/>
        <v>0</v>
      </c>
      <c r="AC174" s="98">
        <f t="shared" si="230"/>
        <v>0</v>
      </c>
      <c r="AD174" s="98">
        <f t="shared" si="231"/>
        <v>0</v>
      </c>
      <c r="AE174" s="98">
        <f t="shared" si="232"/>
        <v>0</v>
      </c>
      <c r="AF174" s="98">
        <f t="shared" si="233"/>
        <v>0</v>
      </c>
      <c r="AG174" s="98">
        <f t="shared" si="234"/>
        <v>0</v>
      </c>
      <c r="AH174" s="98">
        <f t="shared" si="235"/>
        <v>0</v>
      </c>
      <c r="AI174" s="98">
        <f t="shared" si="236"/>
        <v>0</v>
      </c>
      <c r="AJ174" s="98">
        <f t="shared" si="237"/>
        <v>0</v>
      </c>
      <c r="AK174" s="98">
        <f t="shared" si="238"/>
        <v>0</v>
      </c>
      <c r="AL174" s="99"/>
      <c r="AM174" s="98">
        <f t="shared" si="239"/>
        <v>0</v>
      </c>
      <c r="AN174" s="266"/>
      <c r="AO174" s="279">
        <v>274</v>
      </c>
      <c r="AP174" s="281">
        <v>0</v>
      </c>
      <c r="AQ174" s="281">
        <v>14020</v>
      </c>
      <c r="AR174" s="282">
        <v>141.1515</v>
      </c>
      <c r="AS174" s="292">
        <v>0</v>
      </c>
      <c r="AT174" s="284" t="str">
        <f t="shared" si="171"/>
        <v>1</v>
      </c>
      <c r="AU174" s="284" t="str">
        <f t="shared" si="172"/>
        <v>14</v>
      </c>
      <c r="AV174" s="284" t="str">
        <f t="shared" si="173"/>
        <v>140</v>
      </c>
      <c r="AW174" s="285">
        <f t="shared" si="174"/>
        <v>141151.5</v>
      </c>
    </row>
    <row r="175" spans="1:49" x14ac:dyDescent="0.25">
      <c r="A175" s="103">
        <v>615</v>
      </c>
      <c r="B175" s="87">
        <v>0</v>
      </c>
      <c r="C175" s="87">
        <v>0</v>
      </c>
      <c r="D175" s="87">
        <v>2</v>
      </c>
      <c r="E175" s="88" t="s">
        <v>186</v>
      </c>
      <c r="F175" s="89"/>
      <c r="G175" s="90">
        <f t="shared" si="209"/>
        <v>0</v>
      </c>
      <c r="H175" s="89"/>
      <c r="I175" s="97">
        <f t="shared" si="210"/>
        <v>0</v>
      </c>
      <c r="J175" s="98">
        <f t="shared" si="211"/>
        <v>0</v>
      </c>
      <c r="K175" s="98">
        <f t="shared" si="212"/>
        <v>0</v>
      </c>
      <c r="L175" s="98">
        <f t="shared" si="213"/>
        <v>0</v>
      </c>
      <c r="M175" s="98">
        <f t="shared" si="214"/>
        <v>0</v>
      </c>
      <c r="N175" s="98">
        <f t="shared" si="215"/>
        <v>0</v>
      </c>
      <c r="O175" s="98">
        <f t="shared" si="216"/>
        <v>0</v>
      </c>
      <c r="P175" s="98">
        <f t="shared" si="217"/>
        <v>0</v>
      </c>
      <c r="Q175" s="98">
        <f t="shared" si="218"/>
        <v>0</v>
      </c>
      <c r="R175" s="98">
        <f t="shared" si="219"/>
        <v>0</v>
      </c>
      <c r="S175" s="98">
        <f t="shared" si="220"/>
        <v>0</v>
      </c>
      <c r="T175" s="98">
        <f t="shared" si="221"/>
        <v>0</v>
      </c>
      <c r="U175" s="98">
        <f t="shared" si="222"/>
        <v>0</v>
      </c>
      <c r="V175" s="98">
        <f t="shared" si="223"/>
        <v>0</v>
      </c>
      <c r="W175" s="98">
        <f t="shared" si="224"/>
        <v>0</v>
      </c>
      <c r="X175" s="98">
        <f t="shared" si="225"/>
        <v>0</v>
      </c>
      <c r="Y175" s="98">
        <f t="shared" si="226"/>
        <v>0</v>
      </c>
      <c r="Z175" s="98">
        <f t="shared" si="227"/>
        <v>0</v>
      </c>
      <c r="AA175" s="98">
        <f t="shared" si="228"/>
        <v>0</v>
      </c>
      <c r="AB175" s="98">
        <f t="shared" si="229"/>
        <v>0</v>
      </c>
      <c r="AC175" s="98">
        <f t="shared" si="230"/>
        <v>0</v>
      </c>
      <c r="AD175" s="98">
        <f t="shared" si="231"/>
        <v>0</v>
      </c>
      <c r="AE175" s="98">
        <f t="shared" si="232"/>
        <v>0</v>
      </c>
      <c r="AF175" s="98">
        <f t="shared" si="233"/>
        <v>0</v>
      </c>
      <c r="AG175" s="98">
        <f t="shared" si="234"/>
        <v>0</v>
      </c>
      <c r="AH175" s="98">
        <f t="shared" si="235"/>
        <v>0</v>
      </c>
      <c r="AI175" s="98">
        <f t="shared" si="236"/>
        <v>0</v>
      </c>
      <c r="AJ175" s="98">
        <f t="shared" si="237"/>
        <v>0</v>
      </c>
      <c r="AK175" s="98">
        <f t="shared" si="238"/>
        <v>0</v>
      </c>
      <c r="AL175" s="99"/>
      <c r="AM175" s="98">
        <f t="shared" si="239"/>
        <v>0</v>
      </c>
      <c r="AN175" s="266"/>
      <c r="AO175" s="279">
        <v>274</v>
      </c>
      <c r="AP175" s="280">
        <v>0</v>
      </c>
      <c r="AQ175" s="281">
        <v>43082</v>
      </c>
      <c r="AR175" s="282">
        <v>21.135000000000002</v>
      </c>
      <c r="AS175" s="292">
        <v>0</v>
      </c>
      <c r="AT175" s="284" t="str">
        <f t="shared" si="171"/>
        <v>4</v>
      </c>
      <c r="AU175" s="284" t="str">
        <f t="shared" si="172"/>
        <v>43</v>
      </c>
      <c r="AV175" s="284" t="str">
        <f t="shared" si="173"/>
        <v>430</v>
      </c>
      <c r="AW175" s="285">
        <f t="shared" si="174"/>
        <v>21135</v>
      </c>
    </row>
    <row r="176" spans="1:49" x14ac:dyDescent="0.25">
      <c r="A176" s="104">
        <v>616</v>
      </c>
      <c r="B176" s="101">
        <v>0</v>
      </c>
      <c r="C176" s="101">
        <v>0</v>
      </c>
      <c r="D176" s="101">
        <v>3</v>
      </c>
      <c r="E176" s="102" t="s">
        <v>187</v>
      </c>
      <c r="F176" s="89"/>
      <c r="G176" s="90">
        <f t="shared" si="209"/>
        <v>0</v>
      </c>
      <c r="H176" s="89"/>
      <c r="I176" s="97">
        <f t="shared" si="210"/>
        <v>0</v>
      </c>
      <c r="J176" s="98">
        <f t="shared" si="211"/>
        <v>0</v>
      </c>
      <c r="K176" s="98">
        <f t="shared" si="212"/>
        <v>0</v>
      </c>
      <c r="L176" s="98">
        <f t="shared" si="213"/>
        <v>0</v>
      </c>
      <c r="M176" s="98">
        <f t="shared" si="214"/>
        <v>0</v>
      </c>
      <c r="N176" s="98">
        <f t="shared" si="215"/>
        <v>0</v>
      </c>
      <c r="O176" s="98">
        <f t="shared" si="216"/>
        <v>0</v>
      </c>
      <c r="P176" s="98">
        <f t="shared" si="217"/>
        <v>0</v>
      </c>
      <c r="Q176" s="98">
        <f t="shared" si="218"/>
        <v>0</v>
      </c>
      <c r="R176" s="98">
        <f t="shared" si="219"/>
        <v>0</v>
      </c>
      <c r="S176" s="98">
        <f t="shared" si="220"/>
        <v>0</v>
      </c>
      <c r="T176" s="98">
        <f t="shared" si="221"/>
        <v>0</v>
      </c>
      <c r="U176" s="98">
        <f t="shared" si="222"/>
        <v>0</v>
      </c>
      <c r="V176" s="98">
        <f t="shared" si="223"/>
        <v>0</v>
      </c>
      <c r="W176" s="98">
        <f t="shared" si="224"/>
        <v>0</v>
      </c>
      <c r="X176" s="98">
        <f t="shared" si="225"/>
        <v>0</v>
      </c>
      <c r="Y176" s="98">
        <f t="shared" si="226"/>
        <v>0</v>
      </c>
      <c r="Z176" s="98">
        <f t="shared" si="227"/>
        <v>0</v>
      </c>
      <c r="AA176" s="98">
        <f t="shared" si="228"/>
        <v>0</v>
      </c>
      <c r="AB176" s="98">
        <f t="shared" si="229"/>
        <v>0</v>
      </c>
      <c r="AC176" s="98">
        <f t="shared" si="230"/>
        <v>0</v>
      </c>
      <c r="AD176" s="98">
        <f t="shared" si="231"/>
        <v>0</v>
      </c>
      <c r="AE176" s="98">
        <f t="shared" si="232"/>
        <v>0</v>
      </c>
      <c r="AF176" s="98">
        <f t="shared" si="233"/>
        <v>0</v>
      </c>
      <c r="AG176" s="98">
        <f t="shared" si="234"/>
        <v>0</v>
      </c>
      <c r="AH176" s="98">
        <f t="shared" si="235"/>
        <v>0</v>
      </c>
      <c r="AI176" s="98">
        <f t="shared" si="236"/>
        <v>0</v>
      </c>
      <c r="AJ176" s="98">
        <f t="shared" si="237"/>
        <v>0</v>
      </c>
      <c r="AK176" s="98">
        <f t="shared" si="238"/>
        <v>0</v>
      </c>
      <c r="AL176" s="99"/>
      <c r="AM176" s="98">
        <f t="shared" si="239"/>
        <v>0</v>
      </c>
      <c r="AN176" s="266"/>
      <c r="AO176" s="279">
        <v>274</v>
      </c>
      <c r="AP176" s="280">
        <v>0</v>
      </c>
      <c r="AQ176" s="281">
        <v>41082</v>
      </c>
      <c r="AR176" s="282">
        <v>0</v>
      </c>
      <c r="AS176" s="292">
        <v>0</v>
      </c>
      <c r="AT176" s="284" t="str">
        <f t="shared" si="171"/>
        <v>4</v>
      </c>
      <c r="AU176" s="284" t="str">
        <f t="shared" si="172"/>
        <v>41</v>
      </c>
      <c r="AV176" s="284" t="str">
        <f t="shared" si="173"/>
        <v>410</v>
      </c>
      <c r="AW176" s="285">
        <f t="shared" si="174"/>
        <v>0</v>
      </c>
    </row>
    <row r="177" spans="1:50" x14ac:dyDescent="0.25">
      <c r="A177" s="103">
        <v>619</v>
      </c>
      <c r="B177" s="297">
        <v>0</v>
      </c>
      <c r="C177" s="297">
        <v>0</v>
      </c>
      <c r="D177" s="297">
        <v>0</v>
      </c>
      <c r="E177" s="88" t="s">
        <v>188</v>
      </c>
      <c r="F177" s="89"/>
      <c r="G177" s="90">
        <f t="shared" si="209"/>
        <v>0</v>
      </c>
      <c r="H177" s="89"/>
      <c r="I177" s="97">
        <f t="shared" si="210"/>
        <v>0</v>
      </c>
      <c r="J177" s="98">
        <f t="shared" si="211"/>
        <v>0</v>
      </c>
      <c r="K177" s="98">
        <f t="shared" si="212"/>
        <v>0</v>
      </c>
      <c r="L177" s="98">
        <f t="shared" si="213"/>
        <v>0</v>
      </c>
      <c r="M177" s="98">
        <f t="shared" si="214"/>
        <v>0</v>
      </c>
      <c r="N177" s="98">
        <f t="shared" si="215"/>
        <v>0</v>
      </c>
      <c r="O177" s="98">
        <f t="shared" si="216"/>
        <v>0</v>
      </c>
      <c r="P177" s="98">
        <f t="shared" si="217"/>
        <v>0</v>
      </c>
      <c r="Q177" s="98">
        <f t="shared" si="218"/>
        <v>0</v>
      </c>
      <c r="R177" s="98">
        <f t="shared" si="219"/>
        <v>0</v>
      </c>
      <c r="S177" s="98">
        <f t="shared" si="220"/>
        <v>0</v>
      </c>
      <c r="T177" s="98">
        <f t="shared" si="221"/>
        <v>0</v>
      </c>
      <c r="U177" s="98">
        <f t="shared" si="222"/>
        <v>0</v>
      </c>
      <c r="V177" s="98">
        <f t="shared" si="223"/>
        <v>0</v>
      </c>
      <c r="W177" s="98">
        <f t="shared" si="224"/>
        <v>0</v>
      </c>
      <c r="X177" s="98">
        <f t="shared" si="225"/>
        <v>0</v>
      </c>
      <c r="Y177" s="98">
        <f t="shared" si="226"/>
        <v>0</v>
      </c>
      <c r="Z177" s="98">
        <f t="shared" si="227"/>
        <v>0</v>
      </c>
      <c r="AA177" s="98">
        <f t="shared" si="228"/>
        <v>0</v>
      </c>
      <c r="AB177" s="98">
        <f t="shared" si="229"/>
        <v>0</v>
      </c>
      <c r="AC177" s="98">
        <f t="shared" si="230"/>
        <v>0</v>
      </c>
      <c r="AD177" s="98">
        <f t="shared" si="231"/>
        <v>0</v>
      </c>
      <c r="AE177" s="98">
        <f t="shared" si="232"/>
        <v>0</v>
      </c>
      <c r="AF177" s="98">
        <f t="shared" si="233"/>
        <v>0</v>
      </c>
      <c r="AG177" s="98">
        <f t="shared" si="234"/>
        <v>0</v>
      </c>
      <c r="AH177" s="98">
        <f t="shared" si="235"/>
        <v>0</v>
      </c>
      <c r="AI177" s="98">
        <f t="shared" si="236"/>
        <v>0</v>
      </c>
      <c r="AJ177" s="98">
        <f t="shared" si="237"/>
        <v>0</v>
      </c>
      <c r="AK177" s="98">
        <f t="shared" si="238"/>
        <v>0</v>
      </c>
      <c r="AL177" s="99"/>
      <c r="AM177" s="98">
        <f t="shared" si="239"/>
        <v>0</v>
      </c>
      <c r="AN177" s="266"/>
      <c r="AO177" s="279">
        <v>274</v>
      </c>
      <c r="AP177" s="280">
        <v>0</v>
      </c>
      <c r="AQ177" s="281">
        <v>12191</v>
      </c>
      <c r="AR177" s="282">
        <v>1103.5638600000002</v>
      </c>
      <c r="AS177" s="292">
        <v>0</v>
      </c>
      <c r="AT177" s="284" t="str">
        <f t="shared" si="171"/>
        <v>1</v>
      </c>
      <c r="AU177" s="284" t="str">
        <f t="shared" si="172"/>
        <v>12</v>
      </c>
      <c r="AV177" s="284" t="str">
        <f t="shared" si="173"/>
        <v>121</v>
      </c>
      <c r="AW177" s="285">
        <f t="shared" si="174"/>
        <v>1103563.8600000001</v>
      </c>
    </row>
    <row r="178" spans="1:50" x14ac:dyDescent="0.25">
      <c r="A178" s="104">
        <v>679</v>
      </c>
      <c r="B178" s="296">
        <v>0</v>
      </c>
      <c r="C178" s="296">
        <v>0</v>
      </c>
      <c r="D178" s="296">
        <v>0</v>
      </c>
      <c r="E178" s="197" t="s">
        <v>189</v>
      </c>
      <c r="F178" s="89"/>
      <c r="G178" s="90">
        <f t="shared" si="209"/>
        <v>0</v>
      </c>
      <c r="H178" s="89"/>
      <c r="I178" s="97">
        <f t="shared" si="210"/>
        <v>0</v>
      </c>
      <c r="J178" s="98">
        <f t="shared" si="211"/>
        <v>0</v>
      </c>
      <c r="K178" s="98">
        <f t="shared" si="212"/>
        <v>0</v>
      </c>
      <c r="L178" s="98">
        <f t="shared" si="213"/>
        <v>0</v>
      </c>
      <c r="M178" s="98">
        <f t="shared" si="214"/>
        <v>0</v>
      </c>
      <c r="N178" s="98">
        <f t="shared" si="215"/>
        <v>0</v>
      </c>
      <c r="O178" s="98">
        <f t="shared" si="216"/>
        <v>0</v>
      </c>
      <c r="P178" s="98">
        <f t="shared" si="217"/>
        <v>0</v>
      </c>
      <c r="Q178" s="98">
        <f t="shared" si="218"/>
        <v>0</v>
      </c>
      <c r="R178" s="98">
        <f t="shared" si="219"/>
        <v>0</v>
      </c>
      <c r="S178" s="98">
        <f t="shared" si="220"/>
        <v>0</v>
      </c>
      <c r="T178" s="98">
        <f t="shared" si="221"/>
        <v>0</v>
      </c>
      <c r="U178" s="98">
        <f t="shared" si="222"/>
        <v>0</v>
      </c>
      <c r="V178" s="98">
        <f t="shared" si="223"/>
        <v>0</v>
      </c>
      <c r="W178" s="98">
        <f t="shared" si="224"/>
        <v>0</v>
      </c>
      <c r="X178" s="98">
        <f t="shared" si="225"/>
        <v>0</v>
      </c>
      <c r="Y178" s="98">
        <f t="shared" si="226"/>
        <v>0</v>
      </c>
      <c r="Z178" s="98">
        <f t="shared" si="227"/>
        <v>0</v>
      </c>
      <c r="AA178" s="98">
        <f t="shared" si="228"/>
        <v>0</v>
      </c>
      <c r="AB178" s="98">
        <f t="shared" si="229"/>
        <v>0</v>
      </c>
      <c r="AC178" s="98">
        <f t="shared" si="230"/>
        <v>0</v>
      </c>
      <c r="AD178" s="98">
        <f t="shared" si="231"/>
        <v>0</v>
      </c>
      <c r="AE178" s="98">
        <f t="shared" si="232"/>
        <v>0</v>
      </c>
      <c r="AF178" s="98">
        <f t="shared" si="233"/>
        <v>0</v>
      </c>
      <c r="AG178" s="98">
        <f t="shared" si="234"/>
        <v>0</v>
      </c>
      <c r="AH178" s="98">
        <f t="shared" si="235"/>
        <v>0</v>
      </c>
      <c r="AI178" s="98">
        <f t="shared" si="236"/>
        <v>0</v>
      </c>
      <c r="AJ178" s="98">
        <f t="shared" si="237"/>
        <v>0</v>
      </c>
      <c r="AK178" s="98">
        <f t="shared" si="238"/>
        <v>0</v>
      </c>
      <c r="AL178" s="99"/>
      <c r="AM178" s="98">
        <f t="shared" si="239"/>
        <v>0</v>
      </c>
      <c r="AN178" s="266"/>
      <c r="AO178" s="279">
        <v>274</v>
      </c>
      <c r="AP178" s="280">
        <v>0</v>
      </c>
      <c r="AQ178" s="281">
        <v>12191</v>
      </c>
      <c r="AR178" s="282">
        <v>183.44200000000001</v>
      </c>
      <c r="AS178" s="292">
        <v>0</v>
      </c>
      <c r="AT178" s="284" t="str">
        <f t="shared" si="171"/>
        <v>1</v>
      </c>
      <c r="AU178" s="284" t="str">
        <f t="shared" si="172"/>
        <v>12</v>
      </c>
      <c r="AV178" s="284" t="str">
        <f t="shared" si="173"/>
        <v>121</v>
      </c>
      <c r="AW178" s="285">
        <f t="shared" si="174"/>
        <v>183442</v>
      </c>
    </row>
    <row r="179" spans="1:50" x14ac:dyDescent="0.25">
      <c r="A179" s="103">
        <v>689</v>
      </c>
      <c r="B179" s="297">
        <v>0</v>
      </c>
      <c r="C179" s="297">
        <v>0</v>
      </c>
      <c r="D179" s="297">
        <v>0</v>
      </c>
      <c r="E179" s="88" t="s">
        <v>190</v>
      </c>
      <c r="F179" s="168"/>
      <c r="G179" s="90">
        <f t="shared" si="209"/>
        <v>0</v>
      </c>
      <c r="H179" s="168"/>
      <c r="I179" s="97">
        <f t="shared" si="210"/>
        <v>0</v>
      </c>
      <c r="J179" s="98">
        <f t="shared" si="211"/>
        <v>0</v>
      </c>
      <c r="K179" s="98">
        <f t="shared" si="212"/>
        <v>0</v>
      </c>
      <c r="L179" s="98">
        <f t="shared" si="213"/>
        <v>0</v>
      </c>
      <c r="M179" s="98">
        <f t="shared" si="214"/>
        <v>0</v>
      </c>
      <c r="N179" s="98">
        <f t="shared" si="215"/>
        <v>0</v>
      </c>
      <c r="O179" s="98">
        <f t="shared" si="216"/>
        <v>0</v>
      </c>
      <c r="P179" s="98">
        <f t="shared" si="217"/>
        <v>0</v>
      </c>
      <c r="Q179" s="98">
        <f t="shared" si="218"/>
        <v>0</v>
      </c>
      <c r="R179" s="98">
        <f t="shared" si="219"/>
        <v>0</v>
      </c>
      <c r="S179" s="98">
        <f t="shared" si="220"/>
        <v>0</v>
      </c>
      <c r="T179" s="98">
        <f t="shared" si="221"/>
        <v>0</v>
      </c>
      <c r="U179" s="98">
        <f t="shared" si="222"/>
        <v>0</v>
      </c>
      <c r="V179" s="98">
        <f t="shared" si="223"/>
        <v>0</v>
      </c>
      <c r="W179" s="98">
        <f t="shared" si="224"/>
        <v>0</v>
      </c>
      <c r="X179" s="98">
        <f t="shared" si="225"/>
        <v>0</v>
      </c>
      <c r="Y179" s="98">
        <f t="shared" si="226"/>
        <v>0</v>
      </c>
      <c r="Z179" s="98">
        <f t="shared" si="227"/>
        <v>0</v>
      </c>
      <c r="AA179" s="98">
        <f t="shared" si="228"/>
        <v>0</v>
      </c>
      <c r="AB179" s="98">
        <f t="shared" si="229"/>
        <v>0</v>
      </c>
      <c r="AC179" s="98">
        <f t="shared" si="230"/>
        <v>0</v>
      </c>
      <c r="AD179" s="98">
        <f t="shared" si="231"/>
        <v>0</v>
      </c>
      <c r="AE179" s="98">
        <f t="shared" si="232"/>
        <v>0</v>
      </c>
      <c r="AF179" s="98">
        <f t="shared" si="233"/>
        <v>0</v>
      </c>
      <c r="AG179" s="98">
        <f t="shared" si="234"/>
        <v>0</v>
      </c>
      <c r="AH179" s="98">
        <f t="shared" si="235"/>
        <v>0</v>
      </c>
      <c r="AI179" s="98">
        <f t="shared" si="236"/>
        <v>0</v>
      </c>
      <c r="AJ179" s="98">
        <f t="shared" si="237"/>
        <v>0</v>
      </c>
      <c r="AK179" s="98">
        <f t="shared" si="238"/>
        <v>0</v>
      </c>
      <c r="AL179" s="99"/>
      <c r="AM179" s="98">
        <f t="shared" si="239"/>
        <v>0</v>
      </c>
      <c r="AN179" s="266"/>
      <c r="AO179" s="279">
        <v>274</v>
      </c>
      <c r="AP179" s="280">
        <v>0</v>
      </c>
      <c r="AQ179" s="281">
        <v>11220</v>
      </c>
      <c r="AR179" s="282">
        <v>95.494830000000007</v>
      </c>
      <c r="AS179" s="292">
        <v>0</v>
      </c>
      <c r="AT179" s="284" t="str">
        <f t="shared" si="171"/>
        <v>1</v>
      </c>
      <c r="AU179" s="284" t="str">
        <f t="shared" si="172"/>
        <v>11</v>
      </c>
      <c r="AV179" s="284" t="str">
        <f t="shared" si="173"/>
        <v>112</v>
      </c>
      <c r="AW179" s="285">
        <f t="shared" si="174"/>
        <v>95494.83</v>
      </c>
    </row>
    <row r="180" spans="1:50" x14ac:dyDescent="0.25">
      <c r="A180" s="79"/>
      <c r="B180" s="151"/>
      <c r="C180" s="151"/>
      <c r="D180" s="151"/>
      <c r="E180" s="151"/>
      <c r="F180" s="139"/>
      <c r="G180" s="149"/>
      <c r="H180" s="81"/>
      <c r="I180" s="160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4"/>
      <c r="AI180" s="114"/>
      <c r="AJ180" s="114"/>
      <c r="AK180" s="114"/>
      <c r="AL180" s="84"/>
      <c r="AM180" s="115"/>
      <c r="AN180" s="252"/>
      <c r="AO180" s="279">
        <v>274</v>
      </c>
      <c r="AP180" s="280">
        <v>0</v>
      </c>
      <c r="AQ180" s="281">
        <v>11220</v>
      </c>
      <c r="AR180" s="282">
        <v>463.80689000000001</v>
      </c>
      <c r="AS180" s="292">
        <v>0</v>
      </c>
      <c r="AT180" s="284" t="str">
        <f t="shared" si="171"/>
        <v>1</v>
      </c>
      <c r="AU180" s="284" t="str">
        <f t="shared" si="172"/>
        <v>11</v>
      </c>
      <c r="AV180" s="284" t="str">
        <f t="shared" si="173"/>
        <v>112</v>
      </c>
      <c r="AW180" s="285">
        <f t="shared" si="174"/>
        <v>463806.89</v>
      </c>
    </row>
    <row r="181" spans="1:50" x14ac:dyDescent="0.25">
      <c r="A181" s="87"/>
      <c r="B181" s="153"/>
      <c r="C181" s="153"/>
      <c r="D181" s="153"/>
      <c r="E181" s="131" t="s">
        <v>191</v>
      </c>
      <c r="F181" s="168"/>
      <c r="G181" s="133">
        <f>SUM(G183:G194)</f>
        <v>286.26690262538403</v>
      </c>
      <c r="H181" s="170"/>
      <c r="I181" s="135">
        <f t="shared" ref="I181:AK181" si="240">SUM(I183:I194)</f>
        <v>32.717913250000002</v>
      </c>
      <c r="J181" s="135">
        <f t="shared" si="240"/>
        <v>7.2576593800000007</v>
      </c>
      <c r="K181" s="135">
        <f t="shared" si="240"/>
        <v>0.44767064000000001</v>
      </c>
      <c r="L181" s="135">
        <f t="shared" si="240"/>
        <v>0.72509466</v>
      </c>
      <c r="M181" s="135">
        <f t="shared" si="240"/>
        <v>0.41343420000000003</v>
      </c>
      <c r="N181" s="135">
        <f t="shared" si="240"/>
        <v>0</v>
      </c>
      <c r="O181" s="135">
        <f t="shared" si="240"/>
        <v>24.694751349999997</v>
      </c>
      <c r="P181" s="135">
        <f t="shared" si="240"/>
        <v>0</v>
      </c>
      <c r="Q181" s="135">
        <f t="shared" si="240"/>
        <v>0</v>
      </c>
      <c r="R181" s="135">
        <f t="shared" si="240"/>
        <v>4.0407860000000004E-2</v>
      </c>
      <c r="S181" s="135">
        <f t="shared" si="240"/>
        <v>59.359601590000004</v>
      </c>
      <c r="T181" s="135">
        <f t="shared" si="240"/>
        <v>31.173887280000002</v>
      </c>
      <c r="U181" s="135">
        <f t="shared" si="240"/>
        <v>0</v>
      </c>
      <c r="V181" s="135">
        <f t="shared" si="240"/>
        <v>21.313175269999999</v>
      </c>
      <c r="W181" s="135">
        <f t="shared" si="240"/>
        <v>6.7020404100000004</v>
      </c>
      <c r="X181" s="135">
        <f t="shared" si="240"/>
        <v>0.17049862999999998</v>
      </c>
      <c r="Y181" s="135">
        <f t="shared" si="240"/>
        <v>10.93830576</v>
      </c>
      <c r="Z181" s="135">
        <f t="shared" si="240"/>
        <v>12.206984520000001</v>
      </c>
      <c r="AA181" s="135">
        <f t="shared" si="240"/>
        <v>-1.7714517800000003</v>
      </c>
      <c r="AB181" s="135">
        <f t="shared" si="240"/>
        <v>182.42874760538402</v>
      </c>
      <c r="AC181" s="135">
        <f t="shared" si="240"/>
        <v>160.82876762538402</v>
      </c>
      <c r="AD181" s="135">
        <f t="shared" si="240"/>
        <v>0</v>
      </c>
      <c r="AE181" s="135">
        <f t="shared" si="240"/>
        <v>0</v>
      </c>
      <c r="AF181" s="135">
        <f t="shared" si="240"/>
        <v>0</v>
      </c>
      <c r="AG181" s="135">
        <f t="shared" si="240"/>
        <v>0</v>
      </c>
      <c r="AH181" s="135">
        <f t="shared" si="240"/>
        <v>0</v>
      </c>
      <c r="AI181" s="135">
        <f t="shared" si="240"/>
        <v>0</v>
      </c>
      <c r="AJ181" s="135">
        <f t="shared" si="240"/>
        <v>0.82233442000000001</v>
      </c>
      <c r="AK181" s="135">
        <f t="shared" si="240"/>
        <v>0</v>
      </c>
      <c r="AL181" s="99"/>
      <c r="AM181" s="135">
        <f>SUM(AM183:AM194)</f>
        <v>160.11664388538401</v>
      </c>
      <c r="AN181" s="266"/>
      <c r="AO181" s="279">
        <v>274</v>
      </c>
      <c r="AP181" s="280">
        <v>0</v>
      </c>
      <c r="AQ181" s="281">
        <v>43030</v>
      </c>
      <c r="AR181" s="282">
        <v>0</v>
      </c>
      <c r="AS181" s="292">
        <v>0</v>
      </c>
      <c r="AT181" s="284" t="str">
        <f t="shared" si="171"/>
        <v>4</v>
      </c>
      <c r="AU181" s="284" t="str">
        <f t="shared" si="172"/>
        <v>43</v>
      </c>
      <c r="AV181" s="284" t="str">
        <f t="shared" si="173"/>
        <v>430</v>
      </c>
      <c r="AW181" s="285">
        <f t="shared" si="174"/>
        <v>0</v>
      </c>
    </row>
    <row r="182" spans="1:50" x14ac:dyDescent="0.25">
      <c r="A182" s="137"/>
      <c r="B182" s="151"/>
      <c r="C182" s="151"/>
      <c r="D182" s="151"/>
      <c r="E182" s="172"/>
      <c r="F182" s="192"/>
      <c r="G182" s="140"/>
      <c r="H182" s="193"/>
      <c r="I182" s="195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79"/>
      <c r="AJ182" s="179"/>
      <c r="AK182" s="179"/>
      <c r="AL182" s="84"/>
      <c r="AM182" s="85"/>
      <c r="AN182" s="252"/>
      <c r="AO182" s="279">
        <v>274</v>
      </c>
      <c r="AP182" s="280">
        <v>1</v>
      </c>
      <c r="AQ182" s="281">
        <v>11220</v>
      </c>
      <c r="AR182" s="282">
        <v>873.83938999999998</v>
      </c>
      <c r="AS182" s="292">
        <v>0</v>
      </c>
      <c r="AT182" s="284" t="str">
        <f t="shared" si="171"/>
        <v>1</v>
      </c>
      <c r="AU182" s="284" t="str">
        <f t="shared" si="172"/>
        <v>11</v>
      </c>
      <c r="AV182" s="284" t="str">
        <f t="shared" si="173"/>
        <v>112</v>
      </c>
      <c r="AW182" s="285">
        <f t="shared" si="174"/>
        <v>873839.39</v>
      </c>
    </row>
    <row r="183" spans="1:50" x14ac:dyDescent="0.25">
      <c r="A183" s="103">
        <v>728</v>
      </c>
      <c r="B183" s="87">
        <v>1</v>
      </c>
      <c r="C183" s="87">
        <v>0</v>
      </c>
      <c r="D183" s="87">
        <v>1</v>
      </c>
      <c r="E183" s="88" t="s">
        <v>192</v>
      </c>
      <c r="F183" s="89"/>
      <c r="G183" s="90">
        <f t="shared" ref="G183:G196" si="241">SUM(I183,S183,Y183,AB183,AD183,AG183,AH183,AJ183,AK183)</f>
        <v>8.9158607399999994</v>
      </c>
      <c r="H183" s="89"/>
      <c r="I183" s="97">
        <f t="shared" ref="I183:I194" si="242">SUMPRODUCT(($AO$8:$AO$15000=A183)*($AT$8:$AT$15000="1")*($AW$8:$AW$15000))/ 1000000</f>
        <v>4.7202599300000001</v>
      </c>
      <c r="J183" s="98">
        <f t="shared" ref="J183:J194" si="243">SUMPRODUCT(($AO$8:$AO$15000=A183)*($AU$8:$AU$15000="11")*($AW$8:$AW$15000))/1000000</f>
        <v>0</v>
      </c>
      <c r="K183" s="98">
        <f t="shared" ref="K183:K194" si="244">SUMPRODUCT(($AO$8:$AO$15000=A183)*($AV$8:$AV$15000="112")*($AW$8:$AW$15000))/1000000</f>
        <v>0</v>
      </c>
      <c r="L183" s="98">
        <f t="shared" ref="L183:L194" si="245">SUMPRODUCT(($AO$8:$AO$15000=A183)*($AU$8:$AU$15000="12")*($AW$8:$AW$15000))/1000000</f>
        <v>0.31166045999999997</v>
      </c>
      <c r="M183" s="98">
        <f t="shared" ref="M183:M194" si="246">SUMPRODUCT(($AO$8:$AO$15000=A183)*($AV$8:$AV$15000="122")*($AW$8:$AW$15000))/1000000</f>
        <v>0</v>
      </c>
      <c r="N183" s="98">
        <f t="shared" ref="N183:N194" si="247">SUMPRODUCT(($AO$8:$AO$15000=A183)*($AU$8:$AU$15000="13")*($AW$8:$AW$15000))/1000000</f>
        <v>0</v>
      </c>
      <c r="O183" s="98">
        <f t="shared" ref="O183:O194" si="248">SUMPRODUCT(($AO$8:$AO$15000=A183)*($AU$8:$AU$15000="14")*($AW$8:$AW$15000))/1000000</f>
        <v>4.3681916099999993</v>
      </c>
      <c r="P183" s="98">
        <f t="shared" ref="P183:P194" si="249">SUMPRODUCT(($AO$8:$AO$15000=A183)*($AU$8:$AU$15000="15")*($AW$8:$AW$15000))/1000000</f>
        <v>0</v>
      </c>
      <c r="Q183" s="98">
        <f t="shared" ref="Q183:Q194" si="250">SUMPRODUCT(($AO$8:$AO$15000=A183)*($AV$8:$AV$15000="152")*($AW$8:$AW$15000))/1000000</f>
        <v>0</v>
      </c>
      <c r="R183" s="98">
        <f t="shared" ref="R183:R194" si="251">SUMPRODUCT(($AO$8:$AO$15000=A183)*($AU$8:$AU$15000="16")*($AW$8:$AW$15000))/1000000</f>
        <v>4.0407860000000004E-2</v>
      </c>
      <c r="S183" s="98">
        <f t="shared" ref="S183:S194" si="252">SUMPRODUCT(($AO$8:$AO$15000=A183)*($AT$8:$AT$15000="2")*($AW$8:$AW$15000))/1000000</f>
        <v>2.5251860000000001E-2</v>
      </c>
      <c r="T183" s="98">
        <f t="shared" ref="T183:T194" si="253">SUMPRODUCT(($AO$8:$AO$15000=A183)*($AU$8:$AU$15000="21")*($AW$8:$AW$15000))/1000000</f>
        <v>0</v>
      </c>
      <c r="U183" s="98">
        <f t="shared" ref="U183:U194" si="254">SUMPRODUCT(($AO$8:$AO$15000=A183)*($AU$8:$AU$15000="22")*($AW$8:$AW$15000))/1000000</f>
        <v>0</v>
      </c>
      <c r="V183" s="98">
        <f t="shared" ref="V183:V194" si="255">SUMPRODUCT(($AO$8:$AO$15000=A183)*($AU$8:$AU$15000="23")*($AW$8:$AW$15000))/1000000</f>
        <v>0</v>
      </c>
      <c r="W183" s="98">
        <f t="shared" ref="W183:W194" si="256">SUMPRODUCT(($AO$8:$AO$15000=A183)*($AU$8:$AU$15000="24")*($AW$8:$AW$15000))/1000000</f>
        <v>0</v>
      </c>
      <c r="X183" s="98">
        <f t="shared" ref="X183:X194" si="257">SUMPRODUCT(($AO$8:$AO$15000=A183)*($AU$8:$AU$15000="25")*($AW$8:$AW$15000))/1000000</f>
        <v>2.5251860000000001E-2</v>
      </c>
      <c r="Y183" s="98">
        <f t="shared" ref="Y183:Y194" si="258">SUMPRODUCT(($AO$8:$AO$15000=A183)*($AT$8:$AT$15000="3")*($AW$8:$AW$15000))/1000000</f>
        <v>2.9749731800000001</v>
      </c>
      <c r="Z183" s="98">
        <f t="shared" ref="Z183:Z194" si="259">SUMPRODUCT(($AO$8:$AO$15000=A183)*($AU$8:$AU$15000="31")*($AW$8:$AW$15000))/1000000</f>
        <v>2.0156519400000001</v>
      </c>
      <c r="AA183" s="98">
        <f t="shared" ref="AA183:AA194" si="260">SUMPRODUCT(($AO$8:$AO$15000=A183)*($AU$8:$AU$15000="32")*($AW$8:$AW$15000))/1000000</f>
        <v>0.45654821999999995</v>
      </c>
      <c r="AB183" s="98">
        <f t="shared" ref="AB183:AB194" si="261">SUMPRODUCT(($AO$8:$AO$15000=A183)*($AT$8:$AT$15000="4")*($AW$8:$AW$15000))/1000000</f>
        <v>1.1953757700000001</v>
      </c>
      <c r="AC183" s="98">
        <f t="shared" ref="AC183:AC194" si="262">SUMPRODUCT(($AO$8:$AO$15000=A183)*($AU$8:$AU$15000="41")*($AW$8:$AW$15000))/1000000</f>
        <v>0.19781717999999998</v>
      </c>
      <c r="AD183" s="98">
        <f t="shared" ref="AD183:AD194" si="263">SUMPRODUCT(($AO$8:$AO$15000=A183)*($AT$8:$AT$15000="5")*($AW$8:$AW$15000))/1000000</f>
        <v>0</v>
      </c>
      <c r="AE183" s="98">
        <f t="shared" ref="AE183:AE194" si="264">SUMPRODUCT(($AO$8:$AO$15000=A183)*($AU$8:$AU$15000="51")*($AW$8:$AW$15000))/1000000</f>
        <v>0</v>
      </c>
      <c r="AF183" s="98">
        <f t="shared" ref="AF183:AF194" si="265">SUMPRODUCT(($AO$8:$AO$15000=A183)*($AU$8:$AU$15000="52")*($AW$8:$AW$15000))/1000000</f>
        <v>0</v>
      </c>
      <c r="AG183" s="98">
        <f t="shared" ref="AG183:AG194" si="266">SUMPRODUCT(($AO$8:$AO$15000=A183)*($AT$8:$AT$15000="6")*($AW$8:$AW$15000))/1000000</f>
        <v>0</v>
      </c>
      <c r="AH183" s="98">
        <f t="shared" ref="AH183:AH194" si="267">SUMPRODUCT(($AO$8:$AO$15000=A183)*($AT$8:$AT$15000="7")*($AW$8:$AW$15000))/1000000</f>
        <v>0</v>
      </c>
      <c r="AI183" s="98">
        <f t="shared" ref="AI183:AI194" si="268">SUMPRODUCT(($AO$8:$AO$15000=A183)*($AU$8:$AU$15000="72")*($AW$8:$AW$15000))/1000000</f>
        <v>0</v>
      </c>
      <c r="AJ183" s="98">
        <f t="shared" ref="AJ183:AJ194" si="269">SUMPRODUCT(($AO$8:$AO$15000=A183)*($AV$8:$AV$15000="998")*($AW$8:$AW$15000))/1000000</f>
        <v>0</v>
      </c>
      <c r="AK183" s="98">
        <f t="shared" ref="AK183:AK194" si="270">SUMPRODUCT(($AO$8:$AO$15000=A183)*($AW$8:$AW$15000))/1000000 - SUM(I183,S183,Y183,AB183,AD183,AG183,AH183,AJ183)</f>
        <v>0</v>
      </c>
      <c r="AL183" s="99"/>
      <c r="AM183" s="98">
        <f t="shared" ref="AM183:AM194" si="271">SUMPRODUCT(($AO$8:$AO$15000=A183)*($AP$8:$AP$15000=2)*($AW$8:$AW$15000))/1000000 + SUMPRODUCT(($AO$8:$AO$15000=A183)*($AP$8:$AP$15000="")*($AU$8:$AU$15000="41")*($AW$8:$AW$15000))/1000000</f>
        <v>0.98705453999999992</v>
      </c>
      <c r="AN183" s="266"/>
      <c r="AO183" s="279">
        <v>274</v>
      </c>
      <c r="AP183" s="280">
        <v>0</v>
      </c>
      <c r="AQ183" s="281">
        <v>99810</v>
      </c>
      <c r="AR183" s="282">
        <v>189.63239999999999</v>
      </c>
      <c r="AS183" s="292">
        <v>0</v>
      </c>
      <c r="AT183" s="284" t="str">
        <f t="shared" si="171"/>
        <v>9</v>
      </c>
      <c r="AU183" s="284" t="str">
        <f t="shared" si="172"/>
        <v>99</v>
      </c>
      <c r="AV183" s="284" t="str">
        <f t="shared" si="173"/>
        <v>998</v>
      </c>
      <c r="AW183" s="285">
        <f t="shared" si="174"/>
        <v>189632.4</v>
      </c>
    </row>
    <row r="184" spans="1:50" x14ac:dyDescent="0.25">
      <c r="A184" s="104">
        <v>730</v>
      </c>
      <c r="B184" s="101">
        <v>0</v>
      </c>
      <c r="C184" s="101">
        <v>0</v>
      </c>
      <c r="D184" s="101">
        <v>3</v>
      </c>
      <c r="E184" s="102" t="s">
        <v>193</v>
      </c>
      <c r="F184" s="89"/>
      <c r="G184" s="90">
        <f t="shared" si="241"/>
        <v>47.287298960000008</v>
      </c>
      <c r="H184" s="89"/>
      <c r="I184" s="97">
        <f t="shared" si="242"/>
        <v>0</v>
      </c>
      <c r="J184" s="98">
        <f t="shared" si="243"/>
        <v>0</v>
      </c>
      <c r="K184" s="98">
        <f t="shared" si="244"/>
        <v>0</v>
      </c>
      <c r="L184" s="98">
        <f t="shared" si="245"/>
        <v>0</v>
      </c>
      <c r="M184" s="98">
        <f t="shared" si="246"/>
        <v>0</v>
      </c>
      <c r="N184" s="98">
        <f t="shared" si="247"/>
        <v>0</v>
      </c>
      <c r="O184" s="98">
        <f t="shared" si="248"/>
        <v>0</v>
      </c>
      <c r="P184" s="98">
        <f t="shared" si="249"/>
        <v>0</v>
      </c>
      <c r="Q184" s="98">
        <f t="shared" si="250"/>
        <v>0</v>
      </c>
      <c r="R184" s="98">
        <f t="shared" si="251"/>
        <v>0</v>
      </c>
      <c r="S184" s="98">
        <f t="shared" si="252"/>
        <v>31.073887280000001</v>
      </c>
      <c r="T184" s="98">
        <f t="shared" si="253"/>
        <v>31.073887280000001</v>
      </c>
      <c r="U184" s="98">
        <f t="shared" si="254"/>
        <v>0</v>
      </c>
      <c r="V184" s="98">
        <f t="shared" si="255"/>
        <v>0</v>
      </c>
      <c r="W184" s="98">
        <f t="shared" si="256"/>
        <v>0</v>
      </c>
      <c r="X184" s="98">
        <f t="shared" si="257"/>
        <v>0</v>
      </c>
      <c r="Y184" s="98">
        <f t="shared" si="258"/>
        <v>0</v>
      </c>
      <c r="Z184" s="98">
        <f t="shared" si="259"/>
        <v>0</v>
      </c>
      <c r="AA184" s="98">
        <f t="shared" si="260"/>
        <v>0</v>
      </c>
      <c r="AB184" s="98">
        <f t="shared" si="261"/>
        <v>16.038341190000001</v>
      </c>
      <c r="AC184" s="98">
        <f t="shared" si="262"/>
        <v>15.759945180000001</v>
      </c>
      <c r="AD184" s="98">
        <f t="shared" si="263"/>
        <v>0</v>
      </c>
      <c r="AE184" s="98">
        <f t="shared" si="264"/>
        <v>0</v>
      </c>
      <c r="AF184" s="98">
        <f t="shared" si="265"/>
        <v>0</v>
      </c>
      <c r="AG184" s="98">
        <f t="shared" si="266"/>
        <v>0</v>
      </c>
      <c r="AH184" s="98">
        <f t="shared" si="267"/>
        <v>0</v>
      </c>
      <c r="AI184" s="98">
        <f t="shared" si="268"/>
        <v>0</v>
      </c>
      <c r="AJ184" s="98">
        <f t="shared" si="269"/>
        <v>0.17507049</v>
      </c>
      <c r="AK184" s="98">
        <f t="shared" si="270"/>
        <v>0</v>
      </c>
      <c r="AL184" s="99"/>
      <c r="AM184" s="98">
        <f t="shared" si="271"/>
        <v>15.42045663</v>
      </c>
      <c r="AN184" s="266"/>
      <c r="AO184" s="279">
        <v>378</v>
      </c>
      <c r="AP184" s="280">
        <v>0</v>
      </c>
      <c r="AQ184" s="281">
        <v>41082</v>
      </c>
      <c r="AR184" s="282">
        <v>0</v>
      </c>
      <c r="AS184" s="283">
        <v>0</v>
      </c>
      <c r="AT184" s="284" t="str">
        <f t="shared" si="171"/>
        <v>4</v>
      </c>
      <c r="AU184" s="284" t="str">
        <f t="shared" si="172"/>
        <v>41</v>
      </c>
      <c r="AV184" s="284" t="str">
        <f t="shared" si="173"/>
        <v>410</v>
      </c>
      <c r="AW184" s="285">
        <f t="shared" si="174"/>
        <v>0</v>
      </c>
    </row>
    <row r="185" spans="1:50" x14ac:dyDescent="0.25">
      <c r="A185" s="103">
        <v>740</v>
      </c>
      <c r="B185" s="87">
        <v>0</v>
      </c>
      <c r="C185" s="87">
        <v>0</v>
      </c>
      <c r="D185" s="87">
        <v>2</v>
      </c>
      <c r="E185" s="88" t="s">
        <v>194</v>
      </c>
      <c r="F185" s="89"/>
      <c r="G185" s="90">
        <f t="shared" si="241"/>
        <v>0</v>
      </c>
      <c r="H185" s="89"/>
      <c r="I185" s="97">
        <f t="shared" si="242"/>
        <v>0</v>
      </c>
      <c r="J185" s="98">
        <f t="shared" si="243"/>
        <v>0</v>
      </c>
      <c r="K185" s="98">
        <f t="shared" si="244"/>
        <v>0</v>
      </c>
      <c r="L185" s="98">
        <f t="shared" si="245"/>
        <v>0</v>
      </c>
      <c r="M185" s="98">
        <f t="shared" si="246"/>
        <v>0</v>
      </c>
      <c r="N185" s="98">
        <f t="shared" si="247"/>
        <v>0</v>
      </c>
      <c r="O185" s="98">
        <f t="shared" si="248"/>
        <v>0</v>
      </c>
      <c r="P185" s="98">
        <f t="shared" si="249"/>
        <v>0</v>
      </c>
      <c r="Q185" s="98">
        <f t="shared" si="250"/>
        <v>0</v>
      </c>
      <c r="R185" s="98">
        <f t="shared" si="251"/>
        <v>0</v>
      </c>
      <c r="S185" s="98">
        <f t="shared" si="252"/>
        <v>0</v>
      </c>
      <c r="T185" s="98">
        <f t="shared" si="253"/>
        <v>0</v>
      </c>
      <c r="U185" s="98">
        <f t="shared" si="254"/>
        <v>0</v>
      </c>
      <c r="V185" s="98">
        <f t="shared" si="255"/>
        <v>0</v>
      </c>
      <c r="W185" s="98">
        <f t="shared" si="256"/>
        <v>0</v>
      </c>
      <c r="X185" s="98">
        <f t="shared" si="257"/>
        <v>0</v>
      </c>
      <c r="Y185" s="98">
        <f t="shared" si="258"/>
        <v>0</v>
      </c>
      <c r="Z185" s="98">
        <f t="shared" si="259"/>
        <v>0</v>
      </c>
      <c r="AA185" s="98">
        <f t="shared" si="260"/>
        <v>0</v>
      </c>
      <c r="AB185" s="98">
        <f t="shared" si="261"/>
        <v>0</v>
      </c>
      <c r="AC185" s="98">
        <f t="shared" si="262"/>
        <v>0</v>
      </c>
      <c r="AD185" s="98">
        <f t="shared" si="263"/>
        <v>0</v>
      </c>
      <c r="AE185" s="98">
        <f t="shared" si="264"/>
        <v>0</v>
      </c>
      <c r="AF185" s="98">
        <f t="shared" si="265"/>
        <v>0</v>
      </c>
      <c r="AG185" s="98">
        <f t="shared" si="266"/>
        <v>0</v>
      </c>
      <c r="AH185" s="98">
        <f t="shared" si="267"/>
        <v>0</v>
      </c>
      <c r="AI185" s="98">
        <f t="shared" si="268"/>
        <v>0</v>
      </c>
      <c r="AJ185" s="98">
        <f t="shared" si="269"/>
        <v>0</v>
      </c>
      <c r="AK185" s="98">
        <f t="shared" si="270"/>
        <v>0</v>
      </c>
      <c r="AL185" s="99"/>
      <c r="AM185" s="98">
        <f t="shared" si="271"/>
        <v>0</v>
      </c>
      <c r="AN185" s="266"/>
      <c r="AO185" s="279">
        <v>378</v>
      </c>
      <c r="AP185" s="280">
        <v>2</v>
      </c>
      <c r="AQ185" s="281">
        <v>41010</v>
      </c>
      <c r="AR185" s="282">
        <v>0</v>
      </c>
      <c r="AS185" s="283">
        <v>0</v>
      </c>
      <c r="AT185" s="284" t="str">
        <f t="shared" si="171"/>
        <v>4</v>
      </c>
      <c r="AU185" s="284" t="str">
        <f t="shared" si="172"/>
        <v>41</v>
      </c>
      <c r="AV185" s="284" t="str">
        <f t="shared" si="173"/>
        <v>410</v>
      </c>
      <c r="AW185" s="285">
        <f t="shared" si="174"/>
        <v>0</v>
      </c>
    </row>
    <row r="186" spans="1:50" x14ac:dyDescent="0.25">
      <c r="A186" s="104">
        <v>738</v>
      </c>
      <c r="B186" s="101">
        <v>0</v>
      </c>
      <c r="C186" s="101">
        <v>0</v>
      </c>
      <c r="D186" s="101">
        <v>3</v>
      </c>
      <c r="E186" s="102" t="s">
        <v>195</v>
      </c>
      <c r="F186" s="89"/>
      <c r="G186" s="90">
        <f t="shared" si="241"/>
        <v>143.70913271538402</v>
      </c>
      <c r="H186" s="89"/>
      <c r="I186" s="97">
        <f t="shared" si="242"/>
        <v>0</v>
      </c>
      <c r="J186" s="98">
        <f t="shared" si="243"/>
        <v>0</v>
      </c>
      <c r="K186" s="98">
        <f t="shared" si="244"/>
        <v>0</v>
      </c>
      <c r="L186" s="98">
        <f t="shared" si="245"/>
        <v>0</v>
      </c>
      <c r="M186" s="98">
        <f t="shared" si="246"/>
        <v>0</v>
      </c>
      <c r="N186" s="98">
        <f t="shared" si="247"/>
        <v>0</v>
      </c>
      <c r="O186" s="98">
        <f t="shared" si="248"/>
        <v>0</v>
      </c>
      <c r="P186" s="98">
        <f t="shared" si="249"/>
        <v>0</v>
      </c>
      <c r="Q186" s="98">
        <f t="shared" si="250"/>
        <v>0</v>
      </c>
      <c r="R186" s="98">
        <f t="shared" si="251"/>
        <v>0</v>
      </c>
      <c r="S186" s="98">
        <f t="shared" si="252"/>
        <v>0</v>
      </c>
      <c r="T186" s="98">
        <f t="shared" si="253"/>
        <v>0</v>
      </c>
      <c r="U186" s="98">
        <f t="shared" si="254"/>
        <v>0</v>
      </c>
      <c r="V186" s="98">
        <f t="shared" si="255"/>
        <v>0</v>
      </c>
      <c r="W186" s="98">
        <f t="shared" si="256"/>
        <v>0</v>
      </c>
      <c r="X186" s="98">
        <f t="shared" si="257"/>
        <v>0</v>
      </c>
      <c r="Y186" s="98">
        <f t="shared" si="258"/>
        <v>0</v>
      </c>
      <c r="Z186" s="98">
        <f t="shared" si="259"/>
        <v>0</v>
      </c>
      <c r="AA186" s="98">
        <f t="shared" si="260"/>
        <v>0</v>
      </c>
      <c r="AB186" s="98">
        <f t="shared" si="261"/>
        <v>143.70913271538402</v>
      </c>
      <c r="AC186" s="98">
        <f t="shared" si="262"/>
        <v>143.70913271538402</v>
      </c>
      <c r="AD186" s="98">
        <f t="shared" si="263"/>
        <v>0</v>
      </c>
      <c r="AE186" s="98">
        <f t="shared" si="264"/>
        <v>0</v>
      </c>
      <c r="AF186" s="98">
        <f t="shared" si="265"/>
        <v>0</v>
      </c>
      <c r="AG186" s="98">
        <f t="shared" si="266"/>
        <v>0</v>
      </c>
      <c r="AH186" s="98">
        <f t="shared" si="267"/>
        <v>0</v>
      </c>
      <c r="AI186" s="98">
        <f t="shared" si="268"/>
        <v>0</v>
      </c>
      <c r="AJ186" s="98">
        <f t="shared" si="269"/>
        <v>0</v>
      </c>
      <c r="AK186" s="98">
        <f t="shared" si="270"/>
        <v>0</v>
      </c>
      <c r="AL186" s="99"/>
      <c r="AM186" s="98">
        <f t="shared" si="271"/>
        <v>143.70913271538402</v>
      </c>
      <c r="AN186" s="266"/>
      <c r="AO186" s="279">
        <v>340</v>
      </c>
      <c r="AP186" s="281">
        <v>0</v>
      </c>
      <c r="AQ186" s="281">
        <v>12261</v>
      </c>
      <c r="AR186" s="282">
        <v>150</v>
      </c>
      <c r="AS186" s="283">
        <v>0</v>
      </c>
      <c r="AT186" s="284" t="str">
        <f t="shared" si="171"/>
        <v>1</v>
      </c>
      <c r="AU186" s="284" t="str">
        <f t="shared" si="172"/>
        <v>12</v>
      </c>
      <c r="AV186" s="284" t="str">
        <f t="shared" si="173"/>
        <v>122</v>
      </c>
      <c r="AW186" s="285">
        <f t="shared" si="174"/>
        <v>150000</v>
      </c>
    </row>
    <row r="187" spans="1:50" x14ac:dyDescent="0.25">
      <c r="A187" s="103">
        <v>745</v>
      </c>
      <c r="B187" s="87">
        <v>1</v>
      </c>
      <c r="C187" s="87">
        <v>0</v>
      </c>
      <c r="D187" s="87">
        <v>1</v>
      </c>
      <c r="E187" s="88" t="s">
        <v>196</v>
      </c>
      <c r="F187" s="89"/>
      <c r="G187" s="90">
        <f t="shared" si="241"/>
        <v>9.6089364500000016</v>
      </c>
      <c r="H187" s="89"/>
      <c r="I187" s="97">
        <f t="shared" si="242"/>
        <v>3.2826956000000003</v>
      </c>
      <c r="J187" s="98">
        <f t="shared" si="243"/>
        <v>0.6876550600000001</v>
      </c>
      <c r="K187" s="98">
        <f t="shared" si="244"/>
        <v>0.44767064000000001</v>
      </c>
      <c r="L187" s="98">
        <f t="shared" si="245"/>
        <v>0.41343420000000003</v>
      </c>
      <c r="M187" s="98">
        <f t="shared" si="246"/>
        <v>0.41343420000000003</v>
      </c>
      <c r="N187" s="98">
        <f t="shared" si="247"/>
        <v>0</v>
      </c>
      <c r="O187" s="98">
        <f t="shared" si="248"/>
        <v>2.1816063399999996</v>
      </c>
      <c r="P187" s="98">
        <f t="shared" si="249"/>
        <v>0</v>
      </c>
      <c r="Q187" s="98">
        <f t="shared" si="250"/>
        <v>0</v>
      </c>
      <c r="R187" s="98">
        <f t="shared" si="251"/>
        <v>0</v>
      </c>
      <c r="S187" s="98">
        <f t="shared" si="252"/>
        <v>2</v>
      </c>
      <c r="T187" s="98">
        <f t="shared" si="253"/>
        <v>0</v>
      </c>
      <c r="U187" s="98">
        <f t="shared" si="254"/>
        <v>0</v>
      </c>
      <c r="V187" s="98">
        <f t="shared" si="255"/>
        <v>2</v>
      </c>
      <c r="W187" s="98">
        <f t="shared" si="256"/>
        <v>0</v>
      </c>
      <c r="X187" s="98">
        <f t="shared" si="257"/>
        <v>0</v>
      </c>
      <c r="Y187" s="98">
        <f t="shared" si="258"/>
        <v>2.8110677399999999</v>
      </c>
      <c r="Z187" s="98">
        <f t="shared" si="259"/>
        <v>2.8110677399999999</v>
      </c>
      <c r="AA187" s="98">
        <f t="shared" si="260"/>
        <v>0</v>
      </c>
      <c r="AB187" s="98">
        <f t="shared" si="261"/>
        <v>1.01532742</v>
      </c>
      <c r="AC187" s="98">
        <f t="shared" si="262"/>
        <v>0.62265749999999997</v>
      </c>
      <c r="AD187" s="98">
        <f t="shared" si="263"/>
        <v>0</v>
      </c>
      <c r="AE187" s="98">
        <f t="shared" si="264"/>
        <v>0</v>
      </c>
      <c r="AF187" s="98">
        <f t="shared" si="265"/>
        <v>0</v>
      </c>
      <c r="AG187" s="98">
        <f t="shared" si="266"/>
        <v>0</v>
      </c>
      <c r="AH187" s="98">
        <f t="shared" si="267"/>
        <v>0</v>
      </c>
      <c r="AI187" s="98">
        <f t="shared" si="268"/>
        <v>0</v>
      </c>
      <c r="AJ187" s="98">
        <f t="shared" si="269"/>
        <v>0.49984569000000001</v>
      </c>
      <c r="AK187" s="98">
        <f t="shared" si="270"/>
        <v>0</v>
      </c>
      <c r="AL187" s="99"/>
      <c r="AM187" s="98">
        <f t="shared" si="271"/>
        <v>0</v>
      </c>
      <c r="AN187" s="266"/>
      <c r="AO187" s="279">
        <v>340</v>
      </c>
      <c r="AP187" s="280">
        <v>0</v>
      </c>
      <c r="AQ187" s="281">
        <v>12261</v>
      </c>
      <c r="AR187" s="282">
        <v>186.59038000000001</v>
      </c>
      <c r="AS187" s="283">
        <v>0</v>
      </c>
      <c r="AT187" s="284" t="str">
        <f t="shared" si="171"/>
        <v>1</v>
      </c>
      <c r="AU187" s="284" t="str">
        <f t="shared" si="172"/>
        <v>12</v>
      </c>
      <c r="AV187" s="284" t="str">
        <f t="shared" si="173"/>
        <v>122</v>
      </c>
      <c r="AW187" s="285">
        <f t="shared" si="174"/>
        <v>186590.38</v>
      </c>
      <c r="AX187" s="290"/>
    </row>
    <row r="188" spans="1:50" x14ac:dyDescent="0.25">
      <c r="A188" s="104">
        <v>751</v>
      </c>
      <c r="B188" s="101">
        <v>0</v>
      </c>
      <c r="C188" s="101">
        <v>0</v>
      </c>
      <c r="D188" s="101">
        <v>4</v>
      </c>
      <c r="E188" s="102" t="s">
        <v>197</v>
      </c>
      <c r="F188" s="89"/>
      <c r="G188" s="90">
        <f t="shared" si="241"/>
        <v>0</v>
      </c>
      <c r="H188" s="89"/>
      <c r="I188" s="97">
        <f t="shared" si="242"/>
        <v>0</v>
      </c>
      <c r="J188" s="98">
        <f t="shared" si="243"/>
        <v>0</v>
      </c>
      <c r="K188" s="98">
        <f t="shared" si="244"/>
        <v>0</v>
      </c>
      <c r="L188" s="98">
        <f t="shared" si="245"/>
        <v>0</v>
      </c>
      <c r="M188" s="98">
        <f t="shared" si="246"/>
        <v>0</v>
      </c>
      <c r="N188" s="98">
        <f t="shared" si="247"/>
        <v>0</v>
      </c>
      <c r="O188" s="98">
        <f t="shared" si="248"/>
        <v>0</v>
      </c>
      <c r="P188" s="98">
        <f t="shared" si="249"/>
        <v>0</v>
      </c>
      <c r="Q188" s="98">
        <f t="shared" si="250"/>
        <v>0</v>
      </c>
      <c r="R188" s="98">
        <f t="shared" si="251"/>
        <v>0</v>
      </c>
      <c r="S188" s="98">
        <f t="shared" si="252"/>
        <v>0</v>
      </c>
      <c r="T188" s="98">
        <f t="shared" si="253"/>
        <v>0</v>
      </c>
      <c r="U188" s="98">
        <f t="shared" si="254"/>
        <v>0</v>
      </c>
      <c r="V188" s="98">
        <f t="shared" si="255"/>
        <v>0</v>
      </c>
      <c r="W188" s="98">
        <f t="shared" si="256"/>
        <v>0</v>
      </c>
      <c r="X188" s="98">
        <f t="shared" si="257"/>
        <v>0</v>
      </c>
      <c r="Y188" s="98">
        <f t="shared" si="258"/>
        <v>0</v>
      </c>
      <c r="Z188" s="98">
        <f t="shared" si="259"/>
        <v>0</v>
      </c>
      <c r="AA188" s="98">
        <f t="shared" si="260"/>
        <v>0</v>
      </c>
      <c r="AB188" s="98">
        <f t="shared" si="261"/>
        <v>0</v>
      </c>
      <c r="AC188" s="98">
        <f t="shared" si="262"/>
        <v>0</v>
      </c>
      <c r="AD188" s="98">
        <f t="shared" si="263"/>
        <v>0</v>
      </c>
      <c r="AE188" s="98">
        <f t="shared" si="264"/>
        <v>0</v>
      </c>
      <c r="AF188" s="98">
        <f t="shared" si="265"/>
        <v>0</v>
      </c>
      <c r="AG188" s="98">
        <f t="shared" si="266"/>
        <v>0</v>
      </c>
      <c r="AH188" s="98">
        <f t="shared" si="267"/>
        <v>0</v>
      </c>
      <c r="AI188" s="98">
        <f t="shared" si="268"/>
        <v>0</v>
      </c>
      <c r="AJ188" s="98">
        <f t="shared" si="269"/>
        <v>0</v>
      </c>
      <c r="AK188" s="98">
        <f t="shared" si="270"/>
        <v>0</v>
      </c>
      <c r="AL188" s="99"/>
      <c r="AM188" s="98">
        <f t="shared" si="271"/>
        <v>0</v>
      </c>
      <c r="AN188" s="266"/>
      <c r="AO188" s="279">
        <v>340</v>
      </c>
      <c r="AP188" s="280">
        <v>0</v>
      </c>
      <c r="AQ188" s="281">
        <v>31181</v>
      </c>
      <c r="AR188" s="282">
        <v>201.22958</v>
      </c>
      <c r="AS188" s="283">
        <v>0</v>
      </c>
      <c r="AT188" s="284" t="str">
        <f t="shared" si="171"/>
        <v>3</v>
      </c>
      <c r="AU188" s="284" t="str">
        <f t="shared" si="172"/>
        <v>31</v>
      </c>
      <c r="AV188" s="284" t="str">
        <f t="shared" si="173"/>
        <v>311</v>
      </c>
      <c r="AW188" s="285">
        <f t="shared" si="174"/>
        <v>201229.58</v>
      </c>
    </row>
    <row r="189" spans="1:50" x14ac:dyDescent="0.25">
      <c r="A189" s="87">
        <v>753</v>
      </c>
      <c r="B189" s="153">
        <v>0</v>
      </c>
      <c r="C189" s="153">
        <v>0</v>
      </c>
      <c r="D189" s="153">
        <v>3</v>
      </c>
      <c r="E189" s="88" t="s">
        <v>198</v>
      </c>
      <c r="F189" s="89"/>
      <c r="G189" s="90">
        <f t="shared" si="241"/>
        <v>0</v>
      </c>
      <c r="H189" s="89"/>
      <c r="I189" s="97">
        <f t="shared" si="242"/>
        <v>0</v>
      </c>
      <c r="J189" s="98">
        <f t="shared" si="243"/>
        <v>0</v>
      </c>
      <c r="K189" s="98">
        <f t="shared" si="244"/>
        <v>0</v>
      </c>
      <c r="L189" s="98">
        <f t="shared" si="245"/>
        <v>0</v>
      </c>
      <c r="M189" s="98">
        <f t="shared" si="246"/>
        <v>0</v>
      </c>
      <c r="N189" s="98">
        <f t="shared" si="247"/>
        <v>0</v>
      </c>
      <c r="O189" s="98">
        <f t="shared" si="248"/>
        <v>0</v>
      </c>
      <c r="P189" s="98">
        <f t="shared" si="249"/>
        <v>0</v>
      </c>
      <c r="Q189" s="98">
        <f t="shared" si="250"/>
        <v>0</v>
      </c>
      <c r="R189" s="98">
        <f t="shared" si="251"/>
        <v>0</v>
      </c>
      <c r="S189" s="98">
        <f t="shared" si="252"/>
        <v>0</v>
      </c>
      <c r="T189" s="98">
        <f t="shared" si="253"/>
        <v>0</v>
      </c>
      <c r="U189" s="98">
        <f t="shared" si="254"/>
        <v>0</v>
      </c>
      <c r="V189" s="98">
        <f t="shared" si="255"/>
        <v>0</v>
      </c>
      <c r="W189" s="98">
        <f t="shared" si="256"/>
        <v>0</v>
      </c>
      <c r="X189" s="98">
        <f t="shared" si="257"/>
        <v>0</v>
      </c>
      <c r="Y189" s="98">
        <f t="shared" si="258"/>
        <v>0</v>
      </c>
      <c r="Z189" s="98">
        <f t="shared" si="259"/>
        <v>0</v>
      </c>
      <c r="AA189" s="98">
        <f t="shared" si="260"/>
        <v>0</v>
      </c>
      <c r="AB189" s="98">
        <f t="shared" si="261"/>
        <v>0</v>
      </c>
      <c r="AC189" s="98">
        <f t="shared" si="262"/>
        <v>0</v>
      </c>
      <c r="AD189" s="98">
        <f t="shared" si="263"/>
        <v>0</v>
      </c>
      <c r="AE189" s="98">
        <f t="shared" si="264"/>
        <v>0</v>
      </c>
      <c r="AF189" s="98">
        <f t="shared" si="265"/>
        <v>0</v>
      </c>
      <c r="AG189" s="98">
        <f t="shared" si="266"/>
        <v>0</v>
      </c>
      <c r="AH189" s="98">
        <f t="shared" si="267"/>
        <v>0</v>
      </c>
      <c r="AI189" s="98">
        <f t="shared" si="268"/>
        <v>0</v>
      </c>
      <c r="AJ189" s="98">
        <f t="shared" si="269"/>
        <v>0</v>
      </c>
      <c r="AK189" s="98">
        <f t="shared" si="270"/>
        <v>0</v>
      </c>
      <c r="AL189" s="99"/>
      <c r="AM189" s="98">
        <f t="shared" si="271"/>
        <v>0</v>
      </c>
      <c r="AN189" s="266"/>
      <c r="AO189" s="279">
        <v>340</v>
      </c>
      <c r="AP189" s="280">
        <v>0</v>
      </c>
      <c r="AQ189" s="281">
        <v>31181</v>
      </c>
      <c r="AR189" s="282">
        <v>-17.856750000000002</v>
      </c>
      <c r="AS189" s="283">
        <v>0</v>
      </c>
      <c r="AT189" s="284" t="str">
        <f t="shared" si="171"/>
        <v>3</v>
      </c>
      <c r="AU189" s="284" t="str">
        <f t="shared" si="172"/>
        <v>31</v>
      </c>
      <c r="AV189" s="284" t="str">
        <f t="shared" si="173"/>
        <v>311</v>
      </c>
      <c r="AW189" s="285">
        <f t="shared" si="174"/>
        <v>-17856.75</v>
      </c>
    </row>
    <row r="190" spans="1:50" x14ac:dyDescent="0.25">
      <c r="A190" s="125">
        <v>755</v>
      </c>
      <c r="B190" s="190">
        <v>0</v>
      </c>
      <c r="C190" s="190">
        <v>0</v>
      </c>
      <c r="D190" s="190">
        <v>3</v>
      </c>
      <c r="E190" s="197" t="s">
        <v>199</v>
      </c>
      <c r="F190" s="89"/>
      <c r="G190" s="90">
        <f t="shared" si="241"/>
        <v>0</v>
      </c>
      <c r="H190" s="89"/>
      <c r="I190" s="97">
        <f t="shared" si="242"/>
        <v>0</v>
      </c>
      <c r="J190" s="98">
        <f t="shared" si="243"/>
        <v>0</v>
      </c>
      <c r="K190" s="98">
        <f t="shared" si="244"/>
        <v>0</v>
      </c>
      <c r="L190" s="98">
        <f t="shared" si="245"/>
        <v>0</v>
      </c>
      <c r="M190" s="98">
        <f t="shared" si="246"/>
        <v>0</v>
      </c>
      <c r="N190" s="98">
        <f t="shared" si="247"/>
        <v>0</v>
      </c>
      <c r="O190" s="98">
        <f t="shared" si="248"/>
        <v>0</v>
      </c>
      <c r="P190" s="98">
        <f t="shared" si="249"/>
        <v>0</v>
      </c>
      <c r="Q190" s="98">
        <f t="shared" si="250"/>
        <v>0</v>
      </c>
      <c r="R190" s="98">
        <f t="shared" si="251"/>
        <v>0</v>
      </c>
      <c r="S190" s="98">
        <f t="shared" si="252"/>
        <v>0</v>
      </c>
      <c r="T190" s="98">
        <f t="shared" si="253"/>
        <v>0</v>
      </c>
      <c r="U190" s="98">
        <f t="shared" si="254"/>
        <v>0</v>
      </c>
      <c r="V190" s="98">
        <f t="shared" si="255"/>
        <v>0</v>
      </c>
      <c r="W190" s="98">
        <f t="shared" si="256"/>
        <v>0</v>
      </c>
      <c r="X190" s="98">
        <f t="shared" si="257"/>
        <v>0</v>
      </c>
      <c r="Y190" s="98">
        <f t="shared" si="258"/>
        <v>0</v>
      </c>
      <c r="Z190" s="98">
        <f t="shared" si="259"/>
        <v>0</v>
      </c>
      <c r="AA190" s="98">
        <f t="shared" si="260"/>
        <v>0</v>
      </c>
      <c r="AB190" s="98">
        <f t="shared" si="261"/>
        <v>0</v>
      </c>
      <c r="AC190" s="98">
        <f t="shared" si="262"/>
        <v>0</v>
      </c>
      <c r="AD190" s="98">
        <f t="shared" si="263"/>
        <v>0</v>
      </c>
      <c r="AE190" s="98">
        <f t="shared" si="264"/>
        <v>0</v>
      </c>
      <c r="AF190" s="98">
        <f t="shared" si="265"/>
        <v>0</v>
      </c>
      <c r="AG190" s="98">
        <f t="shared" si="266"/>
        <v>0</v>
      </c>
      <c r="AH190" s="98">
        <f t="shared" si="267"/>
        <v>0</v>
      </c>
      <c r="AI190" s="98">
        <f t="shared" si="268"/>
        <v>0</v>
      </c>
      <c r="AJ190" s="98">
        <f t="shared" si="269"/>
        <v>0</v>
      </c>
      <c r="AK190" s="98">
        <f t="shared" si="270"/>
        <v>0</v>
      </c>
      <c r="AL190" s="99"/>
      <c r="AM190" s="98">
        <f t="shared" si="271"/>
        <v>0</v>
      </c>
      <c r="AN190" s="266"/>
      <c r="AO190" s="279">
        <v>130</v>
      </c>
      <c r="AP190" s="280">
        <v>0</v>
      </c>
      <c r="AQ190" s="281">
        <v>41040</v>
      </c>
      <c r="AR190" s="282">
        <v>64.900000000000006</v>
      </c>
      <c r="AS190" s="283">
        <v>0</v>
      </c>
      <c r="AT190" s="284" t="str">
        <f t="shared" si="171"/>
        <v>4</v>
      </c>
      <c r="AU190" s="284" t="str">
        <f t="shared" si="172"/>
        <v>41</v>
      </c>
      <c r="AV190" s="284" t="str">
        <f t="shared" si="173"/>
        <v>410</v>
      </c>
      <c r="AW190" s="285">
        <f t="shared" si="174"/>
        <v>64900.000000000007</v>
      </c>
    </row>
    <row r="191" spans="1:50" x14ac:dyDescent="0.25">
      <c r="A191" s="87">
        <v>764</v>
      </c>
      <c r="B191" s="153">
        <v>0</v>
      </c>
      <c r="C191" s="153">
        <v>0</v>
      </c>
      <c r="D191" s="153">
        <v>3</v>
      </c>
      <c r="E191" s="88" t="s">
        <v>200</v>
      </c>
      <c r="F191" s="89"/>
      <c r="G191" s="90">
        <f t="shared" si="241"/>
        <v>0.2</v>
      </c>
      <c r="H191" s="89"/>
      <c r="I191" s="97">
        <f t="shared" si="242"/>
        <v>0</v>
      </c>
      <c r="J191" s="98">
        <f t="shared" si="243"/>
        <v>0</v>
      </c>
      <c r="K191" s="98">
        <f t="shared" si="244"/>
        <v>0</v>
      </c>
      <c r="L191" s="98">
        <f t="shared" si="245"/>
        <v>0</v>
      </c>
      <c r="M191" s="98">
        <f t="shared" si="246"/>
        <v>0</v>
      </c>
      <c r="N191" s="98">
        <f t="shared" si="247"/>
        <v>0</v>
      </c>
      <c r="O191" s="98">
        <f t="shared" si="248"/>
        <v>0</v>
      </c>
      <c r="P191" s="98">
        <f t="shared" si="249"/>
        <v>0</v>
      </c>
      <c r="Q191" s="98">
        <f t="shared" si="250"/>
        <v>0</v>
      </c>
      <c r="R191" s="98">
        <f t="shared" si="251"/>
        <v>0</v>
      </c>
      <c r="S191" s="98">
        <f t="shared" si="252"/>
        <v>0</v>
      </c>
      <c r="T191" s="98">
        <f t="shared" si="253"/>
        <v>0</v>
      </c>
      <c r="U191" s="98">
        <f t="shared" si="254"/>
        <v>0</v>
      </c>
      <c r="V191" s="98">
        <f t="shared" si="255"/>
        <v>0</v>
      </c>
      <c r="W191" s="98">
        <f t="shared" si="256"/>
        <v>0</v>
      </c>
      <c r="X191" s="98">
        <f t="shared" si="257"/>
        <v>0</v>
      </c>
      <c r="Y191" s="98">
        <f t="shared" si="258"/>
        <v>0</v>
      </c>
      <c r="Z191" s="98">
        <f t="shared" si="259"/>
        <v>0</v>
      </c>
      <c r="AA191" s="98">
        <f t="shared" si="260"/>
        <v>0</v>
      </c>
      <c r="AB191" s="98">
        <f t="shared" si="261"/>
        <v>0.2</v>
      </c>
      <c r="AC191" s="98">
        <f t="shared" si="262"/>
        <v>0.2</v>
      </c>
      <c r="AD191" s="98">
        <f t="shared" si="263"/>
        <v>0</v>
      </c>
      <c r="AE191" s="98">
        <f t="shared" si="264"/>
        <v>0</v>
      </c>
      <c r="AF191" s="98">
        <f t="shared" si="265"/>
        <v>0</v>
      </c>
      <c r="AG191" s="98">
        <f t="shared" si="266"/>
        <v>0</v>
      </c>
      <c r="AH191" s="98">
        <f t="shared" si="267"/>
        <v>0</v>
      </c>
      <c r="AI191" s="98">
        <f t="shared" si="268"/>
        <v>0</v>
      </c>
      <c r="AJ191" s="98">
        <f t="shared" si="269"/>
        <v>0</v>
      </c>
      <c r="AK191" s="98">
        <f t="shared" si="270"/>
        <v>0</v>
      </c>
      <c r="AL191" s="99"/>
      <c r="AM191" s="98">
        <f t="shared" si="271"/>
        <v>0</v>
      </c>
      <c r="AN191" s="266"/>
      <c r="AO191" s="279">
        <v>130</v>
      </c>
      <c r="AP191" s="280">
        <v>0</v>
      </c>
      <c r="AQ191" s="281">
        <v>41030</v>
      </c>
      <c r="AR191" s="282">
        <v>117.12</v>
      </c>
      <c r="AS191" s="283">
        <v>0</v>
      </c>
      <c r="AT191" s="284" t="str">
        <f t="shared" si="171"/>
        <v>4</v>
      </c>
      <c r="AU191" s="284" t="str">
        <f t="shared" si="172"/>
        <v>41</v>
      </c>
      <c r="AV191" s="284" t="str">
        <f t="shared" si="173"/>
        <v>410</v>
      </c>
      <c r="AW191" s="285">
        <f t="shared" si="174"/>
        <v>117120</v>
      </c>
    </row>
    <row r="192" spans="1:50" x14ac:dyDescent="0.25">
      <c r="A192" s="101">
        <v>765</v>
      </c>
      <c r="B192" s="190">
        <v>0</v>
      </c>
      <c r="C192" s="190">
        <v>0</v>
      </c>
      <c r="D192" s="190">
        <v>1</v>
      </c>
      <c r="E192" s="197" t="s">
        <v>201</v>
      </c>
      <c r="F192" s="89"/>
      <c r="G192" s="90">
        <f t="shared" si="241"/>
        <v>0</v>
      </c>
      <c r="H192" s="89"/>
      <c r="I192" s="97">
        <f t="shared" si="242"/>
        <v>0</v>
      </c>
      <c r="J192" s="98">
        <f t="shared" si="243"/>
        <v>0</v>
      </c>
      <c r="K192" s="98">
        <f t="shared" si="244"/>
        <v>0</v>
      </c>
      <c r="L192" s="98">
        <f t="shared" si="245"/>
        <v>0</v>
      </c>
      <c r="M192" s="98">
        <f t="shared" si="246"/>
        <v>0</v>
      </c>
      <c r="N192" s="98">
        <f t="shared" si="247"/>
        <v>0</v>
      </c>
      <c r="O192" s="98">
        <f t="shared" si="248"/>
        <v>0</v>
      </c>
      <c r="P192" s="98">
        <f t="shared" si="249"/>
        <v>0</v>
      </c>
      <c r="Q192" s="98">
        <f t="shared" si="250"/>
        <v>0</v>
      </c>
      <c r="R192" s="98">
        <f t="shared" si="251"/>
        <v>0</v>
      </c>
      <c r="S192" s="98">
        <f t="shared" si="252"/>
        <v>0</v>
      </c>
      <c r="T192" s="98">
        <f t="shared" si="253"/>
        <v>0</v>
      </c>
      <c r="U192" s="98">
        <f t="shared" si="254"/>
        <v>0</v>
      </c>
      <c r="V192" s="98">
        <f t="shared" si="255"/>
        <v>0</v>
      </c>
      <c r="W192" s="98">
        <f t="shared" si="256"/>
        <v>0</v>
      </c>
      <c r="X192" s="98">
        <f t="shared" si="257"/>
        <v>0</v>
      </c>
      <c r="Y192" s="98">
        <f t="shared" si="258"/>
        <v>0</v>
      </c>
      <c r="Z192" s="98">
        <f t="shared" si="259"/>
        <v>0</v>
      </c>
      <c r="AA192" s="98">
        <f t="shared" si="260"/>
        <v>0</v>
      </c>
      <c r="AB192" s="98">
        <f t="shared" si="261"/>
        <v>0</v>
      </c>
      <c r="AC192" s="98">
        <f t="shared" si="262"/>
        <v>0</v>
      </c>
      <c r="AD192" s="98">
        <f t="shared" si="263"/>
        <v>0</v>
      </c>
      <c r="AE192" s="98">
        <f t="shared" si="264"/>
        <v>0</v>
      </c>
      <c r="AF192" s="98">
        <f t="shared" si="265"/>
        <v>0</v>
      </c>
      <c r="AG192" s="98">
        <f t="shared" si="266"/>
        <v>0</v>
      </c>
      <c r="AH192" s="98">
        <f t="shared" si="267"/>
        <v>0</v>
      </c>
      <c r="AI192" s="98">
        <f t="shared" si="268"/>
        <v>0</v>
      </c>
      <c r="AJ192" s="98">
        <f t="shared" si="269"/>
        <v>0</v>
      </c>
      <c r="AK192" s="98">
        <f t="shared" si="270"/>
        <v>0</v>
      </c>
      <c r="AL192" s="99"/>
      <c r="AM192" s="98">
        <f t="shared" si="271"/>
        <v>0</v>
      </c>
      <c r="AN192" s="266"/>
      <c r="AO192" s="279">
        <v>130</v>
      </c>
      <c r="AP192" s="291">
        <v>0</v>
      </c>
      <c r="AQ192" s="281">
        <v>41082</v>
      </c>
      <c r="AR192" s="282">
        <v>15</v>
      </c>
      <c r="AS192" s="283">
        <v>0</v>
      </c>
      <c r="AT192" s="284" t="str">
        <f t="shared" si="171"/>
        <v>4</v>
      </c>
      <c r="AU192" s="284" t="str">
        <f t="shared" si="172"/>
        <v>41</v>
      </c>
      <c r="AV192" s="284" t="str">
        <f t="shared" si="173"/>
        <v>410</v>
      </c>
      <c r="AW192" s="285">
        <f t="shared" si="174"/>
        <v>15000</v>
      </c>
    </row>
    <row r="193" spans="1:50" x14ac:dyDescent="0.25">
      <c r="A193" s="87">
        <v>769</v>
      </c>
      <c r="B193" s="153">
        <v>1</v>
      </c>
      <c r="C193" s="153">
        <v>0</v>
      </c>
      <c r="D193" s="153">
        <v>2</v>
      </c>
      <c r="E193" s="88" t="s">
        <v>202</v>
      </c>
      <c r="F193" s="89"/>
      <c r="G193" s="90">
        <f t="shared" si="241"/>
        <v>76.545673759999985</v>
      </c>
      <c r="H193" s="89"/>
      <c r="I193" s="97">
        <f t="shared" si="242"/>
        <v>24.714957720000001</v>
      </c>
      <c r="J193" s="98">
        <f t="shared" si="243"/>
        <v>6.5700043200000007</v>
      </c>
      <c r="K193" s="98">
        <f t="shared" si="244"/>
        <v>0</v>
      </c>
      <c r="L193" s="98">
        <f t="shared" si="245"/>
        <v>0</v>
      </c>
      <c r="M193" s="98">
        <f t="shared" si="246"/>
        <v>0</v>
      </c>
      <c r="N193" s="98">
        <f t="shared" si="247"/>
        <v>0</v>
      </c>
      <c r="O193" s="98">
        <f t="shared" si="248"/>
        <v>18.144953399999999</v>
      </c>
      <c r="P193" s="98">
        <f t="shared" si="249"/>
        <v>0</v>
      </c>
      <c r="Q193" s="98">
        <f t="shared" si="250"/>
        <v>0</v>
      </c>
      <c r="R193" s="98">
        <f t="shared" si="251"/>
        <v>0</v>
      </c>
      <c r="S193" s="98">
        <f t="shared" si="252"/>
        <v>26.260462449999999</v>
      </c>
      <c r="T193" s="98">
        <f t="shared" si="253"/>
        <v>0.1</v>
      </c>
      <c r="U193" s="98">
        <f t="shared" si="254"/>
        <v>0</v>
      </c>
      <c r="V193" s="98">
        <f t="shared" si="255"/>
        <v>19.313175269999999</v>
      </c>
      <c r="W193" s="98">
        <f t="shared" si="256"/>
        <v>6.7020404100000004</v>
      </c>
      <c r="X193" s="98">
        <f t="shared" si="257"/>
        <v>0.14524677</v>
      </c>
      <c r="Y193" s="98">
        <f t="shared" si="258"/>
        <v>5.1522648400000008</v>
      </c>
      <c r="Z193" s="98">
        <f t="shared" si="259"/>
        <v>7.3802648400000006</v>
      </c>
      <c r="AA193" s="98">
        <f t="shared" si="260"/>
        <v>-2.2280000000000002</v>
      </c>
      <c r="AB193" s="98">
        <f t="shared" si="261"/>
        <v>20.270570509999999</v>
      </c>
      <c r="AC193" s="98">
        <f t="shared" si="262"/>
        <v>0.33921505000000007</v>
      </c>
      <c r="AD193" s="98">
        <f t="shared" si="263"/>
        <v>0</v>
      </c>
      <c r="AE193" s="98">
        <f t="shared" si="264"/>
        <v>0</v>
      </c>
      <c r="AF193" s="98">
        <f t="shared" si="265"/>
        <v>0</v>
      </c>
      <c r="AG193" s="98">
        <f t="shared" si="266"/>
        <v>0</v>
      </c>
      <c r="AH193" s="98">
        <f t="shared" si="267"/>
        <v>0</v>
      </c>
      <c r="AI193" s="98">
        <f t="shared" si="268"/>
        <v>0</v>
      </c>
      <c r="AJ193" s="98">
        <f t="shared" si="269"/>
        <v>0.14741823999999998</v>
      </c>
      <c r="AK193" s="98">
        <f t="shared" si="270"/>
        <v>0</v>
      </c>
      <c r="AL193" s="99"/>
      <c r="AM193" s="98">
        <f t="shared" si="271"/>
        <v>0</v>
      </c>
      <c r="AN193" s="266"/>
      <c r="AO193" s="279">
        <v>130</v>
      </c>
      <c r="AP193" s="291">
        <v>0</v>
      </c>
      <c r="AQ193" s="281">
        <v>11330</v>
      </c>
      <c r="AR193" s="282">
        <v>1507.5788799999998</v>
      </c>
      <c r="AS193" s="283">
        <v>0</v>
      </c>
      <c r="AT193" s="284" t="str">
        <f t="shared" si="171"/>
        <v>1</v>
      </c>
      <c r="AU193" s="284" t="str">
        <f t="shared" si="172"/>
        <v>11</v>
      </c>
      <c r="AV193" s="284" t="str">
        <f t="shared" si="173"/>
        <v>113</v>
      </c>
      <c r="AW193" s="285">
        <f t="shared" si="174"/>
        <v>1507578.8799999999</v>
      </c>
    </row>
    <row r="194" spans="1:50" x14ac:dyDescent="0.25">
      <c r="A194" s="125">
        <v>789</v>
      </c>
      <c r="B194" s="190">
        <v>0</v>
      </c>
      <c r="C194" s="190">
        <v>0</v>
      </c>
      <c r="D194" s="190">
        <v>0</v>
      </c>
      <c r="E194" s="197" t="s">
        <v>203</v>
      </c>
      <c r="F194" s="168"/>
      <c r="G194" s="90">
        <f t="shared" si="241"/>
        <v>0</v>
      </c>
      <c r="H194" s="168"/>
      <c r="I194" s="97">
        <f t="shared" si="242"/>
        <v>0</v>
      </c>
      <c r="J194" s="98">
        <f t="shared" si="243"/>
        <v>0</v>
      </c>
      <c r="K194" s="98">
        <f t="shared" si="244"/>
        <v>0</v>
      </c>
      <c r="L194" s="98">
        <f t="shared" si="245"/>
        <v>0</v>
      </c>
      <c r="M194" s="98">
        <f t="shared" si="246"/>
        <v>0</v>
      </c>
      <c r="N194" s="98">
        <f t="shared" si="247"/>
        <v>0</v>
      </c>
      <c r="O194" s="98">
        <f t="shared" si="248"/>
        <v>0</v>
      </c>
      <c r="P194" s="98">
        <f t="shared" si="249"/>
        <v>0</v>
      </c>
      <c r="Q194" s="98">
        <f t="shared" si="250"/>
        <v>0</v>
      </c>
      <c r="R194" s="98">
        <f t="shared" si="251"/>
        <v>0</v>
      </c>
      <c r="S194" s="98">
        <f t="shared" si="252"/>
        <v>0</v>
      </c>
      <c r="T194" s="98">
        <f t="shared" si="253"/>
        <v>0</v>
      </c>
      <c r="U194" s="98">
        <f t="shared" si="254"/>
        <v>0</v>
      </c>
      <c r="V194" s="98">
        <f t="shared" si="255"/>
        <v>0</v>
      </c>
      <c r="W194" s="98">
        <f t="shared" si="256"/>
        <v>0</v>
      </c>
      <c r="X194" s="98">
        <f t="shared" si="257"/>
        <v>0</v>
      </c>
      <c r="Y194" s="98">
        <f t="shared" si="258"/>
        <v>0</v>
      </c>
      <c r="Z194" s="98">
        <f t="shared" si="259"/>
        <v>0</v>
      </c>
      <c r="AA194" s="98">
        <f t="shared" si="260"/>
        <v>0</v>
      </c>
      <c r="AB194" s="98">
        <f t="shared" si="261"/>
        <v>0</v>
      </c>
      <c r="AC194" s="98">
        <f t="shared" si="262"/>
        <v>0</v>
      </c>
      <c r="AD194" s="98">
        <f t="shared" si="263"/>
        <v>0</v>
      </c>
      <c r="AE194" s="98">
        <f t="shared" si="264"/>
        <v>0</v>
      </c>
      <c r="AF194" s="98">
        <f t="shared" si="265"/>
        <v>0</v>
      </c>
      <c r="AG194" s="98">
        <f t="shared" si="266"/>
        <v>0</v>
      </c>
      <c r="AH194" s="98">
        <f t="shared" si="267"/>
        <v>0</v>
      </c>
      <c r="AI194" s="98">
        <f t="shared" si="268"/>
        <v>0</v>
      </c>
      <c r="AJ194" s="98">
        <f t="shared" si="269"/>
        <v>0</v>
      </c>
      <c r="AK194" s="98">
        <f t="shared" si="270"/>
        <v>0</v>
      </c>
      <c r="AL194" s="99"/>
      <c r="AM194" s="98">
        <f t="shared" si="271"/>
        <v>0</v>
      </c>
      <c r="AN194" s="266"/>
      <c r="AO194" s="279">
        <v>130</v>
      </c>
      <c r="AP194" s="280">
        <v>0</v>
      </c>
      <c r="AQ194" s="281">
        <v>43010</v>
      </c>
      <c r="AR194" s="282">
        <v>182</v>
      </c>
      <c r="AS194" s="283">
        <v>0</v>
      </c>
      <c r="AT194" s="284" t="str">
        <f t="shared" si="171"/>
        <v>4</v>
      </c>
      <c r="AU194" s="284" t="str">
        <f t="shared" si="172"/>
        <v>43</v>
      </c>
      <c r="AV194" s="284" t="str">
        <f t="shared" si="173"/>
        <v>430</v>
      </c>
      <c r="AW194" s="285">
        <f t="shared" si="174"/>
        <v>182000</v>
      </c>
    </row>
    <row r="195" spans="1:50" x14ac:dyDescent="0.25">
      <c r="A195" s="79"/>
      <c r="B195" s="151"/>
      <c r="C195" s="151"/>
      <c r="D195" s="151"/>
      <c r="E195" s="198"/>
      <c r="F195" s="65"/>
      <c r="G195" s="182"/>
      <c r="H195" s="67"/>
      <c r="I195" s="151"/>
      <c r="J195" s="151"/>
      <c r="K195" s="151"/>
      <c r="L195" s="151"/>
      <c r="M195" s="151"/>
      <c r="N195" s="151"/>
      <c r="O195" s="151"/>
      <c r="P195" s="151"/>
      <c r="Q195" s="151"/>
      <c r="R195" s="151"/>
      <c r="S195" s="151"/>
      <c r="T195" s="151"/>
      <c r="U195" s="151"/>
      <c r="V195" s="151"/>
      <c r="W195" s="151"/>
      <c r="X195" s="151"/>
      <c r="Y195" s="151"/>
      <c r="Z195" s="151"/>
      <c r="AA195" s="151"/>
      <c r="AB195" s="151"/>
      <c r="AC195" s="151"/>
      <c r="AD195" s="151"/>
      <c r="AE195" s="151"/>
      <c r="AF195" s="151"/>
      <c r="AG195" s="151"/>
      <c r="AH195" s="151"/>
      <c r="AI195" s="151"/>
      <c r="AJ195" s="151"/>
      <c r="AK195" s="151"/>
      <c r="AL195" s="84"/>
      <c r="AM195" s="152"/>
      <c r="AN195" s="252"/>
      <c r="AO195" s="279">
        <v>130</v>
      </c>
      <c r="AP195" s="281">
        <v>0</v>
      </c>
      <c r="AQ195" s="281">
        <v>11110</v>
      </c>
      <c r="AR195" s="282">
        <v>417.09378999999996</v>
      </c>
      <c r="AS195" s="283">
        <v>0</v>
      </c>
      <c r="AT195" s="284" t="str">
        <f t="shared" si="171"/>
        <v>1</v>
      </c>
      <c r="AU195" s="284" t="str">
        <f t="shared" si="172"/>
        <v>11</v>
      </c>
      <c r="AV195" s="284" t="str">
        <f t="shared" si="173"/>
        <v>111</v>
      </c>
      <c r="AW195" s="285">
        <f t="shared" si="174"/>
        <v>417093.79</v>
      </c>
    </row>
    <row r="196" spans="1:50" x14ac:dyDescent="0.25">
      <c r="A196" s="199">
        <v>798</v>
      </c>
      <c r="B196" s="200"/>
      <c r="C196" s="200"/>
      <c r="D196" s="200"/>
      <c r="E196" s="201" t="s">
        <v>204</v>
      </c>
      <c r="F196" s="202"/>
      <c r="G196" s="203">
        <f t="shared" si="241"/>
        <v>0</v>
      </c>
      <c r="H196" s="168"/>
      <c r="I196" s="97">
        <f>SUMPRODUCT(($AO$8:$AO$15000=A196)*($AT$8:$AT$15000="1")*($AW$8:$AW$15000))/ 1000000</f>
        <v>0</v>
      </c>
      <c r="J196" s="98">
        <f>SUMPRODUCT(($AO$8:$AO$15000=A196)*($AU$8:$AU$15000="11")*($AW$8:$AW$15000))/1000000</f>
        <v>0</v>
      </c>
      <c r="K196" s="98">
        <f>SUMPRODUCT(($AO$8:$AO$15000=A196)*($AV$8:$AV$15000="112")*($AW$8:$AW$15000))/1000000</f>
        <v>0</v>
      </c>
      <c r="L196" s="98">
        <f>SUMPRODUCT(($AO$8:$AO$15000=A196)*($AU$8:$AU$15000="12")*($AW$8:$AW$15000))/1000000</f>
        <v>0</v>
      </c>
      <c r="M196" s="98">
        <f>SUMPRODUCT(($AO$8:$AO$15000=A196)*($AV$8:$AV$15000="122")*($AW$8:$AW$15000))/1000000</f>
        <v>0</v>
      </c>
      <c r="N196" s="98">
        <f>SUMPRODUCT(($AO$8:$AO$15000=A196)*($AU$8:$AU$15000="13")*($AW$8:$AW$15000))/1000000</f>
        <v>0</v>
      </c>
      <c r="O196" s="98">
        <f>SUMPRODUCT(($AO$8:$AO$15000=A196)*($AU$8:$AU$15000="14")*($AW$8:$AW$15000))/1000000</f>
        <v>0</v>
      </c>
      <c r="P196" s="98">
        <f>SUMPRODUCT(($AO$8:$AO$15000=A196)*($AU$8:$AU$15000="15")*($AW$8:$AW$15000))/1000000</f>
        <v>0</v>
      </c>
      <c r="Q196" s="98">
        <f>SUMPRODUCT(($AO$8:$AO$15000=A196)*($AV$8:$AV$15000="152")*($AW$8:$AW$15000))/1000000</f>
        <v>0</v>
      </c>
      <c r="R196" s="98">
        <f>SUMPRODUCT(($AO$8:$AO$15000=A196)*($AU$8:$AU$15000="16")*($AW$8:$AW$15000))/1000000</f>
        <v>0</v>
      </c>
      <c r="S196" s="98">
        <f>SUMPRODUCT(($AO$8:$AO$15000=A196)*($AT$8:$AT$15000="2")*($AW$8:$AW$15000))/1000000</f>
        <v>0</v>
      </c>
      <c r="T196" s="98">
        <f>SUMPRODUCT(($AO$8:$AO$15000=A196)*($AU$8:$AU$15000="21")*($AW$8:$AW$15000))/1000000</f>
        <v>0</v>
      </c>
      <c r="U196" s="98">
        <f>SUMPRODUCT(($AO$8:$AO$15000=A196)*($AU$8:$AU$15000="22")*($AW$8:$AW$15000))/1000000</f>
        <v>0</v>
      </c>
      <c r="V196" s="98">
        <f>SUMPRODUCT(($AO$8:$AO$15000=A196)*($AU$8:$AU$15000="23")*($AW$8:$AW$15000))/1000000</f>
        <v>0</v>
      </c>
      <c r="W196" s="98">
        <f>SUMPRODUCT(($AO$8:$AO$15000=A196)*($AU$8:$AU$15000="24")*($AW$8:$AW$15000))/1000000</f>
        <v>0</v>
      </c>
      <c r="X196" s="98">
        <f>SUMPRODUCT(($AO$8:$AO$15000=A196)*($AU$8:$AU$15000="25")*($AW$8:$AW$15000))/1000000</f>
        <v>0</v>
      </c>
      <c r="Y196" s="98">
        <f>SUMPRODUCT(($AO$8:$AO$15000=A196)*($AT$8:$AT$15000="3")*($AW$8:$AW$15000))/1000000</f>
        <v>0</v>
      </c>
      <c r="Z196" s="98">
        <f>SUMPRODUCT(($AO$8:$AO$15000=A196)*($AU$8:$AU$15000="31")*($AW$8:$AW$15000))/1000000</f>
        <v>0</v>
      </c>
      <c r="AA196" s="98">
        <f>SUMPRODUCT(($AO$8:$AO$15000=A196)*($AU$8:$AU$15000="32")*($AW$8:$AW$15000))/1000000</f>
        <v>0</v>
      </c>
      <c r="AB196" s="98">
        <f>SUMPRODUCT(($AO$8:$AO$15000=A196)*($AT$8:$AT$15000="4")*($AW$8:$AW$15000))/1000000</f>
        <v>0</v>
      </c>
      <c r="AC196" s="98">
        <f>SUMPRODUCT(($AO$8:$AO$15000=A196)*($AU$8:$AU$15000="41")*($AW$8:$AW$15000))/1000000</f>
        <v>0</v>
      </c>
      <c r="AD196" s="98">
        <f>SUMPRODUCT(($AO$8:$AO$15000=A196)*($AT$8:$AT$15000="5")*($AW$8:$AW$15000))/1000000</f>
        <v>0</v>
      </c>
      <c r="AE196" s="98">
        <f>SUMPRODUCT(($AO$8:$AO$15000=A196)*($AU$8:$AU$15000="51")*($AW$8:$AW$15000))/1000000</f>
        <v>0</v>
      </c>
      <c r="AF196" s="98">
        <f>SUMPRODUCT(($AO$8:$AO$15000=A196)*($AU$8:$AU$15000="52")*($AW$8:$AW$15000))/1000000</f>
        <v>0</v>
      </c>
      <c r="AG196" s="98">
        <f>SUMPRODUCT(($AO$8:$AO$15000=A196)*($AT$8:$AT$15000="6")*($AW$8:$AW$15000))/1000000</f>
        <v>0</v>
      </c>
      <c r="AH196" s="98">
        <f>SUMPRODUCT(($AO$8:$AO$15000=A196)*($AT$8:$AT$15000="7")*($AW$8:$AW$15000))/1000000</f>
        <v>0</v>
      </c>
      <c r="AI196" s="98">
        <f>SUMPRODUCT(($AO$8:$AO$15000=A196)*($AU$8:$AU$15000="72")*($AW$8:$AW$15000))/1000000</f>
        <v>0</v>
      </c>
      <c r="AJ196" s="98">
        <f>SUMPRODUCT(($AO$8:$AO$15000=A196)*($AV$8:$AV$15000="998")*($AW$8:$AW$15000))/1000000</f>
        <v>0</v>
      </c>
      <c r="AK196" s="98">
        <f>SUMPRODUCT(($AO$8:$AO$15000=A196)*($AW$8:$AW$15000))/1000000 - SUM(I196,S196,Y196,AB196,AD196,AG196,AH196,AJ196)</f>
        <v>0</v>
      </c>
      <c r="AL196" s="99"/>
      <c r="AM196" s="98">
        <f>SUMPRODUCT(($AO$8:$AO$15000=A196)*($AP$8:$AP$15000=2)*($AW$8:$AW$15000))/1000000 + SUMPRODUCT(($AO$8:$AO$15000=A196)*($AP$8:$AP$15000="")*($AU$8:$AU$15000="41")*($AW$8:$AW$15000))/1000000</f>
        <v>0</v>
      </c>
      <c r="AN196" s="266"/>
      <c r="AO196" s="279">
        <v>142</v>
      </c>
      <c r="AP196" s="280">
        <v>1</v>
      </c>
      <c r="AQ196" s="281">
        <v>31140</v>
      </c>
      <c r="AR196" s="282">
        <v>0</v>
      </c>
      <c r="AS196" s="283">
        <v>0</v>
      </c>
      <c r="AT196" s="284" t="str">
        <f t="shared" si="171"/>
        <v>3</v>
      </c>
      <c r="AU196" s="284" t="str">
        <f t="shared" si="172"/>
        <v>31</v>
      </c>
      <c r="AV196" s="284" t="str">
        <f t="shared" si="173"/>
        <v>311</v>
      </c>
      <c r="AW196" s="285">
        <f t="shared" si="174"/>
        <v>0</v>
      </c>
    </row>
    <row r="197" spans="1:50" x14ac:dyDescent="0.25">
      <c r="A197" s="204"/>
      <c r="B197" s="205"/>
      <c r="C197" s="205"/>
      <c r="D197" s="205"/>
      <c r="E197" s="206"/>
      <c r="F197" s="206"/>
      <c r="G197" s="207"/>
      <c r="H197" s="67"/>
      <c r="I197" s="113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14"/>
      <c r="AE197" s="114"/>
      <c r="AF197" s="114"/>
      <c r="AG197" s="114"/>
      <c r="AH197" s="114"/>
      <c r="AI197" s="114"/>
      <c r="AJ197" s="114"/>
      <c r="AK197" s="114"/>
      <c r="AL197" s="84"/>
      <c r="AM197" s="115"/>
      <c r="AN197" s="252"/>
      <c r="AO197" s="279">
        <v>238</v>
      </c>
      <c r="AP197" s="280">
        <v>0</v>
      </c>
      <c r="AQ197" s="281">
        <v>43010</v>
      </c>
      <c r="AR197" s="282">
        <v>121.3625</v>
      </c>
      <c r="AS197" s="283">
        <v>0</v>
      </c>
      <c r="AT197" s="284" t="str">
        <f t="shared" si="171"/>
        <v>4</v>
      </c>
      <c r="AU197" s="284" t="str">
        <f t="shared" si="172"/>
        <v>43</v>
      </c>
      <c r="AV197" s="284" t="str">
        <f t="shared" si="173"/>
        <v>430</v>
      </c>
      <c r="AW197" s="285">
        <f t="shared" si="174"/>
        <v>121362.5</v>
      </c>
    </row>
    <row r="198" spans="1:50" x14ac:dyDescent="0.25">
      <c r="A198" s="127"/>
      <c r="B198" s="83"/>
      <c r="C198" s="83"/>
      <c r="D198" s="83"/>
      <c r="E198" s="128"/>
      <c r="F198" s="65"/>
      <c r="G198" s="129"/>
      <c r="H198" s="67"/>
      <c r="I198" s="21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84"/>
      <c r="AM198" s="145"/>
      <c r="AN198" s="252"/>
      <c r="AO198" s="279">
        <v>238</v>
      </c>
      <c r="AP198" s="280">
        <v>0</v>
      </c>
      <c r="AQ198" s="281">
        <v>31140</v>
      </c>
      <c r="AR198" s="282">
        <v>1383.8851100000002</v>
      </c>
      <c r="AS198" s="283">
        <v>0</v>
      </c>
      <c r="AT198" s="284" t="str">
        <f t="shared" si="171"/>
        <v>3</v>
      </c>
      <c r="AU198" s="284" t="str">
        <f t="shared" si="172"/>
        <v>31</v>
      </c>
      <c r="AV198" s="284" t="str">
        <f t="shared" si="173"/>
        <v>311</v>
      </c>
      <c r="AW198" s="285">
        <f t="shared" si="174"/>
        <v>1383885.11</v>
      </c>
    </row>
    <row r="199" spans="1:50" ht="15.75" x14ac:dyDescent="0.25">
      <c r="A199" s="125"/>
      <c r="B199" s="190"/>
      <c r="C199" s="190"/>
      <c r="D199" s="190"/>
      <c r="E199" s="213" t="s">
        <v>205</v>
      </c>
      <c r="F199" s="168"/>
      <c r="G199" s="298">
        <f>SUM(G201:G217)</f>
        <v>5.0508378799999996</v>
      </c>
      <c r="H199" s="170"/>
      <c r="I199" s="220">
        <f t="shared" ref="I199:AK199" si="272">SUM(I201:I217)</f>
        <v>0.80697984000000011</v>
      </c>
      <c r="J199" s="220">
        <f t="shared" si="272"/>
        <v>0.32043678999999997</v>
      </c>
      <c r="K199" s="220">
        <f t="shared" si="272"/>
        <v>0</v>
      </c>
      <c r="L199" s="220">
        <f t="shared" si="272"/>
        <v>0.58754305000000007</v>
      </c>
      <c r="M199" s="220">
        <f t="shared" si="272"/>
        <v>0.58754305000000007</v>
      </c>
      <c r="N199" s="220">
        <f t="shared" si="272"/>
        <v>0</v>
      </c>
      <c r="O199" s="220">
        <f t="shared" si="272"/>
        <v>-0.10100000000000001</v>
      </c>
      <c r="P199" s="220">
        <f t="shared" si="272"/>
        <v>0</v>
      </c>
      <c r="Q199" s="220">
        <f t="shared" si="272"/>
        <v>0</v>
      </c>
      <c r="R199" s="220">
        <f t="shared" si="272"/>
        <v>0</v>
      </c>
      <c r="S199" s="220">
        <f t="shared" si="272"/>
        <v>3.8792842300000006</v>
      </c>
      <c r="T199" s="220">
        <f t="shared" si="272"/>
        <v>4.5692842300000001</v>
      </c>
      <c r="U199" s="220">
        <f t="shared" si="272"/>
        <v>-0.53200000000000003</v>
      </c>
      <c r="V199" s="220">
        <f t="shared" si="272"/>
        <v>-0.10299999999999999</v>
      </c>
      <c r="W199" s="220">
        <f t="shared" si="272"/>
        <v>-5.5E-2</v>
      </c>
      <c r="X199" s="220">
        <f t="shared" si="272"/>
        <v>0</v>
      </c>
      <c r="Y199" s="220">
        <f t="shared" si="272"/>
        <v>0</v>
      </c>
      <c r="Z199" s="220">
        <f t="shared" si="272"/>
        <v>0</v>
      </c>
      <c r="AA199" s="220">
        <f t="shared" si="272"/>
        <v>0</v>
      </c>
      <c r="AB199" s="220">
        <f t="shared" si="272"/>
        <v>0.27887581</v>
      </c>
      <c r="AC199" s="220">
        <f t="shared" si="272"/>
        <v>9.3211570000000007E-2</v>
      </c>
      <c r="AD199" s="220">
        <f t="shared" si="272"/>
        <v>0</v>
      </c>
      <c r="AE199" s="220">
        <f t="shared" si="272"/>
        <v>0</v>
      </c>
      <c r="AF199" s="220">
        <f t="shared" si="272"/>
        <v>0</v>
      </c>
      <c r="AG199" s="220">
        <f t="shared" si="272"/>
        <v>0</v>
      </c>
      <c r="AH199" s="220">
        <f t="shared" si="272"/>
        <v>0</v>
      </c>
      <c r="AI199" s="220">
        <f t="shared" si="272"/>
        <v>0</v>
      </c>
      <c r="AJ199" s="220">
        <f t="shared" si="272"/>
        <v>8.5697999999999996E-2</v>
      </c>
      <c r="AK199" s="220">
        <f t="shared" si="272"/>
        <v>0</v>
      </c>
      <c r="AL199" s="99"/>
      <c r="AM199" s="220">
        <f>SUM(AM201:AM217)</f>
        <v>0</v>
      </c>
      <c r="AN199" s="266"/>
      <c r="AO199" s="279">
        <v>238</v>
      </c>
      <c r="AP199" s="280">
        <v>0</v>
      </c>
      <c r="AQ199" s="281">
        <v>14020</v>
      </c>
      <c r="AR199" s="282">
        <v>0</v>
      </c>
      <c r="AS199" s="283">
        <v>0</v>
      </c>
      <c r="AT199" s="284" t="str">
        <f t="shared" si="171"/>
        <v>1</v>
      </c>
      <c r="AU199" s="284" t="str">
        <f t="shared" si="172"/>
        <v>14</v>
      </c>
      <c r="AV199" s="284" t="str">
        <f t="shared" si="173"/>
        <v>140</v>
      </c>
      <c r="AW199" s="285">
        <f t="shared" si="174"/>
        <v>0</v>
      </c>
    </row>
    <row r="200" spans="1:50" x14ac:dyDescent="0.25">
      <c r="A200" s="79"/>
      <c r="B200" s="151"/>
      <c r="C200" s="151"/>
      <c r="D200" s="151"/>
      <c r="E200" s="222"/>
      <c r="F200" s="123"/>
      <c r="G200" s="82"/>
      <c r="H200" s="78"/>
      <c r="I200" s="188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79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79"/>
      <c r="AJ200" s="179"/>
      <c r="AK200" s="179"/>
      <c r="AL200" s="84"/>
      <c r="AM200" s="85"/>
      <c r="AN200" s="252"/>
      <c r="AO200" s="279">
        <v>238</v>
      </c>
      <c r="AP200" s="280">
        <v>1</v>
      </c>
      <c r="AQ200" s="281">
        <v>14020</v>
      </c>
      <c r="AR200" s="282">
        <v>1116.0943300000001</v>
      </c>
      <c r="AS200" s="283">
        <v>0</v>
      </c>
      <c r="AT200" s="284" t="str">
        <f t="shared" ref="AT200:AT263" si="273">LEFT(AQ200,1)</f>
        <v>1</v>
      </c>
      <c r="AU200" s="284" t="str">
        <f t="shared" ref="AU200:AU263" si="274">LEFT(AQ200,2)</f>
        <v>14</v>
      </c>
      <c r="AV200" s="284" t="str">
        <f t="shared" ref="AV200:AV263" si="275">LEFT(AQ200,3)</f>
        <v>140</v>
      </c>
      <c r="AW200" s="285">
        <f t="shared" ref="AW200:AW263" si="276">(AR200-AS200)*1000</f>
        <v>1116094.33</v>
      </c>
    </row>
    <row r="201" spans="1:50" x14ac:dyDescent="0.25">
      <c r="A201" s="125">
        <v>831</v>
      </c>
      <c r="B201" s="190">
        <v>0</v>
      </c>
      <c r="C201" s="190">
        <v>0</v>
      </c>
      <c r="D201" s="190">
        <v>4</v>
      </c>
      <c r="E201" s="197" t="s">
        <v>206</v>
      </c>
      <c r="F201" s="180"/>
      <c r="G201" s="90">
        <f t="shared" ref="G201:G219" si="277">SUM(I201,S201,Y201,AB201,AD201,AG201,AH201,AJ201,AK201)</f>
        <v>-2.5000000000000001E-2</v>
      </c>
      <c r="H201" s="89"/>
      <c r="I201" s="97">
        <f t="shared" ref="I201:I217" si="278">SUMPRODUCT(($AO$8:$AO$15000=A201)*($AT$8:$AT$15000="1")*($AW$8:$AW$15000))/ 1000000</f>
        <v>-2.5000000000000001E-2</v>
      </c>
      <c r="J201" s="98">
        <f t="shared" ref="J201:J217" si="279">SUMPRODUCT(($AO$8:$AO$15000=A201)*($AU$8:$AU$15000="11")*($AW$8:$AW$15000))/1000000</f>
        <v>0</v>
      </c>
      <c r="K201" s="98">
        <f t="shared" ref="K201:K217" si="280">SUMPRODUCT(($AO$8:$AO$15000=A201)*($AV$8:$AV$15000="112")*($AW$8:$AW$15000))/1000000</f>
        <v>0</v>
      </c>
      <c r="L201" s="98">
        <f t="shared" ref="L201:L217" si="281">SUMPRODUCT(($AO$8:$AO$15000=A201)*($AU$8:$AU$15000="12")*($AW$8:$AW$15000))/1000000</f>
        <v>0</v>
      </c>
      <c r="M201" s="98">
        <f t="shared" ref="M201:M217" si="282">SUMPRODUCT(($AO$8:$AO$15000=A201)*($AV$8:$AV$15000="122")*($AW$8:$AW$15000))/1000000</f>
        <v>0</v>
      </c>
      <c r="N201" s="98">
        <f t="shared" ref="N201:N217" si="283">SUMPRODUCT(($AO$8:$AO$15000=A201)*($AU$8:$AU$15000="13")*($AW$8:$AW$15000))/1000000</f>
        <v>0</v>
      </c>
      <c r="O201" s="98">
        <f t="shared" ref="O201:O217" si="284">SUMPRODUCT(($AO$8:$AO$15000=A201)*($AU$8:$AU$15000="14")*($AW$8:$AW$15000))/1000000</f>
        <v>-2.5000000000000001E-2</v>
      </c>
      <c r="P201" s="98">
        <f t="shared" ref="P201:P217" si="285">SUMPRODUCT(($AO$8:$AO$15000=A201)*($AU$8:$AU$15000="15")*($AW$8:$AW$15000))/1000000</f>
        <v>0</v>
      </c>
      <c r="Q201" s="98">
        <f t="shared" ref="Q201:Q217" si="286">SUMPRODUCT(($AO$8:$AO$15000=A201)*($AV$8:$AV$15000="152")*($AW$8:$AW$15000))/1000000</f>
        <v>0</v>
      </c>
      <c r="R201" s="98">
        <f t="shared" ref="R201:R217" si="287">SUMPRODUCT(($AO$8:$AO$15000=A201)*($AU$8:$AU$15000="16")*($AW$8:$AW$15000))/1000000</f>
        <v>0</v>
      </c>
      <c r="S201" s="98">
        <f t="shared" ref="S201:S217" si="288">SUMPRODUCT(($AO$8:$AO$15000=A201)*($AT$8:$AT$15000="2")*($AW$8:$AW$15000))/1000000</f>
        <v>0</v>
      </c>
      <c r="T201" s="98">
        <f t="shared" ref="T201:T217" si="289">SUMPRODUCT(($AO$8:$AO$15000=A201)*($AU$8:$AU$15000="21")*($AW$8:$AW$15000))/1000000</f>
        <v>0</v>
      </c>
      <c r="U201" s="98">
        <f t="shared" ref="U201:U217" si="290">SUMPRODUCT(($AO$8:$AO$15000=A201)*($AU$8:$AU$15000="22")*($AW$8:$AW$15000))/1000000</f>
        <v>0</v>
      </c>
      <c r="V201" s="98">
        <f t="shared" ref="V201:V217" si="291">SUMPRODUCT(($AO$8:$AO$15000=A201)*($AU$8:$AU$15000="23")*($AW$8:$AW$15000))/1000000</f>
        <v>0</v>
      </c>
      <c r="W201" s="98">
        <f t="shared" ref="W201:W217" si="292">SUMPRODUCT(($AO$8:$AO$15000=A201)*($AU$8:$AU$15000="24")*($AW$8:$AW$15000))/1000000</f>
        <v>0</v>
      </c>
      <c r="X201" s="98">
        <f t="shared" ref="X201:X217" si="293">SUMPRODUCT(($AO$8:$AO$15000=A201)*($AU$8:$AU$15000="25")*($AW$8:$AW$15000))/1000000</f>
        <v>0</v>
      </c>
      <c r="Y201" s="98">
        <f t="shared" ref="Y201:Y217" si="294">SUMPRODUCT(($AO$8:$AO$15000=A201)*($AT$8:$AT$15000="3")*($AW$8:$AW$15000))/1000000</f>
        <v>0</v>
      </c>
      <c r="Z201" s="98">
        <f t="shared" ref="Z201:Z217" si="295">SUMPRODUCT(($AO$8:$AO$15000=A201)*($AU$8:$AU$15000="31")*($AW$8:$AW$15000))/1000000</f>
        <v>0</v>
      </c>
      <c r="AA201" s="98">
        <f t="shared" ref="AA201:AA217" si="296">SUMPRODUCT(($AO$8:$AO$15000=A201)*($AU$8:$AU$15000="32")*($AW$8:$AW$15000))/1000000</f>
        <v>0</v>
      </c>
      <c r="AB201" s="98">
        <f t="shared" ref="AB201:AB217" si="297">SUMPRODUCT(($AO$8:$AO$15000=A201)*($AT$8:$AT$15000="4")*($AW$8:$AW$15000))/1000000</f>
        <v>0</v>
      </c>
      <c r="AC201" s="98">
        <f t="shared" ref="AC201:AC217" si="298">SUMPRODUCT(($AO$8:$AO$15000=A201)*($AU$8:$AU$15000="41")*($AW$8:$AW$15000))/1000000</f>
        <v>0</v>
      </c>
      <c r="AD201" s="98">
        <f t="shared" ref="AD201:AD217" si="299">SUMPRODUCT(($AO$8:$AO$15000=A201)*($AT$8:$AT$15000="5")*($AW$8:$AW$15000))/1000000</f>
        <v>0</v>
      </c>
      <c r="AE201" s="98">
        <f t="shared" ref="AE201:AE217" si="300">SUMPRODUCT(($AO$8:$AO$15000=A201)*($AU$8:$AU$15000="51")*($AW$8:$AW$15000))/1000000</f>
        <v>0</v>
      </c>
      <c r="AF201" s="98">
        <f t="shared" ref="AF201:AF217" si="301">SUMPRODUCT(($AO$8:$AO$15000=A201)*($AU$8:$AU$15000="52")*($AW$8:$AW$15000))/1000000</f>
        <v>0</v>
      </c>
      <c r="AG201" s="98">
        <f t="shared" ref="AG201:AG217" si="302">SUMPRODUCT(($AO$8:$AO$15000=A201)*($AT$8:$AT$15000="6")*($AW$8:$AW$15000))/1000000</f>
        <v>0</v>
      </c>
      <c r="AH201" s="98">
        <f t="shared" ref="AH201:AH217" si="303">SUMPRODUCT(($AO$8:$AO$15000=A201)*($AT$8:$AT$15000="7")*($AW$8:$AW$15000))/1000000</f>
        <v>0</v>
      </c>
      <c r="AI201" s="98">
        <f t="shared" ref="AI201:AI217" si="304">SUMPRODUCT(($AO$8:$AO$15000=A201)*($AU$8:$AU$15000="72")*($AW$8:$AW$15000))/1000000</f>
        <v>0</v>
      </c>
      <c r="AJ201" s="98">
        <f t="shared" ref="AJ201:AJ217" si="305">SUMPRODUCT(($AO$8:$AO$15000=A201)*($AV$8:$AV$15000="998")*($AW$8:$AW$15000))/1000000</f>
        <v>0</v>
      </c>
      <c r="AK201" s="98">
        <f t="shared" ref="AK201:AK217" si="306">SUMPRODUCT(($AO$8:$AO$15000=A201)*($AW$8:$AW$15000))/1000000 - SUM(I201,S201,Y201,AB201,AD201,AG201,AH201,AJ201)</f>
        <v>0</v>
      </c>
      <c r="AL201" s="99"/>
      <c r="AM201" s="98">
        <f t="shared" ref="AM201:AM217" si="307">SUMPRODUCT(($AO$8:$AO$15000=A201)*($AP$8:$AP$15000=2)*($AW$8:$AW$15000))/1000000 + SUMPRODUCT(($AO$8:$AO$15000=A201)*($AP$8:$AP$15000="")*($AU$8:$AU$15000="41")*($AW$8:$AW$15000))/1000000</f>
        <v>0</v>
      </c>
      <c r="AN201" s="266"/>
      <c r="AO201" s="279">
        <v>238</v>
      </c>
      <c r="AP201" s="280">
        <v>0</v>
      </c>
      <c r="AQ201" s="281">
        <v>41030</v>
      </c>
      <c r="AR201" s="282">
        <v>258.25857000000002</v>
      </c>
      <c r="AS201" s="283">
        <v>0</v>
      </c>
      <c r="AT201" s="284" t="str">
        <f t="shared" si="273"/>
        <v>4</v>
      </c>
      <c r="AU201" s="284" t="str">
        <f t="shared" si="274"/>
        <v>41</v>
      </c>
      <c r="AV201" s="284" t="str">
        <f t="shared" si="275"/>
        <v>410</v>
      </c>
      <c r="AW201" s="285">
        <f t="shared" si="276"/>
        <v>258258.57</v>
      </c>
      <c r="AX201" s="94"/>
    </row>
    <row r="202" spans="1:50" x14ac:dyDescent="0.25">
      <c r="A202" s="103">
        <v>832</v>
      </c>
      <c r="B202" s="87">
        <v>0</v>
      </c>
      <c r="C202" s="87">
        <v>0</v>
      </c>
      <c r="D202" s="87">
        <v>4</v>
      </c>
      <c r="E202" s="88" t="s">
        <v>207</v>
      </c>
      <c r="F202" s="180"/>
      <c r="G202" s="90">
        <f t="shared" si="277"/>
        <v>0</v>
      </c>
      <c r="H202" s="89"/>
      <c r="I202" s="97">
        <f t="shared" si="278"/>
        <v>0</v>
      </c>
      <c r="J202" s="98">
        <f t="shared" si="279"/>
        <v>0</v>
      </c>
      <c r="K202" s="98">
        <f t="shared" si="280"/>
        <v>0</v>
      </c>
      <c r="L202" s="98">
        <f t="shared" si="281"/>
        <v>0</v>
      </c>
      <c r="M202" s="98">
        <f t="shared" si="282"/>
        <v>0</v>
      </c>
      <c r="N202" s="98">
        <f t="shared" si="283"/>
        <v>0</v>
      </c>
      <c r="O202" s="98">
        <f t="shared" si="284"/>
        <v>0</v>
      </c>
      <c r="P202" s="98">
        <f t="shared" si="285"/>
        <v>0</v>
      </c>
      <c r="Q202" s="98">
        <f t="shared" si="286"/>
        <v>0</v>
      </c>
      <c r="R202" s="98">
        <f t="shared" si="287"/>
        <v>0</v>
      </c>
      <c r="S202" s="98">
        <f t="shared" si="288"/>
        <v>0</v>
      </c>
      <c r="T202" s="98">
        <f t="shared" si="289"/>
        <v>0</v>
      </c>
      <c r="U202" s="98">
        <f t="shared" si="290"/>
        <v>0</v>
      </c>
      <c r="V202" s="98">
        <f t="shared" si="291"/>
        <v>0</v>
      </c>
      <c r="W202" s="98">
        <f t="shared" si="292"/>
        <v>0</v>
      </c>
      <c r="X202" s="98">
        <f t="shared" si="293"/>
        <v>0</v>
      </c>
      <c r="Y202" s="98">
        <f t="shared" si="294"/>
        <v>0</v>
      </c>
      <c r="Z202" s="98">
        <f t="shared" si="295"/>
        <v>0</v>
      </c>
      <c r="AA202" s="98">
        <f t="shared" si="296"/>
        <v>0</v>
      </c>
      <c r="AB202" s="98">
        <f t="shared" si="297"/>
        <v>0</v>
      </c>
      <c r="AC202" s="98">
        <f t="shared" si="298"/>
        <v>0</v>
      </c>
      <c r="AD202" s="98">
        <f t="shared" si="299"/>
        <v>0</v>
      </c>
      <c r="AE202" s="98">
        <f t="shared" si="300"/>
        <v>0</v>
      </c>
      <c r="AF202" s="98">
        <f t="shared" si="301"/>
        <v>0</v>
      </c>
      <c r="AG202" s="98">
        <f t="shared" si="302"/>
        <v>0</v>
      </c>
      <c r="AH202" s="98">
        <f t="shared" si="303"/>
        <v>0</v>
      </c>
      <c r="AI202" s="98">
        <f t="shared" si="304"/>
        <v>0</v>
      </c>
      <c r="AJ202" s="98">
        <f t="shared" si="305"/>
        <v>0</v>
      </c>
      <c r="AK202" s="98">
        <f t="shared" si="306"/>
        <v>0</v>
      </c>
      <c r="AL202" s="99"/>
      <c r="AM202" s="98">
        <f t="shared" si="307"/>
        <v>0</v>
      </c>
      <c r="AN202" s="266"/>
      <c r="AO202" s="279">
        <v>238</v>
      </c>
      <c r="AP202" s="280">
        <v>0</v>
      </c>
      <c r="AQ202" s="281">
        <v>31162</v>
      </c>
      <c r="AR202" s="282">
        <v>0</v>
      </c>
      <c r="AS202" s="283">
        <v>0</v>
      </c>
      <c r="AT202" s="284" t="str">
        <f t="shared" si="273"/>
        <v>3</v>
      </c>
      <c r="AU202" s="284" t="str">
        <f t="shared" si="274"/>
        <v>31</v>
      </c>
      <c r="AV202" s="284" t="str">
        <f t="shared" si="275"/>
        <v>311</v>
      </c>
      <c r="AW202" s="285">
        <f t="shared" si="276"/>
        <v>0</v>
      </c>
    </row>
    <row r="203" spans="1:50" x14ac:dyDescent="0.25">
      <c r="A203" s="104">
        <v>836</v>
      </c>
      <c r="B203" s="101">
        <v>0</v>
      </c>
      <c r="C203" s="101">
        <v>0</v>
      </c>
      <c r="D203" s="101">
        <v>1</v>
      </c>
      <c r="E203" s="102" t="s">
        <v>208</v>
      </c>
      <c r="F203" s="180"/>
      <c r="G203" s="90">
        <f t="shared" si="277"/>
        <v>0</v>
      </c>
      <c r="H203" s="89"/>
      <c r="I203" s="97">
        <f t="shared" si="278"/>
        <v>0</v>
      </c>
      <c r="J203" s="98">
        <f t="shared" si="279"/>
        <v>0</v>
      </c>
      <c r="K203" s="98">
        <f t="shared" si="280"/>
        <v>0</v>
      </c>
      <c r="L203" s="98">
        <f t="shared" si="281"/>
        <v>0</v>
      </c>
      <c r="M203" s="98">
        <f t="shared" si="282"/>
        <v>0</v>
      </c>
      <c r="N203" s="98">
        <f t="shared" si="283"/>
        <v>0</v>
      </c>
      <c r="O203" s="98">
        <f t="shared" si="284"/>
        <v>0</v>
      </c>
      <c r="P203" s="98">
        <f t="shared" si="285"/>
        <v>0</v>
      </c>
      <c r="Q203" s="98">
        <f t="shared" si="286"/>
        <v>0</v>
      </c>
      <c r="R203" s="98">
        <f t="shared" si="287"/>
        <v>0</v>
      </c>
      <c r="S203" s="98">
        <f t="shared" si="288"/>
        <v>0</v>
      </c>
      <c r="T203" s="98">
        <f t="shared" si="289"/>
        <v>0</v>
      </c>
      <c r="U203" s="98">
        <f t="shared" si="290"/>
        <v>0</v>
      </c>
      <c r="V203" s="98">
        <f t="shared" si="291"/>
        <v>0</v>
      </c>
      <c r="W203" s="98">
        <f t="shared" si="292"/>
        <v>0</v>
      </c>
      <c r="X203" s="98">
        <f t="shared" si="293"/>
        <v>0</v>
      </c>
      <c r="Y203" s="98">
        <f t="shared" si="294"/>
        <v>0</v>
      </c>
      <c r="Z203" s="98">
        <f t="shared" si="295"/>
        <v>0</v>
      </c>
      <c r="AA203" s="98">
        <f t="shared" si="296"/>
        <v>0</v>
      </c>
      <c r="AB203" s="98">
        <f t="shared" si="297"/>
        <v>0</v>
      </c>
      <c r="AC203" s="98">
        <f t="shared" si="298"/>
        <v>0</v>
      </c>
      <c r="AD203" s="98">
        <f t="shared" si="299"/>
        <v>0</v>
      </c>
      <c r="AE203" s="98">
        <f t="shared" si="300"/>
        <v>0</v>
      </c>
      <c r="AF203" s="98">
        <f t="shared" si="301"/>
        <v>0</v>
      </c>
      <c r="AG203" s="98">
        <f t="shared" si="302"/>
        <v>0</v>
      </c>
      <c r="AH203" s="98">
        <f t="shared" si="303"/>
        <v>0</v>
      </c>
      <c r="AI203" s="98">
        <f t="shared" si="304"/>
        <v>0</v>
      </c>
      <c r="AJ203" s="98">
        <f t="shared" si="305"/>
        <v>0</v>
      </c>
      <c r="AK203" s="98">
        <f t="shared" si="306"/>
        <v>0</v>
      </c>
      <c r="AL203" s="99"/>
      <c r="AM203" s="98">
        <f t="shared" si="307"/>
        <v>0</v>
      </c>
      <c r="AN203" s="266"/>
      <c r="AO203" s="279">
        <v>238</v>
      </c>
      <c r="AP203" s="280">
        <v>0</v>
      </c>
      <c r="AQ203" s="281">
        <v>41010</v>
      </c>
      <c r="AR203" s="282">
        <v>63.13579</v>
      </c>
      <c r="AS203" s="283">
        <v>0</v>
      </c>
      <c r="AT203" s="284" t="str">
        <f t="shared" si="273"/>
        <v>4</v>
      </c>
      <c r="AU203" s="284" t="str">
        <f t="shared" si="274"/>
        <v>41</v>
      </c>
      <c r="AV203" s="284" t="str">
        <f t="shared" si="275"/>
        <v>410</v>
      </c>
      <c r="AW203" s="285">
        <f t="shared" si="276"/>
        <v>63135.79</v>
      </c>
    </row>
    <row r="204" spans="1:50" x14ac:dyDescent="0.25">
      <c r="A204" s="103">
        <v>859</v>
      </c>
      <c r="B204" s="87">
        <v>0</v>
      </c>
      <c r="C204" s="87">
        <v>0</v>
      </c>
      <c r="D204" s="87">
        <v>3</v>
      </c>
      <c r="E204" s="88" t="s">
        <v>209</v>
      </c>
      <c r="F204" s="180"/>
      <c r="G204" s="90">
        <f t="shared" si="277"/>
        <v>0</v>
      </c>
      <c r="H204" s="89"/>
      <c r="I204" s="97">
        <f t="shared" si="278"/>
        <v>0</v>
      </c>
      <c r="J204" s="98">
        <f t="shared" si="279"/>
        <v>0</v>
      </c>
      <c r="K204" s="98">
        <f t="shared" si="280"/>
        <v>0</v>
      </c>
      <c r="L204" s="98">
        <f t="shared" si="281"/>
        <v>0</v>
      </c>
      <c r="M204" s="98">
        <f t="shared" si="282"/>
        <v>0</v>
      </c>
      <c r="N204" s="98">
        <f t="shared" si="283"/>
        <v>0</v>
      </c>
      <c r="O204" s="98">
        <f t="shared" si="284"/>
        <v>0</v>
      </c>
      <c r="P204" s="98">
        <f t="shared" si="285"/>
        <v>0</v>
      </c>
      <c r="Q204" s="98">
        <f t="shared" si="286"/>
        <v>0</v>
      </c>
      <c r="R204" s="98">
        <f t="shared" si="287"/>
        <v>0</v>
      </c>
      <c r="S204" s="98">
        <f t="shared" si="288"/>
        <v>0</v>
      </c>
      <c r="T204" s="98">
        <f t="shared" si="289"/>
        <v>0</v>
      </c>
      <c r="U204" s="98">
        <f t="shared" si="290"/>
        <v>0</v>
      </c>
      <c r="V204" s="98">
        <f t="shared" si="291"/>
        <v>0</v>
      </c>
      <c r="W204" s="98">
        <f t="shared" si="292"/>
        <v>0</v>
      </c>
      <c r="X204" s="98">
        <f t="shared" si="293"/>
        <v>0</v>
      </c>
      <c r="Y204" s="98">
        <f t="shared" si="294"/>
        <v>0</v>
      </c>
      <c r="Z204" s="98">
        <f t="shared" si="295"/>
        <v>0</v>
      </c>
      <c r="AA204" s="98">
        <f t="shared" si="296"/>
        <v>0</v>
      </c>
      <c r="AB204" s="98">
        <f t="shared" si="297"/>
        <v>0</v>
      </c>
      <c r="AC204" s="98">
        <f t="shared" si="298"/>
        <v>0</v>
      </c>
      <c r="AD204" s="98">
        <f t="shared" si="299"/>
        <v>0</v>
      </c>
      <c r="AE204" s="98">
        <f t="shared" si="300"/>
        <v>0</v>
      </c>
      <c r="AF204" s="98">
        <f t="shared" si="301"/>
        <v>0</v>
      </c>
      <c r="AG204" s="98">
        <f t="shared" si="302"/>
        <v>0</v>
      </c>
      <c r="AH204" s="98">
        <f t="shared" si="303"/>
        <v>0</v>
      </c>
      <c r="AI204" s="98">
        <f t="shared" si="304"/>
        <v>0</v>
      </c>
      <c r="AJ204" s="98">
        <f t="shared" si="305"/>
        <v>0</v>
      </c>
      <c r="AK204" s="98">
        <f t="shared" si="306"/>
        <v>0</v>
      </c>
      <c r="AL204" s="99"/>
      <c r="AM204" s="98">
        <f t="shared" si="307"/>
        <v>0</v>
      </c>
      <c r="AN204" s="266"/>
      <c r="AO204" s="279">
        <v>238</v>
      </c>
      <c r="AP204" s="280">
        <v>0</v>
      </c>
      <c r="AQ204" s="281">
        <v>41010</v>
      </c>
      <c r="AR204" s="282">
        <v>165.80521999999999</v>
      </c>
      <c r="AS204" s="283">
        <v>0</v>
      </c>
      <c r="AT204" s="284" t="str">
        <f t="shared" si="273"/>
        <v>4</v>
      </c>
      <c r="AU204" s="284" t="str">
        <f t="shared" si="274"/>
        <v>41</v>
      </c>
      <c r="AV204" s="284" t="str">
        <f t="shared" si="275"/>
        <v>410</v>
      </c>
      <c r="AW204" s="285">
        <f t="shared" si="276"/>
        <v>165805.22</v>
      </c>
    </row>
    <row r="205" spans="1:50" x14ac:dyDescent="0.25">
      <c r="A205" s="104">
        <v>860</v>
      </c>
      <c r="B205" s="101">
        <v>0</v>
      </c>
      <c r="C205" s="101">
        <v>0</v>
      </c>
      <c r="D205" s="101">
        <v>3</v>
      </c>
      <c r="E205" s="102" t="s">
        <v>210</v>
      </c>
      <c r="F205" s="180"/>
      <c r="G205" s="90">
        <f t="shared" si="277"/>
        <v>0</v>
      </c>
      <c r="H205" s="89"/>
      <c r="I205" s="97">
        <f t="shared" si="278"/>
        <v>0</v>
      </c>
      <c r="J205" s="98">
        <f t="shared" si="279"/>
        <v>0</v>
      </c>
      <c r="K205" s="98">
        <f t="shared" si="280"/>
        <v>0</v>
      </c>
      <c r="L205" s="98">
        <f t="shared" si="281"/>
        <v>0</v>
      </c>
      <c r="M205" s="98">
        <f t="shared" si="282"/>
        <v>0</v>
      </c>
      <c r="N205" s="98">
        <f t="shared" si="283"/>
        <v>0</v>
      </c>
      <c r="O205" s="98">
        <f t="shared" si="284"/>
        <v>0</v>
      </c>
      <c r="P205" s="98">
        <f t="shared" si="285"/>
        <v>0</v>
      </c>
      <c r="Q205" s="98">
        <f t="shared" si="286"/>
        <v>0</v>
      </c>
      <c r="R205" s="98">
        <f t="shared" si="287"/>
        <v>0</v>
      </c>
      <c r="S205" s="98">
        <f t="shared" si="288"/>
        <v>0</v>
      </c>
      <c r="T205" s="98">
        <f t="shared" si="289"/>
        <v>0</v>
      </c>
      <c r="U205" s="98">
        <f t="shared" si="290"/>
        <v>0</v>
      </c>
      <c r="V205" s="98">
        <f t="shared" si="291"/>
        <v>0</v>
      </c>
      <c r="W205" s="98">
        <f t="shared" si="292"/>
        <v>0</v>
      </c>
      <c r="X205" s="98">
        <f t="shared" si="293"/>
        <v>0</v>
      </c>
      <c r="Y205" s="98">
        <f t="shared" si="294"/>
        <v>0</v>
      </c>
      <c r="Z205" s="98">
        <f t="shared" si="295"/>
        <v>0</v>
      </c>
      <c r="AA205" s="98">
        <f t="shared" si="296"/>
        <v>0</v>
      </c>
      <c r="AB205" s="98">
        <f t="shared" si="297"/>
        <v>0</v>
      </c>
      <c r="AC205" s="98">
        <f t="shared" si="298"/>
        <v>0</v>
      </c>
      <c r="AD205" s="98">
        <f t="shared" si="299"/>
        <v>0</v>
      </c>
      <c r="AE205" s="98">
        <f t="shared" si="300"/>
        <v>0</v>
      </c>
      <c r="AF205" s="98">
        <f t="shared" si="301"/>
        <v>0</v>
      </c>
      <c r="AG205" s="98">
        <f t="shared" si="302"/>
        <v>0</v>
      </c>
      <c r="AH205" s="98">
        <f t="shared" si="303"/>
        <v>0</v>
      </c>
      <c r="AI205" s="98">
        <f t="shared" si="304"/>
        <v>0</v>
      </c>
      <c r="AJ205" s="98">
        <f t="shared" si="305"/>
        <v>0</v>
      </c>
      <c r="AK205" s="98">
        <f t="shared" si="306"/>
        <v>0</v>
      </c>
      <c r="AL205" s="99"/>
      <c r="AM205" s="98">
        <f t="shared" si="307"/>
        <v>0</v>
      </c>
      <c r="AN205" s="266"/>
      <c r="AO205" s="279">
        <v>238</v>
      </c>
      <c r="AP205" s="280">
        <v>0</v>
      </c>
      <c r="AQ205" s="281">
        <v>43030</v>
      </c>
      <c r="AR205" s="282">
        <v>56.73648</v>
      </c>
      <c r="AS205" s="292">
        <v>0</v>
      </c>
      <c r="AT205" s="284" t="str">
        <f t="shared" si="273"/>
        <v>4</v>
      </c>
      <c r="AU205" s="284" t="str">
        <f t="shared" si="274"/>
        <v>43</v>
      </c>
      <c r="AV205" s="284" t="str">
        <f t="shared" si="275"/>
        <v>430</v>
      </c>
      <c r="AW205" s="285">
        <f t="shared" si="276"/>
        <v>56736.480000000003</v>
      </c>
    </row>
    <row r="206" spans="1:50" x14ac:dyDescent="0.25">
      <c r="A206" s="103">
        <v>845</v>
      </c>
      <c r="B206" s="87">
        <v>0</v>
      </c>
      <c r="C206" s="87">
        <v>0</v>
      </c>
      <c r="D206" s="87">
        <v>4</v>
      </c>
      <c r="E206" s="88" t="s">
        <v>211</v>
      </c>
      <c r="F206" s="180"/>
      <c r="G206" s="90">
        <f t="shared" si="277"/>
        <v>0</v>
      </c>
      <c r="H206" s="89"/>
      <c r="I206" s="97">
        <f t="shared" si="278"/>
        <v>0</v>
      </c>
      <c r="J206" s="98">
        <f t="shared" si="279"/>
        <v>0</v>
      </c>
      <c r="K206" s="98">
        <f t="shared" si="280"/>
        <v>0</v>
      </c>
      <c r="L206" s="98">
        <f t="shared" si="281"/>
        <v>0</v>
      </c>
      <c r="M206" s="98">
        <f t="shared" si="282"/>
        <v>0</v>
      </c>
      <c r="N206" s="98">
        <f t="shared" si="283"/>
        <v>0</v>
      </c>
      <c r="O206" s="98">
        <f t="shared" si="284"/>
        <v>0</v>
      </c>
      <c r="P206" s="98">
        <f t="shared" si="285"/>
        <v>0</v>
      </c>
      <c r="Q206" s="98">
        <f t="shared" si="286"/>
        <v>0</v>
      </c>
      <c r="R206" s="98">
        <f t="shared" si="287"/>
        <v>0</v>
      </c>
      <c r="S206" s="98">
        <f t="shared" si="288"/>
        <v>0</v>
      </c>
      <c r="T206" s="98">
        <f t="shared" si="289"/>
        <v>0</v>
      </c>
      <c r="U206" s="98">
        <f t="shared" si="290"/>
        <v>0</v>
      </c>
      <c r="V206" s="98">
        <f t="shared" si="291"/>
        <v>0</v>
      </c>
      <c r="W206" s="98">
        <f t="shared" si="292"/>
        <v>0</v>
      </c>
      <c r="X206" s="98">
        <f t="shared" si="293"/>
        <v>0</v>
      </c>
      <c r="Y206" s="98">
        <f t="shared" si="294"/>
        <v>0</v>
      </c>
      <c r="Z206" s="98">
        <f t="shared" si="295"/>
        <v>0</v>
      </c>
      <c r="AA206" s="98">
        <f t="shared" si="296"/>
        <v>0</v>
      </c>
      <c r="AB206" s="98">
        <f t="shared" si="297"/>
        <v>0</v>
      </c>
      <c r="AC206" s="98">
        <f t="shared" si="298"/>
        <v>0</v>
      </c>
      <c r="AD206" s="98">
        <f t="shared" si="299"/>
        <v>0</v>
      </c>
      <c r="AE206" s="98">
        <f t="shared" si="300"/>
        <v>0</v>
      </c>
      <c r="AF206" s="98">
        <f t="shared" si="301"/>
        <v>0</v>
      </c>
      <c r="AG206" s="98">
        <f t="shared" si="302"/>
        <v>0</v>
      </c>
      <c r="AH206" s="98">
        <f t="shared" si="303"/>
        <v>0</v>
      </c>
      <c r="AI206" s="98">
        <f t="shared" si="304"/>
        <v>0</v>
      </c>
      <c r="AJ206" s="98">
        <f t="shared" si="305"/>
        <v>0</v>
      </c>
      <c r="AK206" s="98">
        <f t="shared" si="306"/>
        <v>0</v>
      </c>
      <c r="AL206" s="99"/>
      <c r="AM206" s="98">
        <f t="shared" si="307"/>
        <v>0</v>
      </c>
      <c r="AN206" s="266"/>
      <c r="AO206" s="279">
        <v>238</v>
      </c>
      <c r="AP206" s="280">
        <v>0</v>
      </c>
      <c r="AQ206" s="281">
        <v>14020</v>
      </c>
      <c r="AR206" s="282">
        <v>57.807000000000002</v>
      </c>
      <c r="AS206" s="292">
        <v>0</v>
      </c>
      <c r="AT206" s="284" t="str">
        <f t="shared" si="273"/>
        <v>1</v>
      </c>
      <c r="AU206" s="284" t="str">
        <f t="shared" si="274"/>
        <v>14</v>
      </c>
      <c r="AV206" s="284" t="str">
        <f t="shared" si="275"/>
        <v>140</v>
      </c>
      <c r="AW206" s="285">
        <f t="shared" si="276"/>
        <v>57807</v>
      </c>
    </row>
    <row r="207" spans="1:50" x14ac:dyDescent="0.25">
      <c r="A207" s="104">
        <v>856</v>
      </c>
      <c r="B207" s="101">
        <v>0</v>
      </c>
      <c r="C207" s="101">
        <v>0</v>
      </c>
      <c r="D207" s="101">
        <v>3</v>
      </c>
      <c r="E207" s="102" t="s">
        <v>212</v>
      </c>
      <c r="F207" s="180"/>
      <c r="G207" s="90">
        <f t="shared" si="277"/>
        <v>0</v>
      </c>
      <c r="H207" s="89"/>
      <c r="I207" s="97">
        <f t="shared" si="278"/>
        <v>0</v>
      </c>
      <c r="J207" s="98">
        <f t="shared" si="279"/>
        <v>0</v>
      </c>
      <c r="K207" s="98">
        <f t="shared" si="280"/>
        <v>0</v>
      </c>
      <c r="L207" s="98">
        <f t="shared" si="281"/>
        <v>0</v>
      </c>
      <c r="M207" s="98">
        <f t="shared" si="282"/>
        <v>0</v>
      </c>
      <c r="N207" s="98">
        <f t="shared" si="283"/>
        <v>0</v>
      </c>
      <c r="O207" s="98">
        <f t="shared" si="284"/>
        <v>0</v>
      </c>
      <c r="P207" s="98">
        <f t="shared" si="285"/>
        <v>0</v>
      </c>
      <c r="Q207" s="98">
        <f t="shared" si="286"/>
        <v>0</v>
      </c>
      <c r="R207" s="98">
        <f t="shared" si="287"/>
        <v>0</v>
      </c>
      <c r="S207" s="98">
        <f t="shared" si="288"/>
        <v>0</v>
      </c>
      <c r="T207" s="98">
        <f t="shared" si="289"/>
        <v>0</v>
      </c>
      <c r="U207" s="98">
        <f t="shared" si="290"/>
        <v>0</v>
      </c>
      <c r="V207" s="98">
        <f t="shared" si="291"/>
        <v>0</v>
      </c>
      <c r="W207" s="98">
        <f t="shared" si="292"/>
        <v>0</v>
      </c>
      <c r="X207" s="98">
        <f t="shared" si="293"/>
        <v>0</v>
      </c>
      <c r="Y207" s="98">
        <f t="shared" si="294"/>
        <v>0</v>
      </c>
      <c r="Z207" s="98">
        <f t="shared" si="295"/>
        <v>0</v>
      </c>
      <c r="AA207" s="98">
        <f t="shared" si="296"/>
        <v>0</v>
      </c>
      <c r="AB207" s="98">
        <f t="shared" si="297"/>
        <v>0</v>
      </c>
      <c r="AC207" s="98">
        <f t="shared" si="298"/>
        <v>0</v>
      </c>
      <c r="AD207" s="98">
        <f t="shared" si="299"/>
        <v>0</v>
      </c>
      <c r="AE207" s="98">
        <f t="shared" si="300"/>
        <v>0</v>
      </c>
      <c r="AF207" s="98">
        <f t="shared" si="301"/>
        <v>0</v>
      </c>
      <c r="AG207" s="98">
        <f t="shared" si="302"/>
        <v>0</v>
      </c>
      <c r="AH207" s="98">
        <f t="shared" si="303"/>
        <v>0</v>
      </c>
      <c r="AI207" s="98">
        <f t="shared" si="304"/>
        <v>0</v>
      </c>
      <c r="AJ207" s="98">
        <f t="shared" si="305"/>
        <v>0</v>
      </c>
      <c r="AK207" s="98">
        <f t="shared" si="306"/>
        <v>0</v>
      </c>
      <c r="AL207" s="99"/>
      <c r="AM207" s="98">
        <f t="shared" si="307"/>
        <v>0</v>
      </c>
      <c r="AN207" s="266"/>
      <c r="AO207" s="279">
        <v>998</v>
      </c>
      <c r="AP207" s="280">
        <v>1</v>
      </c>
      <c r="AQ207" s="281">
        <v>92010</v>
      </c>
      <c r="AR207" s="282">
        <v>200</v>
      </c>
      <c r="AS207" s="292">
        <v>0</v>
      </c>
      <c r="AT207" s="284" t="str">
        <f t="shared" si="273"/>
        <v>9</v>
      </c>
      <c r="AU207" s="284" t="str">
        <f t="shared" si="274"/>
        <v>92</v>
      </c>
      <c r="AV207" s="284" t="str">
        <f t="shared" si="275"/>
        <v>920</v>
      </c>
      <c r="AW207" s="285">
        <f t="shared" si="276"/>
        <v>200000</v>
      </c>
    </row>
    <row r="208" spans="1:50" x14ac:dyDescent="0.25">
      <c r="A208" s="87">
        <v>861</v>
      </c>
      <c r="B208" s="153">
        <v>0</v>
      </c>
      <c r="C208" s="153">
        <v>0</v>
      </c>
      <c r="D208" s="153">
        <v>4</v>
      </c>
      <c r="E208" s="88" t="s">
        <v>213</v>
      </c>
      <c r="F208" s="180"/>
      <c r="G208" s="90">
        <f t="shared" si="277"/>
        <v>0</v>
      </c>
      <c r="H208" s="89"/>
      <c r="I208" s="97">
        <f t="shared" si="278"/>
        <v>0</v>
      </c>
      <c r="J208" s="98">
        <f t="shared" si="279"/>
        <v>0</v>
      </c>
      <c r="K208" s="98">
        <f t="shared" si="280"/>
        <v>0</v>
      </c>
      <c r="L208" s="98">
        <f t="shared" si="281"/>
        <v>0</v>
      </c>
      <c r="M208" s="98">
        <f t="shared" si="282"/>
        <v>0</v>
      </c>
      <c r="N208" s="98">
        <f t="shared" si="283"/>
        <v>0</v>
      </c>
      <c r="O208" s="98">
        <f t="shared" si="284"/>
        <v>0</v>
      </c>
      <c r="P208" s="98">
        <f t="shared" si="285"/>
        <v>0</v>
      </c>
      <c r="Q208" s="98">
        <f t="shared" si="286"/>
        <v>0</v>
      </c>
      <c r="R208" s="98">
        <f t="shared" si="287"/>
        <v>0</v>
      </c>
      <c r="S208" s="98">
        <f t="shared" si="288"/>
        <v>0</v>
      </c>
      <c r="T208" s="98">
        <f t="shared" si="289"/>
        <v>0</v>
      </c>
      <c r="U208" s="98">
        <f t="shared" si="290"/>
        <v>0</v>
      </c>
      <c r="V208" s="98">
        <f t="shared" si="291"/>
        <v>0</v>
      </c>
      <c r="W208" s="98">
        <f t="shared" si="292"/>
        <v>0</v>
      </c>
      <c r="X208" s="98">
        <f t="shared" si="293"/>
        <v>0</v>
      </c>
      <c r="Y208" s="98">
        <f t="shared" si="294"/>
        <v>0</v>
      </c>
      <c r="Z208" s="98">
        <f t="shared" si="295"/>
        <v>0</v>
      </c>
      <c r="AA208" s="98">
        <f t="shared" si="296"/>
        <v>0</v>
      </c>
      <c r="AB208" s="98">
        <f t="shared" si="297"/>
        <v>0</v>
      </c>
      <c r="AC208" s="98">
        <f t="shared" si="298"/>
        <v>0</v>
      </c>
      <c r="AD208" s="98">
        <f t="shared" si="299"/>
        <v>0</v>
      </c>
      <c r="AE208" s="98">
        <f t="shared" si="300"/>
        <v>0</v>
      </c>
      <c r="AF208" s="98">
        <f t="shared" si="301"/>
        <v>0</v>
      </c>
      <c r="AG208" s="98">
        <f t="shared" si="302"/>
        <v>0</v>
      </c>
      <c r="AH208" s="98">
        <f t="shared" si="303"/>
        <v>0</v>
      </c>
      <c r="AI208" s="98">
        <f t="shared" si="304"/>
        <v>0</v>
      </c>
      <c r="AJ208" s="98">
        <f t="shared" si="305"/>
        <v>0</v>
      </c>
      <c r="AK208" s="98">
        <f t="shared" si="306"/>
        <v>0</v>
      </c>
      <c r="AL208" s="99"/>
      <c r="AM208" s="98">
        <f t="shared" si="307"/>
        <v>0</v>
      </c>
      <c r="AN208" s="266"/>
      <c r="AO208" s="279">
        <v>239</v>
      </c>
      <c r="AP208" s="280">
        <v>0</v>
      </c>
      <c r="AQ208" s="281">
        <v>41040</v>
      </c>
      <c r="AR208" s="295">
        <v>5</v>
      </c>
      <c r="AS208" s="292">
        <v>0</v>
      </c>
      <c r="AT208" s="284" t="str">
        <f t="shared" si="273"/>
        <v>4</v>
      </c>
      <c r="AU208" s="284" t="str">
        <f t="shared" si="274"/>
        <v>41</v>
      </c>
      <c r="AV208" s="284" t="str">
        <f t="shared" si="275"/>
        <v>410</v>
      </c>
      <c r="AW208" s="285">
        <f t="shared" si="276"/>
        <v>5000</v>
      </c>
    </row>
    <row r="209" spans="1:50" x14ac:dyDescent="0.25">
      <c r="A209" s="125">
        <v>862</v>
      </c>
      <c r="B209" s="190">
        <v>0</v>
      </c>
      <c r="C209" s="190">
        <v>0</v>
      </c>
      <c r="D209" s="190">
        <v>2</v>
      </c>
      <c r="E209" s="197" t="s">
        <v>214</v>
      </c>
      <c r="F209" s="180"/>
      <c r="G209" s="90">
        <f t="shared" si="277"/>
        <v>0</v>
      </c>
      <c r="H209" s="89"/>
      <c r="I209" s="97">
        <f t="shared" si="278"/>
        <v>0</v>
      </c>
      <c r="J209" s="98">
        <f t="shared" si="279"/>
        <v>0</v>
      </c>
      <c r="K209" s="98">
        <f t="shared" si="280"/>
        <v>0</v>
      </c>
      <c r="L209" s="98">
        <f t="shared" si="281"/>
        <v>0</v>
      </c>
      <c r="M209" s="98">
        <f t="shared" si="282"/>
        <v>0</v>
      </c>
      <c r="N209" s="98">
        <f t="shared" si="283"/>
        <v>0</v>
      </c>
      <c r="O209" s="98">
        <f t="shared" si="284"/>
        <v>0</v>
      </c>
      <c r="P209" s="98">
        <f t="shared" si="285"/>
        <v>0</v>
      </c>
      <c r="Q209" s="98">
        <f t="shared" si="286"/>
        <v>0</v>
      </c>
      <c r="R209" s="98">
        <f t="shared" si="287"/>
        <v>0</v>
      </c>
      <c r="S209" s="98">
        <f t="shared" si="288"/>
        <v>0</v>
      </c>
      <c r="T209" s="98">
        <f t="shared" si="289"/>
        <v>0</v>
      </c>
      <c r="U209" s="98">
        <f t="shared" si="290"/>
        <v>0</v>
      </c>
      <c r="V209" s="98">
        <f t="shared" si="291"/>
        <v>0</v>
      </c>
      <c r="W209" s="98">
        <f t="shared" si="292"/>
        <v>0</v>
      </c>
      <c r="X209" s="98">
        <f t="shared" si="293"/>
        <v>0</v>
      </c>
      <c r="Y209" s="98">
        <f t="shared" si="294"/>
        <v>0</v>
      </c>
      <c r="Z209" s="98">
        <f t="shared" si="295"/>
        <v>0</v>
      </c>
      <c r="AA209" s="98">
        <f t="shared" si="296"/>
        <v>0</v>
      </c>
      <c r="AB209" s="98">
        <f t="shared" si="297"/>
        <v>0</v>
      </c>
      <c r="AC209" s="98">
        <f t="shared" si="298"/>
        <v>0</v>
      </c>
      <c r="AD209" s="98">
        <f t="shared" si="299"/>
        <v>0</v>
      </c>
      <c r="AE209" s="98">
        <f t="shared" si="300"/>
        <v>0</v>
      </c>
      <c r="AF209" s="98">
        <f t="shared" si="301"/>
        <v>0</v>
      </c>
      <c r="AG209" s="98">
        <f t="shared" si="302"/>
        <v>0</v>
      </c>
      <c r="AH209" s="98">
        <f t="shared" si="303"/>
        <v>0</v>
      </c>
      <c r="AI209" s="98">
        <f t="shared" si="304"/>
        <v>0</v>
      </c>
      <c r="AJ209" s="98">
        <f t="shared" si="305"/>
        <v>0</v>
      </c>
      <c r="AK209" s="98">
        <f t="shared" si="306"/>
        <v>0</v>
      </c>
      <c r="AL209" s="99"/>
      <c r="AM209" s="98">
        <f t="shared" si="307"/>
        <v>0</v>
      </c>
      <c r="AN209" s="266"/>
      <c r="AO209" s="279">
        <v>239</v>
      </c>
      <c r="AP209" s="280">
        <v>0</v>
      </c>
      <c r="AQ209" s="281">
        <v>41030</v>
      </c>
      <c r="AR209" s="282">
        <v>10</v>
      </c>
      <c r="AS209" s="292">
        <v>0</v>
      </c>
      <c r="AT209" s="284" t="str">
        <f t="shared" si="273"/>
        <v>4</v>
      </c>
      <c r="AU209" s="284" t="str">
        <f t="shared" si="274"/>
        <v>41</v>
      </c>
      <c r="AV209" s="284" t="str">
        <f t="shared" si="275"/>
        <v>410</v>
      </c>
      <c r="AW209" s="285">
        <f t="shared" si="276"/>
        <v>10000</v>
      </c>
    </row>
    <row r="210" spans="1:50" x14ac:dyDescent="0.25">
      <c r="A210" s="87">
        <v>866</v>
      </c>
      <c r="B210" s="153">
        <v>0</v>
      </c>
      <c r="C210" s="153">
        <v>0</v>
      </c>
      <c r="D210" s="153">
        <v>1</v>
      </c>
      <c r="E210" s="88" t="s">
        <v>215</v>
      </c>
      <c r="F210" s="180"/>
      <c r="G210" s="90">
        <f t="shared" si="277"/>
        <v>0</v>
      </c>
      <c r="H210" s="89"/>
      <c r="I210" s="97">
        <f t="shared" si="278"/>
        <v>0</v>
      </c>
      <c r="J210" s="98">
        <f t="shared" si="279"/>
        <v>0</v>
      </c>
      <c r="K210" s="98">
        <f t="shared" si="280"/>
        <v>0</v>
      </c>
      <c r="L210" s="98">
        <f t="shared" si="281"/>
        <v>0</v>
      </c>
      <c r="M210" s="98">
        <f t="shared" si="282"/>
        <v>0</v>
      </c>
      <c r="N210" s="98">
        <f t="shared" si="283"/>
        <v>0</v>
      </c>
      <c r="O210" s="98">
        <f t="shared" si="284"/>
        <v>0</v>
      </c>
      <c r="P210" s="98">
        <f t="shared" si="285"/>
        <v>0</v>
      </c>
      <c r="Q210" s="98">
        <f t="shared" si="286"/>
        <v>0</v>
      </c>
      <c r="R210" s="98">
        <f t="shared" si="287"/>
        <v>0</v>
      </c>
      <c r="S210" s="98">
        <f t="shared" si="288"/>
        <v>0</v>
      </c>
      <c r="T210" s="98">
        <f t="shared" si="289"/>
        <v>0</v>
      </c>
      <c r="U210" s="98">
        <f t="shared" si="290"/>
        <v>0</v>
      </c>
      <c r="V210" s="98">
        <f t="shared" si="291"/>
        <v>0</v>
      </c>
      <c r="W210" s="98">
        <f t="shared" si="292"/>
        <v>0</v>
      </c>
      <c r="X210" s="98">
        <f t="shared" si="293"/>
        <v>0</v>
      </c>
      <c r="Y210" s="98">
        <f t="shared" si="294"/>
        <v>0</v>
      </c>
      <c r="Z210" s="98">
        <f t="shared" si="295"/>
        <v>0</v>
      </c>
      <c r="AA210" s="98">
        <f t="shared" si="296"/>
        <v>0</v>
      </c>
      <c r="AB210" s="98">
        <f t="shared" si="297"/>
        <v>0</v>
      </c>
      <c r="AC210" s="98">
        <f t="shared" si="298"/>
        <v>0</v>
      </c>
      <c r="AD210" s="98">
        <f t="shared" si="299"/>
        <v>0</v>
      </c>
      <c r="AE210" s="98">
        <f t="shared" si="300"/>
        <v>0</v>
      </c>
      <c r="AF210" s="98">
        <f t="shared" si="301"/>
        <v>0</v>
      </c>
      <c r="AG210" s="98">
        <f t="shared" si="302"/>
        <v>0</v>
      </c>
      <c r="AH210" s="98">
        <f t="shared" si="303"/>
        <v>0</v>
      </c>
      <c r="AI210" s="98">
        <f t="shared" si="304"/>
        <v>0</v>
      </c>
      <c r="AJ210" s="98">
        <f t="shared" si="305"/>
        <v>0</v>
      </c>
      <c r="AK210" s="98">
        <f t="shared" si="306"/>
        <v>0</v>
      </c>
      <c r="AL210" s="99"/>
      <c r="AM210" s="98">
        <f t="shared" si="307"/>
        <v>0</v>
      </c>
      <c r="AN210" s="266"/>
      <c r="AO210" s="279">
        <v>239</v>
      </c>
      <c r="AP210" s="280">
        <v>0</v>
      </c>
      <c r="AQ210" s="281">
        <v>41030</v>
      </c>
      <c r="AR210" s="282">
        <v>29.1</v>
      </c>
      <c r="AS210" s="292">
        <v>0</v>
      </c>
      <c r="AT210" s="284" t="str">
        <f t="shared" si="273"/>
        <v>4</v>
      </c>
      <c r="AU210" s="284" t="str">
        <f t="shared" si="274"/>
        <v>41</v>
      </c>
      <c r="AV210" s="284" t="str">
        <f t="shared" si="275"/>
        <v>410</v>
      </c>
      <c r="AW210" s="285">
        <f t="shared" si="276"/>
        <v>29100</v>
      </c>
    </row>
    <row r="211" spans="1:50" x14ac:dyDescent="0.25">
      <c r="A211" s="101">
        <v>880</v>
      </c>
      <c r="B211" s="190">
        <v>0</v>
      </c>
      <c r="C211" s="190">
        <v>0</v>
      </c>
      <c r="D211" s="190">
        <v>1</v>
      </c>
      <c r="E211" s="197" t="s">
        <v>216</v>
      </c>
      <c r="F211" s="180"/>
      <c r="G211" s="90">
        <f t="shared" si="277"/>
        <v>0</v>
      </c>
      <c r="H211" s="89"/>
      <c r="I211" s="97">
        <f t="shared" si="278"/>
        <v>0</v>
      </c>
      <c r="J211" s="98">
        <f t="shared" si="279"/>
        <v>0</v>
      </c>
      <c r="K211" s="98">
        <f t="shared" si="280"/>
        <v>0</v>
      </c>
      <c r="L211" s="98">
        <f t="shared" si="281"/>
        <v>0</v>
      </c>
      <c r="M211" s="98">
        <f t="shared" si="282"/>
        <v>0</v>
      </c>
      <c r="N211" s="98">
        <f t="shared" si="283"/>
        <v>0</v>
      </c>
      <c r="O211" s="98">
        <f t="shared" si="284"/>
        <v>0</v>
      </c>
      <c r="P211" s="98">
        <f t="shared" si="285"/>
        <v>0</v>
      </c>
      <c r="Q211" s="98">
        <f t="shared" si="286"/>
        <v>0</v>
      </c>
      <c r="R211" s="98">
        <f t="shared" si="287"/>
        <v>0</v>
      </c>
      <c r="S211" s="98">
        <f t="shared" si="288"/>
        <v>0</v>
      </c>
      <c r="T211" s="98">
        <f t="shared" si="289"/>
        <v>0</v>
      </c>
      <c r="U211" s="98">
        <f t="shared" si="290"/>
        <v>0</v>
      </c>
      <c r="V211" s="98">
        <f t="shared" si="291"/>
        <v>0</v>
      </c>
      <c r="W211" s="98">
        <f t="shared" si="292"/>
        <v>0</v>
      </c>
      <c r="X211" s="98">
        <f t="shared" si="293"/>
        <v>0</v>
      </c>
      <c r="Y211" s="98">
        <f t="shared" si="294"/>
        <v>0</v>
      </c>
      <c r="Z211" s="98">
        <f t="shared" si="295"/>
        <v>0</v>
      </c>
      <c r="AA211" s="98">
        <f t="shared" si="296"/>
        <v>0</v>
      </c>
      <c r="AB211" s="98">
        <f t="shared" si="297"/>
        <v>0</v>
      </c>
      <c r="AC211" s="98">
        <f t="shared" si="298"/>
        <v>0</v>
      </c>
      <c r="AD211" s="98">
        <f t="shared" si="299"/>
        <v>0</v>
      </c>
      <c r="AE211" s="98">
        <f t="shared" si="300"/>
        <v>0</v>
      </c>
      <c r="AF211" s="98">
        <f t="shared" si="301"/>
        <v>0</v>
      </c>
      <c r="AG211" s="98">
        <f t="shared" si="302"/>
        <v>0</v>
      </c>
      <c r="AH211" s="98">
        <f t="shared" si="303"/>
        <v>0</v>
      </c>
      <c r="AI211" s="98">
        <f t="shared" si="304"/>
        <v>0</v>
      </c>
      <c r="AJ211" s="98">
        <f t="shared" si="305"/>
        <v>0</v>
      </c>
      <c r="AK211" s="98">
        <f t="shared" si="306"/>
        <v>0</v>
      </c>
      <c r="AL211" s="99"/>
      <c r="AM211" s="98">
        <f t="shared" si="307"/>
        <v>0</v>
      </c>
      <c r="AN211" s="266"/>
      <c r="AO211" s="279">
        <v>239</v>
      </c>
      <c r="AP211" s="280">
        <v>0</v>
      </c>
      <c r="AQ211" s="281">
        <v>41030</v>
      </c>
      <c r="AR211" s="282">
        <v>23</v>
      </c>
      <c r="AS211" s="292">
        <v>0</v>
      </c>
      <c r="AT211" s="284" t="str">
        <f t="shared" si="273"/>
        <v>4</v>
      </c>
      <c r="AU211" s="284" t="str">
        <f t="shared" si="274"/>
        <v>41</v>
      </c>
      <c r="AV211" s="284" t="str">
        <f t="shared" si="275"/>
        <v>410</v>
      </c>
      <c r="AW211" s="285">
        <f t="shared" si="276"/>
        <v>23000</v>
      </c>
    </row>
    <row r="212" spans="1:50" x14ac:dyDescent="0.25">
      <c r="A212" s="87">
        <v>868</v>
      </c>
      <c r="B212" s="153">
        <v>0</v>
      </c>
      <c r="C212" s="153">
        <v>0</v>
      </c>
      <c r="D212" s="153">
        <v>3</v>
      </c>
      <c r="E212" s="88" t="s">
        <v>217</v>
      </c>
      <c r="F212" s="180"/>
      <c r="G212" s="90">
        <f t="shared" si="277"/>
        <v>0</v>
      </c>
      <c r="H212" s="224"/>
      <c r="I212" s="97">
        <f t="shared" si="278"/>
        <v>0</v>
      </c>
      <c r="J212" s="98">
        <f t="shared" si="279"/>
        <v>0</v>
      </c>
      <c r="K212" s="98">
        <f t="shared" si="280"/>
        <v>0</v>
      </c>
      <c r="L212" s="98">
        <f t="shared" si="281"/>
        <v>0</v>
      </c>
      <c r="M212" s="98">
        <f t="shared" si="282"/>
        <v>0</v>
      </c>
      <c r="N212" s="98">
        <f t="shared" si="283"/>
        <v>0</v>
      </c>
      <c r="O212" s="98">
        <f t="shared" si="284"/>
        <v>0</v>
      </c>
      <c r="P212" s="98">
        <f t="shared" si="285"/>
        <v>0</v>
      </c>
      <c r="Q212" s="98">
        <f t="shared" si="286"/>
        <v>0</v>
      </c>
      <c r="R212" s="98">
        <f t="shared" si="287"/>
        <v>0</v>
      </c>
      <c r="S212" s="98">
        <f t="shared" si="288"/>
        <v>0</v>
      </c>
      <c r="T212" s="98">
        <f t="shared" si="289"/>
        <v>0</v>
      </c>
      <c r="U212" s="98">
        <f t="shared" si="290"/>
        <v>0</v>
      </c>
      <c r="V212" s="98">
        <f t="shared" si="291"/>
        <v>0</v>
      </c>
      <c r="W212" s="98">
        <f t="shared" si="292"/>
        <v>0</v>
      </c>
      <c r="X212" s="98">
        <f t="shared" si="293"/>
        <v>0</v>
      </c>
      <c r="Y212" s="98">
        <f t="shared" si="294"/>
        <v>0</v>
      </c>
      <c r="Z212" s="98">
        <f t="shared" si="295"/>
        <v>0</v>
      </c>
      <c r="AA212" s="98">
        <f t="shared" si="296"/>
        <v>0</v>
      </c>
      <c r="AB212" s="98">
        <f t="shared" si="297"/>
        <v>0</v>
      </c>
      <c r="AC212" s="98">
        <f t="shared" si="298"/>
        <v>0</v>
      </c>
      <c r="AD212" s="98">
        <f t="shared" si="299"/>
        <v>0</v>
      </c>
      <c r="AE212" s="98">
        <f t="shared" si="300"/>
        <v>0</v>
      </c>
      <c r="AF212" s="98">
        <f t="shared" si="301"/>
        <v>0</v>
      </c>
      <c r="AG212" s="98">
        <f t="shared" si="302"/>
        <v>0</v>
      </c>
      <c r="AH212" s="98">
        <f t="shared" si="303"/>
        <v>0</v>
      </c>
      <c r="AI212" s="98">
        <f t="shared" si="304"/>
        <v>0</v>
      </c>
      <c r="AJ212" s="98">
        <f t="shared" si="305"/>
        <v>0</v>
      </c>
      <c r="AK212" s="98">
        <f t="shared" si="306"/>
        <v>0</v>
      </c>
      <c r="AL212" s="99"/>
      <c r="AM212" s="98">
        <f t="shared" si="307"/>
        <v>0</v>
      </c>
      <c r="AN212" s="266"/>
      <c r="AO212" s="279">
        <v>239</v>
      </c>
      <c r="AP212" s="280">
        <v>0</v>
      </c>
      <c r="AQ212" s="281">
        <v>41030</v>
      </c>
      <c r="AR212" s="282">
        <v>10</v>
      </c>
      <c r="AS212" s="292">
        <v>0</v>
      </c>
      <c r="AT212" s="284" t="str">
        <f t="shared" si="273"/>
        <v>4</v>
      </c>
      <c r="AU212" s="284" t="str">
        <f t="shared" si="274"/>
        <v>41</v>
      </c>
      <c r="AV212" s="284" t="str">
        <f t="shared" si="275"/>
        <v>410</v>
      </c>
      <c r="AW212" s="285">
        <f t="shared" si="276"/>
        <v>10000</v>
      </c>
    </row>
    <row r="213" spans="1:50" x14ac:dyDescent="0.25">
      <c r="A213" s="125">
        <v>870</v>
      </c>
      <c r="B213" s="190">
        <v>0</v>
      </c>
      <c r="C213" s="190">
        <v>0</v>
      </c>
      <c r="D213" s="190">
        <v>3</v>
      </c>
      <c r="E213" s="197" t="s">
        <v>218</v>
      </c>
      <c r="F213" s="180"/>
      <c r="G213" s="90">
        <f t="shared" si="277"/>
        <v>-5.5E-2</v>
      </c>
      <c r="H213" s="224"/>
      <c r="I213" s="97">
        <f t="shared" si="278"/>
        <v>0</v>
      </c>
      <c r="J213" s="98">
        <f t="shared" si="279"/>
        <v>0</v>
      </c>
      <c r="K213" s="98">
        <f t="shared" si="280"/>
        <v>0</v>
      </c>
      <c r="L213" s="98">
        <f t="shared" si="281"/>
        <v>0</v>
      </c>
      <c r="M213" s="98">
        <f t="shared" si="282"/>
        <v>0</v>
      </c>
      <c r="N213" s="98">
        <f t="shared" si="283"/>
        <v>0</v>
      </c>
      <c r="O213" s="98">
        <f t="shared" si="284"/>
        <v>0</v>
      </c>
      <c r="P213" s="98">
        <f t="shared" si="285"/>
        <v>0</v>
      </c>
      <c r="Q213" s="98">
        <f t="shared" si="286"/>
        <v>0</v>
      </c>
      <c r="R213" s="98">
        <f t="shared" si="287"/>
        <v>0</v>
      </c>
      <c r="S213" s="98">
        <f t="shared" si="288"/>
        <v>-5.5E-2</v>
      </c>
      <c r="T213" s="98">
        <f t="shared" si="289"/>
        <v>0</v>
      </c>
      <c r="U213" s="98">
        <f t="shared" si="290"/>
        <v>0</v>
      </c>
      <c r="V213" s="98">
        <f t="shared" si="291"/>
        <v>0</v>
      </c>
      <c r="W213" s="98">
        <f t="shared" si="292"/>
        <v>-5.5E-2</v>
      </c>
      <c r="X213" s="98">
        <f t="shared" si="293"/>
        <v>0</v>
      </c>
      <c r="Y213" s="98">
        <f t="shared" si="294"/>
        <v>0</v>
      </c>
      <c r="Z213" s="98">
        <f t="shared" si="295"/>
        <v>0</v>
      </c>
      <c r="AA213" s="98">
        <f t="shared" si="296"/>
        <v>0</v>
      </c>
      <c r="AB213" s="98">
        <f t="shared" si="297"/>
        <v>0</v>
      </c>
      <c r="AC213" s="98">
        <f t="shared" si="298"/>
        <v>0</v>
      </c>
      <c r="AD213" s="98">
        <f t="shared" si="299"/>
        <v>0</v>
      </c>
      <c r="AE213" s="98">
        <f t="shared" si="300"/>
        <v>0</v>
      </c>
      <c r="AF213" s="98">
        <f t="shared" si="301"/>
        <v>0</v>
      </c>
      <c r="AG213" s="98">
        <f t="shared" si="302"/>
        <v>0</v>
      </c>
      <c r="AH213" s="98">
        <f t="shared" si="303"/>
        <v>0</v>
      </c>
      <c r="AI213" s="98">
        <f t="shared" si="304"/>
        <v>0</v>
      </c>
      <c r="AJ213" s="98">
        <f t="shared" si="305"/>
        <v>0</v>
      </c>
      <c r="AK213" s="98">
        <f t="shared" si="306"/>
        <v>0</v>
      </c>
      <c r="AL213" s="99"/>
      <c r="AM213" s="98">
        <f t="shared" si="307"/>
        <v>0</v>
      </c>
      <c r="AN213" s="266"/>
      <c r="AO213" s="279">
        <v>239</v>
      </c>
      <c r="AP213" s="280">
        <v>0</v>
      </c>
      <c r="AQ213" s="281">
        <v>41030</v>
      </c>
      <c r="AR213" s="282">
        <v>10</v>
      </c>
      <c r="AS213" s="283">
        <v>0</v>
      </c>
      <c r="AT213" s="284" t="str">
        <f t="shared" si="273"/>
        <v>4</v>
      </c>
      <c r="AU213" s="284" t="str">
        <f t="shared" si="274"/>
        <v>41</v>
      </c>
      <c r="AV213" s="284" t="str">
        <f t="shared" si="275"/>
        <v>410</v>
      </c>
      <c r="AW213" s="285">
        <f t="shared" si="276"/>
        <v>10000</v>
      </c>
    </row>
    <row r="214" spans="1:50" x14ac:dyDescent="0.25">
      <c r="A214" s="87">
        <v>872</v>
      </c>
      <c r="B214" s="299">
        <v>0</v>
      </c>
      <c r="C214" s="299">
        <v>0</v>
      </c>
      <c r="D214" s="299">
        <v>1</v>
      </c>
      <c r="E214" s="226" t="s">
        <v>219</v>
      </c>
      <c r="F214" s="180"/>
      <c r="G214" s="90">
        <f t="shared" si="277"/>
        <v>0</v>
      </c>
      <c r="H214" s="224"/>
      <c r="I214" s="97">
        <f t="shared" si="278"/>
        <v>0</v>
      </c>
      <c r="J214" s="98">
        <f t="shared" si="279"/>
        <v>0</v>
      </c>
      <c r="K214" s="98">
        <f t="shared" si="280"/>
        <v>0</v>
      </c>
      <c r="L214" s="98">
        <f t="shared" si="281"/>
        <v>0</v>
      </c>
      <c r="M214" s="98">
        <f t="shared" si="282"/>
        <v>0</v>
      </c>
      <c r="N214" s="98">
        <f t="shared" si="283"/>
        <v>0</v>
      </c>
      <c r="O214" s="98">
        <f t="shared" si="284"/>
        <v>0</v>
      </c>
      <c r="P214" s="98">
        <f t="shared" si="285"/>
        <v>0</v>
      </c>
      <c r="Q214" s="98">
        <f t="shared" si="286"/>
        <v>0</v>
      </c>
      <c r="R214" s="98">
        <f t="shared" si="287"/>
        <v>0</v>
      </c>
      <c r="S214" s="98">
        <f t="shared" si="288"/>
        <v>0</v>
      </c>
      <c r="T214" s="98">
        <f t="shared" si="289"/>
        <v>0</v>
      </c>
      <c r="U214" s="98">
        <f t="shared" si="290"/>
        <v>0</v>
      </c>
      <c r="V214" s="98">
        <f t="shared" si="291"/>
        <v>0</v>
      </c>
      <c r="W214" s="98">
        <f t="shared" si="292"/>
        <v>0</v>
      </c>
      <c r="X214" s="98">
        <f t="shared" si="293"/>
        <v>0</v>
      </c>
      <c r="Y214" s="98">
        <f t="shared" si="294"/>
        <v>0</v>
      </c>
      <c r="Z214" s="98">
        <f t="shared" si="295"/>
        <v>0</v>
      </c>
      <c r="AA214" s="98">
        <f t="shared" si="296"/>
        <v>0</v>
      </c>
      <c r="AB214" s="98">
        <f t="shared" si="297"/>
        <v>0</v>
      </c>
      <c r="AC214" s="98">
        <f t="shared" si="298"/>
        <v>0</v>
      </c>
      <c r="AD214" s="98">
        <f t="shared" si="299"/>
        <v>0</v>
      </c>
      <c r="AE214" s="98">
        <f t="shared" si="300"/>
        <v>0</v>
      </c>
      <c r="AF214" s="98">
        <f t="shared" si="301"/>
        <v>0</v>
      </c>
      <c r="AG214" s="98">
        <f t="shared" si="302"/>
        <v>0</v>
      </c>
      <c r="AH214" s="98">
        <f t="shared" si="303"/>
        <v>0</v>
      </c>
      <c r="AI214" s="98">
        <f t="shared" si="304"/>
        <v>0</v>
      </c>
      <c r="AJ214" s="98">
        <f t="shared" si="305"/>
        <v>0</v>
      </c>
      <c r="AK214" s="98">
        <f t="shared" si="306"/>
        <v>0</v>
      </c>
      <c r="AL214" s="99"/>
      <c r="AM214" s="98">
        <f t="shared" si="307"/>
        <v>0</v>
      </c>
      <c r="AN214" s="266"/>
      <c r="AO214" s="279">
        <v>239</v>
      </c>
      <c r="AP214" s="280">
        <v>0</v>
      </c>
      <c r="AQ214" s="281">
        <v>41082</v>
      </c>
      <c r="AR214" s="282">
        <v>15</v>
      </c>
      <c r="AS214" s="283">
        <v>0</v>
      </c>
      <c r="AT214" s="284" t="str">
        <f t="shared" si="273"/>
        <v>4</v>
      </c>
      <c r="AU214" s="284" t="str">
        <f t="shared" si="274"/>
        <v>41</v>
      </c>
      <c r="AV214" s="284" t="str">
        <f t="shared" si="275"/>
        <v>410</v>
      </c>
      <c r="AW214" s="285">
        <f t="shared" si="276"/>
        <v>15000</v>
      </c>
    </row>
    <row r="215" spans="1:50" x14ac:dyDescent="0.25">
      <c r="A215" s="125">
        <v>854</v>
      </c>
      <c r="B215" s="228">
        <v>1</v>
      </c>
      <c r="C215" s="228">
        <v>0</v>
      </c>
      <c r="D215" s="228">
        <v>1</v>
      </c>
      <c r="E215" s="227" t="s">
        <v>220</v>
      </c>
      <c r="F215" s="180"/>
      <c r="G215" s="90">
        <f t="shared" si="277"/>
        <v>5.5578378800000001</v>
      </c>
      <c r="H215" s="224"/>
      <c r="I215" s="97">
        <f t="shared" si="278"/>
        <v>1.0349798400000001</v>
      </c>
      <c r="J215" s="98">
        <f t="shared" si="279"/>
        <v>0.32043678999999997</v>
      </c>
      <c r="K215" s="98">
        <f t="shared" si="280"/>
        <v>0</v>
      </c>
      <c r="L215" s="98">
        <f t="shared" si="281"/>
        <v>0.79054305000000002</v>
      </c>
      <c r="M215" s="98">
        <f t="shared" si="282"/>
        <v>0.79054305000000002</v>
      </c>
      <c r="N215" s="98">
        <f t="shared" si="283"/>
        <v>0</v>
      </c>
      <c r="O215" s="98">
        <f t="shared" si="284"/>
        <v>-7.5999999999999998E-2</v>
      </c>
      <c r="P215" s="98">
        <f t="shared" si="285"/>
        <v>0</v>
      </c>
      <c r="Q215" s="98">
        <f t="shared" si="286"/>
        <v>0</v>
      </c>
      <c r="R215" s="98">
        <f t="shared" si="287"/>
        <v>0</v>
      </c>
      <c r="S215" s="98">
        <f t="shared" si="288"/>
        <v>4.1582842300000005</v>
      </c>
      <c r="T215" s="98">
        <f t="shared" si="289"/>
        <v>4.5692842300000001</v>
      </c>
      <c r="U215" s="98">
        <f t="shared" si="290"/>
        <v>-0.308</v>
      </c>
      <c r="V215" s="98">
        <f t="shared" si="291"/>
        <v>-0.10299999999999999</v>
      </c>
      <c r="W215" s="98">
        <f t="shared" si="292"/>
        <v>0</v>
      </c>
      <c r="X215" s="98">
        <f t="shared" si="293"/>
        <v>0</v>
      </c>
      <c r="Y215" s="98">
        <f t="shared" si="294"/>
        <v>0</v>
      </c>
      <c r="Z215" s="98">
        <f t="shared" si="295"/>
        <v>0</v>
      </c>
      <c r="AA215" s="98">
        <f t="shared" si="296"/>
        <v>0</v>
      </c>
      <c r="AB215" s="98">
        <f t="shared" si="297"/>
        <v>0.27887581</v>
      </c>
      <c r="AC215" s="98">
        <f t="shared" si="298"/>
        <v>9.3211570000000007E-2</v>
      </c>
      <c r="AD215" s="98">
        <f t="shared" si="299"/>
        <v>0</v>
      </c>
      <c r="AE215" s="98">
        <f t="shared" si="300"/>
        <v>0</v>
      </c>
      <c r="AF215" s="98">
        <f t="shared" si="301"/>
        <v>0</v>
      </c>
      <c r="AG215" s="98">
        <f t="shared" si="302"/>
        <v>0</v>
      </c>
      <c r="AH215" s="98">
        <f t="shared" si="303"/>
        <v>0</v>
      </c>
      <c r="AI215" s="98">
        <f t="shared" si="304"/>
        <v>0</v>
      </c>
      <c r="AJ215" s="98">
        <f t="shared" si="305"/>
        <v>8.5697999999999996E-2</v>
      </c>
      <c r="AK215" s="98">
        <f t="shared" si="306"/>
        <v>0</v>
      </c>
      <c r="AL215" s="99"/>
      <c r="AM215" s="98">
        <f t="shared" si="307"/>
        <v>0</v>
      </c>
      <c r="AN215" s="266"/>
      <c r="AO215" s="279">
        <v>239</v>
      </c>
      <c r="AP215" s="280">
        <v>0</v>
      </c>
      <c r="AQ215" s="281">
        <v>41082</v>
      </c>
      <c r="AR215" s="282">
        <v>0</v>
      </c>
      <c r="AS215" s="283">
        <v>0</v>
      </c>
      <c r="AT215" s="284" t="str">
        <f t="shared" si="273"/>
        <v>4</v>
      </c>
      <c r="AU215" s="284" t="str">
        <f t="shared" si="274"/>
        <v>41</v>
      </c>
      <c r="AV215" s="284" t="str">
        <f t="shared" si="275"/>
        <v>410</v>
      </c>
      <c r="AW215" s="285">
        <f t="shared" si="276"/>
        <v>0</v>
      </c>
    </row>
    <row r="216" spans="1:50" x14ac:dyDescent="0.25">
      <c r="A216" s="87">
        <v>876</v>
      </c>
      <c r="B216" s="299">
        <v>0</v>
      </c>
      <c r="C216" s="299">
        <v>0</v>
      </c>
      <c r="D216" s="299">
        <v>3</v>
      </c>
      <c r="E216" s="226" t="s">
        <v>221</v>
      </c>
      <c r="F216" s="224"/>
      <c r="G216" s="90">
        <f t="shared" si="277"/>
        <v>-0.42700000000000005</v>
      </c>
      <c r="H216" s="224"/>
      <c r="I216" s="97">
        <f t="shared" si="278"/>
        <v>-0.20300000000000001</v>
      </c>
      <c r="J216" s="98">
        <f t="shared" si="279"/>
        <v>0</v>
      </c>
      <c r="K216" s="98">
        <f t="shared" si="280"/>
        <v>0</v>
      </c>
      <c r="L216" s="98">
        <f t="shared" si="281"/>
        <v>-0.20300000000000001</v>
      </c>
      <c r="M216" s="98">
        <f t="shared" si="282"/>
        <v>-0.20300000000000001</v>
      </c>
      <c r="N216" s="98">
        <f t="shared" si="283"/>
        <v>0</v>
      </c>
      <c r="O216" s="98">
        <f t="shared" si="284"/>
        <v>0</v>
      </c>
      <c r="P216" s="98">
        <f t="shared" si="285"/>
        <v>0</v>
      </c>
      <c r="Q216" s="98">
        <f t="shared" si="286"/>
        <v>0</v>
      </c>
      <c r="R216" s="98">
        <f t="shared" si="287"/>
        <v>0</v>
      </c>
      <c r="S216" s="98">
        <f t="shared" si="288"/>
        <v>-0.224</v>
      </c>
      <c r="T216" s="98">
        <f t="shared" si="289"/>
        <v>0</v>
      </c>
      <c r="U216" s="98">
        <f t="shared" si="290"/>
        <v>-0.224</v>
      </c>
      <c r="V216" s="98">
        <f t="shared" si="291"/>
        <v>0</v>
      </c>
      <c r="W216" s="98">
        <f t="shared" si="292"/>
        <v>0</v>
      </c>
      <c r="X216" s="98">
        <f t="shared" si="293"/>
        <v>0</v>
      </c>
      <c r="Y216" s="98">
        <f t="shared" si="294"/>
        <v>0</v>
      </c>
      <c r="Z216" s="98">
        <f t="shared" si="295"/>
        <v>0</v>
      </c>
      <c r="AA216" s="98">
        <f t="shared" si="296"/>
        <v>0</v>
      </c>
      <c r="AB216" s="98">
        <f t="shared" si="297"/>
        <v>0</v>
      </c>
      <c r="AC216" s="98">
        <f t="shared" si="298"/>
        <v>0</v>
      </c>
      <c r="AD216" s="98">
        <f t="shared" si="299"/>
        <v>0</v>
      </c>
      <c r="AE216" s="98">
        <f t="shared" si="300"/>
        <v>0</v>
      </c>
      <c r="AF216" s="98">
        <f t="shared" si="301"/>
        <v>0</v>
      </c>
      <c r="AG216" s="98">
        <f t="shared" si="302"/>
        <v>0</v>
      </c>
      <c r="AH216" s="98">
        <f t="shared" si="303"/>
        <v>0</v>
      </c>
      <c r="AI216" s="98">
        <f t="shared" si="304"/>
        <v>0</v>
      </c>
      <c r="AJ216" s="98">
        <f t="shared" si="305"/>
        <v>0</v>
      </c>
      <c r="AK216" s="98">
        <f t="shared" si="306"/>
        <v>0</v>
      </c>
      <c r="AL216" s="99"/>
      <c r="AM216" s="98">
        <f t="shared" si="307"/>
        <v>0</v>
      </c>
      <c r="AN216" s="266"/>
      <c r="AO216" s="279">
        <v>239</v>
      </c>
      <c r="AP216" s="280">
        <v>0</v>
      </c>
      <c r="AQ216" s="281">
        <v>41082</v>
      </c>
      <c r="AR216" s="282">
        <v>20</v>
      </c>
      <c r="AS216" s="283">
        <v>0</v>
      </c>
      <c r="AT216" s="284" t="str">
        <f t="shared" si="273"/>
        <v>4</v>
      </c>
      <c r="AU216" s="284" t="str">
        <f t="shared" si="274"/>
        <v>41</v>
      </c>
      <c r="AV216" s="284" t="str">
        <f t="shared" si="275"/>
        <v>410</v>
      </c>
      <c r="AW216" s="285">
        <f t="shared" si="276"/>
        <v>20000</v>
      </c>
    </row>
    <row r="217" spans="1:50" x14ac:dyDescent="0.25">
      <c r="A217" s="125">
        <v>889</v>
      </c>
      <c r="B217" s="228">
        <v>0</v>
      </c>
      <c r="C217" s="228">
        <v>0</v>
      </c>
      <c r="D217" s="228">
        <v>0</v>
      </c>
      <c r="E217" s="227" t="s">
        <v>222</v>
      </c>
      <c r="F217" s="224"/>
      <c r="G217" s="90">
        <f t="shared" si="277"/>
        <v>0</v>
      </c>
      <c r="H217" s="224"/>
      <c r="I217" s="97">
        <f t="shared" si="278"/>
        <v>0</v>
      </c>
      <c r="J217" s="98">
        <f t="shared" si="279"/>
        <v>0</v>
      </c>
      <c r="K217" s="98">
        <f t="shared" si="280"/>
        <v>0</v>
      </c>
      <c r="L217" s="98">
        <f t="shared" si="281"/>
        <v>0</v>
      </c>
      <c r="M217" s="98">
        <f t="shared" si="282"/>
        <v>0</v>
      </c>
      <c r="N217" s="98">
        <f t="shared" si="283"/>
        <v>0</v>
      </c>
      <c r="O217" s="98">
        <f t="shared" si="284"/>
        <v>0</v>
      </c>
      <c r="P217" s="98">
        <f t="shared" si="285"/>
        <v>0</v>
      </c>
      <c r="Q217" s="98">
        <f t="shared" si="286"/>
        <v>0</v>
      </c>
      <c r="R217" s="98">
        <f t="shared" si="287"/>
        <v>0</v>
      </c>
      <c r="S217" s="98">
        <f t="shared" si="288"/>
        <v>0</v>
      </c>
      <c r="T217" s="98">
        <f t="shared" si="289"/>
        <v>0</v>
      </c>
      <c r="U217" s="98">
        <f t="shared" si="290"/>
        <v>0</v>
      </c>
      <c r="V217" s="98">
        <f t="shared" si="291"/>
        <v>0</v>
      </c>
      <c r="W217" s="98">
        <f t="shared" si="292"/>
        <v>0</v>
      </c>
      <c r="X217" s="98">
        <f t="shared" si="293"/>
        <v>0</v>
      </c>
      <c r="Y217" s="98">
        <f t="shared" si="294"/>
        <v>0</v>
      </c>
      <c r="Z217" s="98">
        <f t="shared" si="295"/>
        <v>0</v>
      </c>
      <c r="AA217" s="98">
        <f t="shared" si="296"/>
        <v>0</v>
      </c>
      <c r="AB217" s="98">
        <f t="shared" si="297"/>
        <v>0</v>
      </c>
      <c r="AC217" s="98">
        <f t="shared" si="298"/>
        <v>0</v>
      </c>
      <c r="AD217" s="98">
        <f t="shared" si="299"/>
        <v>0</v>
      </c>
      <c r="AE217" s="98">
        <f t="shared" si="300"/>
        <v>0</v>
      </c>
      <c r="AF217" s="98">
        <f t="shared" si="301"/>
        <v>0</v>
      </c>
      <c r="AG217" s="98">
        <f t="shared" si="302"/>
        <v>0</v>
      </c>
      <c r="AH217" s="98">
        <f t="shared" si="303"/>
        <v>0</v>
      </c>
      <c r="AI217" s="98">
        <f t="shared" si="304"/>
        <v>0</v>
      </c>
      <c r="AJ217" s="98">
        <f t="shared" si="305"/>
        <v>0</v>
      </c>
      <c r="AK217" s="98">
        <f t="shared" si="306"/>
        <v>0</v>
      </c>
      <c r="AL217" s="99"/>
      <c r="AM217" s="98">
        <f t="shared" si="307"/>
        <v>0</v>
      </c>
      <c r="AN217" s="266"/>
      <c r="AO217" s="279">
        <v>239</v>
      </c>
      <c r="AP217" s="280">
        <v>0</v>
      </c>
      <c r="AQ217" s="281">
        <v>31161</v>
      </c>
      <c r="AR217" s="282">
        <v>78.686759999999992</v>
      </c>
      <c r="AS217" s="283">
        <v>0</v>
      </c>
      <c r="AT217" s="284" t="str">
        <f t="shared" si="273"/>
        <v>3</v>
      </c>
      <c r="AU217" s="284" t="str">
        <f t="shared" si="274"/>
        <v>31</v>
      </c>
      <c r="AV217" s="284" t="str">
        <f t="shared" si="275"/>
        <v>311</v>
      </c>
      <c r="AW217" s="285">
        <f t="shared" si="276"/>
        <v>78686.759999999995</v>
      </c>
    </row>
    <row r="218" spans="1:50" x14ac:dyDescent="0.25">
      <c r="A218" s="79"/>
      <c r="B218" s="229"/>
      <c r="C218" s="229"/>
      <c r="D218" s="229"/>
      <c r="E218" s="229"/>
      <c r="F218" s="230"/>
      <c r="G218" s="231"/>
      <c r="H218" s="232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51"/>
      <c r="AB218" s="151"/>
      <c r="AC218" s="151"/>
      <c r="AD218" s="151"/>
      <c r="AE218" s="151"/>
      <c r="AF218" s="151"/>
      <c r="AG218" s="151"/>
      <c r="AH218" s="151"/>
      <c r="AI218" s="151"/>
      <c r="AJ218" s="151"/>
      <c r="AK218" s="151"/>
      <c r="AL218" s="84"/>
      <c r="AM218" s="152"/>
      <c r="AN218" s="252"/>
      <c r="AO218" s="279">
        <v>239</v>
      </c>
      <c r="AP218" s="280">
        <v>0</v>
      </c>
      <c r="AQ218" s="281">
        <v>99810</v>
      </c>
      <c r="AR218" s="282">
        <v>288.54528000000005</v>
      </c>
      <c r="AS218" s="283">
        <v>0</v>
      </c>
      <c r="AT218" s="284" t="str">
        <f t="shared" si="273"/>
        <v>9</v>
      </c>
      <c r="AU218" s="284" t="str">
        <f t="shared" si="274"/>
        <v>99</v>
      </c>
      <c r="AV218" s="284" t="str">
        <f t="shared" si="275"/>
        <v>998</v>
      </c>
      <c r="AW218" s="285">
        <f t="shared" si="276"/>
        <v>288545.28000000003</v>
      </c>
      <c r="AX218" s="290"/>
    </row>
    <row r="219" spans="1:50" ht="15.75" x14ac:dyDescent="0.25">
      <c r="A219" s="101">
        <v>998</v>
      </c>
      <c r="B219" s="228"/>
      <c r="C219" s="228"/>
      <c r="D219" s="228"/>
      <c r="E219" s="234" t="s">
        <v>223</v>
      </c>
      <c r="F219" s="235"/>
      <c r="G219" s="236">
        <f t="shared" si="277"/>
        <v>253.54961111999995</v>
      </c>
      <c r="H219" s="235"/>
      <c r="I219" s="97">
        <f>SUMPRODUCT(($AO$8:$AO$15000=A219)*($AT$8:$AT$15000="1")*($AW$8:$AW$15000))/ 1000000</f>
        <v>17.110009839999996</v>
      </c>
      <c r="J219" s="98">
        <f>SUMPRODUCT(($AO$8:$AO$15000=A219)*($AU$8:$AU$15000="11")*($AW$8:$AW$15000))/1000000</f>
        <v>10.5846</v>
      </c>
      <c r="K219" s="98">
        <f>SUMPRODUCT(($AO$8:$AO$15000=A219)*($AV$8:$AV$15000="112")*($AW$8:$AW$15000))/1000000</f>
        <v>6.5149999999999997</v>
      </c>
      <c r="L219" s="98">
        <f>SUMPRODUCT(($AO$8:$AO$15000=A219)*($AU$8:$AU$15000="12")*($AW$8:$AW$15000))/1000000</f>
        <v>2.6944676000000003</v>
      </c>
      <c r="M219" s="98">
        <f>SUMPRODUCT(($AO$8:$AO$15000=A219)*($AV$8:$AV$15000="122")*($AW$8:$AW$15000))/1000000</f>
        <v>0</v>
      </c>
      <c r="N219" s="98">
        <f>SUMPRODUCT(($AO$8:$AO$15000=A219)*($AU$8:$AU$15000="13")*($AW$8:$AW$15000))/1000000</f>
        <v>1</v>
      </c>
      <c r="O219" s="98">
        <f>SUMPRODUCT(($AO$8:$AO$15000=A219)*($AU$8:$AU$15000="14")*($AW$8:$AW$15000))/1000000</f>
        <v>2.1642762400000004</v>
      </c>
      <c r="P219" s="98">
        <f>SUMPRODUCT(($AO$8:$AO$15000=A219)*($AU$8:$AU$15000="15")*($AW$8:$AW$15000))/1000000</f>
        <v>0</v>
      </c>
      <c r="Q219" s="98">
        <f>SUMPRODUCT(($AO$8:$AO$15000=A219)*($AV$8:$AV$15000="152")*($AW$8:$AW$15000))/1000000</f>
        <v>0</v>
      </c>
      <c r="R219" s="98">
        <f>SUMPRODUCT(($AO$8:$AO$15000=A219)*($AU$8:$AU$15000="16")*($AW$8:$AW$15000))/1000000</f>
        <v>0.66666599999999998</v>
      </c>
      <c r="S219" s="98">
        <f>SUMPRODUCT(($AO$8:$AO$15000=A219)*($AT$8:$AT$15000="2")*($AW$8:$AW$15000))/1000000</f>
        <v>19.977418350000001</v>
      </c>
      <c r="T219" s="98">
        <f>SUMPRODUCT(($AO$8:$AO$15000=A219)*($AU$8:$AU$15000="21")*($AW$8:$AW$15000))/1000000</f>
        <v>-3.5289999999999999</v>
      </c>
      <c r="U219" s="98">
        <f>SUMPRODUCT(($AO$8:$AO$15000=A219)*($AU$8:$AU$15000="22")*($AW$8:$AW$15000))/1000000</f>
        <v>1.142928E-2</v>
      </c>
      <c r="V219" s="98">
        <f>SUMPRODUCT(($AO$8:$AO$15000=A219)*($AU$8:$AU$15000="23")*($AW$8:$AW$15000))/1000000</f>
        <v>-3.5824819900000002</v>
      </c>
      <c r="W219" s="98">
        <f>SUMPRODUCT(($AO$8:$AO$15000=A219)*($AU$8:$AU$15000="24")*($AW$8:$AW$15000))/1000000</f>
        <v>26.819910440000001</v>
      </c>
      <c r="X219" s="98">
        <f>SUMPRODUCT(($AO$8:$AO$15000=A219)*($AU$8:$AU$15000="25")*($AW$8:$AW$15000))/1000000</f>
        <v>0.25756061999999996</v>
      </c>
      <c r="Y219" s="98">
        <f>SUMPRODUCT(($AO$8:$AO$15000=A219)*($AT$8:$AT$15000="3")*($AW$8:$AW$15000))/1000000</f>
        <v>3.6319813999999999</v>
      </c>
      <c r="Z219" s="98">
        <f>SUMPRODUCT(($AO$8:$AO$15000=A219)*($AU$8:$AU$15000="31")*($AW$8:$AW$15000))/1000000</f>
        <v>3.2198229600000001</v>
      </c>
      <c r="AA219" s="98">
        <f>SUMPRODUCT(($AO$8:$AO$15000=A219)*($AU$8:$AU$15000="32")*($AW$8:$AW$15000))/1000000</f>
        <v>0.05</v>
      </c>
      <c r="AB219" s="98">
        <f>SUMPRODUCT(($AO$8:$AO$15000=A219)*($AT$8:$AT$15000="4")*($AW$8:$AW$15000))/1000000</f>
        <v>35.804309289999999</v>
      </c>
      <c r="AC219" s="98">
        <f>SUMPRODUCT(($AO$8:$AO$15000=A219)*($AU$8:$AU$15000="41")*($AW$8:$AW$15000))/1000000</f>
        <v>15.946105710000001</v>
      </c>
      <c r="AD219" s="98">
        <f>SUMPRODUCT(($AO$8:$AO$15000=A219)*($AT$8:$AT$15000="5")*($AW$8:$AW$15000))/1000000</f>
        <v>0</v>
      </c>
      <c r="AE219" s="98">
        <f>SUMPRODUCT(($AO$8:$AO$15000=A219)*($AU$8:$AU$15000="51")*($AW$8:$AW$15000))/1000000</f>
        <v>0</v>
      </c>
      <c r="AF219" s="98">
        <f>SUMPRODUCT(($AO$8:$AO$15000=A219)*($AU$8:$AU$15000="52")*($AW$8:$AW$15000))/1000000</f>
        <v>0</v>
      </c>
      <c r="AG219" s="98">
        <f>SUMPRODUCT(($AO$8:$AO$15000=A219)*($AT$8:$AT$15000="6")*($AW$8:$AW$15000))/1000000</f>
        <v>0</v>
      </c>
      <c r="AH219" s="98">
        <f>SUMPRODUCT(($AO$8:$AO$15000=A219)*($AT$8:$AT$15000="7")*($AW$8:$AW$15000))/1000000</f>
        <v>0.17550450000000001</v>
      </c>
      <c r="AI219" s="98">
        <f>SUMPRODUCT(($AO$8:$AO$15000=A219)*($AU$8:$AU$15000="72")*($AW$8:$AW$15000))/1000000</f>
        <v>0</v>
      </c>
      <c r="AJ219" s="98">
        <f>SUMPRODUCT(($AO$8:$AO$15000=A219)*($AV$8:$AV$15000="998")*($AW$8:$AW$15000))/1000000</f>
        <v>8.9151379100000003</v>
      </c>
      <c r="AK219" s="98">
        <f>SUMPRODUCT(($AO$8:$AO$15000=A219)*($AW$8:$AW$15000))/1000000 - SUM(I219,S219,Y219,AB219,AD219,AG219,AH219,AJ219)</f>
        <v>167.93524982999998</v>
      </c>
      <c r="AL219" s="99"/>
      <c r="AM219" s="98">
        <f>SUMPRODUCT(($AO$8:$AO$15000=A219)*($AP$8:$AP$15000=2)*($AW$8:$AW$15000))/1000000 + SUMPRODUCT(($AO$8:$AO$15000=A219)*($AP$8:$AP$15000="")*($AU$8:$AU$15000="41")*($AW$8:$AW$15000))/1000000</f>
        <v>9.790406449999999</v>
      </c>
      <c r="AN219" s="266"/>
      <c r="AO219" s="279">
        <v>239</v>
      </c>
      <c r="AP219" s="280">
        <v>0</v>
      </c>
      <c r="AQ219" s="281">
        <v>41030</v>
      </c>
      <c r="AR219" s="295">
        <v>317.53125</v>
      </c>
      <c r="AS219" s="283">
        <v>0</v>
      </c>
      <c r="AT219" s="284" t="str">
        <f t="shared" si="273"/>
        <v>4</v>
      </c>
      <c r="AU219" s="284" t="str">
        <f t="shared" si="274"/>
        <v>41</v>
      </c>
      <c r="AV219" s="284" t="str">
        <f t="shared" si="275"/>
        <v>410</v>
      </c>
      <c r="AW219" s="285">
        <f t="shared" si="276"/>
        <v>317531.25</v>
      </c>
    </row>
    <row r="220" spans="1:50" x14ac:dyDescent="0.25">
      <c r="AO220" s="300">
        <v>239</v>
      </c>
      <c r="AP220" s="300">
        <v>0</v>
      </c>
      <c r="AQ220" s="300">
        <v>11110</v>
      </c>
      <c r="AR220" s="300">
        <v>87.889350000000007</v>
      </c>
      <c r="AS220" s="300">
        <v>0</v>
      </c>
      <c r="AT220" s="284" t="str">
        <f t="shared" si="273"/>
        <v>1</v>
      </c>
      <c r="AU220" s="284" t="str">
        <f t="shared" si="274"/>
        <v>11</v>
      </c>
      <c r="AV220" s="284" t="str">
        <f t="shared" si="275"/>
        <v>111</v>
      </c>
      <c r="AW220" s="285">
        <f t="shared" si="276"/>
        <v>87889.35</v>
      </c>
    </row>
    <row r="221" spans="1:50" x14ac:dyDescent="0.25">
      <c r="AO221" s="300">
        <v>239</v>
      </c>
      <c r="AP221" s="300">
        <v>0</v>
      </c>
      <c r="AQ221" s="300">
        <v>43010</v>
      </c>
      <c r="AR221" s="300">
        <v>0</v>
      </c>
      <c r="AS221" s="300">
        <v>0</v>
      </c>
      <c r="AT221" s="284" t="str">
        <f t="shared" si="273"/>
        <v>4</v>
      </c>
      <c r="AU221" s="284" t="str">
        <f t="shared" si="274"/>
        <v>43</v>
      </c>
      <c r="AV221" s="284" t="str">
        <f t="shared" si="275"/>
        <v>430</v>
      </c>
      <c r="AW221" s="285">
        <f t="shared" si="276"/>
        <v>0</v>
      </c>
    </row>
    <row r="222" spans="1:50" x14ac:dyDescent="0.25">
      <c r="AO222" s="300">
        <v>612</v>
      </c>
      <c r="AP222" s="300">
        <v>0</v>
      </c>
      <c r="AQ222" s="300">
        <v>41020</v>
      </c>
      <c r="AR222" s="300">
        <v>400</v>
      </c>
      <c r="AS222" s="300">
        <v>0</v>
      </c>
      <c r="AT222" s="284" t="str">
        <f t="shared" si="273"/>
        <v>4</v>
      </c>
      <c r="AU222" s="284" t="str">
        <f t="shared" si="274"/>
        <v>41</v>
      </c>
      <c r="AV222" s="284" t="str">
        <f t="shared" si="275"/>
        <v>410</v>
      </c>
      <c r="AW222" s="285">
        <f t="shared" si="276"/>
        <v>400000</v>
      </c>
    </row>
    <row r="223" spans="1:50" x14ac:dyDescent="0.25">
      <c r="AO223" s="300">
        <v>241</v>
      </c>
      <c r="AP223" s="300">
        <v>0</v>
      </c>
      <c r="AQ223" s="300">
        <v>43010</v>
      </c>
      <c r="AR223" s="300">
        <v>0</v>
      </c>
      <c r="AS223" s="300">
        <v>0</v>
      </c>
      <c r="AT223" s="284" t="str">
        <f t="shared" si="273"/>
        <v>4</v>
      </c>
      <c r="AU223" s="284" t="str">
        <f t="shared" si="274"/>
        <v>43</v>
      </c>
      <c r="AV223" s="284" t="str">
        <f t="shared" si="275"/>
        <v>430</v>
      </c>
      <c r="AW223" s="285">
        <f t="shared" si="276"/>
        <v>0</v>
      </c>
    </row>
    <row r="224" spans="1:50" x14ac:dyDescent="0.25">
      <c r="AO224" s="300">
        <v>241</v>
      </c>
      <c r="AP224" s="300">
        <v>0</v>
      </c>
      <c r="AQ224" s="300">
        <v>41030</v>
      </c>
      <c r="AR224" s="300">
        <v>212.55520000000001</v>
      </c>
      <c r="AS224" s="300">
        <v>0</v>
      </c>
      <c r="AT224" s="284" t="str">
        <f t="shared" si="273"/>
        <v>4</v>
      </c>
      <c r="AU224" s="284" t="str">
        <f t="shared" si="274"/>
        <v>41</v>
      </c>
      <c r="AV224" s="284" t="str">
        <f t="shared" si="275"/>
        <v>410</v>
      </c>
      <c r="AW224" s="285">
        <f t="shared" si="276"/>
        <v>212555.2</v>
      </c>
    </row>
    <row r="225" spans="41:49" x14ac:dyDescent="0.25">
      <c r="AO225" s="300">
        <v>241</v>
      </c>
      <c r="AP225" s="300">
        <v>0</v>
      </c>
      <c r="AQ225" s="300">
        <v>24030</v>
      </c>
      <c r="AR225" s="300">
        <v>0</v>
      </c>
      <c r="AS225" s="300">
        <v>0</v>
      </c>
      <c r="AT225" s="284" t="str">
        <f t="shared" si="273"/>
        <v>2</v>
      </c>
      <c r="AU225" s="284" t="str">
        <f t="shared" si="274"/>
        <v>24</v>
      </c>
      <c r="AV225" s="284" t="str">
        <f t="shared" si="275"/>
        <v>240</v>
      </c>
      <c r="AW225" s="285">
        <f t="shared" si="276"/>
        <v>0</v>
      </c>
    </row>
    <row r="226" spans="41:49" x14ac:dyDescent="0.25">
      <c r="AO226" s="300">
        <v>241</v>
      </c>
      <c r="AP226" s="300">
        <v>0</v>
      </c>
      <c r="AQ226" s="300">
        <v>51010</v>
      </c>
      <c r="AR226" s="300">
        <v>3498.0177999999996</v>
      </c>
      <c r="AS226" s="300">
        <v>0</v>
      </c>
      <c r="AT226" s="284" t="str">
        <f t="shared" si="273"/>
        <v>5</v>
      </c>
      <c r="AU226" s="284" t="str">
        <f t="shared" si="274"/>
        <v>51</v>
      </c>
      <c r="AV226" s="284" t="str">
        <f t="shared" si="275"/>
        <v>510</v>
      </c>
      <c r="AW226" s="285">
        <f t="shared" si="276"/>
        <v>3498017.8</v>
      </c>
    </row>
    <row r="227" spans="41:49" x14ac:dyDescent="0.25">
      <c r="AO227" s="300">
        <v>241</v>
      </c>
      <c r="AP227" s="300">
        <v>0</v>
      </c>
      <c r="AQ227" s="300">
        <v>51010</v>
      </c>
      <c r="AR227" s="300">
        <v>3498.0177999999996</v>
      </c>
      <c r="AS227" s="300">
        <v>0</v>
      </c>
      <c r="AT227" s="284" t="str">
        <f t="shared" si="273"/>
        <v>5</v>
      </c>
      <c r="AU227" s="284" t="str">
        <f t="shared" si="274"/>
        <v>51</v>
      </c>
      <c r="AV227" s="284" t="str">
        <f t="shared" si="275"/>
        <v>510</v>
      </c>
      <c r="AW227" s="285">
        <f t="shared" si="276"/>
        <v>3498017.8</v>
      </c>
    </row>
    <row r="228" spans="41:49" x14ac:dyDescent="0.25">
      <c r="AO228" s="300">
        <v>241</v>
      </c>
      <c r="AP228" s="300">
        <v>0</v>
      </c>
      <c r="AQ228" s="300">
        <v>43010</v>
      </c>
      <c r="AR228" s="300">
        <v>241.06039999999999</v>
      </c>
      <c r="AS228" s="300">
        <v>0</v>
      </c>
      <c r="AT228" s="284" t="str">
        <f t="shared" si="273"/>
        <v>4</v>
      </c>
      <c r="AU228" s="284" t="str">
        <f t="shared" si="274"/>
        <v>43</v>
      </c>
      <c r="AV228" s="284" t="str">
        <f t="shared" si="275"/>
        <v>430</v>
      </c>
      <c r="AW228" s="285">
        <f t="shared" si="276"/>
        <v>241060.4</v>
      </c>
    </row>
    <row r="229" spans="41:49" x14ac:dyDescent="0.25">
      <c r="AO229" s="300">
        <v>241</v>
      </c>
      <c r="AP229" s="300">
        <v>0</v>
      </c>
      <c r="AQ229" s="300">
        <v>31161</v>
      </c>
      <c r="AR229" s="300">
        <v>225.02361999999999</v>
      </c>
      <c r="AS229" s="300">
        <v>0</v>
      </c>
      <c r="AT229" s="284" t="str">
        <f t="shared" si="273"/>
        <v>3</v>
      </c>
      <c r="AU229" s="284" t="str">
        <f t="shared" si="274"/>
        <v>31</v>
      </c>
      <c r="AV229" s="284" t="str">
        <f t="shared" si="275"/>
        <v>311</v>
      </c>
      <c r="AW229" s="285">
        <f t="shared" si="276"/>
        <v>225023.62</v>
      </c>
    </row>
    <row r="230" spans="41:49" x14ac:dyDescent="0.25">
      <c r="AO230" s="300">
        <v>241</v>
      </c>
      <c r="AP230" s="300">
        <v>0</v>
      </c>
      <c r="AQ230" s="300">
        <v>31120</v>
      </c>
      <c r="AR230" s="300">
        <v>26.707279999999997</v>
      </c>
      <c r="AS230" s="300">
        <v>0</v>
      </c>
      <c r="AT230" s="284" t="str">
        <f t="shared" si="273"/>
        <v>3</v>
      </c>
      <c r="AU230" s="284" t="str">
        <f t="shared" si="274"/>
        <v>31</v>
      </c>
      <c r="AV230" s="284" t="str">
        <f t="shared" si="275"/>
        <v>311</v>
      </c>
      <c r="AW230" s="285">
        <f t="shared" si="276"/>
        <v>26707.279999999999</v>
      </c>
    </row>
    <row r="231" spans="41:49" x14ac:dyDescent="0.25">
      <c r="AO231" s="300">
        <v>241</v>
      </c>
      <c r="AP231" s="300">
        <v>0</v>
      </c>
      <c r="AQ231" s="300">
        <v>25010</v>
      </c>
      <c r="AR231" s="300">
        <v>200</v>
      </c>
      <c r="AS231" s="300">
        <v>0</v>
      </c>
      <c r="AT231" s="284" t="str">
        <f t="shared" si="273"/>
        <v>2</v>
      </c>
      <c r="AU231" s="284" t="str">
        <f t="shared" si="274"/>
        <v>25</v>
      </c>
      <c r="AV231" s="284" t="str">
        <f t="shared" si="275"/>
        <v>250</v>
      </c>
      <c r="AW231" s="285">
        <f t="shared" si="276"/>
        <v>200000</v>
      </c>
    </row>
    <row r="232" spans="41:49" x14ac:dyDescent="0.25">
      <c r="AO232" s="300">
        <v>241</v>
      </c>
      <c r="AP232" s="300">
        <v>0</v>
      </c>
      <c r="AQ232" s="300">
        <v>31161</v>
      </c>
      <c r="AR232" s="300">
        <v>69.380960000000002</v>
      </c>
      <c r="AS232" s="300">
        <v>0</v>
      </c>
      <c r="AT232" s="284" t="str">
        <f t="shared" si="273"/>
        <v>3</v>
      </c>
      <c r="AU232" s="284" t="str">
        <f t="shared" si="274"/>
        <v>31</v>
      </c>
      <c r="AV232" s="284" t="str">
        <f t="shared" si="275"/>
        <v>311</v>
      </c>
      <c r="AW232" s="285">
        <f t="shared" si="276"/>
        <v>69380.960000000006</v>
      </c>
    </row>
    <row r="233" spans="41:49" x14ac:dyDescent="0.25">
      <c r="AO233" s="300">
        <v>241</v>
      </c>
      <c r="AP233" s="300">
        <v>1</v>
      </c>
      <c r="AQ233" s="300">
        <v>14020</v>
      </c>
      <c r="AR233" s="300">
        <v>0</v>
      </c>
      <c r="AS233" s="300">
        <v>0</v>
      </c>
      <c r="AT233" s="284" t="str">
        <f t="shared" si="273"/>
        <v>1</v>
      </c>
      <c r="AU233" s="284" t="str">
        <f t="shared" si="274"/>
        <v>14</v>
      </c>
      <c r="AV233" s="284" t="str">
        <f t="shared" si="275"/>
        <v>140</v>
      </c>
      <c r="AW233" s="285">
        <f t="shared" si="276"/>
        <v>0</v>
      </c>
    </row>
    <row r="234" spans="41:49" x14ac:dyDescent="0.25">
      <c r="AO234" s="300">
        <v>243</v>
      </c>
      <c r="AP234" s="300">
        <v>0</v>
      </c>
      <c r="AQ234" s="300">
        <v>43040</v>
      </c>
      <c r="AR234" s="300">
        <v>634.50103000000001</v>
      </c>
      <c r="AS234" s="300">
        <v>0</v>
      </c>
      <c r="AT234" s="284" t="str">
        <f t="shared" si="273"/>
        <v>4</v>
      </c>
      <c r="AU234" s="284" t="str">
        <f t="shared" si="274"/>
        <v>43</v>
      </c>
      <c r="AV234" s="284" t="str">
        <f t="shared" si="275"/>
        <v>430</v>
      </c>
      <c r="AW234" s="285">
        <f t="shared" si="276"/>
        <v>634501.03</v>
      </c>
    </row>
    <row r="235" spans="41:49" x14ac:dyDescent="0.25">
      <c r="AO235" s="300">
        <v>243</v>
      </c>
      <c r="AP235" s="300">
        <v>0</v>
      </c>
      <c r="AQ235" s="300">
        <v>31320</v>
      </c>
      <c r="AR235" s="300">
        <v>647.31043999999997</v>
      </c>
      <c r="AS235" s="300">
        <v>0</v>
      </c>
      <c r="AT235" s="284" t="str">
        <f t="shared" si="273"/>
        <v>3</v>
      </c>
      <c r="AU235" s="284" t="str">
        <f t="shared" si="274"/>
        <v>31</v>
      </c>
      <c r="AV235" s="284" t="str">
        <f t="shared" si="275"/>
        <v>313</v>
      </c>
      <c r="AW235" s="285">
        <f t="shared" si="276"/>
        <v>647310.43999999994</v>
      </c>
    </row>
    <row r="236" spans="41:49" x14ac:dyDescent="0.25">
      <c r="AO236" s="300">
        <v>243</v>
      </c>
      <c r="AP236" s="300">
        <v>0</v>
      </c>
      <c r="AQ236" s="300">
        <v>11220</v>
      </c>
      <c r="AR236" s="300">
        <v>1090.50702</v>
      </c>
      <c r="AS236" s="300">
        <v>0</v>
      </c>
      <c r="AT236" s="284" t="str">
        <f t="shared" si="273"/>
        <v>1</v>
      </c>
      <c r="AU236" s="284" t="str">
        <f t="shared" si="274"/>
        <v>11</v>
      </c>
      <c r="AV236" s="284" t="str">
        <f t="shared" si="275"/>
        <v>112</v>
      </c>
      <c r="AW236" s="285">
        <f t="shared" si="276"/>
        <v>1090507.02</v>
      </c>
    </row>
    <row r="237" spans="41:49" x14ac:dyDescent="0.25">
      <c r="AO237" s="300">
        <v>243</v>
      </c>
      <c r="AP237" s="300">
        <v>1</v>
      </c>
      <c r="AQ237" s="300">
        <v>31120</v>
      </c>
      <c r="AR237" s="300">
        <v>1424.3910700000001</v>
      </c>
      <c r="AS237" s="300">
        <v>0</v>
      </c>
      <c r="AT237" s="284" t="str">
        <f t="shared" si="273"/>
        <v>3</v>
      </c>
      <c r="AU237" s="284" t="str">
        <f t="shared" si="274"/>
        <v>31</v>
      </c>
      <c r="AV237" s="284" t="str">
        <f t="shared" si="275"/>
        <v>311</v>
      </c>
      <c r="AW237" s="285">
        <f t="shared" si="276"/>
        <v>1424391.07</v>
      </c>
    </row>
    <row r="238" spans="41:49" x14ac:dyDescent="0.25">
      <c r="AO238" s="300">
        <v>243</v>
      </c>
      <c r="AP238" s="300">
        <v>0</v>
      </c>
      <c r="AQ238" s="300">
        <v>31193</v>
      </c>
      <c r="AR238" s="300">
        <v>393.05617999999998</v>
      </c>
      <c r="AS238" s="300">
        <v>0</v>
      </c>
      <c r="AT238" s="284" t="str">
        <f t="shared" si="273"/>
        <v>3</v>
      </c>
      <c r="AU238" s="284" t="str">
        <f t="shared" si="274"/>
        <v>31</v>
      </c>
      <c r="AV238" s="284" t="str">
        <f t="shared" si="275"/>
        <v>311</v>
      </c>
      <c r="AW238" s="285">
        <f t="shared" si="276"/>
        <v>393056.18</v>
      </c>
    </row>
    <row r="239" spans="41:49" x14ac:dyDescent="0.25">
      <c r="AO239" s="300">
        <v>243</v>
      </c>
      <c r="AP239" s="300">
        <v>0</v>
      </c>
      <c r="AQ239" s="300">
        <v>24040</v>
      </c>
      <c r="AR239" s="300">
        <v>15.452500000000001</v>
      </c>
      <c r="AS239" s="300">
        <v>0</v>
      </c>
      <c r="AT239" s="284" t="str">
        <f t="shared" si="273"/>
        <v>2</v>
      </c>
      <c r="AU239" s="284" t="str">
        <f t="shared" si="274"/>
        <v>24</v>
      </c>
      <c r="AV239" s="284" t="str">
        <f t="shared" si="275"/>
        <v>240</v>
      </c>
      <c r="AW239" s="285">
        <f t="shared" si="276"/>
        <v>15452.5</v>
      </c>
    </row>
    <row r="240" spans="41:49" x14ac:dyDescent="0.25">
      <c r="AO240" s="300">
        <v>243</v>
      </c>
      <c r="AP240" s="300">
        <v>0</v>
      </c>
      <c r="AQ240" s="300">
        <v>25010</v>
      </c>
      <c r="AR240" s="300">
        <v>400.16553000000005</v>
      </c>
      <c r="AS240" s="300">
        <v>0</v>
      </c>
      <c r="AT240" s="284" t="str">
        <f t="shared" si="273"/>
        <v>2</v>
      </c>
      <c r="AU240" s="284" t="str">
        <f t="shared" si="274"/>
        <v>25</v>
      </c>
      <c r="AV240" s="284" t="str">
        <f t="shared" si="275"/>
        <v>250</v>
      </c>
      <c r="AW240" s="285">
        <f t="shared" si="276"/>
        <v>400165.53</v>
      </c>
    </row>
    <row r="241" spans="41:49" x14ac:dyDescent="0.25">
      <c r="AO241" s="300">
        <v>243</v>
      </c>
      <c r="AP241" s="300">
        <v>0</v>
      </c>
      <c r="AQ241" s="300">
        <v>11110</v>
      </c>
      <c r="AR241" s="300">
        <v>0</v>
      </c>
      <c r="AS241" s="300">
        <v>0</v>
      </c>
      <c r="AT241" s="284" t="str">
        <f t="shared" si="273"/>
        <v>1</v>
      </c>
      <c r="AU241" s="284" t="str">
        <f t="shared" si="274"/>
        <v>11</v>
      </c>
      <c r="AV241" s="284" t="str">
        <f t="shared" si="275"/>
        <v>111</v>
      </c>
      <c r="AW241" s="285">
        <f t="shared" si="276"/>
        <v>0</v>
      </c>
    </row>
    <row r="242" spans="41:49" x14ac:dyDescent="0.25">
      <c r="AO242" s="300">
        <v>243</v>
      </c>
      <c r="AP242" s="300">
        <v>0</v>
      </c>
      <c r="AQ242" s="300">
        <v>31110</v>
      </c>
      <c r="AR242" s="300">
        <v>418.33726000000001</v>
      </c>
      <c r="AS242" s="300">
        <v>0</v>
      </c>
      <c r="AT242" s="284" t="str">
        <f t="shared" si="273"/>
        <v>3</v>
      </c>
      <c r="AU242" s="284" t="str">
        <f t="shared" si="274"/>
        <v>31</v>
      </c>
      <c r="AV242" s="284" t="str">
        <f t="shared" si="275"/>
        <v>311</v>
      </c>
      <c r="AW242" s="285">
        <f t="shared" si="276"/>
        <v>418337.26</v>
      </c>
    </row>
    <row r="243" spans="41:49" x14ac:dyDescent="0.25">
      <c r="AO243" s="300">
        <v>243</v>
      </c>
      <c r="AP243" s="300">
        <v>0</v>
      </c>
      <c r="AQ243" s="300">
        <v>31110</v>
      </c>
      <c r="AR243" s="300">
        <v>113.30874</v>
      </c>
      <c r="AS243" s="300">
        <v>0</v>
      </c>
      <c r="AT243" s="284" t="str">
        <f t="shared" si="273"/>
        <v>3</v>
      </c>
      <c r="AU243" s="284" t="str">
        <f t="shared" si="274"/>
        <v>31</v>
      </c>
      <c r="AV243" s="284" t="str">
        <f t="shared" si="275"/>
        <v>311</v>
      </c>
      <c r="AW243" s="285">
        <f t="shared" si="276"/>
        <v>113308.74</v>
      </c>
    </row>
    <row r="244" spans="41:49" x14ac:dyDescent="0.25">
      <c r="AO244" s="300">
        <v>243</v>
      </c>
      <c r="AP244" s="300">
        <v>0</v>
      </c>
      <c r="AQ244" s="300">
        <v>12110</v>
      </c>
      <c r="AR244" s="300">
        <v>201.50153</v>
      </c>
      <c r="AS244" s="300">
        <v>0</v>
      </c>
      <c r="AT244" s="284" t="str">
        <f t="shared" si="273"/>
        <v>1</v>
      </c>
      <c r="AU244" s="284" t="str">
        <f t="shared" si="274"/>
        <v>12</v>
      </c>
      <c r="AV244" s="284" t="str">
        <f t="shared" si="275"/>
        <v>121</v>
      </c>
      <c r="AW244" s="285">
        <f t="shared" si="276"/>
        <v>201501.53</v>
      </c>
    </row>
    <row r="245" spans="41:49" x14ac:dyDescent="0.25">
      <c r="AO245" s="300">
        <v>243</v>
      </c>
      <c r="AP245" s="300">
        <v>0</v>
      </c>
      <c r="AQ245" s="300">
        <v>12110</v>
      </c>
      <c r="AR245" s="300">
        <v>226.94983999999999</v>
      </c>
      <c r="AS245" s="300">
        <v>0</v>
      </c>
      <c r="AT245" s="284" t="str">
        <f t="shared" si="273"/>
        <v>1</v>
      </c>
      <c r="AU245" s="284" t="str">
        <f t="shared" si="274"/>
        <v>12</v>
      </c>
      <c r="AV245" s="284" t="str">
        <f t="shared" si="275"/>
        <v>121</v>
      </c>
      <c r="AW245" s="285">
        <f t="shared" si="276"/>
        <v>226949.84</v>
      </c>
    </row>
    <row r="246" spans="41:49" x14ac:dyDescent="0.25">
      <c r="AO246" s="300">
        <v>243</v>
      </c>
      <c r="AP246" s="300">
        <v>0</v>
      </c>
      <c r="AQ246" s="300">
        <v>43010</v>
      </c>
      <c r="AR246" s="300">
        <v>384.04277000000002</v>
      </c>
      <c r="AS246" s="300">
        <v>0</v>
      </c>
      <c r="AT246" s="284" t="str">
        <f t="shared" si="273"/>
        <v>4</v>
      </c>
      <c r="AU246" s="284" t="str">
        <f t="shared" si="274"/>
        <v>43</v>
      </c>
      <c r="AV246" s="284" t="str">
        <f t="shared" si="275"/>
        <v>430</v>
      </c>
      <c r="AW246" s="285">
        <f t="shared" si="276"/>
        <v>384042.77</v>
      </c>
    </row>
    <row r="247" spans="41:49" x14ac:dyDescent="0.25">
      <c r="AO247" s="300">
        <v>243</v>
      </c>
      <c r="AP247" s="300">
        <v>0</v>
      </c>
      <c r="AQ247" s="300">
        <v>33110</v>
      </c>
      <c r="AR247" s="300">
        <v>126.08153</v>
      </c>
      <c r="AS247" s="300">
        <v>0</v>
      </c>
      <c r="AT247" s="284" t="str">
        <f t="shared" si="273"/>
        <v>3</v>
      </c>
      <c r="AU247" s="284" t="str">
        <f t="shared" si="274"/>
        <v>33</v>
      </c>
      <c r="AV247" s="284" t="str">
        <f t="shared" si="275"/>
        <v>331</v>
      </c>
      <c r="AW247" s="285">
        <f t="shared" si="276"/>
        <v>126081.53</v>
      </c>
    </row>
    <row r="248" spans="41:49" x14ac:dyDescent="0.25">
      <c r="AO248" s="300">
        <v>243</v>
      </c>
      <c r="AP248" s="300">
        <v>0</v>
      </c>
      <c r="AQ248" s="300">
        <v>33148</v>
      </c>
      <c r="AR248" s="300">
        <v>504.82749999999999</v>
      </c>
      <c r="AS248" s="300">
        <v>0</v>
      </c>
      <c r="AT248" s="284" t="str">
        <f t="shared" si="273"/>
        <v>3</v>
      </c>
      <c r="AU248" s="284" t="str">
        <f t="shared" si="274"/>
        <v>33</v>
      </c>
      <c r="AV248" s="284" t="str">
        <f t="shared" si="275"/>
        <v>331</v>
      </c>
      <c r="AW248" s="285">
        <f t="shared" si="276"/>
        <v>504827.5</v>
      </c>
    </row>
    <row r="249" spans="41:49" x14ac:dyDescent="0.25">
      <c r="AO249" s="300">
        <v>243</v>
      </c>
      <c r="AP249" s="300">
        <v>0</v>
      </c>
      <c r="AQ249" s="300">
        <v>73010</v>
      </c>
      <c r="AR249" s="300">
        <v>115.44457000000001</v>
      </c>
      <c r="AS249" s="300">
        <v>0</v>
      </c>
      <c r="AT249" s="284" t="str">
        <f t="shared" si="273"/>
        <v>7</v>
      </c>
      <c r="AU249" s="284" t="str">
        <f t="shared" si="274"/>
        <v>73</v>
      </c>
      <c r="AV249" s="284" t="str">
        <f t="shared" si="275"/>
        <v>730</v>
      </c>
      <c r="AW249" s="285">
        <f t="shared" si="276"/>
        <v>115444.57</v>
      </c>
    </row>
    <row r="250" spans="41:49" x14ac:dyDescent="0.25">
      <c r="AO250" s="300">
        <v>347</v>
      </c>
      <c r="AP250" s="300">
        <v>0</v>
      </c>
      <c r="AQ250" s="300">
        <v>41030</v>
      </c>
      <c r="AR250" s="300">
        <v>155.68119000000002</v>
      </c>
      <c r="AS250" s="300">
        <v>0</v>
      </c>
      <c r="AT250" s="284" t="str">
        <f t="shared" si="273"/>
        <v>4</v>
      </c>
      <c r="AU250" s="284" t="str">
        <f t="shared" si="274"/>
        <v>41</v>
      </c>
      <c r="AV250" s="284" t="str">
        <f t="shared" si="275"/>
        <v>410</v>
      </c>
      <c r="AW250" s="285">
        <f t="shared" si="276"/>
        <v>155681.19</v>
      </c>
    </row>
    <row r="251" spans="41:49" x14ac:dyDescent="0.25">
      <c r="AO251" s="300">
        <v>244</v>
      </c>
      <c r="AP251" s="300">
        <v>0</v>
      </c>
      <c r="AQ251" s="300">
        <v>51010</v>
      </c>
      <c r="AR251" s="300">
        <v>2000</v>
      </c>
      <c r="AS251" s="300">
        <v>0</v>
      </c>
      <c r="AT251" s="284" t="str">
        <f t="shared" si="273"/>
        <v>5</v>
      </c>
      <c r="AU251" s="284" t="str">
        <f t="shared" si="274"/>
        <v>51</v>
      </c>
      <c r="AV251" s="284" t="str">
        <f t="shared" si="275"/>
        <v>510</v>
      </c>
      <c r="AW251" s="285">
        <f t="shared" si="276"/>
        <v>2000000</v>
      </c>
    </row>
    <row r="252" spans="41:49" x14ac:dyDescent="0.25">
      <c r="AO252" s="300">
        <v>349</v>
      </c>
      <c r="AP252" s="300">
        <v>0</v>
      </c>
      <c r="AQ252" s="300">
        <v>14020</v>
      </c>
      <c r="AR252" s="300">
        <v>671.88291000000004</v>
      </c>
      <c r="AS252" s="300">
        <v>0</v>
      </c>
      <c r="AT252" s="284" t="str">
        <f t="shared" si="273"/>
        <v>1</v>
      </c>
      <c r="AU252" s="284" t="str">
        <f t="shared" si="274"/>
        <v>14</v>
      </c>
      <c r="AV252" s="284" t="str">
        <f t="shared" si="275"/>
        <v>140</v>
      </c>
      <c r="AW252" s="285">
        <f t="shared" si="276"/>
        <v>671882.91</v>
      </c>
    </row>
    <row r="253" spans="41:49" x14ac:dyDescent="0.25">
      <c r="AO253" s="300">
        <v>349</v>
      </c>
      <c r="AP253" s="300">
        <v>0</v>
      </c>
      <c r="AQ253" s="300">
        <v>21020</v>
      </c>
      <c r="AR253" s="300">
        <v>0</v>
      </c>
      <c r="AS253" s="300">
        <v>0</v>
      </c>
      <c r="AT253" s="284" t="str">
        <f t="shared" si="273"/>
        <v>2</v>
      </c>
      <c r="AU253" s="284" t="str">
        <f t="shared" si="274"/>
        <v>21</v>
      </c>
      <c r="AV253" s="284" t="str">
        <f t="shared" si="275"/>
        <v>210</v>
      </c>
      <c r="AW253" s="285">
        <f t="shared" si="276"/>
        <v>0</v>
      </c>
    </row>
    <row r="254" spans="41:49" x14ac:dyDescent="0.25">
      <c r="AO254" s="300">
        <v>349</v>
      </c>
      <c r="AP254" s="300">
        <v>0</v>
      </c>
      <c r="AQ254" s="300">
        <v>12250</v>
      </c>
      <c r="AR254" s="300">
        <v>385.44620000000003</v>
      </c>
      <c r="AS254" s="300">
        <v>0</v>
      </c>
      <c r="AT254" s="284" t="str">
        <f t="shared" si="273"/>
        <v>1</v>
      </c>
      <c r="AU254" s="284" t="str">
        <f t="shared" si="274"/>
        <v>12</v>
      </c>
      <c r="AV254" s="284" t="str">
        <f t="shared" si="275"/>
        <v>122</v>
      </c>
      <c r="AW254" s="285">
        <f t="shared" si="276"/>
        <v>385446.2</v>
      </c>
    </row>
    <row r="255" spans="41:49" x14ac:dyDescent="0.25">
      <c r="AO255" s="300">
        <v>349</v>
      </c>
      <c r="AP255" s="300">
        <v>0</v>
      </c>
      <c r="AQ255" s="300">
        <v>43030</v>
      </c>
      <c r="AR255" s="300">
        <v>86.522779999999997</v>
      </c>
      <c r="AS255" s="300">
        <v>0</v>
      </c>
      <c r="AT255" s="284" t="str">
        <f t="shared" si="273"/>
        <v>4</v>
      </c>
      <c r="AU255" s="284" t="str">
        <f t="shared" si="274"/>
        <v>43</v>
      </c>
      <c r="AV255" s="284" t="str">
        <f t="shared" si="275"/>
        <v>430</v>
      </c>
      <c r="AW255" s="285">
        <f t="shared" si="276"/>
        <v>86522.78</v>
      </c>
    </row>
    <row r="256" spans="41:49" x14ac:dyDescent="0.25">
      <c r="AO256" s="300">
        <v>349</v>
      </c>
      <c r="AP256" s="300">
        <v>0</v>
      </c>
      <c r="AQ256" s="300">
        <v>43030</v>
      </c>
      <c r="AR256" s="300">
        <v>329.79948999999999</v>
      </c>
      <c r="AS256" s="300">
        <v>0</v>
      </c>
      <c r="AT256" s="284" t="str">
        <f t="shared" si="273"/>
        <v>4</v>
      </c>
      <c r="AU256" s="284" t="str">
        <f t="shared" si="274"/>
        <v>43</v>
      </c>
      <c r="AV256" s="284" t="str">
        <f t="shared" si="275"/>
        <v>430</v>
      </c>
      <c r="AW256" s="285">
        <f t="shared" si="276"/>
        <v>329799.49</v>
      </c>
    </row>
    <row r="257" spans="41:49" x14ac:dyDescent="0.25">
      <c r="AO257" s="300">
        <v>349</v>
      </c>
      <c r="AP257" s="300">
        <v>0</v>
      </c>
      <c r="AQ257" s="300">
        <v>43030</v>
      </c>
      <c r="AR257" s="300">
        <v>102.81309</v>
      </c>
      <c r="AS257" s="300">
        <v>0</v>
      </c>
      <c r="AT257" s="284" t="str">
        <f t="shared" si="273"/>
        <v>4</v>
      </c>
      <c r="AU257" s="284" t="str">
        <f t="shared" si="274"/>
        <v>43</v>
      </c>
      <c r="AV257" s="284" t="str">
        <f t="shared" si="275"/>
        <v>430</v>
      </c>
      <c r="AW257" s="285">
        <f t="shared" si="276"/>
        <v>102813.09</v>
      </c>
    </row>
    <row r="258" spans="41:49" x14ac:dyDescent="0.25">
      <c r="AO258" s="300">
        <v>349</v>
      </c>
      <c r="AP258" s="300">
        <v>0</v>
      </c>
      <c r="AQ258" s="300">
        <v>43010</v>
      </c>
      <c r="AR258" s="300">
        <v>36.037589999999994</v>
      </c>
      <c r="AS258" s="300">
        <v>0</v>
      </c>
      <c r="AT258" s="284" t="str">
        <f t="shared" si="273"/>
        <v>4</v>
      </c>
      <c r="AU258" s="284" t="str">
        <f t="shared" si="274"/>
        <v>43</v>
      </c>
      <c r="AV258" s="284" t="str">
        <f t="shared" si="275"/>
        <v>430</v>
      </c>
      <c r="AW258" s="285">
        <f t="shared" si="276"/>
        <v>36037.589999999997</v>
      </c>
    </row>
    <row r="259" spans="41:49" x14ac:dyDescent="0.25">
      <c r="AO259" s="300">
        <v>349</v>
      </c>
      <c r="AP259" s="300">
        <v>0</v>
      </c>
      <c r="AQ259" s="300">
        <v>31140</v>
      </c>
      <c r="AR259" s="300">
        <v>638.19328000000007</v>
      </c>
      <c r="AS259" s="300">
        <v>0</v>
      </c>
      <c r="AT259" s="284" t="str">
        <f t="shared" si="273"/>
        <v>3</v>
      </c>
      <c r="AU259" s="284" t="str">
        <f t="shared" si="274"/>
        <v>31</v>
      </c>
      <c r="AV259" s="284" t="str">
        <f t="shared" si="275"/>
        <v>311</v>
      </c>
      <c r="AW259" s="285">
        <f t="shared" si="276"/>
        <v>638193.28</v>
      </c>
    </row>
    <row r="260" spans="41:49" x14ac:dyDescent="0.25">
      <c r="AO260" s="300">
        <v>349</v>
      </c>
      <c r="AP260" s="300">
        <v>0</v>
      </c>
      <c r="AQ260" s="300">
        <v>31140</v>
      </c>
      <c r="AR260" s="300">
        <v>13.74114</v>
      </c>
      <c r="AS260" s="300">
        <v>0</v>
      </c>
      <c r="AT260" s="284" t="str">
        <f t="shared" si="273"/>
        <v>3</v>
      </c>
      <c r="AU260" s="284" t="str">
        <f t="shared" si="274"/>
        <v>31</v>
      </c>
      <c r="AV260" s="284" t="str">
        <f t="shared" si="275"/>
        <v>311</v>
      </c>
      <c r="AW260" s="285">
        <f t="shared" si="276"/>
        <v>13741.14</v>
      </c>
    </row>
    <row r="261" spans="41:49" x14ac:dyDescent="0.25">
      <c r="AO261" s="300">
        <v>349</v>
      </c>
      <c r="AP261" s="300">
        <v>0</v>
      </c>
      <c r="AQ261" s="300">
        <v>24030</v>
      </c>
      <c r="AR261" s="300">
        <v>120.65881</v>
      </c>
      <c r="AS261" s="300">
        <v>0</v>
      </c>
      <c r="AT261" s="284" t="str">
        <f t="shared" si="273"/>
        <v>2</v>
      </c>
      <c r="AU261" s="284" t="str">
        <f t="shared" si="274"/>
        <v>24</v>
      </c>
      <c r="AV261" s="284" t="str">
        <f t="shared" si="275"/>
        <v>240</v>
      </c>
      <c r="AW261" s="285">
        <f t="shared" si="276"/>
        <v>120658.81</v>
      </c>
    </row>
    <row r="262" spans="41:49" x14ac:dyDescent="0.25">
      <c r="AO262" s="300">
        <v>349</v>
      </c>
      <c r="AP262" s="300">
        <v>0</v>
      </c>
      <c r="AQ262" s="300">
        <v>24030</v>
      </c>
      <c r="AR262" s="300">
        <v>153.38999999999999</v>
      </c>
      <c r="AS262" s="300">
        <v>0</v>
      </c>
      <c r="AT262" s="284" t="str">
        <f t="shared" si="273"/>
        <v>2</v>
      </c>
      <c r="AU262" s="284" t="str">
        <f t="shared" si="274"/>
        <v>24</v>
      </c>
      <c r="AV262" s="284" t="str">
        <f t="shared" si="275"/>
        <v>240</v>
      </c>
      <c r="AW262" s="285">
        <f t="shared" si="276"/>
        <v>153390</v>
      </c>
    </row>
    <row r="263" spans="41:49" x14ac:dyDescent="0.25">
      <c r="AO263" s="300">
        <v>349</v>
      </c>
      <c r="AP263" s="300">
        <v>1</v>
      </c>
      <c r="AQ263" s="300">
        <v>41050</v>
      </c>
      <c r="AR263" s="300">
        <v>903.34109000000001</v>
      </c>
      <c r="AS263" s="300">
        <v>0</v>
      </c>
      <c r="AT263" s="284" t="str">
        <f t="shared" si="273"/>
        <v>4</v>
      </c>
      <c r="AU263" s="284" t="str">
        <f t="shared" si="274"/>
        <v>41</v>
      </c>
      <c r="AV263" s="284" t="str">
        <f t="shared" si="275"/>
        <v>410</v>
      </c>
      <c r="AW263" s="285">
        <f t="shared" si="276"/>
        <v>903341.09</v>
      </c>
    </row>
    <row r="264" spans="41:49" x14ac:dyDescent="0.25">
      <c r="AO264" s="300">
        <v>349</v>
      </c>
      <c r="AP264" s="300">
        <v>0</v>
      </c>
      <c r="AQ264" s="300">
        <v>99810</v>
      </c>
      <c r="AR264" s="300">
        <v>275.2045</v>
      </c>
      <c r="AS264" s="300">
        <v>0</v>
      </c>
      <c r="AT264" s="284" t="str">
        <f t="shared" ref="AT264:AT327" si="308">LEFT(AQ264,1)</f>
        <v>9</v>
      </c>
      <c r="AU264" s="284" t="str">
        <f t="shared" ref="AU264:AU327" si="309">LEFT(AQ264,2)</f>
        <v>99</v>
      </c>
      <c r="AV264" s="284" t="str">
        <f t="shared" ref="AV264:AV327" si="310">LEFT(AQ264,3)</f>
        <v>998</v>
      </c>
      <c r="AW264" s="285">
        <f t="shared" ref="AW264:AW327" si="311">(AR264-AS264)*1000</f>
        <v>275204.5</v>
      </c>
    </row>
    <row r="265" spans="41:49" x14ac:dyDescent="0.25">
      <c r="AO265" s="300">
        <v>349</v>
      </c>
      <c r="AP265" s="300">
        <v>0</v>
      </c>
      <c r="AQ265" s="300">
        <v>51010</v>
      </c>
      <c r="AR265" s="300">
        <v>1000</v>
      </c>
      <c r="AS265" s="300">
        <v>0</v>
      </c>
      <c r="AT265" s="284" t="str">
        <f t="shared" si="308"/>
        <v>5</v>
      </c>
      <c r="AU265" s="284" t="str">
        <f t="shared" si="309"/>
        <v>51</v>
      </c>
      <c r="AV265" s="284" t="str">
        <f t="shared" si="310"/>
        <v>510</v>
      </c>
      <c r="AW265" s="285">
        <f t="shared" si="311"/>
        <v>1000000</v>
      </c>
    </row>
    <row r="266" spans="41:49" x14ac:dyDescent="0.25">
      <c r="AO266" s="300">
        <v>349</v>
      </c>
      <c r="AP266" s="300">
        <v>0</v>
      </c>
      <c r="AQ266" s="300">
        <v>51010</v>
      </c>
      <c r="AR266" s="300">
        <v>0</v>
      </c>
      <c r="AS266" s="300">
        <v>0</v>
      </c>
      <c r="AT266" s="284" t="str">
        <f t="shared" si="308"/>
        <v>5</v>
      </c>
      <c r="AU266" s="284" t="str">
        <f t="shared" si="309"/>
        <v>51</v>
      </c>
      <c r="AV266" s="284" t="str">
        <f t="shared" si="310"/>
        <v>510</v>
      </c>
      <c r="AW266" s="285">
        <f t="shared" si="311"/>
        <v>0</v>
      </c>
    </row>
    <row r="267" spans="41:49" x14ac:dyDescent="0.25">
      <c r="AO267" s="300">
        <v>349</v>
      </c>
      <c r="AP267" s="300">
        <v>0</v>
      </c>
      <c r="AQ267" s="300">
        <v>12230</v>
      </c>
      <c r="AR267" s="300">
        <v>0</v>
      </c>
      <c r="AS267" s="300">
        <v>0</v>
      </c>
      <c r="AT267" s="284" t="str">
        <f t="shared" si="308"/>
        <v>1</v>
      </c>
      <c r="AU267" s="284" t="str">
        <f t="shared" si="309"/>
        <v>12</v>
      </c>
      <c r="AV267" s="284" t="str">
        <f t="shared" si="310"/>
        <v>122</v>
      </c>
      <c r="AW267" s="285">
        <f t="shared" si="311"/>
        <v>0</v>
      </c>
    </row>
    <row r="268" spans="41:49" x14ac:dyDescent="0.25">
      <c r="AO268" s="300">
        <v>349</v>
      </c>
      <c r="AP268" s="300">
        <v>1</v>
      </c>
      <c r="AQ268" s="300">
        <v>11220</v>
      </c>
      <c r="AR268" s="300">
        <v>0</v>
      </c>
      <c r="AS268" s="300">
        <v>0</v>
      </c>
      <c r="AT268" s="284" t="str">
        <f t="shared" si="308"/>
        <v>1</v>
      </c>
      <c r="AU268" s="284" t="str">
        <f t="shared" si="309"/>
        <v>11</v>
      </c>
      <c r="AV268" s="284" t="str">
        <f t="shared" si="310"/>
        <v>112</v>
      </c>
      <c r="AW268" s="285">
        <f t="shared" si="311"/>
        <v>0</v>
      </c>
    </row>
    <row r="269" spans="41:49" x14ac:dyDescent="0.25">
      <c r="AO269" s="300">
        <v>645</v>
      </c>
      <c r="AP269" s="300">
        <v>0</v>
      </c>
      <c r="AQ269" s="300">
        <v>41082</v>
      </c>
      <c r="AR269" s="300">
        <v>0</v>
      </c>
      <c r="AS269" s="300">
        <v>0</v>
      </c>
      <c r="AT269" s="284" t="str">
        <f t="shared" si="308"/>
        <v>4</v>
      </c>
      <c r="AU269" s="284" t="str">
        <f t="shared" si="309"/>
        <v>41</v>
      </c>
      <c r="AV269" s="284" t="str">
        <f t="shared" si="310"/>
        <v>410</v>
      </c>
      <c r="AW269" s="285">
        <f t="shared" si="311"/>
        <v>0</v>
      </c>
    </row>
    <row r="270" spans="41:49" x14ac:dyDescent="0.25">
      <c r="AO270" s="300">
        <v>549</v>
      </c>
      <c r="AP270" s="300">
        <v>0</v>
      </c>
      <c r="AQ270" s="300">
        <v>41082</v>
      </c>
      <c r="AR270" s="300">
        <v>0</v>
      </c>
      <c r="AS270" s="300">
        <v>0</v>
      </c>
      <c r="AT270" s="284" t="str">
        <f t="shared" si="308"/>
        <v>4</v>
      </c>
      <c r="AU270" s="284" t="str">
        <f t="shared" si="309"/>
        <v>41</v>
      </c>
      <c r="AV270" s="284" t="str">
        <f t="shared" si="310"/>
        <v>410</v>
      </c>
      <c r="AW270" s="285">
        <f t="shared" si="311"/>
        <v>0</v>
      </c>
    </row>
    <row r="271" spans="41:49" x14ac:dyDescent="0.25">
      <c r="AO271" s="300">
        <v>549</v>
      </c>
      <c r="AP271" s="300">
        <v>0</v>
      </c>
      <c r="AQ271" s="300">
        <v>16050</v>
      </c>
      <c r="AR271" s="300">
        <v>21.261790000000001</v>
      </c>
      <c r="AS271" s="300">
        <v>0</v>
      </c>
      <c r="AT271" s="284" t="str">
        <f t="shared" si="308"/>
        <v>1</v>
      </c>
      <c r="AU271" s="284" t="str">
        <f t="shared" si="309"/>
        <v>16</v>
      </c>
      <c r="AV271" s="284" t="str">
        <f t="shared" si="310"/>
        <v>160</v>
      </c>
      <c r="AW271" s="285">
        <f t="shared" si="311"/>
        <v>21261.79</v>
      </c>
    </row>
    <row r="272" spans="41:49" x14ac:dyDescent="0.25">
      <c r="AO272" s="300">
        <v>549</v>
      </c>
      <c r="AP272" s="300">
        <v>0</v>
      </c>
      <c r="AQ272" s="300">
        <v>43030</v>
      </c>
      <c r="AR272" s="300">
        <v>738.24108999999999</v>
      </c>
      <c r="AS272" s="300">
        <v>0</v>
      </c>
      <c r="AT272" s="284" t="str">
        <f t="shared" si="308"/>
        <v>4</v>
      </c>
      <c r="AU272" s="284" t="str">
        <f t="shared" si="309"/>
        <v>43</v>
      </c>
      <c r="AV272" s="284" t="str">
        <f t="shared" si="310"/>
        <v>430</v>
      </c>
      <c r="AW272" s="285">
        <f t="shared" si="311"/>
        <v>738241.09</v>
      </c>
    </row>
    <row r="273" spans="41:49" x14ac:dyDescent="0.25">
      <c r="AO273" s="300">
        <v>549</v>
      </c>
      <c r="AP273" s="300">
        <v>1</v>
      </c>
      <c r="AQ273" s="300">
        <v>31140</v>
      </c>
      <c r="AR273" s="300">
        <v>619.89</v>
      </c>
      <c r="AS273" s="300">
        <v>0</v>
      </c>
      <c r="AT273" s="284" t="str">
        <f t="shared" si="308"/>
        <v>3</v>
      </c>
      <c r="AU273" s="284" t="str">
        <f t="shared" si="309"/>
        <v>31</v>
      </c>
      <c r="AV273" s="284" t="str">
        <f t="shared" si="310"/>
        <v>311</v>
      </c>
      <c r="AW273" s="285">
        <f t="shared" si="311"/>
        <v>619890</v>
      </c>
    </row>
    <row r="274" spans="41:49" x14ac:dyDescent="0.25">
      <c r="AO274" s="300">
        <v>248</v>
      </c>
      <c r="AP274" s="300">
        <v>0</v>
      </c>
      <c r="AQ274" s="300">
        <v>99810</v>
      </c>
      <c r="AR274" s="300">
        <v>0</v>
      </c>
      <c r="AS274" s="300">
        <v>0</v>
      </c>
      <c r="AT274" s="284" t="str">
        <f t="shared" si="308"/>
        <v>9</v>
      </c>
      <c r="AU274" s="284" t="str">
        <f t="shared" si="309"/>
        <v>99</v>
      </c>
      <c r="AV274" s="284" t="str">
        <f t="shared" si="310"/>
        <v>998</v>
      </c>
      <c r="AW274" s="285">
        <f t="shared" si="311"/>
        <v>0</v>
      </c>
    </row>
    <row r="275" spans="41:49" x14ac:dyDescent="0.25">
      <c r="AO275" s="300">
        <v>248</v>
      </c>
      <c r="AP275" s="300">
        <v>0</v>
      </c>
      <c r="AQ275" s="300">
        <v>41030</v>
      </c>
      <c r="AR275" s="300">
        <v>429.20835999999997</v>
      </c>
      <c r="AS275" s="300">
        <v>0</v>
      </c>
      <c r="AT275" s="284" t="str">
        <f t="shared" si="308"/>
        <v>4</v>
      </c>
      <c r="AU275" s="284" t="str">
        <f t="shared" si="309"/>
        <v>41</v>
      </c>
      <c r="AV275" s="284" t="str">
        <f t="shared" si="310"/>
        <v>410</v>
      </c>
      <c r="AW275" s="285">
        <f t="shared" si="311"/>
        <v>429208.36</v>
      </c>
    </row>
    <row r="276" spans="41:49" x14ac:dyDescent="0.25">
      <c r="AO276" s="300">
        <v>248</v>
      </c>
      <c r="AP276" s="300">
        <v>0</v>
      </c>
      <c r="AQ276" s="300">
        <v>99810</v>
      </c>
      <c r="AR276" s="300">
        <v>89.928710000000009</v>
      </c>
      <c r="AS276" s="300">
        <v>0</v>
      </c>
      <c r="AT276" s="284" t="str">
        <f t="shared" si="308"/>
        <v>9</v>
      </c>
      <c r="AU276" s="284" t="str">
        <f t="shared" si="309"/>
        <v>99</v>
      </c>
      <c r="AV276" s="284" t="str">
        <f t="shared" si="310"/>
        <v>998</v>
      </c>
      <c r="AW276" s="285">
        <f t="shared" si="311"/>
        <v>89928.71</v>
      </c>
    </row>
    <row r="277" spans="41:49" x14ac:dyDescent="0.25">
      <c r="AO277" s="300">
        <v>248</v>
      </c>
      <c r="AP277" s="300">
        <v>0</v>
      </c>
      <c r="AQ277" s="300">
        <v>43010</v>
      </c>
      <c r="AR277" s="300">
        <v>107.94568</v>
      </c>
      <c r="AS277" s="300">
        <v>0</v>
      </c>
      <c r="AT277" s="284" t="str">
        <f t="shared" si="308"/>
        <v>4</v>
      </c>
      <c r="AU277" s="284" t="str">
        <f t="shared" si="309"/>
        <v>43</v>
      </c>
      <c r="AV277" s="284" t="str">
        <f t="shared" si="310"/>
        <v>430</v>
      </c>
      <c r="AW277" s="285">
        <f t="shared" si="311"/>
        <v>107945.68</v>
      </c>
    </row>
    <row r="278" spans="41:49" x14ac:dyDescent="0.25">
      <c r="AO278" s="300">
        <v>248</v>
      </c>
      <c r="AP278" s="300">
        <v>2</v>
      </c>
      <c r="AQ278" s="300">
        <v>41030</v>
      </c>
      <c r="AR278" s="300">
        <v>208.83846</v>
      </c>
      <c r="AS278" s="300">
        <v>0</v>
      </c>
      <c r="AT278" s="284" t="str">
        <f t="shared" si="308"/>
        <v>4</v>
      </c>
      <c r="AU278" s="284" t="str">
        <f t="shared" si="309"/>
        <v>41</v>
      </c>
      <c r="AV278" s="284" t="str">
        <f t="shared" si="310"/>
        <v>410</v>
      </c>
      <c r="AW278" s="285">
        <f t="shared" si="311"/>
        <v>208838.46</v>
      </c>
    </row>
    <row r="279" spans="41:49" x14ac:dyDescent="0.25">
      <c r="AO279" s="300">
        <v>248</v>
      </c>
      <c r="AP279" s="300">
        <v>0</v>
      </c>
      <c r="AQ279" s="300">
        <v>12110</v>
      </c>
      <c r="AR279" s="300">
        <v>183.02051999999998</v>
      </c>
      <c r="AS279" s="300">
        <v>0</v>
      </c>
      <c r="AT279" s="284" t="str">
        <f t="shared" si="308"/>
        <v>1</v>
      </c>
      <c r="AU279" s="284" t="str">
        <f t="shared" si="309"/>
        <v>12</v>
      </c>
      <c r="AV279" s="284" t="str">
        <f t="shared" si="310"/>
        <v>121</v>
      </c>
      <c r="AW279" s="285">
        <f t="shared" si="311"/>
        <v>183020.52</v>
      </c>
    </row>
    <row r="280" spans="41:49" x14ac:dyDescent="0.25">
      <c r="AO280" s="300">
        <v>728</v>
      </c>
      <c r="AP280" s="300">
        <v>0</v>
      </c>
      <c r="AQ280" s="300">
        <v>24010</v>
      </c>
      <c r="AR280" s="300">
        <v>0</v>
      </c>
      <c r="AS280" s="300">
        <v>0</v>
      </c>
      <c r="AT280" s="284" t="str">
        <f t="shared" si="308"/>
        <v>2</v>
      </c>
      <c r="AU280" s="284" t="str">
        <f t="shared" si="309"/>
        <v>24</v>
      </c>
      <c r="AV280" s="284" t="str">
        <f t="shared" si="310"/>
        <v>240</v>
      </c>
      <c r="AW280" s="285">
        <f t="shared" si="311"/>
        <v>0</v>
      </c>
    </row>
    <row r="281" spans="41:49" x14ac:dyDescent="0.25">
      <c r="AO281" s="300">
        <v>728</v>
      </c>
      <c r="AP281" s="300">
        <v>1</v>
      </c>
      <c r="AQ281" s="300">
        <v>31140</v>
      </c>
      <c r="AR281" s="300">
        <v>182.78819000000001</v>
      </c>
      <c r="AS281" s="300">
        <v>0</v>
      </c>
      <c r="AT281" s="284" t="str">
        <f t="shared" si="308"/>
        <v>3</v>
      </c>
      <c r="AU281" s="284" t="str">
        <f t="shared" si="309"/>
        <v>31</v>
      </c>
      <c r="AV281" s="284" t="str">
        <f t="shared" si="310"/>
        <v>311</v>
      </c>
      <c r="AW281" s="285">
        <f t="shared" si="311"/>
        <v>182788.19</v>
      </c>
    </row>
    <row r="282" spans="41:49" x14ac:dyDescent="0.25">
      <c r="AO282" s="300">
        <v>728</v>
      </c>
      <c r="AP282" s="300">
        <v>2</v>
      </c>
      <c r="AQ282" s="300">
        <v>14020</v>
      </c>
      <c r="AR282" s="300">
        <v>471.51830999999999</v>
      </c>
      <c r="AS282" s="300">
        <v>0</v>
      </c>
      <c r="AT282" s="284" t="str">
        <f t="shared" si="308"/>
        <v>1</v>
      </c>
      <c r="AU282" s="284" t="str">
        <f t="shared" si="309"/>
        <v>14</v>
      </c>
      <c r="AV282" s="284" t="str">
        <f t="shared" si="310"/>
        <v>140</v>
      </c>
      <c r="AW282" s="285">
        <f t="shared" si="311"/>
        <v>471518.31</v>
      </c>
    </row>
    <row r="283" spans="41:49" x14ac:dyDescent="0.25">
      <c r="AO283" s="300">
        <v>728</v>
      </c>
      <c r="AP283" s="300">
        <v>1</v>
      </c>
      <c r="AQ283" s="300">
        <v>23010</v>
      </c>
      <c r="AR283" s="300">
        <v>0</v>
      </c>
      <c r="AS283" s="300">
        <v>0</v>
      </c>
      <c r="AT283" s="284" t="str">
        <f t="shared" si="308"/>
        <v>2</v>
      </c>
      <c r="AU283" s="284" t="str">
        <f t="shared" si="309"/>
        <v>23</v>
      </c>
      <c r="AV283" s="284" t="str">
        <f t="shared" si="310"/>
        <v>230</v>
      </c>
      <c r="AW283" s="285">
        <f t="shared" si="311"/>
        <v>0</v>
      </c>
    </row>
    <row r="284" spans="41:49" x14ac:dyDescent="0.25">
      <c r="AO284" s="300">
        <v>728</v>
      </c>
      <c r="AP284" s="300">
        <v>1</v>
      </c>
      <c r="AQ284" s="300">
        <v>43030</v>
      </c>
      <c r="AR284" s="300">
        <v>986.87218000000007</v>
      </c>
      <c r="AS284" s="300">
        <v>0</v>
      </c>
      <c r="AT284" s="284" t="str">
        <f t="shared" si="308"/>
        <v>4</v>
      </c>
      <c r="AU284" s="284" t="str">
        <f t="shared" si="309"/>
        <v>43</v>
      </c>
      <c r="AV284" s="284" t="str">
        <f t="shared" si="310"/>
        <v>430</v>
      </c>
      <c r="AW284" s="285">
        <f t="shared" si="311"/>
        <v>986872.18</v>
      </c>
    </row>
    <row r="285" spans="41:49" x14ac:dyDescent="0.25">
      <c r="AO285" s="300">
        <v>728</v>
      </c>
      <c r="AP285" s="300">
        <v>1</v>
      </c>
      <c r="AQ285" s="300">
        <v>31140</v>
      </c>
      <c r="AR285" s="300">
        <v>179.16901000000001</v>
      </c>
      <c r="AS285" s="300">
        <v>0</v>
      </c>
      <c r="AT285" s="284" t="str">
        <f t="shared" si="308"/>
        <v>3</v>
      </c>
      <c r="AU285" s="284" t="str">
        <f t="shared" si="309"/>
        <v>31</v>
      </c>
      <c r="AV285" s="284" t="str">
        <f t="shared" si="310"/>
        <v>311</v>
      </c>
      <c r="AW285" s="285">
        <f t="shared" si="311"/>
        <v>179169.01</v>
      </c>
    </row>
    <row r="286" spans="41:49" x14ac:dyDescent="0.25">
      <c r="AO286" s="300">
        <v>728</v>
      </c>
      <c r="AP286" s="300">
        <v>0</v>
      </c>
      <c r="AQ286" s="300">
        <v>41020</v>
      </c>
      <c r="AR286" s="300">
        <v>187.81399999999999</v>
      </c>
      <c r="AS286" s="300">
        <v>0</v>
      </c>
      <c r="AT286" s="284" t="str">
        <f t="shared" si="308"/>
        <v>4</v>
      </c>
      <c r="AU286" s="284" t="str">
        <f t="shared" si="309"/>
        <v>41</v>
      </c>
      <c r="AV286" s="284" t="str">
        <f t="shared" si="310"/>
        <v>410</v>
      </c>
      <c r="AW286" s="285">
        <f t="shared" si="311"/>
        <v>187814</v>
      </c>
    </row>
    <row r="287" spans="41:49" x14ac:dyDescent="0.25">
      <c r="AO287" s="300">
        <v>728</v>
      </c>
      <c r="AP287" s="300">
        <v>0</v>
      </c>
      <c r="AQ287" s="300">
        <v>24040</v>
      </c>
      <c r="AR287" s="300">
        <v>0</v>
      </c>
      <c r="AS287" s="300">
        <v>0</v>
      </c>
      <c r="AT287" s="284" t="str">
        <f t="shared" si="308"/>
        <v>2</v>
      </c>
      <c r="AU287" s="284" t="str">
        <f t="shared" si="309"/>
        <v>24</v>
      </c>
      <c r="AV287" s="284" t="str">
        <f t="shared" si="310"/>
        <v>240</v>
      </c>
      <c r="AW287" s="285">
        <f t="shared" si="311"/>
        <v>0</v>
      </c>
    </row>
    <row r="288" spans="41:49" x14ac:dyDescent="0.25">
      <c r="AO288" s="300">
        <v>728</v>
      </c>
      <c r="AP288" s="300">
        <v>1</v>
      </c>
      <c r="AQ288" s="300">
        <v>31161</v>
      </c>
      <c r="AR288" s="300">
        <v>136.63425000000001</v>
      </c>
      <c r="AS288" s="300">
        <v>0</v>
      </c>
      <c r="AT288" s="284" t="str">
        <f t="shared" si="308"/>
        <v>3</v>
      </c>
      <c r="AU288" s="284" t="str">
        <f t="shared" si="309"/>
        <v>31</v>
      </c>
      <c r="AV288" s="284" t="str">
        <f t="shared" si="310"/>
        <v>311</v>
      </c>
      <c r="AW288" s="285">
        <f t="shared" si="311"/>
        <v>136634.25</v>
      </c>
    </row>
    <row r="289" spans="41:49" x14ac:dyDescent="0.25">
      <c r="AO289" s="300">
        <v>728</v>
      </c>
      <c r="AP289" s="300">
        <v>0</v>
      </c>
      <c r="AQ289" s="300">
        <v>41082</v>
      </c>
      <c r="AR289" s="300">
        <v>10.00318</v>
      </c>
      <c r="AS289" s="300">
        <v>0</v>
      </c>
      <c r="AT289" s="284" t="str">
        <f t="shared" si="308"/>
        <v>4</v>
      </c>
      <c r="AU289" s="284" t="str">
        <f t="shared" si="309"/>
        <v>41</v>
      </c>
      <c r="AV289" s="284" t="str">
        <f t="shared" si="310"/>
        <v>410</v>
      </c>
      <c r="AW289" s="285">
        <f t="shared" si="311"/>
        <v>10003.18</v>
      </c>
    </row>
    <row r="290" spans="41:49" x14ac:dyDescent="0.25">
      <c r="AO290" s="300">
        <v>728</v>
      </c>
      <c r="AP290" s="300">
        <v>0</v>
      </c>
      <c r="AQ290" s="300">
        <v>32161</v>
      </c>
      <c r="AR290" s="300">
        <v>77.272220000000004</v>
      </c>
      <c r="AS290" s="300">
        <v>0</v>
      </c>
      <c r="AT290" s="284" t="str">
        <f t="shared" si="308"/>
        <v>3</v>
      </c>
      <c r="AU290" s="284" t="str">
        <f t="shared" si="309"/>
        <v>32</v>
      </c>
      <c r="AV290" s="284" t="str">
        <f t="shared" si="310"/>
        <v>321</v>
      </c>
      <c r="AW290" s="285">
        <f t="shared" si="311"/>
        <v>77272.22</v>
      </c>
    </row>
    <row r="291" spans="41:49" x14ac:dyDescent="0.25">
      <c r="AO291" s="300">
        <v>728</v>
      </c>
      <c r="AP291" s="300">
        <v>0</v>
      </c>
      <c r="AQ291" s="300">
        <v>33120</v>
      </c>
      <c r="AR291" s="300">
        <v>269.0077</v>
      </c>
      <c r="AS291" s="300">
        <v>0</v>
      </c>
      <c r="AT291" s="284" t="str">
        <f t="shared" si="308"/>
        <v>3</v>
      </c>
      <c r="AU291" s="284" t="str">
        <f t="shared" si="309"/>
        <v>33</v>
      </c>
      <c r="AV291" s="284" t="str">
        <f t="shared" si="310"/>
        <v>331</v>
      </c>
      <c r="AW291" s="285">
        <f t="shared" si="311"/>
        <v>269007.7</v>
      </c>
    </row>
    <row r="292" spans="41:49" x14ac:dyDescent="0.25">
      <c r="AO292" s="300">
        <v>728</v>
      </c>
      <c r="AP292" s="300">
        <v>0</v>
      </c>
      <c r="AQ292" s="300">
        <v>31140</v>
      </c>
      <c r="AR292" s="300">
        <v>496.60527000000002</v>
      </c>
      <c r="AS292" s="300">
        <v>0</v>
      </c>
      <c r="AT292" s="284" t="str">
        <f t="shared" si="308"/>
        <v>3</v>
      </c>
      <c r="AU292" s="284" t="str">
        <f t="shared" si="309"/>
        <v>31</v>
      </c>
      <c r="AV292" s="284" t="str">
        <f t="shared" si="310"/>
        <v>311</v>
      </c>
      <c r="AW292" s="285">
        <f t="shared" si="311"/>
        <v>496605.27</v>
      </c>
    </row>
    <row r="293" spans="41:49" x14ac:dyDescent="0.25">
      <c r="AO293" s="300">
        <v>728</v>
      </c>
      <c r="AP293" s="300">
        <v>0</v>
      </c>
      <c r="AQ293" s="300">
        <v>16010</v>
      </c>
      <c r="AR293" s="300">
        <v>40.407859999999999</v>
      </c>
      <c r="AS293" s="300">
        <v>0</v>
      </c>
      <c r="AT293" s="284" t="str">
        <f t="shared" si="308"/>
        <v>1</v>
      </c>
      <c r="AU293" s="284" t="str">
        <f t="shared" si="309"/>
        <v>16</v>
      </c>
      <c r="AV293" s="284" t="str">
        <f t="shared" si="310"/>
        <v>160</v>
      </c>
      <c r="AW293" s="285">
        <f t="shared" si="311"/>
        <v>40407.86</v>
      </c>
    </row>
    <row r="294" spans="41:49" x14ac:dyDescent="0.25">
      <c r="AO294" s="300">
        <v>728</v>
      </c>
      <c r="AP294" s="300">
        <v>0</v>
      </c>
      <c r="AQ294" s="300">
        <v>33120</v>
      </c>
      <c r="AR294" s="300">
        <v>233.76532</v>
      </c>
      <c r="AS294" s="300">
        <v>0</v>
      </c>
      <c r="AT294" s="284" t="str">
        <f t="shared" si="308"/>
        <v>3</v>
      </c>
      <c r="AU294" s="284" t="str">
        <f t="shared" si="309"/>
        <v>33</v>
      </c>
      <c r="AV294" s="284" t="str">
        <f t="shared" si="310"/>
        <v>331</v>
      </c>
      <c r="AW294" s="285">
        <f t="shared" si="311"/>
        <v>233765.32</v>
      </c>
    </row>
    <row r="295" spans="41:49" x14ac:dyDescent="0.25">
      <c r="AO295" s="300">
        <v>728</v>
      </c>
      <c r="AP295" s="300">
        <v>0</v>
      </c>
      <c r="AQ295" s="300">
        <v>43010</v>
      </c>
      <c r="AR295" s="300">
        <v>10.68641</v>
      </c>
      <c r="AS295" s="300">
        <v>0</v>
      </c>
      <c r="AT295" s="284" t="str">
        <f t="shared" si="308"/>
        <v>4</v>
      </c>
      <c r="AU295" s="284" t="str">
        <f t="shared" si="309"/>
        <v>43</v>
      </c>
      <c r="AV295" s="284" t="str">
        <f t="shared" si="310"/>
        <v>430</v>
      </c>
      <c r="AW295" s="285">
        <f t="shared" si="311"/>
        <v>10686.41</v>
      </c>
    </row>
    <row r="296" spans="41:49" x14ac:dyDescent="0.25">
      <c r="AO296" s="300">
        <v>728</v>
      </c>
      <c r="AP296" s="300">
        <v>0</v>
      </c>
      <c r="AQ296" s="300">
        <v>31110</v>
      </c>
      <c r="AR296" s="300">
        <v>173.70723999999998</v>
      </c>
      <c r="AS296" s="300">
        <v>0</v>
      </c>
      <c r="AT296" s="284" t="str">
        <f t="shared" si="308"/>
        <v>3</v>
      </c>
      <c r="AU296" s="284" t="str">
        <f t="shared" si="309"/>
        <v>31</v>
      </c>
      <c r="AV296" s="284" t="str">
        <f t="shared" si="310"/>
        <v>311</v>
      </c>
      <c r="AW296" s="285">
        <f t="shared" si="311"/>
        <v>173707.24</v>
      </c>
    </row>
    <row r="297" spans="41:49" x14ac:dyDescent="0.25">
      <c r="AO297" s="300">
        <v>728</v>
      </c>
      <c r="AP297" s="300">
        <v>0</v>
      </c>
      <c r="AQ297" s="300">
        <v>12191</v>
      </c>
      <c r="AR297" s="300">
        <v>63.766599999999997</v>
      </c>
      <c r="AS297" s="300">
        <v>0</v>
      </c>
      <c r="AT297" s="284" t="str">
        <f t="shared" si="308"/>
        <v>1</v>
      </c>
      <c r="AU297" s="284" t="str">
        <f t="shared" si="309"/>
        <v>12</v>
      </c>
      <c r="AV297" s="284" t="str">
        <f t="shared" si="310"/>
        <v>121</v>
      </c>
      <c r="AW297" s="285">
        <f t="shared" si="311"/>
        <v>63766.6</v>
      </c>
    </row>
    <row r="298" spans="41:49" x14ac:dyDescent="0.25">
      <c r="AO298" s="300">
        <v>728</v>
      </c>
      <c r="AP298" s="300">
        <v>0</v>
      </c>
      <c r="AQ298" s="300">
        <v>12191</v>
      </c>
      <c r="AR298" s="300">
        <v>260.43680999999998</v>
      </c>
      <c r="AS298" s="300">
        <v>0</v>
      </c>
      <c r="AT298" s="284" t="str">
        <f t="shared" si="308"/>
        <v>1</v>
      </c>
      <c r="AU298" s="284" t="str">
        <f t="shared" si="309"/>
        <v>12</v>
      </c>
      <c r="AV298" s="284" t="str">
        <f t="shared" si="310"/>
        <v>121</v>
      </c>
      <c r="AW298" s="285">
        <f t="shared" si="311"/>
        <v>260436.80999999997</v>
      </c>
    </row>
    <row r="299" spans="41:49" x14ac:dyDescent="0.25">
      <c r="AO299" s="300">
        <v>728</v>
      </c>
      <c r="AP299" s="300">
        <v>0</v>
      </c>
      <c r="AQ299" s="300">
        <v>12110</v>
      </c>
      <c r="AR299" s="300">
        <v>31.457049999999999</v>
      </c>
      <c r="AS299" s="300">
        <v>0</v>
      </c>
      <c r="AT299" s="284" t="str">
        <f t="shared" si="308"/>
        <v>1</v>
      </c>
      <c r="AU299" s="284" t="str">
        <f t="shared" si="309"/>
        <v>12</v>
      </c>
      <c r="AV299" s="284" t="str">
        <f t="shared" si="310"/>
        <v>121</v>
      </c>
      <c r="AW299" s="285">
        <f t="shared" si="311"/>
        <v>31457.05</v>
      </c>
    </row>
    <row r="300" spans="41:49" x14ac:dyDescent="0.25">
      <c r="AO300" s="300">
        <v>728</v>
      </c>
      <c r="AP300" s="300">
        <v>0</v>
      </c>
      <c r="AQ300" s="300">
        <v>31110</v>
      </c>
      <c r="AR300" s="300">
        <v>331.21174999999999</v>
      </c>
      <c r="AS300" s="300">
        <v>0</v>
      </c>
      <c r="AT300" s="284" t="str">
        <f t="shared" si="308"/>
        <v>3</v>
      </c>
      <c r="AU300" s="284" t="str">
        <f t="shared" si="309"/>
        <v>31</v>
      </c>
      <c r="AV300" s="284" t="str">
        <f t="shared" si="310"/>
        <v>311</v>
      </c>
      <c r="AW300" s="285">
        <f t="shared" si="311"/>
        <v>331211.75</v>
      </c>
    </row>
    <row r="301" spans="41:49" x14ac:dyDescent="0.25">
      <c r="AO301" s="300">
        <v>728</v>
      </c>
      <c r="AP301" s="300">
        <v>0</v>
      </c>
      <c r="AQ301" s="300">
        <v>25010</v>
      </c>
      <c r="AR301" s="300">
        <v>25.251860000000001</v>
      </c>
      <c r="AS301" s="300">
        <v>0</v>
      </c>
      <c r="AT301" s="284" t="str">
        <f t="shared" si="308"/>
        <v>2</v>
      </c>
      <c r="AU301" s="284" t="str">
        <f t="shared" si="309"/>
        <v>25</v>
      </c>
      <c r="AV301" s="284" t="str">
        <f t="shared" si="310"/>
        <v>250</v>
      </c>
      <c r="AW301" s="285">
        <f t="shared" si="311"/>
        <v>25251.86</v>
      </c>
    </row>
    <row r="302" spans="41:49" x14ac:dyDescent="0.25">
      <c r="AO302" s="300">
        <v>728</v>
      </c>
      <c r="AP302" s="300">
        <v>2</v>
      </c>
      <c r="AQ302" s="300">
        <v>31161</v>
      </c>
      <c r="AR302" s="300">
        <v>515.53622999999993</v>
      </c>
      <c r="AS302" s="300">
        <v>0</v>
      </c>
      <c r="AT302" s="284" t="str">
        <f t="shared" si="308"/>
        <v>3</v>
      </c>
      <c r="AU302" s="284" t="str">
        <f t="shared" si="309"/>
        <v>31</v>
      </c>
      <c r="AV302" s="284" t="str">
        <f t="shared" si="310"/>
        <v>311</v>
      </c>
      <c r="AW302" s="285">
        <f t="shared" si="311"/>
        <v>515536.22999999992</v>
      </c>
    </row>
    <row r="303" spans="41:49" x14ac:dyDescent="0.25">
      <c r="AO303" s="300">
        <v>728</v>
      </c>
      <c r="AP303" s="300">
        <v>0</v>
      </c>
      <c r="AQ303" s="300">
        <v>32163</v>
      </c>
      <c r="AR303" s="300">
        <v>379.27600000000001</v>
      </c>
      <c r="AS303" s="300">
        <v>0</v>
      </c>
      <c r="AT303" s="284" t="str">
        <f t="shared" si="308"/>
        <v>3</v>
      </c>
      <c r="AU303" s="284" t="str">
        <f t="shared" si="309"/>
        <v>32</v>
      </c>
      <c r="AV303" s="284" t="str">
        <f t="shared" si="310"/>
        <v>321</v>
      </c>
      <c r="AW303" s="285">
        <f t="shared" si="311"/>
        <v>379276</v>
      </c>
    </row>
    <row r="304" spans="41:49" x14ac:dyDescent="0.25">
      <c r="AO304" s="300">
        <v>233</v>
      </c>
      <c r="AP304" s="300">
        <v>0</v>
      </c>
      <c r="AQ304" s="300">
        <v>24040</v>
      </c>
      <c r="AR304" s="300">
        <v>82.662130000000005</v>
      </c>
      <c r="AS304" s="300">
        <v>0</v>
      </c>
      <c r="AT304" s="284" t="str">
        <f t="shared" si="308"/>
        <v>2</v>
      </c>
      <c r="AU304" s="284" t="str">
        <f t="shared" si="309"/>
        <v>24</v>
      </c>
      <c r="AV304" s="284" t="str">
        <f t="shared" si="310"/>
        <v>240</v>
      </c>
      <c r="AW304" s="285">
        <f t="shared" si="311"/>
        <v>82662.13</v>
      </c>
    </row>
    <row r="305" spans="41:49" x14ac:dyDescent="0.25">
      <c r="AO305" s="300">
        <v>233</v>
      </c>
      <c r="AP305" s="300">
        <v>0</v>
      </c>
      <c r="AQ305" s="300">
        <v>43010</v>
      </c>
      <c r="AR305" s="300">
        <v>0</v>
      </c>
      <c r="AS305" s="300">
        <v>0</v>
      </c>
      <c r="AT305" s="284" t="str">
        <f t="shared" si="308"/>
        <v>4</v>
      </c>
      <c r="AU305" s="284" t="str">
        <f t="shared" si="309"/>
        <v>43</v>
      </c>
      <c r="AV305" s="284" t="str">
        <f t="shared" si="310"/>
        <v>430</v>
      </c>
      <c r="AW305" s="285">
        <f t="shared" si="311"/>
        <v>0</v>
      </c>
    </row>
    <row r="306" spans="41:49" x14ac:dyDescent="0.25">
      <c r="AO306" s="300">
        <v>233</v>
      </c>
      <c r="AP306" s="300">
        <v>0</v>
      </c>
      <c r="AQ306" s="300">
        <v>51010</v>
      </c>
      <c r="AR306" s="300">
        <v>1500</v>
      </c>
      <c r="AS306" s="300">
        <v>0</v>
      </c>
      <c r="AT306" s="284" t="str">
        <f t="shared" si="308"/>
        <v>5</v>
      </c>
      <c r="AU306" s="284" t="str">
        <f t="shared" si="309"/>
        <v>51</v>
      </c>
      <c r="AV306" s="284" t="str">
        <f t="shared" si="310"/>
        <v>510</v>
      </c>
      <c r="AW306" s="285">
        <f t="shared" si="311"/>
        <v>1500000</v>
      </c>
    </row>
    <row r="307" spans="41:49" x14ac:dyDescent="0.25">
      <c r="AO307" s="300">
        <v>233</v>
      </c>
      <c r="AP307" s="300">
        <v>0</v>
      </c>
      <c r="AQ307" s="300">
        <v>51010</v>
      </c>
      <c r="AR307" s="300">
        <v>100</v>
      </c>
      <c r="AS307" s="300">
        <v>0</v>
      </c>
      <c r="AT307" s="284" t="str">
        <f t="shared" si="308"/>
        <v>5</v>
      </c>
      <c r="AU307" s="284" t="str">
        <f t="shared" si="309"/>
        <v>51</v>
      </c>
      <c r="AV307" s="284" t="str">
        <f t="shared" si="310"/>
        <v>510</v>
      </c>
      <c r="AW307" s="285">
        <f t="shared" si="311"/>
        <v>100000</v>
      </c>
    </row>
    <row r="308" spans="41:49" x14ac:dyDescent="0.25">
      <c r="AO308" s="300">
        <v>233</v>
      </c>
      <c r="AP308" s="300">
        <v>0</v>
      </c>
      <c r="AQ308" s="300">
        <v>73010</v>
      </c>
      <c r="AR308" s="300">
        <v>19.6555</v>
      </c>
      <c r="AS308" s="300">
        <v>0</v>
      </c>
      <c r="AT308" s="284" t="str">
        <f t="shared" si="308"/>
        <v>7</v>
      </c>
      <c r="AU308" s="284" t="str">
        <f t="shared" si="309"/>
        <v>73</v>
      </c>
      <c r="AV308" s="284" t="str">
        <f t="shared" si="310"/>
        <v>730</v>
      </c>
      <c r="AW308" s="285">
        <f t="shared" si="311"/>
        <v>19655.5</v>
      </c>
    </row>
    <row r="309" spans="41:49" x14ac:dyDescent="0.25">
      <c r="AO309" s="300">
        <v>233</v>
      </c>
      <c r="AP309" s="300">
        <v>0</v>
      </c>
      <c r="AQ309" s="300">
        <v>14030</v>
      </c>
      <c r="AR309" s="300">
        <v>462.42326000000003</v>
      </c>
      <c r="AS309" s="300">
        <v>0</v>
      </c>
      <c r="AT309" s="284" t="str">
        <f t="shared" si="308"/>
        <v>1</v>
      </c>
      <c r="AU309" s="284" t="str">
        <f t="shared" si="309"/>
        <v>14</v>
      </c>
      <c r="AV309" s="284" t="str">
        <f t="shared" si="310"/>
        <v>140</v>
      </c>
      <c r="AW309" s="285">
        <f t="shared" si="311"/>
        <v>462423.26</v>
      </c>
    </row>
    <row r="310" spans="41:49" x14ac:dyDescent="0.25">
      <c r="AO310" s="300">
        <v>233</v>
      </c>
      <c r="AP310" s="300">
        <v>0</v>
      </c>
      <c r="AQ310" s="300">
        <v>21050</v>
      </c>
      <c r="AR310" s="300">
        <v>118.08556</v>
      </c>
      <c r="AS310" s="300">
        <v>0</v>
      </c>
      <c r="AT310" s="284" t="str">
        <f t="shared" si="308"/>
        <v>2</v>
      </c>
      <c r="AU310" s="284" t="str">
        <f t="shared" si="309"/>
        <v>21</v>
      </c>
      <c r="AV310" s="284" t="str">
        <f t="shared" si="310"/>
        <v>210</v>
      </c>
      <c r="AW310" s="285">
        <f t="shared" si="311"/>
        <v>118085.56</v>
      </c>
    </row>
    <row r="311" spans="41:49" x14ac:dyDescent="0.25">
      <c r="AO311" s="300">
        <v>233</v>
      </c>
      <c r="AP311" s="300">
        <v>0</v>
      </c>
      <c r="AQ311" s="300">
        <v>31181</v>
      </c>
      <c r="AR311" s="300">
        <v>423.37700000000001</v>
      </c>
      <c r="AS311" s="300">
        <v>0</v>
      </c>
      <c r="AT311" s="284" t="str">
        <f t="shared" si="308"/>
        <v>3</v>
      </c>
      <c r="AU311" s="284" t="str">
        <f t="shared" si="309"/>
        <v>31</v>
      </c>
      <c r="AV311" s="284" t="str">
        <f t="shared" si="310"/>
        <v>311</v>
      </c>
      <c r="AW311" s="285">
        <f t="shared" si="311"/>
        <v>423377</v>
      </c>
    </row>
    <row r="312" spans="41:49" x14ac:dyDescent="0.25">
      <c r="AO312" s="300">
        <v>233</v>
      </c>
      <c r="AP312" s="300">
        <v>0</v>
      </c>
      <c r="AQ312" s="300">
        <v>24030</v>
      </c>
      <c r="AR312" s="300">
        <v>349.27863000000002</v>
      </c>
      <c r="AS312" s="300">
        <v>0</v>
      </c>
      <c r="AT312" s="284" t="str">
        <f t="shared" si="308"/>
        <v>2</v>
      </c>
      <c r="AU312" s="284" t="str">
        <f t="shared" si="309"/>
        <v>24</v>
      </c>
      <c r="AV312" s="284" t="str">
        <f t="shared" si="310"/>
        <v>240</v>
      </c>
      <c r="AW312" s="285">
        <f t="shared" si="311"/>
        <v>349278.63</v>
      </c>
    </row>
    <row r="313" spans="41:49" x14ac:dyDescent="0.25">
      <c r="AO313" s="300">
        <v>233</v>
      </c>
      <c r="AP313" s="300">
        <v>0</v>
      </c>
      <c r="AQ313" s="300">
        <v>99810</v>
      </c>
      <c r="AR313" s="300">
        <v>4.38</v>
      </c>
      <c r="AS313" s="300">
        <v>0</v>
      </c>
      <c r="AT313" s="284" t="str">
        <f t="shared" si="308"/>
        <v>9</v>
      </c>
      <c r="AU313" s="284" t="str">
        <f t="shared" si="309"/>
        <v>99</v>
      </c>
      <c r="AV313" s="284" t="str">
        <f t="shared" si="310"/>
        <v>998</v>
      </c>
      <c r="AW313" s="285">
        <f t="shared" si="311"/>
        <v>4380</v>
      </c>
    </row>
    <row r="314" spans="41:49" x14ac:dyDescent="0.25">
      <c r="AO314" s="300">
        <v>745</v>
      </c>
      <c r="AP314" s="300">
        <v>0</v>
      </c>
      <c r="AQ314" s="300">
        <v>23065</v>
      </c>
      <c r="AR314" s="300">
        <v>2000</v>
      </c>
      <c r="AS314" s="300">
        <v>0</v>
      </c>
      <c r="AT314" s="284" t="str">
        <f t="shared" si="308"/>
        <v>2</v>
      </c>
      <c r="AU314" s="284" t="str">
        <f t="shared" si="309"/>
        <v>23</v>
      </c>
      <c r="AV314" s="284" t="str">
        <f t="shared" si="310"/>
        <v>230</v>
      </c>
      <c r="AW314" s="285">
        <f t="shared" si="311"/>
        <v>2000000</v>
      </c>
    </row>
    <row r="315" spans="41:49" x14ac:dyDescent="0.25">
      <c r="AO315" s="300">
        <v>745</v>
      </c>
      <c r="AP315" s="300">
        <v>1</v>
      </c>
      <c r="AQ315" s="300">
        <v>43082</v>
      </c>
      <c r="AR315" s="300">
        <v>107.29874000000001</v>
      </c>
      <c r="AS315" s="300">
        <v>0</v>
      </c>
      <c r="AT315" s="284" t="str">
        <f t="shared" si="308"/>
        <v>4</v>
      </c>
      <c r="AU315" s="284" t="str">
        <f t="shared" si="309"/>
        <v>43</v>
      </c>
      <c r="AV315" s="284" t="str">
        <f t="shared" si="310"/>
        <v>430</v>
      </c>
      <c r="AW315" s="285">
        <f t="shared" si="311"/>
        <v>107298.74</v>
      </c>
    </row>
    <row r="316" spans="41:49" x14ac:dyDescent="0.25">
      <c r="AO316" s="300">
        <v>745</v>
      </c>
      <c r="AP316" s="300">
        <v>1</v>
      </c>
      <c r="AQ316" s="300">
        <v>31110</v>
      </c>
      <c r="AR316" s="300">
        <v>0</v>
      </c>
      <c r="AS316" s="300">
        <v>0</v>
      </c>
      <c r="AT316" s="284" t="str">
        <f t="shared" si="308"/>
        <v>3</v>
      </c>
      <c r="AU316" s="284" t="str">
        <f t="shared" si="309"/>
        <v>31</v>
      </c>
      <c r="AV316" s="284" t="str">
        <f t="shared" si="310"/>
        <v>311</v>
      </c>
      <c r="AW316" s="285">
        <f t="shared" si="311"/>
        <v>0</v>
      </c>
    </row>
    <row r="317" spans="41:49" x14ac:dyDescent="0.25">
      <c r="AO317" s="300">
        <v>745</v>
      </c>
      <c r="AP317" s="300">
        <v>0</v>
      </c>
      <c r="AQ317" s="300">
        <v>11330</v>
      </c>
      <c r="AR317" s="300">
        <v>239.98442</v>
      </c>
      <c r="AS317" s="300">
        <v>0</v>
      </c>
      <c r="AT317" s="284" t="str">
        <f t="shared" si="308"/>
        <v>1</v>
      </c>
      <c r="AU317" s="284" t="str">
        <f t="shared" si="309"/>
        <v>11</v>
      </c>
      <c r="AV317" s="284" t="str">
        <f t="shared" si="310"/>
        <v>113</v>
      </c>
      <c r="AW317" s="285">
        <f t="shared" si="311"/>
        <v>239984.42</v>
      </c>
    </row>
    <row r="318" spans="41:49" x14ac:dyDescent="0.25">
      <c r="AO318" s="300">
        <v>745</v>
      </c>
      <c r="AP318" s="300">
        <v>1</v>
      </c>
      <c r="AQ318" s="300">
        <v>43030</v>
      </c>
      <c r="AR318" s="300">
        <v>255.37117999999998</v>
      </c>
      <c r="AS318" s="300">
        <v>0</v>
      </c>
      <c r="AT318" s="284" t="str">
        <f t="shared" si="308"/>
        <v>4</v>
      </c>
      <c r="AU318" s="284" t="str">
        <f t="shared" si="309"/>
        <v>43</v>
      </c>
      <c r="AV318" s="284" t="str">
        <f t="shared" si="310"/>
        <v>430</v>
      </c>
      <c r="AW318" s="285">
        <f t="shared" si="311"/>
        <v>255371.18</v>
      </c>
    </row>
    <row r="319" spans="41:49" x14ac:dyDescent="0.25">
      <c r="AO319" s="300">
        <v>745</v>
      </c>
      <c r="AP319" s="300">
        <v>1</v>
      </c>
      <c r="AQ319" s="300">
        <v>31120</v>
      </c>
      <c r="AR319" s="300">
        <v>2.9044899999999996</v>
      </c>
      <c r="AS319" s="300">
        <v>0</v>
      </c>
      <c r="AT319" s="284" t="str">
        <f t="shared" si="308"/>
        <v>3</v>
      </c>
      <c r="AU319" s="284" t="str">
        <f t="shared" si="309"/>
        <v>31</v>
      </c>
      <c r="AV319" s="284" t="str">
        <f t="shared" si="310"/>
        <v>311</v>
      </c>
      <c r="AW319" s="285">
        <f t="shared" si="311"/>
        <v>2904.49</v>
      </c>
    </row>
    <row r="320" spans="41:49" x14ac:dyDescent="0.25">
      <c r="AO320" s="300">
        <v>745</v>
      </c>
      <c r="AP320" s="300">
        <v>0</v>
      </c>
      <c r="AQ320" s="300">
        <v>14040</v>
      </c>
      <c r="AR320" s="300">
        <v>702.51368000000002</v>
      </c>
      <c r="AS320" s="300">
        <v>0</v>
      </c>
      <c r="AT320" s="284" t="str">
        <f t="shared" si="308"/>
        <v>1</v>
      </c>
      <c r="AU320" s="284" t="str">
        <f t="shared" si="309"/>
        <v>14</v>
      </c>
      <c r="AV320" s="284" t="str">
        <f t="shared" si="310"/>
        <v>140</v>
      </c>
      <c r="AW320" s="285">
        <f t="shared" si="311"/>
        <v>702513.68</v>
      </c>
    </row>
    <row r="321" spans="41:49" x14ac:dyDescent="0.25">
      <c r="AO321" s="300">
        <v>745</v>
      </c>
      <c r="AP321" s="300">
        <v>0</v>
      </c>
      <c r="AQ321" s="300">
        <v>41030</v>
      </c>
      <c r="AR321" s="300">
        <v>347.86677000000003</v>
      </c>
      <c r="AS321" s="300">
        <v>0</v>
      </c>
      <c r="AT321" s="284" t="str">
        <f t="shared" si="308"/>
        <v>4</v>
      </c>
      <c r="AU321" s="284" t="str">
        <f t="shared" si="309"/>
        <v>41</v>
      </c>
      <c r="AV321" s="284" t="str">
        <f t="shared" si="310"/>
        <v>410</v>
      </c>
      <c r="AW321" s="285">
        <f t="shared" si="311"/>
        <v>347866.77</v>
      </c>
    </row>
    <row r="322" spans="41:49" x14ac:dyDescent="0.25">
      <c r="AO322" s="300">
        <v>745</v>
      </c>
      <c r="AP322" s="300">
        <v>0</v>
      </c>
      <c r="AQ322" s="300">
        <v>41030</v>
      </c>
      <c r="AR322" s="300">
        <v>264.79073</v>
      </c>
      <c r="AS322" s="300">
        <v>0</v>
      </c>
      <c r="AT322" s="284" t="str">
        <f t="shared" si="308"/>
        <v>4</v>
      </c>
      <c r="AU322" s="284" t="str">
        <f t="shared" si="309"/>
        <v>41</v>
      </c>
      <c r="AV322" s="284" t="str">
        <f t="shared" si="310"/>
        <v>410</v>
      </c>
      <c r="AW322" s="285">
        <f t="shared" si="311"/>
        <v>264790.73</v>
      </c>
    </row>
    <row r="323" spans="41:49" x14ac:dyDescent="0.25">
      <c r="AO323" s="300">
        <v>745</v>
      </c>
      <c r="AP323" s="300">
        <v>0</v>
      </c>
      <c r="AQ323" s="300">
        <v>41030</v>
      </c>
      <c r="AR323" s="300">
        <v>10</v>
      </c>
      <c r="AS323" s="300">
        <v>0</v>
      </c>
      <c r="AT323" s="284" t="str">
        <f t="shared" si="308"/>
        <v>4</v>
      </c>
      <c r="AU323" s="284" t="str">
        <f t="shared" si="309"/>
        <v>41</v>
      </c>
      <c r="AV323" s="284" t="str">
        <f t="shared" si="310"/>
        <v>410</v>
      </c>
      <c r="AW323" s="285">
        <f t="shared" si="311"/>
        <v>10000</v>
      </c>
    </row>
    <row r="324" spans="41:49" x14ac:dyDescent="0.25">
      <c r="AO324" s="300">
        <v>745</v>
      </c>
      <c r="AP324" s="300">
        <v>0</v>
      </c>
      <c r="AQ324" s="300">
        <v>31110</v>
      </c>
      <c r="AR324" s="300">
        <v>1467.0989199999999</v>
      </c>
      <c r="AS324" s="300">
        <v>0</v>
      </c>
      <c r="AT324" s="284" t="str">
        <f t="shared" si="308"/>
        <v>3</v>
      </c>
      <c r="AU324" s="284" t="str">
        <f t="shared" si="309"/>
        <v>31</v>
      </c>
      <c r="AV324" s="284" t="str">
        <f t="shared" si="310"/>
        <v>311</v>
      </c>
      <c r="AW324" s="285">
        <f t="shared" si="311"/>
        <v>1467098.92</v>
      </c>
    </row>
    <row r="325" spans="41:49" x14ac:dyDescent="0.25">
      <c r="AO325" s="300">
        <v>745</v>
      </c>
      <c r="AP325" s="300">
        <v>0</v>
      </c>
      <c r="AQ325" s="300">
        <v>31110</v>
      </c>
      <c r="AR325" s="300">
        <v>182.22310999999999</v>
      </c>
      <c r="AS325" s="300">
        <v>0</v>
      </c>
      <c r="AT325" s="284" t="str">
        <f t="shared" si="308"/>
        <v>3</v>
      </c>
      <c r="AU325" s="284" t="str">
        <f t="shared" si="309"/>
        <v>31</v>
      </c>
      <c r="AV325" s="284" t="str">
        <f t="shared" si="310"/>
        <v>311</v>
      </c>
      <c r="AW325" s="285">
        <f t="shared" si="311"/>
        <v>182223.11</v>
      </c>
    </row>
    <row r="326" spans="41:49" x14ac:dyDescent="0.25">
      <c r="AO326" s="300">
        <v>745</v>
      </c>
      <c r="AP326" s="300">
        <v>0</v>
      </c>
      <c r="AQ326" s="300">
        <v>31162</v>
      </c>
      <c r="AR326" s="300">
        <v>502.14146</v>
      </c>
      <c r="AS326" s="300">
        <v>0</v>
      </c>
      <c r="AT326" s="284" t="str">
        <f t="shared" si="308"/>
        <v>3</v>
      </c>
      <c r="AU326" s="284" t="str">
        <f t="shared" si="309"/>
        <v>31</v>
      </c>
      <c r="AV326" s="284" t="str">
        <f t="shared" si="310"/>
        <v>311</v>
      </c>
      <c r="AW326" s="285">
        <f t="shared" si="311"/>
        <v>502141.46</v>
      </c>
    </row>
    <row r="327" spans="41:49" x14ac:dyDescent="0.25">
      <c r="AO327" s="300">
        <v>745</v>
      </c>
      <c r="AP327" s="300">
        <v>0</v>
      </c>
      <c r="AQ327" s="300">
        <v>99810</v>
      </c>
      <c r="AR327" s="300">
        <v>75.34</v>
      </c>
      <c r="AS327" s="300">
        <v>0</v>
      </c>
      <c r="AT327" s="284" t="str">
        <f t="shared" si="308"/>
        <v>9</v>
      </c>
      <c r="AU327" s="284" t="str">
        <f t="shared" si="309"/>
        <v>99</v>
      </c>
      <c r="AV327" s="284" t="str">
        <f t="shared" si="310"/>
        <v>998</v>
      </c>
      <c r="AW327" s="285">
        <f t="shared" si="311"/>
        <v>75340</v>
      </c>
    </row>
    <row r="328" spans="41:49" x14ac:dyDescent="0.25">
      <c r="AO328" s="300">
        <v>745</v>
      </c>
      <c r="AP328" s="300">
        <v>0</v>
      </c>
      <c r="AQ328" s="300">
        <v>14020</v>
      </c>
      <c r="AR328" s="300">
        <v>1479.09266</v>
      </c>
      <c r="AS328" s="300">
        <v>0</v>
      </c>
      <c r="AT328" s="284" t="str">
        <f t="shared" ref="AT328:AT391" si="312">LEFT(AQ328,1)</f>
        <v>1</v>
      </c>
      <c r="AU328" s="284" t="str">
        <f t="shared" ref="AU328:AU391" si="313">LEFT(AQ328,2)</f>
        <v>14</v>
      </c>
      <c r="AV328" s="284" t="str">
        <f t="shared" ref="AV328:AV391" si="314">LEFT(AQ328,3)</f>
        <v>140</v>
      </c>
      <c r="AW328" s="285">
        <f t="shared" ref="AW328:AW391" si="315">(AR328-AS328)*1000</f>
        <v>1479092.66</v>
      </c>
    </row>
    <row r="329" spans="41:49" x14ac:dyDescent="0.25">
      <c r="AO329" s="300">
        <v>745</v>
      </c>
      <c r="AP329" s="300">
        <v>0</v>
      </c>
      <c r="AQ329" s="300">
        <v>11220</v>
      </c>
      <c r="AR329" s="300">
        <v>447.67063999999999</v>
      </c>
      <c r="AS329" s="300">
        <v>0</v>
      </c>
      <c r="AT329" s="284" t="str">
        <f t="shared" si="312"/>
        <v>1</v>
      </c>
      <c r="AU329" s="284" t="str">
        <f t="shared" si="313"/>
        <v>11</v>
      </c>
      <c r="AV329" s="284" t="str">
        <f t="shared" si="314"/>
        <v>112</v>
      </c>
      <c r="AW329" s="285">
        <f t="shared" si="315"/>
        <v>447670.64</v>
      </c>
    </row>
    <row r="330" spans="41:49" x14ac:dyDescent="0.25">
      <c r="AO330" s="300">
        <v>745</v>
      </c>
      <c r="AP330" s="300">
        <v>0</v>
      </c>
      <c r="AQ330" s="300">
        <v>12220</v>
      </c>
      <c r="AR330" s="300">
        <v>413.43420000000003</v>
      </c>
      <c r="AS330" s="300">
        <v>0</v>
      </c>
      <c r="AT330" s="284" t="str">
        <f t="shared" si="312"/>
        <v>1</v>
      </c>
      <c r="AU330" s="284" t="str">
        <f t="shared" si="313"/>
        <v>12</v>
      </c>
      <c r="AV330" s="284" t="str">
        <f t="shared" si="314"/>
        <v>122</v>
      </c>
      <c r="AW330" s="285">
        <f t="shared" si="315"/>
        <v>413434.2</v>
      </c>
    </row>
    <row r="331" spans="41:49" x14ac:dyDescent="0.25">
      <c r="AO331" s="300">
        <v>745</v>
      </c>
      <c r="AP331" s="300">
        <v>0</v>
      </c>
      <c r="AQ331" s="300">
        <v>99810</v>
      </c>
      <c r="AR331" s="300">
        <v>424.50569000000002</v>
      </c>
      <c r="AS331" s="300">
        <v>0</v>
      </c>
      <c r="AT331" s="284" t="str">
        <f t="shared" si="312"/>
        <v>9</v>
      </c>
      <c r="AU331" s="284" t="str">
        <f t="shared" si="313"/>
        <v>99</v>
      </c>
      <c r="AV331" s="284" t="str">
        <f t="shared" si="314"/>
        <v>998</v>
      </c>
      <c r="AW331" s="285">
        <f t="shared" si="315"/>
        <v>424505.69</v>
      </c>
    </row>
    <row r="332" spans="41:49" x14ac:dyDescent="0.25">
      <c r="AO332" s="300">
        <v>745</v>
      </c>
      <c r="AP332" s="300">
        <v>0</v>
      </c>
      <c r="AQ332" s="300">
        <v>43030</v>
      </c>
      <c r="AR332" s="300">
        <v>30</v>
      </c>
      <c r="AS332" s="300">
        <v>0</v>
      </c>
      <c r="AT332" s="284" t="str">
        <f t="shared" si="312"/>
        <v>4</v>
      </c>
      <c r="AU332" s="284" t="str">
        <f t="shared" si="313"/>
        <v>43</v>
      </c>
      <c r="AV332" s="284" t="str">
        <f t="shared" si="314"/>
        <v>430</v>
      </c>
      <c r="AW332" s="285">
        <f t="shared" si="315"/>
        <v>30000</v>
      </c>
    </row>
    <row r="333" spans="41:49" x14ac:dyDescent="0.25">
      <c r="AO333" s="300">
        <v>745</v>
      </c>
      <c r="AP333" s="300">
        <v>0</v>
      </c>
      <c r="AQ333" s="300">
        <v>31165</v>
      </c>
      <c r="AR333" s="300">
        <v>243.24194</v>
      </c>
      <c r="AS333" s="300">
        <v>0</v>
      </c>
      <c r="AT333" s="284" t="str">
        <f t="shared" si="312"/>
        <v>3</v>
      </c>
      <c r="AU333" s="284" t="str">
        <f t="shared" si="313"/>
        <v>31</v>
      </c>
      <c r="AV333" s="284" t="str">
        <f t="shared" si="314"/>
        <v>311</v>
      </c>
      <c r="AW333" s="285">
        <f t="shared" si="315"/>
        <v>243241.94</v>
      </c>
    </row>
    <row r="334" spans="41:49" x14ac:dyDescent="0.25">
      <c r="AO334" s="300">
        <v>745</v>
      </c>
      <c r="AP334" s="300">
        <v>0</v>
      </c>
      <c r="AQ334" s="300">
        <v>31140</v>
      </c>
      <c r="AR334" s="300">
        <v>413.45782000000003</v>
      </c>
      <c r="AS334" s="300">
        <v>0</v>
      </c>
      <c r="AT334" s="284" t="str">
        <f t="shared" si="312"/>
        <v>3</v>
      </c>
      <c r="AU334" s="284" t="str">
        <f t="shared" si="313"/>
        <v>31</v>
      </c>
      <c r="AV334" s="284" t="str">
        <f t="shared" si="314"/>
        <v>311</v>
      </c>
      <c r="AW334" s="285">
        <f t="shared" si="315"/>
        <v>413457.82</v>
      </c>
    </row>
    <row r="335" spans="41:49" x14ac:dyDescent="0.25">
      <c r="AO335" s="300">
        <v>555</v>
      </c>
      <c r="AP335" s="300">
        <v>1</v>
      </c>
      <c r="AQ335" s="300">
        <v>16050</v>
      </c>
      <c r="AR335" s="300">
        <v>95.813999999999993</v>
      </c>
      <c r="AS335" s="300">
        <v>0</v>
      </c>
      <c r="AT335" s="284" t="str">
        <f t="shared" si="312"/>
        <v>1</v>
      </c>
      <c r="AU335" s="284" t="str">
        <f t="shared" si="313"/>
        <v>16</v>
      </c>
      <c r="AV335" s="284" t="str">
        <f t="shared" si="314"/>
        <v>160</v>
      </c>
      <c r="AW335" s="285">
        <f t="shared" si="315"/>
        <v>95814</v>
      </c>
    </row>
    <row r="336" spans="41:49" x14ac:dyDescent="0.25">
      <c r="AO336" s="300">
        <v>555</v>
      </c>
      <c r="AP336" s="300">
        <v>0</v>
      </c>
      <c r="AQ336" s="300">
        <v>41030</v>
      </c>
      <c r="AR336" s="300">
        <v>109.79464999999999</v>
      </c>
      <c r="AS336" s="300">
        <v>0</v>
      </c>
      <c r="AT336" s="284" t="str">
        <f t="shared" si="312"/>
        <v>4</v>
      </c>
      <c r="AU336" s="284" t="str">
        <f t="shared" si="313"/>
        <v>41</v>
      </c>
      <c r="AV336" s="284" t="str">
        <f t="shared" si="314"/>
        <v>410</v>
      </c>
      <c r="AW336" s="285">
        <f t="shared" si="315"/>
        <v>109794.65</v>
      </c>
    </row>
    <row r="337" spans="41:49" x14ac:dyDescent="0.25">
      <c r="AO337" s="300">
        <v>555</v>
      </c>
      <c r="AP337" s="300">
        <v>0</v>
      </c>
      <c r="AQ337" s="300">
        <v>41030</v>
      </c>
      <c r="AR337" s="300">
        <v>30</v>
      </c>
      <c r="AS337" s="300">
        <v>0</v>
      </c>
      <c r="AT337" s="284" t="str">
        <f t="shared" si="312"/>
        <v>4</v>
      </c>
      <c r="AU337" s="284" t="str">
        <f t="shared" si="313"/>
        <v>41</v>
      </c>
      <c r="AV337" s="284" t="str">
        <f t="shared" si="314"/>
        <v>410</v>
      </c>
      <c r="AW337" s="285">
        <f t="shared" si="315"/>
        <v>30000</v>
      </c>
    </row>
    <row r="338" spans="41:49" x14ac:dyDescent="0.25">
      <c r="AO338" s="300">
        <v>555</v>
      </c>
      <c r="AP338" s="300">
        <v>0</v>
      </c>
      <c r="AQ338" s="300">
        <v>31161</v>
      </c>
      <c r="AR338" s="300">
        <v>0</v>
      </c>
      <c r="AS338" s="300">
        <v>0</v>
      </c>
      <c r="AT338" s="284" t="str">
        <f t="shared" si="312"/>
        <v>3</v>
      </c>
      <c r="AU338" s="284" t="str">
        <f t="shared" si="313"/>
        <v>31</v>
      </c>
      <c r="AV338" s="284" t="str">
        <f t="shared" si="314"/>
        <v>311</v>
      </c>
      <c r="AW338" s="285">
        <f t="shared" si="315"/>
        <v>0</v>
      </c>
    </row>
    <row r="339" spans="41:49" x14ac:dyDescent="0.25">
      <c r="AO339" s="300">
        <v>555</v>
      </c>
      <c r="AP339" s="300">
        <v>0</v>
      </c>
      <c r="AQ339" s="300">
        <v>11130</v>
      </c>
      <c r="AR339" s="300">
        <v>178.87436</v>
      </c>
      <c r="AS339" s="300">
        <v>0</v>
      </c>
      <c r="AT339" s="284" t="str">
        <f t="shared" si="312"/>
        <v>1</v>
      </c>
      <c r="AU339" s="284" t="str">
        <f t="shared" si="313"/>
        <v>11</v>
      </c>
      <c r="AV339" s="284" t="str">
        <f t="shared" si="314"/>
        <v>111</v>
      </c>
      <c r="AW339" s="285">
        <f t="shared" si="315"/>
        <v>178874.36</v>
      </c>
    </row>
    <row r="340" spans="41:49" x14ac:dyDescent="0.25">
      <c r="AO340" s="300">
        <v>555</v>
      </c>
      <c r="AP340" s="300">
        <v>0</v>
      </c>
      <c r="AQ340" s="300">
        <v>24010</v>
      </c>
      <c r="AR340" s="300">
        <v>15.874000000000001</v>
      </c>
      <c r="AS340" s="300">
        <v>0</v>
      </c>
      <c r="AT340" s="284" t="str">
        <f t="shared" si="312"/>
        <v>2</v>
      </c>
      <c r="AU340" s="284" t="str">
        <f t="shared" si="313"/>
        <v>24</v>
      </c>
      <c r="AV340" s="284" t="str">
        <f t="shared" si="314"/>
        <v>240</v>
      </c>
      <c r="AW340" s="285">
        <f t="shared" si="315"/>
        <v>15874</v>
      </c>
    </row>
    <row r="341" spans="41:49" x14ac:dyDescent="0.25">
      <c r="AO341" s="300">
        <v>555</v>
      </c>
      <c r="AP341" s="300">
        <v>0</v>
      </c>
      <c r="AQ341" s="300">
        <v>14020</v>
      </c>
      <c r="AR341" s="300">
        <v>100</v>
      </c>
      <c r="AS341" s="300">
        <v>0</v>
      </c>
      <c r="AT341" s="284" t="str">
        <f t="shared" si="312"/>
        <v>1</v>
      </c>
      <c r="AU341" s="284" t="str">
        <f t="shared" si="313"/>
        <v>14</v>
      </c>
      <c r="AV341" s="284" t="str">
        <f t="shared" si="314"/>
        <v>140</v>
      </c>
      <c r="AW341" s="285">
        <f t="shared" si="315"/>
        <v>100000</v>
      </c>
    </row>
    <row r="342" spans="41:49" x14ac:dyDescent="0.25">
      <c r="AO342" s="300">
        <v>555</v>
      </c>
      <c r="AP342" s="300">
        <v>0</v>
      </c>
      <c r="AQ342" s="300">
        <v>31194</v>
      </c>
      <c r="AR342" s="300">
        <v>450.01024000000001</v>
      </c>
      <c r="AS342" s="300">
        <v>0</v>
      </c>
      <c r="AT342" s="284" t="str">
        <f t="shared" si="312"/>
        <v>3</v>
      </c>
      <c r="AU342" s="284" t="str">
        <f t="shared" si="313"/>
        <v>31</v>
      </c>
      <c r="AV342" s="284" t="str">
        <f t="shared" si="314"/>
        <v>311</v>
      </c>
      <c r="AW342" s="285">
        <f t="shared" si="315"/>
        <v>450010.24</v>
      </c>
    </row>
    <row r="343" spans="41:49" x14ac:dyDescent="0.25">
      <c r="AO343" s="300">
        <v>555</v>
      </c>
      <c r="AP343" s="300">
        <v>0</v>
      </c>
      <c r="AQ343" s="300">
        <v>99810</v>
      </c>
      <c r="AR343" s="300">
        <v>287.02258</v>
      </c>
      <c r="AS343" s="300">
        <v>0</v>
      </c>
      <c r="AT343" s="284" t="str">
        <f t="shared" si="312"/>
        <v>9</v>
      </c>
      <c r="AU343" s="284" t="str">
        <f t="shared" si="313"/>
        <v>99</v>
      </c>
      <c r="AV343" s="284" t="str">
        <f t="shared" si="314"/>
        <v>998</v>
      </c>
      <c r="AW343" s="285">
        <f t="shared" si="315"/>
        <v>287022.58</v>
      </c>
    </row>
    <row r="344" spans="41:49" x14ac:dyDescent="0.25">
      <c r="AO344" s="300">
        <v>133</v>
      </c>
      <c r="AP344" s="300">
        <v>0</v>
      </c>
      <c r="AQ344" s="300">
        <v>12230</v>
      </c>
      <c r="AR344" s="300">
        <v>18000</v>
      </c>
      <c r="AS344" s="300">
        <v>0</v>
      </c>
      <c r="AT344" s="284" t="str">
        <f t="shared" si="312"/>
        <v>1</v>
      </c>
      <c r="AU344" s="284" t="str">
        <f t="shared" si="313"/>
        <v>12</v>
      </c>
      <c r="AV344" s="284" t="str">
        <f t="shared" si="314"/>
        <v>122</v>
      </c>
      <c r="AW344" s="285">
        <f t="shared" si="315"/>
        <v>18000000</v>
      </c>
    </row>
    <row r="345" spans="41:49" x14ac:dyDescent="0.25">
      <c r="AO345" s="300">
        <v>136</v>
      </c>
      <c r="AP345" s="300">
        <v>0</v>
      </c>
      <c r="AQ345" s="300">
        <v>41020</v>
      </c>
      <c r="AR345" s="300">
        <v>-10.434620000000001</v>
      </c>
      <c r="AS345" s="300">
        <v>0</v>
      </c>
      <c r="AT345" s="284" t="str">
        <f t="shared" si="312"/>
        <v>4</v>
      </c>
      <c r="AU345" s="284" t="str">
        <f t="shared" si="313"/>
        <v>41</v>
      </c>
      <c r="AV345" s="284" t="str">
        <f t="shared" si="314"/>
        <v>410</v>
      </c>
      <c r="AW345" s="285">
        <f t="shared" si="315"/>
        <v>-10434.620000000001</v>
      </c>
    </row>
    <row r="346" spans="41:49" x14ac:dyDescent="0.25">
      <c r="AO346" s="300">
        <v>136</v>
      </c>
      <c r="AP346" s="300">
        <v>0</v>
      </c>
      <c r="AQ346" s="300">
        <v>41020</v>
      </c>
      <c r="AR346" s="300">
        <v>299.15987999999999</v>
      </c>
      <c r="AS346" s="300">
        <v>0</v>
      </c>
      <c r="AT346" s="284" t="str">
        <f t="shared" si="312"/>
        <v>4</v>
      </c>
      <c r="AU346" s="284" t="str">
        <f t="shared" si="313"/>
        <v>41</v>
      </c>
      <c r="AV346" s="284" t="str">
        <f t="shared" si="314"/>
        <v>410</v>
      </c>
      <c r="AW346" s="285">
        <f t="shared" si="315"/>
        <v>299159.88</v>
      </c>
    </row>
    <row r="347" spans="41:49" x14ac:dyDescent="0.25">
      <c r="AO347" s="300">
        <v>136</v>
      </c>
      <c r="AP347" s="300">
        <v>0</v>
      </c>
      <c r="AQ347" s="300">
        <v>99810</v>
      </c>
      <c r="AR347" s="300">
        <v>68.31183</v>
      </c>
      <c r="AS347" s="300">
        <v>0</v>
      </c>
      <c r="AT347" s="284" t="str">
        <f t="shared" si="312"/>
        <v>9</v>
      </c>
      <c r="AU347" s="284" t="str">
        <f t="shared" si="313"/>
        <v>99</v>
      </c>
      <c r="AV347" s="284" t="str">
        <f t="shared" si="314"/>
        <v>998</v>
      </c>
      <c r="AW347" s="285">
        <f t="shared" si="315"/>
        <v>68311.83</v>
      </c>
    </row>
    <row r="348" spans="41:49" x14ac:dyDescent="0.25">
      <c r="AO348" s="300">
        <v>136</v>
      </c>
      <c r="AP348" s="300">
        <v>0</v>
      </c>
      <c r="AQ348" s="300">
        <v>41082</v>
      </c>
      <c r="AR348" s="300">
        <v>147.65616</v>
      </c>
      <c r="AS348" s="300">
        <v>0</v>
      </c>
      <c r="AT348" s="284" t="str">
        <f t="shared" si="312"/>
        <v>4</v>
      </c>
      <c r="AU348" s="284" t="str">
        <f t="shared" si="313"/>
        <v>41</v>
      </c>
      <c r="AV348" s="284" t="str">
        <f t="shared" si="314"/>
        <v>410</v>
      </c>
      <c r="AW348" s="285">
        <f t="shared" si="315"/>
        <v>147656.16</v>
      </c>
    </row>
    <row r="349" spans="41:49" x14ac:dyDescent="0.25">
      <c r="AO349" s="300">
        <v>136</v>
      </c>
      <c r="AP349" s="300">
        <v>0</v>
      </c>
      <c r="AQ349" s="300">
        <v>41082</v>
      </c>
      <c r="AR349" s="300">
        <v>74.994</v>
      </c>
      <c r="AS349" s="300">
        <v>0</v>
      </c>
      <c r="AT349" s="284" t="str">
        <f t="shared" si="312"/>
        <v>4</v>
      </c>
      <c r="AU349" s="284" t="str">
        <f t="shared" si="313"/>
        <v>41</v>
      </c>
      <c r="AV349" s="284" t="str">
        <f t="shared" si="314"/>
        <v>410</v>
      </c>
      <c r="AW349" s="285">
        <f t="shared" si="315"/>
        <v>74994</v>
      </c>
    </row>
    <row r="350" spans="41:49" x14ac:dyDescent="0.25">
      <c r="AO350" s="300">
        <v>136</v>
      </c>
      <c r="AP350" s="300">
        <v>0</v>
      </c>
      <c r="AQ350" s="300">
        <v>41082</v>
      </c>
      <c r="AR350" s="300">
        <v>166.59626999999998</v>
      </c>
      <c r="AS350" s="300">
        <v>0</v>
      </c>
      <c r="AT350" s="284" t="str">
        <f t="shared" si="312"/>
        <v>4</v>
      </c>
      <c r="AU350" s="284" t="str">
        <f t="shared" si="313"/>
        <v>41</v>
      </c>
      <c r="AV350" s="284" t="str">
        <f t="shared" si="314"/>
        <v>410</v>
      </c>
      <c r="AW350" s="285">
        <f t="shared" si="315"/>
        <v>166596.26999999999</v>
      </c>
    </row>
    <row r="351" spans="41:49" x14ac:dyDescent="0.25">
      <c r="AO351" s="300">
        <v>136</v>
      </c>
      <c r="AP351" s="300">
        <v>0</v>
      </c>
      <c r="AQ351" s="300">
        <v>41082</v>
      </c>
      <c r="AR351" s="300">
        <v>8.4134599999999988</v>
      </c>
      <c r="AS351" s="300">
        <v>0</v>
      </c>
      <c r="AT351" s="284" t="str">
        <f t="shared" si="312"/>
        <v>4</v>
      </c>
      <c r="AU351" s="284" t="str">
        <f t="shared" si="313"/>
        <v>41</v>
      </c>
      <c r="AV351" s="284" t="str">
        <f t="shared" si="314"/>
        <v>410</v>
      </c>
      <c r="AW351" s="285">
        <f t="shared" si="315"/>
        <v>8413.4599999999991</v>
      </c>
    </row>
    <row r="352" spans="41:49" x14ac:dyDescent="0.25">
      <c r="AO352" s="300">
        <v>136</v>
      </c>
      <c r="AP352" s="300">
        <v>0</v>
      </c>
      <c r="AQ352" s="300">
        <v>41040</v>
      </c>
      <c r="AR352" s="300">
        <v>0</v>
      </c>
      <c r="AS352" s="300">
        <v>0</v>
      </c>
      <c r="AT352" s="284" t="str">
        <f t="shared" si="312"/>
        <v>4</v>
      </c>
      <c r="AU352" s="284" t="str">
        <f t="shared" si="313"/>
        <v>41</v>
      </c>
      <c r="AV352" s="284" t="str">
        <f t="shared" si="314"/>
        <v>410</v>
      </c>
      <c r="AW352" s="285">
        <f t="shared" si="315"/>
        <v>0</v>
      </c>
    </row>
    <row r="353" spans="41:49" x14ac:dyDescent="0.25">
      <c r="AO353" s="300">
        <v>136</v>
      </c>
      <c r="AP353" s="300">
        <v>0</v>
      </c>
      <c r="AQ353" s="300">
        <v>41040</v>
      </c>
      <c r="AR353" s="300">
        <v>5</v>
      </c>
      <c r="AS353" s="300">
        <v>0</v>
      </c>
      <c r="AT353" s="284" t="str">
        <f t="shared" si="312"/>
        <v>4</v>
      </c>
      <c r="AU353" s="284" t="str">
        <f t="shared" si="313"/>
        <v>41</v>
      </c>
      <c r="AV353" s="284" t="str">
        <f t="shared" si="314"/>
        <v>410</v>
      </c>
      <c r="AW353" s="285">
        <f t="shared" si="315"/>
        <v>5000</v>
      </c>
    </row>
    <row r="354" spans="41:49" x14ac:dyDescent="0.25">
      <c r="AO354" s="300">
        <v>136</v>
      </c>
      <c r="AP354" s="300">
        <v>0</v>
      </c>
      <c r="AQ354" s="300">
        <v>41082</v>
      </c>
      <c r="AR354" s="300">
        <v>5.28</v>
      </c>
      <c r="AS354" s="300">
        <v>0</v>
      </c>
      <c r="AT354" s="284" t="str">
        <f t="shared" si="312"/>
        <v>4</v>
      </c>
      <c r="AU354" s="284" t="str">
        <f t="shared" si="313"/>
        <v>41</v>
      </c>
      <c r="AV354" s="284" t="str">
        <f t="shared" si="314"/>
        <v>410</v>
      </c>
      <c r="AW354" s="285">
        <f t="shared" si="315"/>
        <v>5280</v>
      </c>
    </row>
    <row r="355" spans="41:49" x14ac:dyDescent="0.25">
      <c r="AO355" s="300">
        <v>136</v>
      </c>
      <c r="AP355" s="300">
        <v>0</v>
      </c>
      <c r="AQ355" s="300">
        <v>31130</v>
      </c>
      <c r="AR355" s="300">
        <v>350</v>
      </c>
      <c r="AS355" s="300">
        <v>0</v>
      </c>
      <c r="AT355" s="284" t="str">
        <f t="shared" si="312"/>
        <v>3</v>
      </c>
      <c r="AU355" s="284" t="str">
        <f t="shared" si="313"/>
        <v>31</v>
      </c>
      <c r="AV355" s="284" t="str">
        <f t="shared" si="314"/>
        <v>311</v>
      </c>
      <c r="AW355" s="285">
        <f t="shared" si="315"/>
        <v>350000</v>
      </c>
    </row>
    <row r="356" spans="41:49" x14ac:dyDescent="0.25">
      <c r="AO356" s="300">
        <v>136</v>
      </c>
      <c r="AP356" s="300">
        <v>0</v>
      </c>
      <c r="AQ356" s="300">
        <v>99810</v>
      </c>
      <c r="AR356" s="300">
        <v>3000</v>
      </c>
      <c r="AS356" s="300">
        <v>0</v>
      </c>
      <c r="AT356" s="284" t="str">
        <f t="shared" si="312"/>
        <v>9</v>
      </c>
      <c r="AU356" s="284" t="str">
        <f t="shared" si="313"/>
        <v>99</v>
      </c>
      <c r="AV356" s="284" t="str">
        <f t="shared" si="314"/>
        <v>998</v>
      </c>
      <c r="AW356" s="285">
        <f t="shared" si="315"/>
        <v>3000000</v>
      </c>
    </row>
    <row r="357" spans="41:49" x14ac:dyDescent="0.25">
      <c r="AO357" s="300">
        <v>136</v>
      </c>
      <c r="AP357" s="300">
        <v>0</v>
      </c>
      <c r="AQ357" s="300">
        <v>15150</v>
      </c>
      <c r="AR357" s="300">
        <v>13</v>
      </c>
      <c r="AS357" s="300">
        <v>0</v>
      </c>
      <c r="AT357" s="284" t="str">
        <f t="shared" si="312"/>
        <v>1</v>
      </c>
      <c r="AU357" s="284" t="str">
        <f t="shared" si="313"/>
        <v>15</v>
      </c>
      <c r="AV357" s="284" t="str">
        <f t="shared" si="314"/>
        <v>151</v>
      </c>
      <c r="AW357" s="285">
        <f t="shared" si="315"/>
        <v>13000</v>
      </c>
    </row>
    <row r="358" spans="41:49" x14ac:dyDescent="0.25">
      <c r="AO358" s="300">
        <v>136</v>
      </c>
      <c r="AP358" s="300">
        <v>0</v>
      </c>
      <c r="AQ358" s="300">
        <v>41082</v>
      </c>
      <c r="AR358" s="300">
        <v>0</v>
      </c>
      <c r="AS358" s="300">
        <v>0</v>
      </c>
      <c r="AT358" s="284" t="str">
        <f t="shared" si="312"/>
        <v>4</v>
      </c>
      <c r="AU358" s="284" t="str">
        <f t="shared" si="313"/>
        <v>41</v>
      </c>
      <c r="AV358" s="284" t="str">
        <f t="shared" si="314"/>
        <v>410</v>
      </c>
      <c r="AW358" s="285">
        <f t="shared" si="315"/>
        <v>0</v>
      </c>
    </row>
    <row r="359" spans="41:49" x14ac:dyDescent="0.25">
      <c r="AO359" s="300">
        <v>136</v>
      </c>
      <c r="AP359" s="300">
        <v>0</v>
      </c>
      <c r="AQ359" s="300">
        <v>11110</v>
      </c>
      <c r="AR359" s="300">
        <v>252.1206</v>
      </c>
      <c r="AS359" s="300">
        <v>0</v>
      </c>
      <c r="AT359" s="284" t="str">
        <f t="shared" si="312"/>
        <v>1</v>
      </c>
      <c r="AU359" s="284" t="str">
        <f t="shared" si="313"/>
        <v>11</v>
      </c>
      <c r="AV359" s="284" t="str">
        <f t="shared" si="314"/>
        <v>111</v>
      </c>
      <c r="AW359" s="285">
        <f t="shared" si="315"/>
        <v>252120.6</v>
      </c>
    </row>
    <row r="360" spans="41:49" x14ac:dyDescent="0.25">
      <c r="AO360" s="300">
        <v>136</v>
      </c>
      <c r="AP360" s="300">
        <v>0</v>
      </c>
      <c r="AQ360" s="300">
        <v>11110</v>
      </c>
      <c r="AR360" s="300">
        <v>168.53599</v>
      </c>
      <c r="AS360" s="300">
        <v>0</v>
      </c>
      <c r="AT360" s="284" t="str">
        <f t="shared" si="312"/>
        <v>1</v>
      </c>
      <c r="AU360" s="284" t="str">
        <f t="shared" si="313"/>
        <v>11</v>
      </c>
      <c r="AV360" s="284" t="str">
        <f t="shared" si="314"/>
        <v>111</v>
      </c>
      <c r="AW360" s="285">
        <f t="shared" si="315"/>
        <v>168535.99</v>
      </c>
    </row>
    <row r="361" spans="41:49" x14ac:dyDescent="0.25">
      <c r="AO361" s="300">
        <v>136</v>
      </c>
      <c r="AP361" s="300">
        <v>0</v>
      </c>
      <c r="AQ361" s="300">
        <v>11330</v>
      </c>
      <c r="AR361" s="300">
        <v>15.61</v>
      </c>
      <c r="AS361" s="300">
        <v>0</v>
      </c>
      <c r="AT361" s="284" t="str">
        <f t="shared" si="312"/>
        <v>1</v>
      </c>
      <c r="AU361" s="284" t="str">
        <f t="shared" si="313"/>
        <v>11</v>
      </c>
      <c r="AV361" s="284" t="str">
        <f t="shared" si="314"/>
        <v>113</v>
      </c>
      <c r="AW361" s="285">
        <f t="shared" si="315"/>
        <v>15610</v>
      </c>
    </row>
    <row r="362" spans="41:49" x14ac:dyDescent="0.25">
      <c r="AO362" s="300">
        <v>136</v>
      </c>
      <c r="AP362" s="300">
        <v>0</v>
      </c>
      <c r="AQ362" s="300">
        <v>14020</v>
      </c>
      <c r="AR362" s="300">
        <v>0</v>
      </c>
      <c r="AS362" s="300">
        <v>0</v>
      </c>
      <c r="AT362" s="284" t="str">
        <f t="shared" si="312"/>
        <v>1</v>
      </c>
      <c r="AU362" s="284" t="str">
        <f t="shared" si="313"/>
        <v>14</v>
      </c>
      <c r="AV362" s="284" t="str">
        <f t="shared" si="314"/>
        <v>140</v>
      </c>
      <c r="AW362" s="285">
        <f t="shared" si="315"/>
        <v>0</v>
      </c>
    </row>
    <row r="363" spans="41:49" x14ac:dyDescent="0.25">
      <c r="AO363" s="300">
        <v>136</v>
      </c>
      <c r="AP363" s="300">
        <v>0</v>
      </c>
      <c r="AQ363" s="300">
        <v>99810</v>
      </c>
      <c r="AR363" s="300">
        <v>29.169</v>
      </c>
      <c r="AS363" s="300">
        <v>0</v>
      </c>
      <c r="AT363" s="284" t="str">
        <f t="shared" si="312"/>
        <v>9</v>
      </c>
      <c r="AU363" s="284" t="str">
        <f t="shared" si="313"/>
        <v>99</v>
      </c>
      <c r="AV363" s="284" t="str">
        <f t="shared" si="314"/>
        <v>998</v>
      </c>
      <c r="AW363" s="285">
        <f t="shared" si="315"/>
        <v>29169</v>
      </c>
    </row>
    <row r="364" spans="41:49" x14ac:dyDescent="0.25">
      <c r="AO364" s="300">
        <v>136</v>
      </c>
      <c r="AP364" s="300">
        <v>0</v>
      </c>
      <c r="AQ364" s="300">
        <v>12191</v>
      </c>
      <c r="AR364" s="300">
        <v>310.13103000000001</v>
      </c>
      <c r="AS364" s="300">
        <v>0</v>
      </c>
      <c r="AT364" s="284" t="str">
        <f t="shared" si="312"/>
        <v>1</v>
      </c>
      <c r="AU364" s="284" t="str">
        <f t="shared" si="313"/>
        <v>12</v>
      </c>
      <c r="AV364" s="284" t="str">
        <f t="shared" si="314"/>
        <v>121</v>
      </c>
      <c r="AW364" s="285">
        <f t="shared" si="315"/>
        <v>310131.03000000003</v>
      </c>
    </row>
    <row r="365" spans="41:49" x14ac:dyDescent="0.25">
      <c r="AO365" s="300">
        <v>252</v>
      </c>
      <c r="AP365" s="300">
        <v>0</v>
      </c>
      <c r="AQ365" s="300">
        <v>31120</v>
      </c>
      <c r="AR365" s="300">
        <v>495.52585999999997</v>
      </c>
      <c r="AS365" s="300">
        <v>0</v>
      </c>
      <c r="AT365" s="284" t="str">
        <f t="shared" si="312"/>
        <v>3</v>
      </c>
      <c r="AU365" s="284" t="str">
        <f t="shared" si="313"/>
        <v>31</v>
      </c>
      <c r="AV365" s="284" t="str">
        <f t="shared" si="314"/>
        <v>311</v>
      </c>
      <c r="AW365" s="285">
        <f t="shared" si="315"/>
        <v>495525.86</v>
      </c>
    </row>
    <row r="366" spans="41:49" x14ac:dyDescent="0.25">
      <c r="AO366" s="300">
        <v>252</v>
      </c>
      <c r="AP366" s="300">
        <v>0</v>
      </c>
      <c r="AQ366" s="300">
        <v>31120</v>
      </c>
      <c r="AR366" s="300">
        <v>6.0184300000000004</v>
      </c>
      <c r="AS366" s="300">
        <v>0</v>
      </c>
      <c r="AT366" s="284" t="str">
        <f t="shared" si="312"/>
        <v>3</v>
      </c>
      <c r="AU366" s="284" t="str">
        <f t="shared" si="313"/>
        <v>31</v>
      </c>
      <c r="AV366" s="284" t="str">
        <f t="shared" si="314"/>
        <v>311</v>
      </c>
      <c r="AW366" s="285">
        <f t="shared" si="315"/>
        <v>6018.43</v>
      </c>
    </row>
    <row r="367" spans="41:49" x14ac:dyDescent="0.25">
      <c r="AO367" s="300">
        <v>252</v>
      </c>
      <c r="AP367" s="300">
        <v>0</v>
      </c>
      <c r="AQ367" s="300">
        <v>11220</v>
      </c>
      <c r="AR367" s="300">
        <v>532.58352000000002</v>
      </c>
      <c r="AS367" s="300">
        <v>0</v>
      </c>
      <c r="AT367" s="284" t="str">
        <f t="shared" si="312"/>
        <v>1</v>
      </c>
      <c r="AU367" s="284" t="str">
        <f t="shared" si="313"/>
        <v>11</v>
      </c>
      <c r="AV367" s="284" t="str">
        <f t="shared" si="314"/>
        <v>112</v>
      </c>
      <c r="AW367" s="285">
        <f t="shared" si="315"/>
        <v>532583.52</v>
      </c>
    </row>
    <row r="368" spans="41:49" x14ac:dyDescent="0.25">
      <c r="AO368" s="300">
        <v>252</v>
      </c>
      <c r="AP368" s="300">
        <v>1</v>
      </c>
      <c r="AQ368" s="300">
        <v>31310</v>
      </c>
      <c r="AR368" s="300">
        <v>757.10948999999994</v>
      </c>
      <c r="AS368" s="300">
        <v>0</v>
      </c>
      <c r="AT368" s="284" t="str">
        <f t="shared" si="312"/>
        <v>3</v>
      </c>
      <c r="AU368" s="284" t="str">
        <f t="shared" si="313"/>
        <v>31</v>
      </c>
      <c r="AV368" s="284" t="str">
        <f t="shared" si="314"/>
        <v>313</v>
      </c>
      <c r="AW368" s="285">
        <f t="shared" si="315"/>
        <v>757109.49</v>
      </c>
    </row>
    <row r="369" spans="41:49" x14ac:dyDescent="0.25">
      <c r="AO369" s="300">
        <v>252</v>
      </c>
      <c r="AP369" s="300">
        <v>0</v>
      </c>
      <c r="AQ369" s="300">
        <v>41030</v>
      </c>
      <c r="AR369" s="300">
        <v>145.23567</v>
      </c>
      <c r="AS369" s="300">
        <v>0</v>
      </c>
      <c r="AT369" s="284" t="str">
        <f t="shared" si="312"/>
        <v>4</v>
      </c>
      <c r="AU369" s="284" t="str">
        <f t="shared" si="313"/>
        <v>41</v>
      </c>
      <c r="AV369" s="284" t="str">
        <f t="shared" si="314"/>
        <v>410</v>
      </c>
      <c r="AW369" s="285">
        <f t="shared" si="315"/>
        <v>145235.67000000001</v>
      </c>
    </row>
    <row r="370" spans="41:49" x14ac:dyDescent="0.25">
      <c r="AO370" s="300">
        <v>252</v>
      </c>
      <c r="AP370" s="300">
        <v>0</v>
      </c>
      <c r="AQ370" s="300">
        <v>21040</v>
      </c>
      <c r="AR370" s="300">
        <v>118.08817999999999</v>
      </c>
      <c r="AS370" s="300">
        <v>0</v>
      </c>
      <c r="AT370" s="284" t="str">
        <f t="shared" si="312"/>
        <v>2</v>
      </c>
      <c r="AU370" s="284" t="str">
        <f t="shared" si="313"/>
        <v>21</v>
      </c>
      <c r="AV370" s="284" t="str">
        <f t="shared" si="314"/>
        <v>210</v>
      </c>
      <c r="AW370" s="285">
        <f t="shared" si="315"/>
        <v>118088.18</v>
      </c>
    </row>
    <row r="371" spans="41:49" x14ac:dyDescent="0.25">
      <c r="AO371" s="300">
        <v>252</v>
      </c>
      <c r="AP371" s="300">
        <v>0</v>
      </c>
      <c r="AQ371" s="300">
        <v>31182</v>
      </c>
      <c r="AR371" s="300">
        <v>534.92192</v>
      </c>
      <c r="AS371" s="300">
        <v>0</v>
      </c>
      <c r="AT371" s="284" t="str">
        <f t="shared" si="312"/>
        <v>3</v>
      </c>
      <c r="AU371" s="284" t="str">
        <f t="shared" si="313"/>
        <v>31</v>
      </c>
      <c r="AV371" s="284" t="str">
        <f t="shared" si="314"/>
        <v>311</v>
      </c>
      <c r="AW371" s="285">
        <f t="shared" si="315"/>
        <v>534921.92000000004</v>
      </c>
    </row>
    <row r="372" spans="41:49" x14ac:dyDescent="0.25">
      <c r="AO372" s="300">
        <v>252</v>
      </c>
      <c r="AP372" s="300">
        <v>0</v>
      </c>
      <c r="AQ372" s="300">
        <v>43030</v>
      </c>
      <c r="AR372" s="300">
        <v>1031.73053</v>
      </c>
      <c r="AS372" s="300">
        <v>0</v>
      </c>
      <c r="AT372" s="284" t="str">
        <f t="shared" si="312"/>
        <v>4</v>
      </c>
      <c r="AU372" s="284" t="str">
        <f t="shared" si="313"/>
        <v>43</v>
      </c>
      <c r="AV372" s="284" t="str">
        <f t="shared" si="314"/>
        <v>430</v>
      </c>
      <c r="AW372" s="285">
        <f t="shared" si="315"/>
        <v>1031730.53</v>
      </c>
    </row>
    <row r="373" spans="41:49" x14ac:dyDescent="0.25">
      <c r="AO373" s="300">
        <v>252</v>
      </c>
      <c r="AP373" s="300">
        <v>0</v>
      </c>
      <c r="AQ373" s="300">
        <v>24040</v>
      </c>
      <c r="AR373" s="300">
        <v>2.7071399999999999</v>
      </c>
      <c r="AS373" s="300">
        <v>0</v>
      </c>
      <c r="AT373" s="284" t="str">
        <f t="shared" si="312"/>
        <v>2</v>
      </c>
      <c r="AU373" s="284" t="str">
        <f t="shared" si="313"/>
        <v>24</v>
      </c>
      <c r="AV373" s="284" t="str">
        <f t="shared" si="314"/>
        <v>240</v>
      </c>
      <c r="AW373" s="285">
        <f t="shared" si="315"/>
        <v>2707.14</v>
      </c>
    </row>
    <row r="374" spans="41:49" x14ac:dyDescent="0.25">
      <c r="AO374" s="300">
        <v>252</v>
      </c>
      <c r="AP374" s="300">
        <v>0</v>
      </c>
      <c r="AQ374" s="300">
        <v>24040</v>
      </c>
      <c r="AR374" s="300">
        <v>135.10508999999999</v>
      </c>
      <c r="AS374" s="300">
        <v>0</v>
      </c>
      <c r="AT374" s="284" t="str">
        <f t="shared" si="312"/>
        <v>2</v>
      </c>
      <c r="AU374" s="284" t="str">
        <f t="shared" si="313"/>
        <v>24</v>
      </c>
      <c r="AV374" s="284" t="str">
        <f t="shared" si="314"/>
        <v>240</v>
      </c>
      <c r="AW374" s="285">
        <f t="shared" si="315"/>
        <v>135105.09</v>
      </c>
    </row>
    <row r="375" spans="41:49" x14ac:dyDescent="0.25">
      <c r="AO375" s="300">
        <v>252</v>
      </c>
      <c r="AP375" s="300">
        <v>0</v>
      </c>
      <c r="AQ375" s="300">
        <v>41030</v>
      </c>
      <c r="AR375" s="300">
        <v>80.216449999999995</v>
      </c>
      <c r="AS375" s="300">
        <v>0</v>
      </c>
      <c r="AT375" s="284" t="str">
        <f t="shared" si="312"/>
        <v>4</v>
      </c>
      <c r="AU375" s="284" t="str">
        <f t="shared" si="313"/>
        <v>41</v>
      </c>
      <c r="AV375" s="284" t="str">
        <f t="shared" si="314"/>
        <v>410</v>
      </c>
      <c r="AW375" s="285">
        <f t="shared" si="315"/>
        <v>80216.45</v>
      </c>
    </row>
    <row r="376" spans="41:49" x14ac:dyDescent="0.25">
      <c r="AO376" s="300">
        <v>252</v>
      </c>
      <c r="AP376" s="300">
        <v>0</v>
      </c>
      <c r="AQ376" s="300">
        <v>43010</v>
      </c>
      <c r="AR376" s="300">
        <v>0.38285000000000002</v>
      </c>
      <c r="AS376" s="300">
        <v>0</v>
      </c>
      <c r="AT376" s="284" t="str">
        <f t="shared" si="312"/>
        <v>4</v>
      </c>
      <c r="AU376" s="284" t="str">
        <f t="shared" si="313"/>
        <v>43</v>
      </c>
      <c r="AV376" s="284" t="str">
        <f t="shared" si="314"/>
        <v>430</v>
      </c>
      <c r="AW376" s="285">
        <f t="shared" si="315"/>
        <v>382.85</v>
      </c>
    </row>
    <row r="377" spans="41:49" x14ac:dyDescent="0.25">
      <c r="AO377" s="300">
        <v>252</v>
      </c>
      <c r="AP377" s="300">
        <v>0</v>
      </c>
      <c r="AQ377" s="300">
        <v>24030</v>
      </c>
      <c r="AR377" s="300">
        <v>45</v>
      </c>
      <c r="AS377" s="300">
        <v>0</v>
      </c>
      <c r="AT377" s="284" t="str">
        <f t="shared" si="312"/>
        <v>2</v>
      </c>
      <c r="AU377" s="284" t="str">
        <f t="shared" si="313"/>
        <v>24</v>
      </c>
      <c r="AV377" s="284" t="str">
        <f t="shared" si="314"/>
        <v>240</v>
      </c>
      <c r="AW377" s="285">
        <f t="shared" si="315"/>
        <v>45000</v>
      </c>
    </row>
    <row r="378" spans="41:49" x14ac:dyDescent="0.25">
      <c r="AO378" s="300">
        <v>252</v>
      </c>
      <c r="AP378" s="300">
        <v>0</v>
      </c>
      <c r="AQ378" s="300">
        <v>51010</v>
      </c>
      <c r="AR378" s="300">
        <v>32.728270000000002</v>
      </c>
      <c r="AS378" s="300">
        <v>0</v>
      </c>
      <c r="AT378" s="284" t="str">
        <f t="shared" si="312"/>
        <v>5</v>
      </c>
      <c r="AU378" s="284" t="str">
        <f t="shared" si="313"/>
        <v>51</v>
      </c>
      <c r="AV378" s="284" t="str">
        <f t="shared" si="314"/>
        <v>510</v>
      </c>
      <c r="AW378" s="285">
        <f t="shared" si="315"/>
        <v>32728.27</v>
      </c>
    </row>
    <row r="379" spans="41:49" x14ac:dyDescent="0.25">
      <c r="AO379" s="300">
        <v>252</v>
      </c>
      <c r="AP379" s="300">
        <v>0</v>
      </c>
      <c r="AQ379" s="300">
        <v>51010</v>
      </c>
      <c r="AR379" s="300">
        <v>12.25526</v>
      </c>
      <c r="AS379" s="300">
        <v>0</v>
      </c>
      <c r="AT379" s="284" t="str">
        <f t="shared" si="312"/>
        <v>5</v>
      </c>
      <c r="AU379" s="284" t="str">
        <f t="shared" si="313"/>
        <v>51</v>
      </c>
      <c r="AV379" s="284" t="str">
        <f t="shared" si="314"/>
        <v>510</v>
      </c>
      <c r="AW379" s="285">
        <f t="shared" si="315"/>
        <v>12255.26</v>
      </c>
    </row>
    <row r="380" spans="41:49" x14ac:dyDescent="0.25">
      <c r="AO380" s="300">
        <v>252</v>
      </c>
      <c r="AP380" s="300">
        <v>0</v>
      </c>
      <c r="AQ380" s="300">
        <v>41030</v>
      </c>
      <c r="AR380" s="300">
        <v>50</v>
      </c>
      <c r="AS380" s="300">
        <v>0</v>
      </c>
      <c r="AT380" s="284" t="str">
        <f t="shared" si="312"/>
        <v>4</v>
      </c>
      <c r="AU380" s="284" t="str">
        <f t="shared" si="313"/>
        <v>41</v>
      </c>
      <c r="AV380" s="284" t="str">
        <f t="shared" si="314"/>
        <v>410</v>
      </c>
      <c r="AW380" s="285">
        <f t="shared" si="315"/>
        <v>50000</v>
      </c>
    </row>
    <row r="381" spans="41:49" x14ac:dyDescent="0.25">
      <c r="AO381" s="300">
        <v>252</v>
      </c>
      <c r="AP381" s="300">
        <v>0</v>
      </c>
      <c r="AQ381" s="300">
        <v>41030</v>
      </c>
      <c r="AR381" s="300">
        <v>20</v>
      </c>
      <c r="AS381" s="300">
        <v>0</v>
      </c>
      <c r="AT381" s="284" t="str">
        <f t="shared" si="312"/>
        <v>4</v>
      </c>
      <c r="AU381" s="284" t="str">
        <f t="shared" si="313"/>
        <v>41</v>
      </c>
      <c r="AV381" s="284" t="str">
        <f t="shared" si="314"/>
        <v>410</v>
      </c>
      <c r="AW381" s="285">
        <f t="shared" si="315"/>
        <v>20000</v>
      </c>
    </row>
    <row r="382" spans="41:49" x14ac:dyDescent="0.25">
      <c r="AO382" s="300">
        <v>252</v>
      </c>
      <c r="AP382" s="300">
        <v>0</v>
      </c>
      <c r="AQ382" s="300">
        <v>41030</v>
      </c>
      <c r="AR382" s="300">
        <v>12</v>
      </c>
      <c r="AS382" s="300">
        <v>0</v>
      </c>
      <c r="AT382" s="284" t="str">
        <f t="shared" si="312"/>
        <v>4</v>
      </c>
      <c r="AU382" s="284" t="str">
        <f t="shared" si="313"/>
        <v>41</v>
      </c>
      <c r="AV382" s="284" t="str">
        <f t="shared" si="314"/>
        <v>410</v>
      </c>
      <c r="AW382" s="285">
        <f t="shared" si="315"/>
        <v>12000</v>
      </c>
    </row>
    <row r="383" spans="41:49" x14ac:dyDescent="0.25">
      <c r="AO383" s="300">
        <v>252</v>
      </c>
      <c r="AP383" s="300">
        <v>0</v>
      </c>
      <c r="AQ383" s="300">
        <v>43010</v>
      </c>
      <c r="AR383" s="300">
        <v>0</v>
      </c>
      <c r="AS383" s="300">
        <v>0</v>
      </c>
      <c r="AT383" s="284" t="str">
        <f t="shared" si="312"/>
        <v>4</v>
      </c>
      <c r="AU383" s="284" t="str">
        <f t="shared" si="313"/>
        <v>43</v>
      </c>
      <c r="AV383" s="284" t="str">
        <f t="shared" si="314"/>
        <v>430</v>
      </c>
      <c r="AW383" s="285">
        <f t="shared" si="315"/>
        <v>0</v>
      </c>
    </row>
    <row r="384" spans="41:49" x14ac:dyDescent="0.25">
      <c r="AO384" s="300">
        <v>252</v>
      </c>
      <c r="AP384" s="300">
        <v>0</v>
      </c>
      <c r="AQ384" s="300">
        <v>41082</v>
      </c>
      <c r="AR384" s="300">
        <v>15</v>
      </c>
      <c r="AS384" s="300">
        <v>0</v>
      </c>
      <c r="AT384" s="284" t="str">
        <f t="shared" si="312"/>
        <v>4</v>
      </c>
      <c r="AU384" s="284" t="str">
        <f t="shared" si="313"/>
        <v>41</v>
      </c>
      <c r="AV384" s="284" t="str">
        <f t="shared" si="314"/>
        <v>410</v>
      </c>
      <c r="AW384" s="285">
        <f t="shared" si="315"/>
        <v>15000</v>
      </c>
    </row>
    <row r="385" spans="41:49" x14ac:dyDescent="0.25">
      <c r="AO385" s="300">
        <v>252</v>
      </c>
      <c r="AP385" s="300">
        <v>0</v>
      </c>
      <c r="AQ385" s="300">
        <v>41082</v>
      </c>
      <c r="AR385" s="300">
        <v>25</v>
      </c>
      <c r="AS385" s="300">
        <v>0</v>
      </c>
      <c r="AT385" s="284" t="str">
        <f t="shared" si="312"/>
        <v>4</v>
      </c>
      <c r="AU385" s="284" t="str">
        <f t="shared" si="313"/>
        <v>41</v>
      </c>
      <c r="AV385" s="284" t="str">
        <f t="shared" si="314"/>
        <v>410</v>
      </c>
      <c r="AW385" s="285">
        <f t="shared" si="315"/>
        <v>25000</v>
      </c>
    </row>
    <row r="386" spans="41:49" x14ac:dyDescent="0.25">
      <c r="AO386" s="300">
        <v>252</v>
      </c>
      <c r="AP386" s="300">
        <v>0</v>
      </c>
      <c r="AQ386" s="300">
        <v>41082</v>
      </c>
      <c r="AR386" s="300">
        <v>0</v>
      </c>
      <c r="AS386" s="300">
        <v>0</v>
      </c>
      <c r="AT386" s="284" t="str">
        <f t="shared" si="312"/>
        <v>4</v>
      </c>
      <c r="AU386" s="284" t="str">
        <f t="shared" si="313"/>
        <v>41</v>
      </c>
      <c r="AV386" s="284" t="str">
        <f t="shared" si="314"/>
        <v>410</v>
      </c>
      <c r="AW386" s="285">
        <f t="shared" si="315"/>
        <v>0</v>
      </c>
    </row>
    <row r="387" spans="41:49" x14ac:dyDescent="0.25">
      <c r="AO387" s="300">
        <v>252</v>
      </c>
      <c r="AP387" s="300">
        <v>0</v>
      </c>
      <c r="AQ387" s="300">
        <v>51010</v>
      </c>
      <c r="AR387" s="300">
        <v>2360.9265499999997</v>
      </c>
      <c r="AS387" s="300">
        <v>0</v>
      </c>
      <c r="AT387" s="284" t="str">
        <f t="shared" si="312"/>
        <v>5</v>
      </c>
      <c r="AU387" s="284" t="str">
        <f t="shared" si="313"/>
        <v>51</v>
      </c>
      <c r="AV387" s="284" t="str">
        <f t="shared" si="314"/>
        <v>510</v>
      </c>
      <c r="AW387" s="285">
        <f t="shared" si="315"/>
        <v>2360926.5499999998</v>
      </c>
    </row>
    <row r="388" spans="41:49" x14ac:dyDescent="0.25">
      <c r="AO388" s="300">
        <v>252</v>
      </c>
      <c r="AP388" s="300">
        <v>0</v>
      </c>
      <c r="AQ388" s="300">
        <v>51010</v>
      </c>
      <c r="AR388" s="300">
        <v>2360.9265499999997</v>
      </c>
      <c r="AS388" s="300">
        <v>0</v>
      </c>
      <c r="AT388" s="284" t="str">
        <f t="shared" si="312"/>
        <v>5</v>
      </c>
      <c r="AU388" s="284" t="str">
        <f t="shared" si="313"/>
        <v>51</v>
      </c>
      <c r="AV388" s="284" t="str">
        <f t="shared" si="314"/>
        <v>510</v>
      </c>
      <c r="AW388" s="285">
        <f t="shared" si="315"/>
        <v>2360926.5499999998</v>
      </c>
    </row>
    <row r="389" spans="41:49" x14ac:dyDescent="0.25">
      <c r="AO389" s="300">
        <v>252</v>
      </c>
      <c r="AP389" s="300">
        <v>0</v>
      </c>
      <c r="AQ389" s="300">
        <v>51010</v>
      </c>
      <c r="AR389" s="300">
        <v>303.38060999999999</v>
      </c>
      <c r="AS389" s="300">
        <v>0</v>
      </c>
      <c r="AT389" s="284" t="str">
        <f t="shared" si="312"/>
        <v>5</v>
      </c>
      <c r="AU389" s="284" t="str">
        <f t="shared" si="313"/>
        <v>51</v>
      </c>
      <c r="AV389" s="284" t="str">
        <f t="shared" si="314"/>
        <v>510</v>
      </c>
      <c r="AW389" s="285">
        <f t="shared" si="315"/>
        <v>303380.61</v>
      </c>
    </row>
    <row r="390" spans="41:49" x14ac:dyDescent="0.25">
      <c r="AO390" s="300">
        <v>252</v>
      </c>
      <c r="AP390" s="300">
        <v>0</v>
      </c>
      <c r="AQ390" s="300">
        <v>51010</v>
      </c>
      <c r="AR390" s="300">
        <v>303.38060999999999</v>
      </c>
      <c r="AS390" s="300">
        <v>0</v>
      </c>
      <c r="AT390" s="284" t="str">
        <f t="shared" si="312"/>
        <v>5</v>
      </c>
      <c r="AU390" s="284" t="str">
        <f t="shared" si="313"/>
        <v>51</v>
      </c>
      <c r="AV390" s="284" t="str">
        <f t="shared" si="314"/>
        <v>510</v>
      </c>
      <c r="AW390" s="285">
        <f t="shared" si="315"/>
        <v>303380.61</v>
      </c>
    </row>
    <row r="391" spans="41:49" x14ac:dyDescent="0.25">
      <c r="AO391" s="300">
        <v>252</v>
      </c>
      <c r="AP391" s="300">
        <v>0</v>
      </c>
      <c r="AQ391" s="300">
        <v>60010</v>
      </c>
      <c r="AR391" s="300">
        <v>0</v>
      </c>
      <c r="AS391" s="301">
        <v>2259</v>
      </c>
      <c r="AT391" s="284" t="str">
        <f t="shared" si="312"/>
        <v>6</v>
      </c>
      <c r="AU391" s="284" t="str">
        <f t="shared" si="313"/>
        <v>60</v>
      </c>
      <c r="AV391" s="284" t="str">
        <f t="shared" si="314"/>
        <v>600</v>
      </c>
      <c r="AW391" s="285">
        <f t="shared" si="315"/>
        <v>-2259000</v>
      </c>
    </row>
    <row r="392" spans="41:49" x14ac:dyDescent="0.25">
      <c r="AO392" s="300">
        <v>252</v>
      </c>
      <c r="AP392" s="300">
        <v>0</v>
      </c>
      <c r="AQ392" s="300">
        <v>60010</v>
      </c>
      <c r="AR392" s="300">
        <v>0</v>
      </c>
      <c r="AS392" s="301">
        <v>2320</v>
      </c>
      <c r="AT392" s="284" t="str">
        <f t="shared" ref="AT392:AT455" si="316">LEFT(AQ392,1)</f>
        <v>6</v>
      </c>
      <c r="AU392" s="284" t="str">
        <f t="shared" ref="AU392:AU455" si="317">LEFT(AQ392,2)</f>
        <v>60</v>
      </c>
      <c r="AV392" s="284" t="str">
        <f t="shared" ref="AV392:AV455" si="318">LEFT(AQ392,3)</f>
        <v>600</v>
      </c>
      <c r="AW392" s="285">
        <f t="shared" ref="AW392:AW455" si="319">(AR392-AS392)*1000</f>
        <v>-2320000</v>
      </c>
    </row>
    <row r="393" spans="41:49" x14ac:dyDescent="0.25">
      <c r="AO393" s="300">
        <v>252</v>
      </c>
      <c r="AP393" s="300">
        <v>0</v>
      </c>
      <c r="AQ393" s="300">
        <v>31391</v>
      </c>
      <c r="AR393" s="300">
        <v>261.45551</v>
      </c>
      <c r="AS393" s="300">
        <v>0</v>
      </c>
      <c r="AT393" s="284" t="str">
        <f t="shared" si="316"/>
        <v>3</v>
      </c>
      <c r="AU393" s="284" t="str">
        <f t="shared" si="317"/>
        <v>31</v>
      </c>
      <c r="AV393" s="284" t="str">
        <f t="shared" si="318"/>
        <v>313</v>
      </c>
      <c r="AW393" s="285">
        <f t="shared" si="319"/>
        <v>261455.51</v>
      </c>
    </row>
    <row r="394" spans="41:49" x14ac:dyDescent="0.25">
      <c r="AO394" s="300">
        <v>252</v>
      </c>
      <c r="AP394" s="300">
        <v>0</v>
      </c>
      <c r="AQ394" s="300">
        <v>11220</v>
      </c>
      <c r="AR394" s="300">
        <v>1238.83728</v>
      </c>
      <c r="AS394" s="300">
        <v>0</v>
      </c>
      <c r="AT394" s="284" t="str">
        <f t="shared" si="316"/>
        <v>1</v>
      </c>
      <c r="AU394" s="284" t="str">
        <f t="shared" si="317"/>
        <v>11</v>
      </c>
      <c r="AV394" s="284" t="str">
        <f t="shared" si="318"/>
        <v>112</v>
      </c>
      <c r="AW394" s="285">
        <f t="shared" si="319"/>
        <v>1238837.28</v>
      </c>
    </row>
    <row r="395" spans="41:49" x14ac:dyDescent="0.25">
      <c r="AO395" s="300">
        <v>252</v>
      </c>
      <c r="AP395" s="300">
        <v>0</v>
      </c>
      <c r="AQ395" s="300">
        <v>25010</v>
      </c>
      <c r="AR395" s="300">
        <v>879.10507999999993</v>
      </c>
      <c r="AS395" s="300">
        <v>0</v>
      </c>
      <c r="AT395" s="284" t="str">
        <f t="shared" si="316"/>
        <v>2</v>
      </c>
      <c r="AU395" s="284" t="str">
        <f t="shared" si="317"/>
        <v>25</v>
      </c>
      <c r="AV395" s="284" t="str">
        <f t="shared" si="318"/>
        <v>250</v>
      </c>
      <c r="AW395" s="285">
        <f t="shared" si="319"/>
        <v>879105.08</v>
      </c>
    </row>
    <row r="396" spans="41:49" x14ac:dyDescent="0.25">
      <c r="AO396" s="300">
        <v>252</v>
      </c>
      <c r="AP396" s="300">
        <v>0</v>
      </c>
      <c r="AQ396" s="300">
        <v>12110</v>
      </c>
      <c r="AR396" s="300">
        <v>260.53354000000002</v>
      </c>
      <c r="AS396" s="300">
        <v>0</v>
      </c>
      <c r="AT396" s="284" t="str">
        <f t="shared" si="316"/>
        <v>1</v>
      </c>
      <c r="AU396" s="284" t="str">
        <f t="shared" si="317"/>
        <v>12</v>
      </c>
      <c r="AV396" s="284" t="str">
        <f t="shared" si="318"/>
        <v>121</v>
      </c>
      <c r="AW396" s="285">
        <f t="shared" si="319"/>
        <v>260533.54</v>
      </c>
    </row>
    <row r="397" spans="41:49" x14ac:dyDescent="0.25">
      <c r="AO397" s="300">
        <v>252</v>
      </c>
      <c r="AP397" s="300">
        <v>0</v>
      </c>
      <c r="AQ397" s="300">
        <v>43030</v>
      </c>
      <c r="AR397" s="300">
        <v>18.238859999999999</v>
      </c>
      <c r="AS397" s="300">
        <v>0</v>
      </c>
      <c r="AT397" s="284" t="str">
        <f t="shared" si="316"/>
        <v>4</v>
      </c>
      <c r="AU397" s="284" t="str">
        <f t="shared" si="317"/>
        <v>43</v>
      </c>
      <c r="AV397" s="284" t="str">
        <f t="shared" si="318"/>
        <v>430</v>
      </c>
      <c r="AW397" s="285">
        <f t="shared" si="319"/>
        <v>18238.86</v>
      </c>
    </row>
    <row r="398" spans="41:49" x14ac:dyDescent="0.25">
      <c r="AO398" s="300">
        <v>252</v>
      </c>
      <c r="AP398" s="300">
        <v>0</v>
      </c>
      <c r="AQ398" s="300">
        <v>43030</v>
      </c>
      <c r="AR398" s="300">
        <v>60.892940000000003</v>
      </c>
      <c r="AS398" s="300">
        <v>0</v>
      </c>
      <c r="AT398" s="284" t="str">
        <f t="shared" si="316"/>
        <v>4</v>
      </c>
      <c r="AU398" s="284" t="str">
        <f t="shared" si="317"/>
        <v>43</v>
      </c>
      <c r="AV398" s="284" t="str">
        <f t="shared" si="318"/>
        <v>430</v>
      </c>
      <c r="AW398" s="285">
        <f t="shared" si="319"/>
        <v>60892.94</v>
      </c>
    </row>
    <row r="399" spans="41:49" x14ac:dyDescent="0.25">
      <c r="AO399" s="300">
        <v>252</v>
      </c>
      <c r="AP399" s="300">
        <v>0</v>
      </c>
      <c r="AQ399" s="300">
        <v>11220</v>
      </c>
      <c r="AR399" s="300">
        <v>203.90131</v>
      </c>
      <c r="AS399" s="300">
        <v>0</v>
      </c>
      <c r="AT399" s="284" t="str">
        <f t="shared" si="316"/>
        <v>1</v>
      </c>
      <c r="AU399" s="284" t="str">
        <f t="shared" si="317"/>
        <v>11</v>
      </c>
      <c r="AV399" s="284" t="str">
        <f t="shared" si="318"/>
        <v>112</v>
      </c>
      <c r="AW399" s="285">
        <f t="shared" si="319"/>
        <v>203901.31</v>
      </c>
    </row>
    <row r="400" spans="41:49" x14ac:dyDescent="0.25">
      <c r="AO400" s="300">
        <v>252</v>
      </c>
      <c r="AP400" s="300">
        <v>0</v>
      </c>
      <c r="AQ400" s="300">
        <v>99810</v>
      </c>
      <c r="AR400" s="300">
        <v>263.09730999999999</v>
      </c>
      <c r="AS400" s="300">
        <v>0</v>
      </c>
      <c r="AT400" s="284" t="str">
        <f t="shared" si="316"/>
        <v>9</v>
      </c>
      <c r="AU400" s="284" t="str">
        <f t="shared" si="317"/>
        <v>99</v>
      </c>
      <c r="AV400" s="284" t="str">
        <f t="shared" si="318"/>
        <v>998</v>
      </c>
      <c r="AW400" s="285">
        <f t="shared" si="319"/>
        <v>263097.31</v>
      </c>
    </row>
    <row r="401" spans="41:49" x14ac:dyDescent="0.25">
      <c r="AO401" s="300">
        <v>252</v>
      </c>
      <c r="AP401" s="300">
        <v>0</v>
      </c>
      <c r="AQ401" s="300">
        <v>24040</v>
      </c>
      <c r="AR401" s="300">
        <v>264.22922999999997</v>
      </c>
      <c r="AS401" s="300">
        <v>0</v>
      </c>
      <c r="AT401" s="284" t="str">
        <f t="shared" si="316"/>
        <v>2</v>
      </c>
      <c r="AU401" s="284" t="str">
        <f t="shared" si="317"/>
        <v>24</v>
      </c>
      <c r="AV401" s="284" t="str">
        <f t="shared" si="318"/>
        <v>240</v>
      </c>
      <c r="AW401" s="285">
        <f t="shared" si="319"/>
        <v>264229.23</v>
      </c>
    </row>
    <row r="402" spans="41:49" x14ac:dyDescent="0.25">
      <c r="AO402" s="300">
        <v>252</v>
      </c>
      <c r="AP402" s="300">
        <v>0</v>
      </c>
      <c r="AQ402" s="300">
        <v>12261</v>
      </c>
      <c r="AR402" s="300">
        <v>100</v>
      </c>
      <c r="AS402" s="300">
        <v>0</v>
      </c>
      <c r="AT402" s="284" t="str">
        <f t="shared" si="316"/>
        <v>1</v>
      </c>
      <c r="AU402" s="284" t="str">
        <f t="shared" si="317"/>
        <v>12</v>
      </c>
      <c r="AV402" s="284" t="str">
        <f t="shared" si="318"/>
        <v>122</v>
      </c>
      <c r="AW402" s="285">
        <f t="shared" si="319"/>
        <v>100000</v>
      </c>
    </row>
    <row r="403" spans="41:49" x14ac:dyDescent="0.25">
      <c r="AO403" s="300">
        <v>252</v>
      </c>
      <c r="AP403" s="300">
        <v>0</v>
      </c>
      <c r="AQ403" s="300">
        <v>43010</v>
      </c>
      <c r="AR403" s="300">
        <v>122.67653999999999</v>
      </c>
      <c r="AS403" s="300">
        <v>0</v>
      </c>
      <c r="AT403" s="284" t="str">
        <f t="shared" si="316"/>
        <v>4</v>
      </c>
      <c r="AU403" s="284" t="str">
        <f t="shared" si="317"/>
        <v>43</v>
      </c>
      <c r="AV403" s="284" t="str">
        <f t="shared" si="318"/>
        <v>430</v>
      </c>
      <c r="AW403" s="285">
        <f t="shared" si="319"/>
        <v>122676.54</v>
      </c>
    </row>
    <row r="404" spans="41:49" x14ac:dyDescent="0.25">
      <c r="AO404" s="300">
        <v>252</v>
      </c>
      <c r="AP404" s="300">
        <v>0</v>
      </c>
      <c r="AQ404" s="300">
        <v>21040</v>
      </c>
      <c r="AR404" s="300">
        <v>5026.9352099999996</v>
      </c>
      <c r="AS404" s="300">
        <v>0</v>
      </c>
      <c r="AT404" s="284" t="str">
        <f t="shared" si="316"/>
        <v>2</v>
      </c>
      <c r="AU404" s="284" t="str">
        <f t="shared" si="317"/>
        <v>21</v>
      </c>
      <c r="AV404" s="284" t="str">
        <f t="shared" si="318"/>
        <v>210</v>
      </c>
      <c r="AW404" s="285">
        <f t="shared" si="319"/>
        <v>5026935.21</v>
      </c>
    </row>
    <row r="405" spans="41:49" x14ac:dyDescent="0.25">
      <c r="AO405" s="300">
        <v>252</v>
      </c>
      <c r="AP405" s="300">
        <v>0</v>
      </c>
      <c r="AQ405" s="300">
        <v>43040</v>
      </c>
      <c r="AR405" s="300">
        <v>1431.0201999999999</v>
      </c>
      <c r="AS405" s="300">
        <v>0</v>
      </c>
      <c r="AT405" s="284" t="str">
        <f t="shared" si="316"/>
        <v>4</v>
      </c>
      <c r="AU405" s="284" t="str">
        <f t="shared" si="317"/>
        <v>43</v>
      </c>
      <c r="AV405" s="284" t="str">
        <f t="shared" si="318"/>
        <v>430</v>
      </c>
      <c r="AW405" s="285">
        <f t="shared" si="319"/>
        <v>1431020.2</v>
      </c>
    </row>
    <row r="406" spans="41:49" x14ac:dyDescent="0.25">
      <c r="AO406" s="300">
        <v>252</v>
      </c>
      <c r="AP406" s="300">
        <v>0</v>
      </c>
      <c r="AQ406" s="300">
        <v>43040</v>
      </c>
      <c r="AR406" s="300">
        <v>411.84537</v>
      </c>
      <c r="AS406" s="300">
        <v>0</v>
      </c>
      <c r="AT406" s="284" t="str">
        <f t="shared" si="316"/>
        <v>4</v>
      </c>
      <c r="AU406" s="284" t="str">
        <f t="shared" si="317"/>
        <v>43</v>
      </c>
      <c r="AV406" s="284" t="str">
        <f t="shared" si="318"/>
        <v>430</v>
      </c>
      <c r="AW406" s="285">
        <f t="shared" si="319"/>
        <v>411845.37</v>
      </c>
    </row>
    <row r="407" spans="41:49" x14ac:dyDescent="0.25">
      <c r="AO407" s="300">
        <v>252</v>
      </c>
      <c r="AP407" s="300">
        <v>2</v>
      </c>
      <c r="AQ407" s="300">
        <v>31165</v>
      </c>
      <c r="AR407" s="300">
        <v>1066.4530500000001</v>
      </c>
      <c r="AS407" s="300">
        <v>0</v>
      </c>
      <c r="AT407" s="284" t="str">
        <f t="shared" si="316"/>
        <v>3</v>
      </c>
      <c r="AU407" s="284" t="str">
        <f t="shared" si="317"/>
        <v>31</v>
      </c>
      <c r="AV407" s="284" t="str">
        <f t="shared" si="318"/>
        <v>311</v>
      </c>
      <c r="AW407" s="285">
        <f t="shared" si="319"/>
        <v>1066453.05</v>
      </c>
    </row>
    <row r="408" spans="41:49" x14ac:dyDescent="0.25">
      <c r="AO408" s="300">
        <v>252</v>
      </c>
      <c r="AP408" s="300">
        <v>2</v>
      </c>
      <c r="AQ408" s="300">
        <v>31165</v>
      </c>
      <c r="AR408" s="300">
        <v>92.938090000000003</v>
      </c>
      <c r="AS408" s="300">
        <v>0</v>
      </c>
      <c r="AT408" s="284" t="str">
        <f t="shared" si="316"/>
        <v>3</v>
      </c>
      <c r="AU408" s="284" t="str">
        <f t="shared" si="317"/>
        <v>31</v>
      </c>
      <c r="AV408" s="284" t="str">
        <f t="shared" si="318"/>
        <v>311</v>
      </c>
      <c r="AW408" s="285">
        <f t="shared" si="319"/>
        <v>92938.09</v>
      </c>
    </row>
    <row r="409" spans="41:49" x14ac:dyDescent="0.25">
      <c r="AO409" s="300">
        <v>252</v>
      </c>
      <c r="AP409" s="300">
        <v>0</v>
      </c>
      <c r="AQ409" s="300">
        <v>12110</v>
      </c>
      <c r="AR409" s="300">
        <v>136.59019000000001</v>
      </c>
      <c r="AS409" s="300">
        <v>0</v>
      </c>
      <c r="AT409" s="284" t="str">
        <f t="shared" si="316"/>
        <v>1</v>
      </c>
      <c r="AU409" s="284" t="str">
        <f t="shared" si="317"/>
        <v>12</v>
      </c>
      <c r="AV409" s="284" t="str">
        <f t="shared" si="318"/>
        <v>121</v>
      </c>
      <c r="AW409" s="285">
        <f t="shared" si="319"/>
        <v>136590.19</v>
      </c>
    </row>
    <row r="410" spans="41:49" x14ac:dyDescent="0.25">
      <c r="AO410" s="300">
        <v>252</v>
      </c>
      <c r="AP410" s="300">
        <v>2</v>
      </c>
      <c r="AQ410" s="300">
        <v>31166</v>
      </c>
      <c r="AR410" s="300">
        <v>494.69</v>
      </c>
      <c r="AS410" s="300">
        <v>0</v>
      </c>
      <c r="AT410" s="284" t="str">
        <f t="shared" si="316"/>
        <v>3</v>
      </c>
      <c r="AU410" s="284" t="str">
        <f t="shared" si="317"/>
        <v>31</v>
      </c>
      <c r="AV410" s="284" t="str">
        <f t="shared" si="318"/>
        <v>311</v>
      </c>
      <c r="AW410" s="285">
        <f t="shared" si="319"/>
        <v>494690</v>
      </c>
    </row>
    <row r="411" spans="41:49" x14ac:dyDescent="0.25">
      <c r="AO411" s="300">
        <v>252</v>
      </c>
      <c r="AP411" s="300">
        <v>2</v>
      </c>
      <c r="AQ411" s="300">
        <v>31166</v>
      </c>
      <c r="AR411" s="300">
        <v>0</v>
      </c>
      <c r="AS411" s="300">
        <v>0</v>
      </c>
      <c r="AT411" s="284" t="str">
        <f t="shared" si="316"/>
        <v>3</v>
      </c>
      <c r="AU411" s="284" t="str">
        <f t="shared" si="317"/>
        <v>31</v>
      </c>
      <c r="AV411" s="284" t="str">
        <f t="shared" si="318"/>
        <v>311</v>
      </c>
      <c r="AW411" s="285">
        <f t="shared" si="319"/>
        <v>0</v>
      </c>
    </row>
    <row r="412" spans="41:49" x14ac:dyDescent="0.25">
      <c r="AO412" s="300">
        <v>255</v>
      </c>
      <c r="AP412" s="300">
        <v>0</v>
      </c>
      <c r="AQ412" s="300">
        <v>14020</v>
      </c>
      <c r="AR412" s="300">
        <v>1825.4574399999999</v>
      </c>
      <c r="AS412" s="300">
        <v>0</v>
      </c>
      <c r="AT412" s="284" t="str">
        <f t="shared" si="316"/>
        <v>1</v>
      </c>
      <c r="AU412" s="284" t="str">
        <f t="shared" si="317"/>
        <v>14</v>
      </c>
      <c r="AV412" s="284" t="str">
        <f t="shared" si="318"/>
        <v>140</v>
      </c>
      <c r="AW412" s="285">
        <f t="shared" si="319"/>
        <v>1825457.44</v>
      </c>
    </row>
    <row r="413" spans="41:49" x14ac:dyDescent="0.25">
      <c r="AO413" s="300">
        <v>255</v>
      </c>
      <c r="AP413" s="300">
        <v>0</v>
      </c>
      <c r="AQ413" s="300">
        <v>14020</v>
      </c>
      <c r="AR413" s="300">
        <v>943.78281000000004</v>
      </c>
      <c r="AS413" s="300">
        <v>0</v>
      </c>
      <c r="AT413" s="284" t="str">
        <f t="shared" si="316"/>
        <v>1</v>
      </c>
      <c r="AU413" s="284" t="str">
        <f t="shared" si="317"/>
        <v>14</v>
      </c>
      <c r="AV413" s="284" t="str">
        <f t="shared" si="318"/>
        <v>140</v>
      </c>
      <c r="AW413" s="285">
        <f t="shared" si="319"/>
        <v>943782.81</v>
      </c>
    </row>
    <row r="414" spans="41:49" x14ac:dyDescent="0.25">
      <c r="AO414" s="300">
        <v>255</v>
      </c>
      <c r="AP414" s="300">
        <v>0</v>
      </c>
      <c r="AQ414" s="300">
        <v>12220</v>
      </c>
      <c r="AR414" s="300">
        <v>521.01161000000002</v>
      </c>
      <c r="AS414" s="300">
        <v>0</v>
      </c>
      <c r="AT414" s="284" t="str">
        <f t="shared" si="316"/>
        <v>1</v>
      </c>
      <c r="AU414" s="284" t="str">
        <f t="shared" si="317"/>
        <v>12</v>
      </c>
      <c r="AV414" s="284" t="str">
        <f t="shared" si="318"/>
        <v>122</v>
      </c>
      <c r="AW414" s="285">
        <f t="shared" si="319"/>
        <v>521011.61000000004</v>
      </c>
    </row>
    <row r="415" spans="41:49" x14ac:dyDescent="0.25">
      <c r="AO415" s="300">
        <v>255</v>
      </c>
      <c r="AP415" s="300">
        <v>1</v>
      </c>
      <c r="AQ415" s="300">
        <v>31120</v>
      </c>
      <c r="AR415" s="300">
        <v>5.5629499999999998</v>
      </c>
      <c r="AS415" s="300">
        <v>0</v>
      </c>
      <c r="AT415" s="284" t="str">
        <f t="shared" si="316"/>
        <v>3</v>
      </c>
      <c r="AU415" s="284" t="str">
        <f t="shared" si="317"/>
        <v>31</v>
      </c>
      <c r="AV415" s="284" t="str">
        <f t="shared" si="318"/>
        <v>311</v>
      </c>
      <c r="AW415" s="285">
        <f t="shared" si="319"/>
        <v>5562.95</v>
      </c>
    </row>
    <row r="416" spans="41:49" x14ac:dyDescent="0.25">
      <c r="AO416" s="300">
        <v>255</v>
      </c>
      <c r="AP416" s="300">
        <v>1</v>
      </c>
      <c r="AQ416" s="300">
        <v>31210</v>
      </c>
      <c r="AR416" s="300">
        <v>210.82232999999999</v>
      </c>
      <c r="AS416" s="300">
        <v>0</v>
      </c>
      <c r="AT416" s="284" t="str">
        <f t="shared" si="316"/>
        <v>3</v>
      </c>
      <c r="AU416" s="284" t="str">
        <f t="shared" si="317"/>
        <v>31</v>
      </c>
      <c r="AV416" s="284" t="str">
        <f t="shared" si="318"/>
        <v>312</v>
      </c>
      <c r="AW416" s="285">
        <f t="shared" si="319"/>
        <v>210822.33</v>
      </c>
    </row>
    <row r="417" spans="41:49" x14ac:dyDescent="0.25">
      <c r="AO417" s="300">
        <v>255</v>
      </c>
      <c r="AP417" s="300">
        <v>0</v>
      </c>
      <c r="AQ417" s="300">
        <v>41040</v>
      </c>
      <c r="AR417" s="300">
        <v>25.41667</v>
      </c>
      <c r="AS417" s="300">
        <v>0</v>
      </c>
      <c r="AT417" s="284" t="str">
        <f t="shared" si="316"/>
        <v>4</v>
      </c>
      <c r="AU417" s="284" t="str">
        <f t="shared" si="317"/>
        <v>41</v>
      </c>
      <c r="AV417" s="284" t="str">
        <f t="shared" si="318"/>
        <v>410</v>
      </c>
      <c r="AW417" s="285">
        <f t="shared" si="319"/>
        <v>25416.67</v>
      </c>
    </row>
    <row r="418" spans="41:49" x14ac:dyDescent="0.25">
      <c r="AO418" s="300">
        <v>255</v>
      </c>
      <c r="AP418" s="300">
        <v>0</v>
      </c>
      <c r="AQ418" s="300">
        <v>11220</v>
      </c>
      <c r="AR418" s="300">
        <v>244.71645000000001</v>
      </c>
      <c r="AS418" s="300">
        <v>0</v>
      </c>
      <c r="AT418" s="284" t="str">
        <f t="shared" si="316"/>
        <v>1</v>
      </c>
      <c r="AU418" s="284" t="str">
        <f t="shared" si="317"/>
        <v>11</v>
      </c>
      <c r="AV418" s="284" t="str">
        <f t="shared" si="318"/>
        <v>112</v>
      </c>
      <c r="AW418" s="285">
        <f t="shared" si="319"/>
        <v>244716.45</v>
      </c>
    </row>
    <row r="419" spans="41:49" x14ac:dyDescent="0.25">
      <c r="AO419" s="300">
        <v>255</v>
      </c>
      <c r="AP419" s="300">
        <v>0</v>
      </c>
      <c r="AQ419" s="300">
        <v>31120</v>
      </c>
      <c r="AR419" s="300">
        <v>19.5</v>
      </c>
      <c r="AS419" s="300">
        <v>0</v>
      </c>
      <c r="AT419" s="284" t="str">
        <f t="shared" si="316"/>
        <v>3</v>
      </c>
      <c r="AU419" s="284" t="str">
        <f t="shared" si="317"/>
        <v>31</v>
      </c>
      <c r="AV419" s="284" t="str">
        <f t="shared" si="318"/>
        <v>311</v>
      </c>
      <c r="AW419" s="285">
        <f t="shared" si="319"/>
        <v>19500</v>
      </c>
    </row>
    <row r="420" spans="41:49" x14ac:dyDescent="0.25">
      <c r="AO420" s="300">
        <v>255</v>
      </c>
      <c r="AP420" s="300">
        <v>0</v>
      </c>
      <c r="AQ420" s="300">
        <v>41030</v>
      </c>
      <c r="AR420" s="300">
        <v>105.05529</v>
      </c>
      <c r="AS420" s="300">
        <v>0</v>
      </c>
      <c r="AT420" s="284" t="str">
        <f t="shared" si="316"/>
        <v>4</v>
      </c>
      <c r="AU420" s="284" t="str">
        <f t="shared" si="317"/>
        <v>41</v>
      </c>
      <c r="AV420" s="284" t="str">
        <f t="shared" si="318"/>
        <v>410</v>
      </c>
      <c r="AW420" s="285">
        <f t="shared" si="319"/>
        <v>105055.29</v>
      </c>
    </row>
    <row r="421" spans="41:49" x14ac:dyDescent="0.25">
      <c r="AO421" s="300">
        <v>255</v>
      </c>
      <c r="AP421" s="300">
        <v>0</v>
      </c>
      <c r="AQ421" s="300">
        <v>41020</v>
      </c>
      <c r="AR421" s="300">
        <v>150</v>
      </c>
      <c r="AS421" s="300">
        <v>0</v>
      </c>
      <c r="AT421" s="284" t="str">
        <f t="shared" si="316"/>
        <v>4</v>
      </c>
      <c r="AU421" s="284" t="str">
        <f t="shared" si="317"/>
        <v>41</v>
      </c>
      <c r="AV421" s="284" t="str">
        <f t="shared" si="318"/>
        <v>410</v>
      </c>
      <c r="AW421" s="285">
        <f t="shared" si="319"/>
        <v>150000</v>
      </c>
    </row>
    <row r="422" spans="41:49" x14ac:dyDescent="0.25">
      <c r="AO422" s="300">
        <v>255</v>
      </c>
      <c r="AP422" s="300">
        <v>0</v>
      </c>
      <c r="AQ422" s="300">
        <v>11220</v>
      </c>
      <c r="AR422" s="300">
        <v>3864.07332</v>
      </c>
      <c r="AS422" s="300">
        <v>0</v>
      </c>
      <c r="AT422" s="284" t="str">
        <f t="shared" si="316"/>
        <v>1</v>
      </c>
      <c r="AU422" s="284" t="str">
        <f t="shared" si="317"/>
        <v>11</v>
      </c>
      <c r="AV422" s="284" t="str">
        <f t="shared" si="318"/>
        <v>112</v>
      </c>
      <c r="AW422" s="285">
        <f t="shared" si="319"/>
        <v>3864073.32</v>
      </c>
    </row>
    <row r="423" spans="41:49" x14ac:dyDescent="0.25">
      <c r="AO423" s="300">
        <v>255</v>
      </c>
      <c r="AP423" s="300">
        <v>0</v>
      </c>
      <c r="AQ423" s="300">
        <v>12110</v>
      </c>
      <c r="AR423" s="300">
        <v>803.2635600000001</v>
      </c>
      <c r="AS423" s="300">
        <v>0</v>
      </c>
      <c r="AT423" s="284" t="str">
        <f t="shared" si="316"/>
        <v>1</v>
      </c>
      <c r="AU423" s="284" t="str">
        <f t="shared" si="317"/>
        <v>12</v>
      </c>
      <c r="AV423" s="284" t="str">
        <f t="shared" si="318"/>
        <v>121</v>
      </c>
      <c r="AW423" s="285">
        <f t="shared" si="319"/>
        <v>803263.56</v>
      </c>
    </row>
    <row r="424" spans="41:49" x14ac:dyDescent="0.25">
      <c r="AO424" s="300">
        <v>255</v>
      </c>
      <c r="AP424" s="300">
        <v>0</v>
      </c>
      <c r="AQ424" s="300">
        <v>43010</v>
      </c>
      <c r="AR424" s="300">
        <v>419.46465999999998</v>
      </c>
      <c r="AS424" s="300">
        <v>0</v>
      </c>
      <c r="AT424" s="284" t="str">
        <f t="shared" si="316"/>
        <v>4</v>
      </c>
      <c r="AU424" s="284" t="str">
        <f t="shared" si="317"/>
        <v>43</v>
      </c>
      <c r="AV424" s="284" t="str">
        <f t="shared" si="318"/>
        <v>430</v>
      </c>
      <c r="AW424" s="285">
        <f t="shared" si="319"/>
        <v>419464.66</v>
      </c>
    </row>
    <row r="425" spans="41:49" x14ac:dyDescent="0.25">
      <c r="AO425" s="300">
        <v>255</v>
      </c>
      <c r="AP425" s="300">
        <v>0</v>
      </c>
      <c r="AQ425" s="300">
        <v>51010</v>
      </c>
      <c r="AR425" s="300">
        <v>2000</v>
      </c>
      <c r="AS425" s="300">
        <v>0</v>
      </c>
      <c r="AT425" s="284" t="str">
        <f t="shared" si="316"/>
        <v>5</v>
      </c>
      <c r="AU425" s="284" t="str">
        <f t="shared" si="317"/>
        <v>51</v>
      </c>
      <c r="AV425" s="284" t="str">
        <f t="shared" si="318"/>
        <v>510</v>
      </c>
      <c r="AW425" s="285">
        <f t="shared" si="319"/>
        <v>2000000</v>
      </c>
    </row>
    <row r="426" spans="41:49" x14ac:dyDescent="0.25">
      <c r="AO426" s="300">
        <v>255</v>
      </c>
      <c r="AP426" s="300">
        <v>0</v>
      </c>
      <c r="AQ426" s="300">
        <v>51010</v>
      </c>
      <c r="AR426" s="300">
        <v>4000</v>
      </c>
      <c r="AS426" s="300">
        <v>0</v>
      </c>
      <c r="AT426" s="284" t="str">
        <f t="shared" si="316"/>
        <v>5</v>
      </c>
      <c r="AU426" s="284" t="str">
        <f t="shared" si="317"/>
        <v>51</v>
      </c>
      <c r="AV426" s="284" t="str">
        <f t="shared" si="318"/>
        <v>510</v>
      </c>
      <c r="AW426" s="285">
        <f t="shared" si="319"/>
        <v>4000000</v>
      </c>
    </row>
    <row r="427" spans="41:49" x14ac:dyDescent="0.25">
      <c r="AO427" s="300">
        <v>255</v>
      </c>
      <c r="AP427" s="300">
        <v>0</v>
      </c>
      <c r="AQ427" s="300">
        <v>99810</v>
      </c>
      <c r="AR427" s="300">
        <v>18.810560000000002</v>
      </c>
      <c r="AS427" s="300">
        <v>0</v>
      </c>
      <c r="AT427" s="284" t="str">
        <f t="shared" si="316"/>
        <v>9</v>
      </c>
      <c r="AU427" s="284" t="str">
        <f t="shared" si="317"/>
        <v>99</v>
      </c>
      <c r="AV427" s="284" t="str">
        <f t="shared" si="318"/>
        <v>998</v>
      </c>
      <c r="AW427" s="285">
        <f t="shared" si="319"/>
        <v>18810.560000000001</v>
      </c>
    </row>
    <row r="428" spans="41:49" x14ac:dyDescent="0.25">
      <c r="AO428" s="300">
        <v>255</v>
      </c>
      <c r="AP428" s="300">
        <v>0</v>
      </c>
      <c r="AQ428" s="300">
        <v>31120</v>
      </c>
      <c r="AR428" s="300">
        <v>913.63609999999994</v>
      </c>
      <c r="AS428" s="300">
        <v>0</v>
      </c>
      <c r="AT428" s="284" t="str">
        <f t="shared" si="316"/>
        <v>3</v>
      </c>
      <c r="AU428" s="284" t="str">
        <f t="shared" si="317"/>
        <v>31</v>
      </c>
      <c r="AV428" s="284" t="str">
        <f t="shared" si="318"/>
        <v>311</v>
      </c>
      <c r="AW428" s="285">
        <f t="shared" si="319"/>
        <v>913636.1</v>
      </c>
    </row>
    <row r="429" spans="41:49" x14ac:dyDescent="0.25">
      <c r="AO429" s="300">
        <v>255</v>
      </c>
      <c r="AP429" s="300">
        <v>0</v>
      </c>
      <c r="AQ429" s="300">
        <v>43040</v>
      </c>
      <c r="AR429" s="300">
        <v>776.88734999999997</v>
      </c>
      <c r="AS429" s="300">
        <v>0</v>
      </c>
      <c r="AT429" s="284" t="str">
        <f t="shared" si="316"/>
        <v>4</v>
      </c>
      <c r="AU429" s="284" t="str">
        <f t="shared" si="317"/>
        <v>43</v>
      </c>
      <c r="AV429" s="284" t="str">
        <f t="shared" si="318"/>
        <v>430</v>
      </c>
      <c r="AW429" s="285">
        <f t="shared" si="319"/>
        <v>776887.35</v>
      </c>
    </row>
    <row r="430" spans="41:49" x14ac:dyDescent="0.25">
      <c r="AO430" s="300">
        <v>255</v>
      </c>
      <c r="AP430" s="300">
        <v>0</v>
      </c>
      <c r="AQ430" s="300">
        <v>14030</v>
      </c>
      <c r="AR430" s="300">
        <v>1775.6920400000001</v>
      </c>
      <c r="AS430" s="300">
        <v>0</v>
      </c>
      <c r="AT430" s="284" t="str">
        <f t="shared" si="316"/>
        <v>1</v>
      </c>
      <c r="AU430" s="284" t="str">
        <f t="shared" si="317"/>
        <v>14</v>
      </c>
      <c r="AV430" s="284" t="str">
        <f t="shared" si="318"/>
        <v>140</v>
      </c>
      <c r="AW430" s="285">
        <f t="shared" si="319"/>
        <v>1775692.04</v>
      </c>
    </row>
    <row r="431" spans="41:49" x14ac:dyDescent="0.25">
      <c r="AO431" s="300">
        <v>255</v>
      </c>
      <c r="AP431" s="300">
        <v>0</v>
      </c>
      <c r="AQ431" s="300">
        <v>14030</v>
      </c>
      <c r="AR431" s="300">
        <v>97.304820000000007</v>
      </c>
      <c r="AS431" s="300">
        <v>0</v>
      </c>
      <c r="AT431" s="284" t="str">
        <f t="shared" si="316"/>
        <v>1</v>
      </c>
      <c r="AU431" s="284" t="str">
        <f t="shared" si="317"/>
        <v>14</v>
      </c>
      <c r="AV431" s="284" t="str">
        <f t="shared" si="318"/>
        <v>140</v>
      </c>
      <c r="AW431" s="285">
        <f t="shared" si="319"/>
        <v>97304.82</v>
      </c>
    </row>
    <row r="432" spans="41:49" x14ac:dyDescent="0.25">
      <c r="AO432" s="300">
        <v>255</v>
      </c>
      <c r="AP432" s="300">
        <v>0</v>
      </c>
      <c r="AQ432" s="300">
        <v>99810</v>
      </c>
      <c r="AR432" s="300">
        <v>157.73078000000001</v>
      </c>
      <c r="AS432" s="300">
        <v>0</v>
      </c>
      <c r="AT432" s="284" t="str">
        <f t="shared" si="316"/>
        <v>9</v>
      </c>
      <c r="AU432" s="284" t="str">
        <f t="shared" si="317"/>
        <v>99</v>
      </c>
      <c r="AV432" s="284" t="str">
        <f t="shared" si="318"/>
        <v>998</v>
      </c>
      <c r="AW432" s="285">
        <f t="shared" si="319"/>
        <v>157730.78</v>
      </c>
    </row>
    <row r="433" spans="41:49" x14ac:dyDescent="0.25">
      <c r="AO433" s="300">
        <v>255</v>
      </c>
      <c r="AP433" s="300">
        <v>1</v>
      </c>
      <c r="AQ433" s="300">
        <v>33120</v>
      </c>
      <c r="AR433" s="300">
        <v>28.70214</v>
      </c>
      <c r="AS433" s="300">
        <v>0</v>
      </c>
      <c r="AT433" s="284" t="str">
        <f t="shared" si="316"/>
        <v>3</v>
      </c>
      <c r="AU433" s="284" t="str">
        <f t="shared" si="317"/>
        <v>33</v>
      </c>
      <c r="AV433" s="284" t="str">
        <f t="shared" si="318"/>
        <v>331</v>
      </c>
      <c r="AW433" s="285">
        <f t="shared" si="319"/>
        <v>28702.14</v>
      </c>
    </row>
    <row r="434" spans="41:49" x14ac:dyDescent="0.25">
      <c r="AO434" s="300">
        <v>255</v>
      </c>
      <c r="AP434" s="300">
        <v>0</v>
      </c>
      <c r="AQ434" s="300">
        <v>24030</v>
      </c>
      <c r="AR434" s="300">
        <v>1663.9386499999998</v>
      </c>
      <c r="AS434" s="300">
        <v>0</v>
      </c>
      <c r="AT434" s="284" t="str">
        <f t="shared" si="316"/>
        <v>2</v>
      </c>
      <c r="AU434" s="284" t="str">
        <f t="shared" si="317"/>
        <v>24</v>
      </c>
      <c r="AV434" s="284" t="str">
        <f t="shared" si="318"/>
        <v>240</v>
      </c>
      <c r="AW434" s="285">
        <f t="shared" si="319"/>
        <v>1663938.65</v>
      </c>
    </row>
    <row r="435" spans="41:49" x14ac:dyDescent="0.25">
      <c r="AO435" s="300">
        <v>256</v>
      </c>
      <c r="AP435" s="300">
        <v>0</v>
      </c>
      <c r="AQ435" s="300">
        <v>31310</v>
      </c>
      <c r="AR435" s="300">
        <v>149.245</v>
      </c>
      <c r="AS435" s="300">
        <v>0</v>
      </c>
      <c r="AT435" s="284" t="str">
        <f t="shared" si="316"/>
        <v>3</v>
      </c>
      <c r="AU435" s="284" t="str">
        <f t="shared" si="317"/>
        <v>31</v>
      </c>
      <c r="AV435" s="284" t="str">
        <f t="shared" si="318"/>
        <v>313</v>
      </c>
      <c r="AW435" s="285">
        <f t="shared" si="319"/>
        <v>149245</v>
      </c>
    </row>
    <row r="436" spans="41:49" x14ac:dyDescent="0.25">
      <c r="AO436" s="300">
        <v>256</v>
      </c>
      <c r="AP436" s="300">
        <v>0</v>
      </c>
      <c r="AQ436" s="300">
        <v>43030</v>
      </c>
      <c r="AR436" s="300">
        <v>95.086690000000004</v>
      </c>
      <c r="AS436" s="300">
        <v>0</v>
      </c>
      <c r="AT436" s="284" t="str">
        <f t="shared" si="316"/>
        <v>4</v>
      </c>
      <c r="AU436" s="284" t="str">
        <f t="shared" si="317"/>
        <v>43</v>
      </c>
      <c r="AV436" s="284" t="str">
        <f t="shared" si="318"/>
        <v>430</v>
      </c>
      <c r="AW436" s="285">
        <f t="shared" si="319"/>
        <v>95086.69</v>
      </c>
    </row>
    <row r="437" spans="41:49" x14ac:dyDescent="0.25">
      <c r="AO437" s="300">
        <v>256</v>
      </c>
      <c r="AP437" s="300">
        <v>0</v>
      </c>
      <c r="AQ437" s="300">
        <v>41082</v>
      </c>
      <c r="AR437" s="300">
        <v>100.6</v>
      </c>
      <c r="AS437" s="300">
        <v>0</v>
      </c>
      <c r="AT437" s="284" t="str">
        <f t="shared" si="316"/>
        <v>4</v>
      </c>
      <c r="AU437" s="284" t="str">
        <f t="shared" si="317"/>
        <v>41</v>
      </c>
      <c r="AV437" s="284" t="str">
        <f t="shared" si="318"/>
        <v>410</v>
      </c>
      <c r="AW437" s="285">
        <f t="shared" si="319"/>
        <v>100600</v>
      </c>
    </row>
    <row r="438" spans="41:49" x14ac:dyDescent="0.25">
      <c r="AO438" s="300">
        <v>256</v>
      </c>
      <c r="AP438" s="300">
        <v>0</v>
      </c>
      <c r="AQ438" s="300">
        <v>14030</v>
      </c>
      <c r="AR438" s="300">
        <v>875.07435999999996</v>
      </c>
      <c r="AS438" s="300">
        <v>0</v>
      </c>
      <c r="AT438" s="284" t="str">
        <f t="shared" si="316"/>
        <v>1</v>
      </c>
      <c r="AU438" s="284" t="str">
        <f t="shared" si="317"/>
        <v>14</v>
      </c>
      <c r="AV438" s="284" t="str">
        <f t="shared" si="318"/>
        <v>140</v>
      </c>
      <c r="AW438" s="285">
        <f t="shared" si="319"/>
        <v>875074.36</v>
      </c>
    </row>
    <row r="439" spans="41:49" x14ac:dyDescent="0.25">
      <c r="AO439" s="300">
        <v>256</v>
      </c>
      <c r="AP439" s="300">
        <v>0</v>
      </c>
      <c r="AQ439" s="300">
        <v>41040</v>
      </c>
      <c r="AR439" s="300">
        <v>10</v>
      </c>
      <c r="AS439" s="300">
        <v>0</v>
      </c>
      <c r="AT439" s="284" t="str">
        <f t="shared" si="316"/>
        <v>4</v>
      </c>
      <c r="AU439" s="284" t="str">
        <f t="shared" si="317"/>
        <v>41</v>
      </c>
      <c r="AV439" s="284" t="str">
        <f t="shared" si="318"/>
        <v>410</v>
      </c>
      <c r="AW439" s="285">
        <f t="shared" si="319"/>
        <v>10000</v>
      </c>
    </row>
    <row r="440" spans="41:49" x14ac:dyDescent="0.25">
      <c r="AO440" s="300">
        <v>256</v>
      </c>
      <c r="AP440" s="300">
        <v>0</v>
      </c>
      <c r="AQ440" s="300">
        <v>51010</v>
      </c>
      <c r="AR440" s="300">
        <v>1787.8480300000001</v>
      </c>
      <c r="AS440" s="300">
        <v>0</v>
      </c>
      <c r="AT440" s="284" t="str">
        <f t="shared" si="316"/>
        <v>5</v>
      </c>
      <c r="AU440" s="284" t="str">
        <f t="shared" si="317"/>
        <v>51</v>
      </c>
      <c r="AV440" s="284" t="str">
        <f t="shared" si="318"/>
        <v>510</v>
      </c>
      <c r="AW440" s="285">
        <f t="shared" si="319"/>
        <v>1787848.03</v>
      </c>
    </row>
    <row r="441" spans="41:49" x14ac:dyDescent="0.25">
      <c r="AO441" s="300">
        <v>256</v>
      </c>
      <c r="AP441" s="300">
        <v>0</v>
      </c>
      <c r="AQ441" s="300">
        <v>51010</v>
      </c>
      <c r="AR441" s="300">
        <v>1746.6577</v>
      </c>
      <c r="AS441" s="300">
        <v>0</v>
      </c>
      <c r="AT441" s="284" t="str">
        <f t="shared" si="316"/>
        <v>5</v>
      </c>
      <c r="AU441" s="284" t="str">
        <f t="shared" si="317"/>
        <v>51</v>
      </c>
      <c r="AV441" s="284" t="str">
        <f t="shared" si="318"/>
        <v>510</v>
      </c>
      <c r="AW441" s="285">
        <f t="shared" si="319"/>
        <v>1746657.7</v>
      </c>
    </row>
    <row r="442" spans="41:49" x14ac:dyDescent="0.25">
      <c r="AO442" s="300">
        <v>256</v>
      </c>
      <c r="AP442" s="300">
        <v>0</v>
      </c>
      <c r="AQ442" s="300">
        <v>51010</v>
      </c>
      <c r="AR442" s="300">
        <v>55.835620000000006</v>
      </c>
      <c r="AS442" s="300">
        <v>0</v>
      </c>
      <c r="AT442" s="284" t="str">
        <f t="shared" si="316"/>
        <v>5</v>
      </c>
      <c r="AU442" s="284" t="str">
        <f t="shared" si="317"/>
        <v>51</v>
      </c>
      <c r="AV442" s="284" t="str">
        <f t="shared" si="318"/>
        <v>510</v>
      </c>
      <c r="AW442" s="285">
        <f t="shared" si="319"/>
        <v>55835.62</v>
      </c>
    </row>
    <row r="443" spans="41:49" x14ac:dyDescent="0.25">
      <c r="AO443" s="300">
        <v>256</v>
      </c>
      <c r="AP443" s="300">
        <v>0</v>
      </c>
      <c r="AQ443" s="300">
        <v>51010</v>
      </c>
      <c r="AR443" s="300">
        <v>18.465880000000002</v>
      </c>
      <c r="AS443" s="300">
        <v>0</v>
      </c>
      <c r="AT443" s="284" t="str">
        <f t="shared" si="316"/>
        <v>5</v>
      </c>
      <c r="AU443" s="284" t="str">
        <f t="shared" si="317"/>
        <v>51</v>
      </c>
      <c r="AV443" s="284" t="str">
        <f t="shared" si="318"/>
        <v>510</v>
      </c>
      <c r="AW443" s="285">
        <f t="shared" si="319"/>
        <v>18465.88</v>
      </c>
    </row>
    <row r="444" spans="41:49" x14ac:dyDescent="0.25">
      <c r="AO444" s="300">
        <v>256</v>
      </c>
      <c r="AP444" s="300">
        <v>0</v>
      </c>
      <c r="AQ444" s="300">
        <v>51010</v>
      </c>
      <c r="AR444" s="300">
        <v>0.73726000000000003</v>
      </c>
      <c r="AS444" s="300">
        <v>0</v>
      </c>
      <c r="AT444" s="284" t="str">
        <f t="shared" si="316"/>
        <v>5</v>
      </c>
      <c r="AU444" s="284" t="str">
        <f t="shared" si="317"/>
        <v>51</v>
      </c>
      <c r="AV444" s="284" t="str">
        <f t="shared" si="318"/>
        <v>510</v>
      </c>
      <c r="AW444" s="285">
        <f t="shared" si="319"/>
        <v>737.26</v>
      </c>
    </row>
    <row r="445" spans="41:49" x14ac:dyDescent="0.25">
      <c r="AO445" s="300">
        <v>256</v>
      </c>
      <c r="AP445" s="300">
        <v>0</v>
      </c>
      <c r="AQ445" s="300">
        <v>51010</v>
      </c>
      <c r="AR445" s="300">
        <v>55.22871</v>
      </c>
      <c r="AS445" s="300">
        <v>0</v>
      </c>
      <c r="AT445" s="284" t="str">
        <f t="shared" si="316"/>
        <v>5</v>
      </c>
      <c r="AU445" s="284" t="str">
        <f t="shared" si="317"/>
        <v>51</v>
      </c>
      <c r="AV445" s="284" t="str">
        <f t="shared" si="318"/>
        <v>510</v>
      </c>
      <c r="AW445" s="285">
        <f t="shared" si="319"/>
        <v>55228.71</v>
      </c>
    </row>
    <row r="446" spans="41:49" x14ac:dyDescent="0.25">
      <c r="AO446" s="300">
        <v>256</v>
      </c>
      <c r="AP446" s="300">
        <v>0</v>
      </c>
      <c r="AQ446" s="300">
        <v>51010</v>
      </c>
      <c r="AR446" s="300">
        <v>12.37954</v>
      </c>
      <c r="AS446" s="300">
        <v>0</v>
      </c>
      <c r="AT446" s="284" t="str">
        <f t="shared" si="316"/>
        <v>5</v>
      </c>
      <c r="AU446" s="284" t="str">
        <f t="shared" si="317"/>
        <v>51</v>
      </c>
      <c r="AV446" s="284" t="str">
        <f t="shared" si="318"/>
        <v>510</v>
      </c>
      <c r="AW446" s="285">
        <f t="shared" si="319"/>
        <v>12379.54</v>
      </c>
    </row>
    <row r="447" spans="41:49" x14ac:dyDescent="0.25">
      <c r="AO447" s="300">
        <v>256</v>
      </c>
      <c r="AP447" s="300">
        <v>0</v>
      </c>
      <c r="AQ447" s="300">
        <v>51010</v>
      </c>
      <c r="AR447" s="300">
        <v>4.4489399999999995</v>
      </c>
      <c r="AS447" s="300">
        <v>0</v>
      </c>
      <c r="AT447" s="284" t="str">
        <f t="shared" si="316"/>
        <v>5</v>
      </c>
      <c r="AU447" s="284" t="str">
        <f t="shared" si="317"/>
        <v>51</v>
      </c>
      <c r="AV447" s="284" t="str">
        <f t="shared" si="318"/>
        <v>510</v>
      </c>
      <c r="AW447" s="285">
        <f t="shared" si="319"/>
        <v>4448.9399999999996</v>
      </c>
    </row>
    <row r="448" spans="41:49" x14ac:dyDescent="0.25">
      <c r="AO448" s="300">
        <v>256</v>
      </c>
      <c r="AP448" s="300">
        <v>0</v>
      </c>
      <c r="AQ448" s="300">
        <v>51010</v>
      </c>
      <c r="AR448" s="300">
        <v>55.22871</v>
      </c>
      <c r="AS448" s="300">
        <v>0</v>
      </c>
      <c r="AT448" s="284" t="str">
        <f t="shared" si="316"/>
        <v>5</v>
      </c>
      <c r="AU448" s="284" t="str">
        <f t="shared" si="317"/>
        <v>51</v>
      </c>
      <c r="AV448" s="284" t="str">
        <f t="shared" si="318"/>
        <v>510</v>
      </c>
      <c r="AW448" s="285">
        <f t="shared" si="319"/>
        <v>55228.71</v>
      </c>
    </row>
    <row r="449" spans="41:49" x14ac:dyDescent="0.25">
      <c r="AO449" s="300">
        <v>256</v>
      </c>
      <c r="AP449" s="300">
        <v>0</v>
      </c>
      <c r="AQ449" s="300">
        <v>51010</v>
      </c>
      <c r="AR449" s="300">
        <v>19.604240000000001</v>
      </c>
      <c r="AS449" s="300">
        <v>0</v>
      </c>
      <c r="AT449" s="284" t="str">
        <f t="shared" si="316"/>
        <v>5</v>
      </c>
      <c r="AU449" s="284" t="str">
        <f t="shared" si="317"/>
        <v>51</v>
      </c>
      <c r="AV449" s="284" t="str">
        <f t="shared" si="318"/>
        <v>510</v>
      </c>
      <c r="AW449" s="285">
        <f t="shared" si="319"/>
        <v>19604.240000000002</v>
      </c>
    </row>
    <row r="450" spans="41:49" x14ac:dyDescent="0.25">
      <c r="AO450" s="300">
        <v>256</v>
      </c>
      <c r="AP450" s="300">
        <v>0</v>
      </c>
      <c r="AQ450" s="300">
        <v>51010</v>
      </c>
      <c r="AR450" s="300">
        <v>0.68541999999999992</v>
      </c>
      <c r="AS450" s="300">
        <v>0</v>
      </c>
      <c r="AT450" s="284" t="str">
        <f t="shared" si="316"/>
        <v>5</v>
      </c>
      <c r="AU450" s="284" t="str">
        <f t="shared" si="317"/>
        <v>51</v>
      </c>
      <c r="AV450" s="284" t="str">
        <f t="shared" si="318"/>
        <v>510</v>
      </c>
      <c r="AW450" s="285">
        <f t="shared" si="319"/>
        <v>685.42</v>
      </c>
    </row>
    <row r="451" spans="41:49" x14ac:dyDescent="0.25">
      <c r="AO451" s="300">
        <v>256</v>
      </c>
      <c r="AP451" s="300">
        <v>0</v>
      </c>
      <c r="AQ451" s="300">
        <v>51010</v>
      </c>
      <c r="AR451" s="300">
        <v>55.835620000000006</v>
      </c>
      <c r="AS451" s="300">
        <v>0</v>
      </c>
      <c r="AT451" s="284" t="str">
        <f t="shared" si="316"/>
        <v>5</v>
      </c>
      <c r="AU451" s="284" t="str">
        <f t="shared" si="317"/>
        <v>51</v>
      </c>
      <c r="AV451" s="284" t="str">
        <f t="shared" si="318"/>
        <v>510</v>
      </c>
      <c r="AW451" s="285">
        <f t="shared" si="319"/>
        <v>55835.62</v>
      </c>
    </row>
    <row r="452" spans="41:49" x14ac:dyDescent="0.25">
      <c r="AO452" s="300">
        <v>256</v>
      </c>
      <c r="AP452" s="300">
        <v>0</v>
      </c>
      <c r="AQ452" s="300">
        <v>51010</v>
      </c>
      <c r="AR452" s="300">
        <v>12.442200000000001</v>
      </c>
      <c r="AS452" s="300">
        <v>0</v>
      </c>
      <c r="AT452" s="284" t="str">
        <f t="shared" si="316"/>
        <v>5</v>
      </c>
      <c r="AU452" s="284" t="str">
        <f t="shared" si="317"/>
        <v>51</v>
      </c>
      <c r="AV452" s="284" t="str">
        <f t="shared" si="318"/>
        <v>510</v>
      </c>
      <c r="AW452" s="285">
        <f t="shared" si="319"/>
        <v>12442.2</v>
      </c>
    </row>
    <row r="453" spans="41:49" x14ac:dyDescent="0.25">
      <c r="AO453" s="300">
        <v>256</v>
      </c>
      <c r="AP453" s="300">
        <v>0</v>
      </c>
      <c r="AQ453" s="300">
        <v>51010</v>
      </c>
      <c r="AR453" s="300">
        <v>4.4123799999999997</v>
      </c>
      <c r="AS453" s="300">
        <v>0</v>
      </c>
      <c r="AT453" s="284" t="str">
        <f t="shared" si="316"/>
        <v>5</v>
      </c>
      <c r="AU453" s="284" t="str">
        <f t="shared" si="317"/>
        <v>51</v>
      </c>
      <c r="AV453" s="284" t="str">
        <f t="shared" si="318"/>
        <v>510</v>
      </c>
      <c r="AW453" s="285">
        <f t="shared" si="319"/>
        <v>4412.38</v>
      </c>
    </row>
    <row r="454" spans="41:49" x14ac:dyDescent="0.25">
      <c r="AO454" s="300">
        <v>256</v>
      </c>
      <c r="AP454" s="300">
        <v>0</v>
      </c>
      <c r="AQ454" s="300">
        <v>51010</v>
      </c>
      <c r="AR454" s="300">
        <v>0</v>
      </c>
      <c r="AS454" s="300">
        <v>0</v>
      </c>
      <c r="AT454" s="284" t="str">
        <f t="shared" si="316"/>
        <v>5</v>
      </c>
      <c r="AU454" s="284" t="str">
        <f t="shared" si="317"/>
        <v>51</v>
      </c>
      <c r="AV454" s="284" t="str">
        <f t="shared" si="318"/>
        <v>510</v>
      </c>
      <c r="AW454" s="285">
        <f t="shared" si="319"/>
        <v>0</v>
      </c>
    </row>
    <row r="455" spans="41:49" x14ac:dyDescent="0.25">
      <c r="AO455" s="300">
        <v>256</v>
      </c>
      <c r="AP455" s="300">
        <v>0</v>
      </c>
      <c r="AQ455" s="300">
        <v>12220</v>
      </c>
      <c r="AR455" s="300">
        <v>65.54113000000001</v>
      </c>
      <c r="AS455" s="300">
        <v>0</v>
      </c>
      <c r="AT455" s="284" t="str">
        <f t="shared" si="316"/>
        <v>1</v>
      </c>
      <c r="AU455" s="284" t="str">
        <f t="shared" si="317"/>
        <v>12</v>
      </c>
      <c r="AV455" s="284" t="str">
        <f t="shared" si="318"/>
        <v>122</v>
      </c>
      <c r="AW455" s="285">
        <f t="shared" si="319"/>
        <v>65541.13</v>
      </c>
    </row>
    <row r="456" spans="41:49" x14ac:dyDescent="0.25">
      <c r="AO456" s="300">
        <v>256</v>
      </c>
      <c r="AP456" s="300">
        <v>0</v>
      </c>
      <c r="AQ456" s="300">
        <v>99810</v>
      </c>
      <c r="AR456" s="300">
        <v>95.901250000000005</v>
      </c>
      <c r="AS456" s="300">
        <v>0</v>
      </c>
      <c r="AT456" s="284" t="str">
        <f t="shared" ref="AT456:AT519" si="320">LEFT(AQ456,1)</f>
        <v>9</v>
      </c>
      <c r="AU456" s="284" t="str">
        <f t="shared" ref="AU456:AU519" si="321">LEFT(AQ456,2)</f>
        <v>99</v>
      </c>
      <c r="AV456" s="284" t="str">
        <f t="shared" ref="AV456:AV519" si="322">LEFT(AQ456,3)</f>
        <v>998</v>
      </c>
      <c r="AW456" s="285">
        <f t="shared" ref="AW456:AW519" si="323">(AR456-AS456)*1000</f>
        <v>95901.25</v>
      </c>
    </row>
    <row r="457" spans="41:49" x14ac:dyDescent="0.25">
      <c r="AO457" s="300">
        <v>256</v>
      </c>
      <c r="AP457" s="300">
        <v>0</v>
      </c>
      <c r="AQ457" s="300">
        <v>31310</v>
      </c>
      <c r="AR457" s="300">
        <v>310.71578000000005</v>
      </c>
      <c r="AS457" s="300">
        <v>0</v>
      </c>
      <c r="AT457" s="284" t="str">
        <f t="shared" si="320"/>
        <v>3</v>
      </c>
      <c r="AU457" s="284" t="str">
        <f t="shared" si="321"/>
        <v>31</v>
      </c>
      <c r="AV457" s="284" t="str">
        <f t="shared" si="322"/>
        <v>313</v>
      </c>
      <c r="AW457" s="285">
        <f t="shared" si="323"/>
        <v>310715.78000000003</v>
      </c>
    </row>
    <row r="458" spans="41:49" x14ac:dyDescent="0.25">
      <c r="AO458" s="300">
        <v>256</v>
      </c>
      <c r="AP458" s="300">
        <v>0</v>
      </c>
      <c r="AQ458" s="300">
        <v>33210</v>
      </c>
      <c r="AR458" s="300">
        <v>217.98858999999999</v>
      </c>
      <c r="AS458" s="300">
        <v>0</v>
      </c>
      <c r="AT458" s="284" t="str">
        <f t="shared" si="320"/>
        <v>3</v>
      </c>
      <c r="AU458" s="284" t="str">
        <f t="shared" si="321"/>
        <v>33</v>
      </c>
      <c r="AV458" s="284" t="str">
        <f t="shared" si="322"/>
        <v>332</v>
      </c>
      <c r="AW458" s="285">
        <f t="shared" si="323"/>
        <v>217988.59</v>
      </c>
    </row>
    <row r="459" spans="41:49" x14ac:dyDescent="0.25">
      <c r="AO459" s="300">
        <v>256</v>
      </c>
      <c r="AP459" s="300">
        <v>0</v>
      </c>
      <c r="AQ459" s="300">
        <v>16050</v>
      </c>
      <c r="AR459" s="300">
        <v>368.75740999999999</v>
      </c>
      <c r="AS459" s="300">
        <v>0</v>
      </c>
      <c r="AT459" s="284" t="str">
        <f t="shared" si="320"/>
        <v>1</v>
      </c>
      <c r="AU459" s="284" t="str">
        <f t="shared" si="321"/>
        <v>16</v>
      </c>
      <c r="AV459" s="284" t="str">
        <f t="shared" si="322"/>
        <v>160</v>
      </c>
      <c r="AW459" s="285">
        <f t="shared" si="323"/>
        <v>368757.41</v>
      </c>
    </row>
    <row r="460" spans="41:49" x14ac:dyDescent="0.25">
      <c r="AO460" s="300">
        <v>256</v>
      </c>
      <c r="AP460" s="300">
        <v>0</v>
      </c>
      <c r="AQ460" s="300">
        <v>16050</v>
      </c>
      <c r="AR460" s="300">
        <v>119.62625</v>
      </c>
      <c r="AS460" s="300">
        <v>0</v>
      </c>
      <c r="AT460" s="284" t="str">
        <f t="shared" si="320"/>
        <v>1</v>
      </c>
      <c r="AU460" s="284" t="str">
        <f t="shared" si="321"/>
        <v>16</v>
      </c>
      <c r="AV460" s="284" t="str">
        <f t="shared" si="322"/>
        <v>160</v>
      </c>
      <c r="AW460" s="285">
        <f t="shared" si="323"/>
        <v>119626.25</v>
      </c>
    </row>
    <row r="461" spans="41:49" x14ac:dyDescent="0.25">
      <c r="AO461" s="300">
        <v>256</v>
      </c>
      <c r="AP461" s="300">
        <v>0</v>
      </c>
      <c r="AQ461" s="300">
        <v>14081</v>
      </c>
      <c r="AR461" s="300">
        <v>0.67737000000000003</v>
      </c>
      <c r="AS461" s="300">
        <v>0</v>
      </c>
      <c r="AT461" s="284" t="str">
        <f t="shared" si="320"/>
        <v>1</v>
      </c>
      <c r="AU461" s="284" t="str">
        <f t="shared" si="321"/>
        <v>14</v>
      </c>
      <c r="AV461" s="284" t="str">
        <f t="shared" si="322"/>
        <v>140</v>
      </c>
      <c r="AW461" s="285">
        <f t="shared" si="323"/>
        <v>677.37</v>
      </c>
    </row>
    <row r="462" spans="41:49" x14ac:dyDescent="0.25">
      <c r="AO462" s="300">
        <v>256</v>
      </c>
      <c r="AP462" s="300">
        <v>0</v>
      </c>
      <c r="AQ462" s="300">
        <v>11110</v>
      </c>
      <c r="AR462" s="300">
        <v>1477.79718</v>
      </c>
      <c r="AS462" s="300">
        <v>0</v>
      </c>
      <c r="AT462" s="284" t="str">
        <f t="shared" si="320"/>
        <v>1</v>
      </c>
      <c r="AU462" s="284" t="str">
        <f t="shared" si="321"/>
        <v>11</v>
      </c>
      <c r="AV462" s="284" t="str">
        <f t="shared" si="322"/>
        <v>111</v>
      </c>
      <c r="AW462" s="285">
        <f t="shared" si="323"/>
        <v>1477797.18</v>
      </c>
    </row>
    <row r="463" spans="41:49" x14ac:dyDescent="0.25">
      <c r="AO463" s="300">
        <v>256</v>
      </c>
      <c r="AP463" s="300">
        <v>0</v>
      </c>
      <c r="AQ463" s="300">
        <v>43010</v>
      </c>
      <c r="AR463" s="300">
        <v>346.49399</v>
      </c>
      <c r="AS463" s="300">
        <v>0</v>
      </c>
      <c r="AT463" s="284" t="str">
        <f t="shared" si="320"/>
        <v>4</v>
      </c>
      <c r="AU463" s="284" t="str">
        <f t="shared" si="321"/>
        <v>43</v>
      </c>
      <c r="AV463" s="284" t="str">
        <f t="shared" si="322"/>
        <v>430</v>
      </c>
      <c r="AW463" s="285">
        <f t="shared" si="323"/>
        <v>346493.99</v>
      </c>
    </row>
    <row r="464" spans="41:49" x14ac:dyDescent="0.25">
      <c r="AO464" s="300">
        <v>259</v>
      </c>
      <c r="AP464" s="300">
        <v>0</v>
      </c>
      <c r="AQ464" s="300">
        <v>41030</v>
      </c>
      <c r="AR464" s="300">
        <v>241.40651</v>
      </c>
      <c r="AS464" s="300">
        <v>0</v>
      </c>
      <c r="AT464" s="284" t="str">
        <f t="shared" si="320"/>
        <v>4</v>
      </c>
      <c r="AU464" s="284" t="str">
        <f t="shared" si="321"/>
        <v>41</v>
      </c>
      <c r="AV464" s="284" t="str">
        <f t="shared" si="322"/>
        <v>410</v>
      </c>
      <c r="AW464" s="285">
        <f t="shared" si="323"/>
        <v>241406.51</v>
      </c>
    </row>
    <row r="465" spans="41:49" x14ac:dyDescent="0.25">
      <c r="AO465" s="300">
        <v>259</v>
      </c>
      <c r="AP465" s="300">
        <v>0</v>
      </c>
      <c r="AQ465" s="300">
        <v>51010</v>
      </c>
      <c r="AR465" s="300">
        <v>1020.72135</v>
      </c>
      <c r="AS465" s="300">
        <v>0</v>
      </c>
      <c r="AT465" s="284" t="str">
        <f t="shared" si="320"/>
        <v>5</v>
      </c>
      <c r="AU465" s="284" t="str">
        <f t="shared" si="321"/>
        <v>51</v>
      </c>
      <c r="AV465" s="284" t="str">
        <f t="shared" si="322"/>
        <v>510</v>
      </c>
      <c r="AW465" s="285">
        <f t="shared" si="323"/>
        <v>1020721.35</v>
      </c>
    </row>
    <row r="466" spans="41:49" x14ac:dyDescent="0.25">
      <c r="AO466" s="300">
        <v>259</v>
      </c>
      <c r="AP466" s="300">
        <v>0</v>
      </c>
      <c r="AQ466" s="300">
        <v>51010</v>
      </c>
      <c r="AR466" s="300">
        <v>2002.54008</v>
      </c>
      <c r="AS466" s="300">
        <v>0</v>
      </c>
      <c r="AT466" s="284" t="str">
        <f t="shared" si="320"/>
        <v>5</v>
      </c>
      <c r="AU466" s="284" t="str">
        <f t="shared" si="321"/>
        <v>51</v>
      </c>
      <c r="AV466" s="284" t="str">
        <f t="shared" si="322"/>
        <v>510</v>
      </c>
      <c r="AW466" s="285">
        <f t="shared" si="323"/>
        <v>2002540.08</v>
      </c>
    </row>
    <row r="467" spans="41:49" x14ac:dyDescent="0.25">
      <c r="AO467" s="300">
        <v>259</v>
      </c>
      <c r="AP467" s="300">
        <v>0</v>
      </c>
      <c r="AQ467" s="300">
        <v>51010</v>
      </c>
      <c r="AR467" s="300">
        <v>1939.4624099999999</v>
      </c>
      <c r="AS467" s="300">
        <v>0</v>
      </c>
      <c r="AT467" s="284" t="str">
        <f t="shared" si="320"/>
        <v>5</v>
      </c>
      <c r="AU467" s="284" t="str">
        <f t="shared" si="321"/>
        <v>51</v>
      </c>
      <c r="AV467" s="284" t="str">
        <f t="shared" si="322"/>
        <v>510</v>
      </c>
      <c r="AW467" s="285">
        <f t="shared" si="323"/>
        <v>1939462.41</v>
      </c>
    </row>
    <row r="468" spans="41:49" x14ac:dyDescent="0.25">
      <c r="AO468" s="300">
        <v>259</v>
      </c>
      <c r="AP468" s="300">
        <v>0</v>
      </c>
      <c r="AQ468" s="300">
        <v>51010</v>
      </c>
      <c r="AR468" s="300">
        <v>10.45459</v>
      </c>
      <c r="AS468" s="300">
        <v>0</v>
      </c>
      <c r="AT468" s="284" t="str">
        <f t="shared" si="320"/>
        <v>5</v>
      </c>
      <c r="AU468" s="284" t="str">
        <f t="shared" si="321"/>
        <v>51</v>
      </c>
      <c r="AV468" s="284" t="str">
        <f t="shared" si="322"/>
        <v>510</v>
      </c>
      <c r="AW468" s="285">
        <f t="shared" si="323"/>
        <v>10454.59</v>
      </c>
    </row>
    <row r="469" spans="41:49" x14ac:dyDescent="0.25">
      <c r="AO469" s="300">
        <v>259</v>
      </c>
      <c r="AP469" s="300">
        <v>0</v>
      </c>
      <c r="AQ469" s="300">
        <v>51010</v>
      </c>
      <c r="AR469" s="300">
        <v>9.8483499999999999</v>
      </c>
      <c r="AS469" s="300">
        <v>0</v>
      </c>
      <c r="AT469" s="284" t="str">
        <f t="shared" si="320"/>
        <v>5</v>
      </c>
      <c r="AU469" s="284" t="str">
        <f t="shared" si="321"/>
        <v>51</v>
      </c>
      <c r="AV469" s="284" t="str">
        <f t="shared" si="322"/>
        <v>510</v>
      </c>
      <c r="AW469" s="285">
        <f t="shared" si="323"/>
        <v>9848.35</v>
      </c>
    </row>
    <row r="470" spans="41:49" x14ac:dyDescent="0.25">
      <c r="AO470" s="300">
        <v>259</v>
      </c>
      <c r="AP470" s="300">
        <v>0</v>
      </c>
      <c r="AQ470" s="300">
        <v>51010</v>
      </c>
      <c r="AR470" s="300">
        <v>9.2421100000000003</v>
      </c>
      <c r="AS470" s="300">
        <v>0</v>
      </c>
      <c r="AT470" s="284" t="str">
        <f t="shared" si="320"/>
        <v>5</v>
      </c>
      <c r="AU470" s="284" t="str">
        <f t="shared" si="321"/>
        <v>51</v>
      </c>
      <c r="AV470" s="284" t="str">
        <f t="shared" si="322"/>
        <v>510</v>
      </c>
      <c r="AW470" s="285">
        <f t="shared" si="323"/>
        <v>9242.11</v>
      </c>
    </row>
    <row r="471" spans="41:49" x14ac:dyDescent="0.25">
      <c r="AO471" s="300">
        <v>259</v>
      </c>
      <c r="AP471" s="300">
        <v>0</v>
      </c>
      <c r="AQ471" s="300">
        <v>41020</v>
      </c>
      <c r="AR471" s="300">
        <v>25</v>
      </c>
      <c r="AS471" s="300">
        <v>0</v>
      </c>
      <c r="AT471" s="284" t="str">
        <f t="shared" si="320"/>
        <v>4</v>
      </c>
      <c r="AU471" s="284" t="str">
        <f t="shared" si="321"/>
        <v>41</v>
      </c>
      <c r="AV471" s="284" t="str">
        <f t="shared" si="322"/>
        <v>410</v>
      </c>
      <c r="AW471" s="285">
        <f t="shared" si="323"/>
        <v>25000</v>
      </c>
    </row>
    <row r="472" spans="41:49" x14ac:dyDescent="0.25">
      <c r="AO472" s="300">
        <v>259</v>
      </c>
      <c r="AP472" s="300">
        <v>0</v>
      </c>
      <c r="AQ472" s="300">
        <v>14030</v>
      </c>
      <c r="AR472" s="300">
        <v>902.57393000000002</v>
      </c>
      <c r="AS472" s="300">
        <v>0</v>
      </c>
      <c r="AT472" s="284" t="str">
        <f t="shared" si="320"/>
        <v>1</v>
      </c>
      <c r="AU472" s="284" t="str">
        <f t="shared" si="321"/>
        <v>14</v>
      </c>
      <c r="AV472" s="284" t="str">
        <f t="shared" si="322"/>
        <v>140</v>
      </c>
      <c r="AW472" s="285">
        <f t="shared" si="323"/>
        <v>902573.93</v>
      </c>
    </row>
    <row r="473" spans="41:49" x14ac:dyDescent="0.25">
      <c r="AO473" s="300">
        <v>259</v>
      </c>
      <c r="AP473" s="300">
        <v>0</v>
      </c>
      <c r="AQ473" s="300">
        <v>12250</v>
      </c>
      <c r="AR473" s="300">
        <v>337.29899999999998</v>
      </c>
      <c r="AS473" s="300">
        <v>0</v>
      </c>
      <c r="AT473" s="284" t="str">
        <f t="shared" si="320"/>
        <v>1</v>
      </c>
      <c r="AU473" s="284" t="str">
        <f t="shared" si="321"/>
        <v>12</v>
      </c>
      <c r="AV473" s="284" t="str">
        <f t="shared" si="322"/>
        <v>122</v>
      </c>
      <c r="AW473" s="285">
        <f t="shared" si="323"/>
        <v>337299</v>
      </c>
    </row>
    <row r="474" spans="41:49" x14ac:dyDescent="0.25">
      <c r="AO474" s="300">
        <v>259</v>
      </c>
      <c r="AP474" s="300">
        <v>0</v>
      </c>
      <c r="AQ474" s="300">
        <v>14020</v>
      </c>
      <c r="AR474" s="300">
        <v>78.126000000000005</v>
      </c>
      <c r="AS474" s="300">
        <v>0</v>
      </c>
      <c r="AT474" s="284" t="str">
        <f t="shared" si="320"/>
        <v>1</v>
      </c>
      <c r="AU474" s="284" t="str">
        <f t="shared" si="321"/>
        <v>14</v>
      </c>
      <c r="AV474" s="284" t="str">
        <f t="shared" si="322"/>
        <v>140</v>
      </c>
      <c r="AW474" s="285">
        <f t="shared" si="323"/>
        <v>78126</v>
      </c>
    </row>
    <row r="475" spans="41:49" x14ac:dyDescent="0.25">
      <c r="AO475" s="300">
        <v>259</v>
      </c>
      <c r="AP475" s="300">
        <v>0</v>
      </c>
      <c r="AQ475" s="300">
        <v>41030</v>
      </c>
      <c r="AR475" s="300">
        <v>789.851</v>
      </c>
      <c r="AS475" s="300">
        <v>0</v>
      </c>
      <c r="AT475" s="284" t="str">
        <f t="shared" si="320"/>
        <v>4</v>
      </c>
      <c r="AU475" s="284" t="str">
        <f t="shared" si="321"/>
        <v>41</v>
      </c>
      <c r="AV475" s="284" t="str">
        <f t="shared" si="322"/>
        <v>410</v>
      </c>
      <c r="AW475" s="285">
        <f t="shared" si="323"/>
        <v>789851</v>
      </c>
    </row>
    <row r="476" spans="41:49" x14ac:dyDescent="0.25">
      <c r="AO476" s="300">
        <v>259</v>
      </c>
      <c r="AP476" s="300">
        <v>0</v>
      </c>
      <c r="AQ476" s="300">
        <v>41030</v>
      </c>
      <c r="AR476" s="300">
        <v>800</v>
      </c>
      <c r="AS476" s="300">
        <v>0</v>
      </c>
      <c r="AT476" s="284" t="str">
        <f t="shared" si="320"/>
        <v>4</v>
      </c>
      <c r="AU476" s="284" t="str">
        <f t="shared" si="321"/>
        <v>41</v>
      </c>
      <c r="AV476" s="284" t="str">
        <f t="shared" si="322"/>
        <v>410</v>
      </c>
      <c r="AW476" s="285">
        <f t="shared" si="323"/>
        <v>800000</v>
      </c>
    </row>
    <row r="477" spans="41:49" x14ac:dyDescent="0.25">
      <c r="AO477" s="300">
        <v>259</v>
      </c>
      <c r="AP477" s="300">
        <v>0</v>
      </c>
      <c r="AQ477" s="300">
        <v>43010</v>
      </c>
      <c r="AR477" s="300">
        <v>143.18792000000002</v>
      </c>
      <c r="AS477" s="300">
        <v>0</v>
      </c>
      <c r="AT477" s="284" t="str">
        <f t="shared" si="320"/>
        <v>4</v>
      </c>
      <c r="AU477" s="284" t="str">
        <f t="shared" si="321"/>
        <v>43</v>
      </c>
      <c r="AV477" s="284" t="str">
        <f t="shared" si="322"/>
        <v>430</v>
      </c>
      <c r="AW477" s="285">
        <f t="shared" si="323"/>
        <v>143187.92000000001</v>
      </c>
    </row>
    <row r="478" spans="41:49" x14ac:dyDescent="0.25">
      <c r="AO478" s="300">
        <v>259</v>
      </c>
      <c r="AP478" s="300">
        <v>1</v>
      </c>
      <c r="AQ478" s="300">
        <v>12110</v>
      </c>
      <c r="AR478" s="300">
        <v>3000</v>
      </c>
      <c r="AS478" s="300">
        <v>0</v>
      </c>
      <c r="AT478" s="284" t="str">
        <f t="shared" si="320"/>
        <v>1</v>
      </c>
      <c r="AU478" s="284" t="str">
        <f t="shared" si="321"/>
        <v>12</v>
      </c>
      <c r="AV478" s="284" t="str">
        <f t="shared" si="322"/>
        <v>121</v>
      </c>
      <c r="AW478" s="285">
        <f t="shared" si="323"/>
        <v>3000000</v>
      </c>
    </row>
    <row r="479" spans="41:49" x14ac:dyDescent="0.25">
      <c r="AO479" s="300">
        <v>259</v>
      </c>
      <c r="AP479" s="300">
        <v>0</v>
      </c>
      <c r="AQ479" s="300">
        <v>12191</v>
      </c>
      <c r="AR479" s="300">
        <v>47.040529999999997</v>
      </c>
      <c r="AS479" s="300">
        <v>0</v>
      </c>
      <c r="AT479" s="284" t="str">
        <f t="shared" si="320"/>
        <v>1</v>
      </c>
      <c r="AU479" s="284" t="str">
        <f t="shared" si="321"/>
        <v>12</v>
      </c>
      <c r="AV479" s="284" t="str">
        <f t="shared" si="322"/>
        <v>121</v>
      </c>
      <c r="AW479" s="285">
        <f t="shared" si="323"/>
        <v>47040.53</v>
      </c>
    </row>
    <row r="480" spans="41:49" x14ac:dyDescent="0.25">
      <c r="AO480" s="300">
        <v>275</v>
      </c>
      <c r="AP480" s="300">
        <v>0</v>
      </c>
      <c r="AQ480" s="300">
        <v>41030</v>
      </c>
      <c r="AR480" s="300">
        <v>209.19920999999999</v>
      </c>
      <c r="AS480" s="300">
        <v>0</v>
      </c>
      <c r="AT480" s="284" t="str">
        <f t="shared" si="320"/>
        <v>4</v>
      </c>
      <c r="AU480" s="284" t="str">
        <f t="shared" si="321"/>
        <v>41</v>
      </c>
      <c r="AV480" s="284" t="str">
        <f t="shared" si="322"/>
        <v>410</v>
      </c>
      <c r="AW480" s="285">
        <f t="shared" si="323"/>
        <v>209199.21</v>
      </c>
    </row>
    <row r="481" spans="41:49" x14ac:dyDescent="0.25">
      <c r="AO481" s="300">
        <v>260</v>
      </c>
      <c r="AP481" s="300">
        <v>1</v>
      </c>
      <c r="AQ481" s="300">
        <v>14020</v>
      </c>
      <c r="AR481" s="300">
        <v>0</v>
      </c>
      <c r="AS481" s="300">
        <v>0</v>
      </c>
      <c r="AT481" s="284" t="str">
        <f t="shared" si="320"/>
        <v>1</v>
      </c>
      <c r="AU481" s="284" t="str">
        <f t="shared" si="321"/>
        <v>14</v>
      </c>
      <c r="AV481" s="284" t="str">
        <f t="shared" si="322"/>
        <v>140</v>
      </c>
      <c r="AW481" s="285">
        <f t="shared" si="323"/>
        <v>0</v>
      </c>
    </row>
    <row r="482" spans="41:49" x14ac:dyDescent="0.25">
      <c r="AO482" s="300">
        <v>260</v>
      </c>
      <c r="AP482" s="300">
        <v>0</v>
      </c>
      <c r="AQ482" s="300">
        <v>31163</v>
      </c>
      <c r="AR482" s="300">
        <v>842.02714000000003</v>
      </c>
      <c r="AS482" s="300">
        <v>0</v>
      </c>
      <c r="AT482" s="284" t="str">
        <f t="shared" si="320"/>
        <v>3</v>
      </c>
      <c r="AU482" s="284" t="str">
        <f t="shared" si="321"/>
        <v>31</v>
      </c>
      <c r="AV482" s="284" t="str">
        <f t="shared" si="322"/>
        <v>311</v>
      </c>
      <c r="AW482" s="285">
        <f t="shared" si="323"/>
        <v>842027.14</v>
      </c>
    </row>
    <row r="483" spans="41:49" x14ac:dyDescent="0.25">
      <c r="AO483" s="300">
        <v>260</v>
      </c>
      <c r="AP483" s="300">
        <v>0</v>
      </c>
      <c r="AQ483" s="300">
        <v>11220</v>
      </c>
      <c r="AR483" s="300">
        <v>3413.5219999999999</v>
      </c>
      <c r="AS483" s="300">
        <v>0</v>
      </c>
      <c r="AT483" s="284" t="str">
        <f t="shared" si="320"/>
        <v>1</v>
      </c>
      <c r="AU483" s="284" t="str">
        <f t="shared" si="321"/>
        <v>11</v>
      </c>
      <c r="AV483" s="284" t="str">
        <f t="shared" si="322"/>
        <v>112</v>
      </c>
      <c r="AW483" s="285">
        <f t="shared" si="323"/>
        <v>3413522</v>
      </c>
    </row>
    <row r="484" spans="41:49" x14ac:dyDescent="0.25">
      <c r="AO484" s="300">
        <v>260</v>
      </c>
      <c r="AP484" s="300">
        <v>0</v>
      </c>
      <c r="AQ484" s="300">
        <v>41030</v>
      </c>
      <c r="AR484" s="300">
        <v>15</v>
      </c>
      <c r="AS484" s="300">
        <v>0</v>
      </c>
      <c r="AT484" s="284" t="str">
        <f t="shared" si="320"/>
        <v>4</v>
      </c>
      <c r="AU484" s="284" t="str">
        <f t="shared" si="321"/>
        <v>41</v>
      </c>
      <c r="AV484" s="284" t="str">
        <f t="shared" si="322"/>
        <v>410</v>
      </c>
      <c r="AW484" s="285">
        <f t="shared" si="323"/>
        <v>15000</v>
      </c>
    </row>
    <row r="485" spans="41:49" x14ac:dyDescent="0.25">
      <c r="AO485" s="300">
        <v>260</v>
      </c>
      <c r="AP485" s="300">
        <v>0</v>
      </c>
      <c r="AQ485" s="300">
        <v>43030</v>
      </c>
      <c r="AR485" s="300">
        <v>497.14143999999999</v>
      </c>
      <c r="AS485" s="300">
        <v>0</v>
      </c>
      <c r="AT485" s="284" t="str">
        <f t="shared" si="320"/>
        <v>4</v>
      </c>
      <c r="AU485" s="284" t="str">
        <f t="shared" si="321"/>
        <v>43</v>
      </c>
      <c r="AV485" s="284" t="str">
        <f t="shared" si="322"/>
        <v>430</v>
      </c>
      <c r="AW485" s="285">
        <f t="shared" si="323"/>
        <v>497141.44</v>
      </c>
    </row>
    <row r="486" spans="41:49" x14ac:dyDescent="0.25">
      <c r="AO486" s="300">
        <v>260</v>
      </c>
      <c r="AP486" s="300">
        <v>0</v>
      </c>
      <c r="AQ486" s="300">
        <v>14030</v>
      </c>
      <c r="AR486" s="300">
        <v>1505.2677900000001</v>
      </c>
      <c r="AS486" s="300">
        <v>0</v>
      </c>
      <c r="AT486" s="284" t="str">
        <f t="shared" si="320"/>
        <v>1</v>
      </c>
      <c r="AU486" s="284" t="str">
        <f t="shared" si="321"/>
        <v>14</v>
      </c>
      <c r="AV486" s="284" t="str">
        <f t="shared" si="322"/>
        <v>140</v>
      </c>
      <c r="AW486" s="285">
        <f t="shared" si="323"/>
        <v>1505267.79</v>
      </c>
    </row>
    <row r="487" spans="41:49" x14ac:dyDescent="0.25">
      <c r="AO487" s="300">
        <v>260</v>
      </c>
      <c r="AP487" s="300">
        <v>0</v>
      </c>
      <c r="AQ487" s="300">
        <v>12110</v>
      </c>
      <c r="AR487" s="300">
        <v>4569.2166799999995</v>
      </c>
      <c r="AS487" s="300">
        <v>0</v>
      </c>
      <c r="AT487" s="284" t="str">
        <f t="shared" si="320"/>
        <v>1</v>
      </c>
      <c r="AU487" s="284" t="str">
        <f t="shared" si="321"/>
        <v>12</v>
      </c>
      <c r="AV487" s="284" t="str">
        <f t="shared" si="322"/>
        <v>121</v>
      </c>
      <c r="AW487" s="285">
        <f t="shared" si="323"/>
        <v>4569216.68</v>
      </c>
    </row>
    <row r="488" spans="41:49" x14ac:dyDescent="0.25">
      <c r="AO488" s="300">
        <v>260</v>
      </c>
      <c r="AP488" s="300">
        <v>0</v>
      </c>
      <c r="AQ488" s="300">
        <v>11220</v>
      </c>
      <c r="AR488" s="300">
        <v>1259.20264</v>
      </c>
      <c r="AS488" s="300">
        <v>0</v>
      </c>
      <c r="AT488" s="284" t="str">
        <f t="shared" si="320"/>
        <v>1</v>
      </c>
      <c r="AU488" s="284" t="str">
        <f t="shared" si="321"/>
        <v>11</v>
      </c>
      <c r="AV488" s="284" t="str">
        <f t="shared" si="322"/>
        <v>112</v>
      </c>
      <c r="AW488" s="285">
        <f t="shared" si="323"/>
        <v>1259202.6399999999</v>
      </c>
    </row>
    <row r="489" spans="41:49" x14ac:dyDescent="0.25">
      <c r="AO489" s="300">
        <v>260</v>
      </c>
      <c r="AP489" s="300">
        <v>0</v>
      </c>
      <c r="AQ489" s="300">
        <v>11220</v>
      </c>
      <c r="AR489" s="300">
        <v>318.96294</v>
      </c>
      <c r="AS489" s="300">
        <v>0</v>
      </c>
      <c r="AT489" s="284" t="str">
        <f t="shared" si="320"/>
        <v>1</v>
      </c>
      <c r="AU489" s="284" t="str">
        <f t="shared" si="321"/>
        <v>11</v>
      </c>
      <c r="AV489" s="284" t="str">
        <f t="shared" si="322"/>
        <v>112</v>
      </c>
      <c r="AW489" s="285">
        <f t="shared" si="323"/>
        <v>318962.94</v>
      </c>
    </row>
    <row r="490" spans="41:49" x14ac:dyDescent="0.25">
      <c r="AO490" s="300">
        <v>260</v>
      </c>
      <c r="AP490" s="300">
        <v>0</v>
      </c>
      <c r="AQ490" s="300">
        <v>31120</v>
      </c>
      <c r="AR490" s="300">
        <v>-6.2729999999999994E-2</v>
      </c>
      <c r="AS490" s="300">
        <v>0</v>
      </c>
      <c r="AT490" s="284" t="str">
        <f t="shared" si="320"/>
        <v>3</v>
      </c>
      <c r="AU490" s="284" t="str">
        <f t="shared" si="321"/>
        <v>31</v>
      </c>
      <c r="AV490" s="284" t="str">
        <f t="shared" si="322"/>
        <v>311</v>
      </c>
      <c r="AW490" s="285">
        <f t="shared" si="323"/>
        <v>-62.73</v>
      </c>
    </row>
    <row r="491" spans="41:49" x14ac:dyDescent="0.25">
      <c r="AO491" s="300">
        <v>260</v>
      </c>
      <c r="AP491" s="300">
        <v>0</v>
      </c>
      <c r="AQ491" s="300">
        <v>31120</v>
      </c>
      <c r="AR491" s="300">
        <v>0</v>
      </c>
      <c r="AS491" s="300">
        <v>0</v>
      </c>
      <c r="AT491" s="284" t="str">
        <f t="shared" si="320"/>
        <v>3</v>
      </c>
      <c r="AU491" s="284" t="str">
        <f t="shared" si="321"/>
        <v>31</v>
      </c>
      <c r="AV491" s="284" t="str">
        <f t="shared" si="322"/>
        <v>311</v>
      </c>
      <c r="AW491" s="285">
        <f t="shared" si="323"/>
        <v>0</v>
      </c>
    </row>
    <row r="492" spans="41:49" x14ac:dyDescent="0.25">
      <c r="AO492" s="300">
        <v>260</v>
      </c>
      <c r="AP492" s="300">
        <v>0</v>
      </c>
      <c r="AQ492" s="300">
        <v>31120</v>
      </c>
      <c r="AR492" s="300">
        <v>596.04532999999992</v>
      </c>
      <c r="AS492" s="300">
        <v>0</v>
      </c>
      <c r="AT492" s="284" t="str">
        <f t="shared" si="320"/>
        <v>3</v>
      </c>
      <c r="AU492" s="284" t="str">
        <f t="shared" si="321"/>
        <v>31</v>
      </c>
      <c r="AV492" s="284" t="str">
        <f t="shared" si="322"/>
        <v>311</v>
      </c>
      <c r="AW492" s="285">
        <f t="shared" si="323"/>
        <v>596045.32999999996</v>
      </c>
    </row>
    <row r="493" spans="41:49" x14ac:dyDescent="0.25">
      <c r="AO493" s="300">
        <v>260</v>
      </c>
      <c r="AP493" s="300">
        <v>0</v>
      </c>
      <c r="AQ493" s="300">
        <v>31120</v>
      </c>
      <c r="AR493" s="300">
        <v>140.27088000000001</v>
      </c>
      <c r="AS493" s="300">
        <v>0</v>
      </c>
      <c r="AT493" s="284" t="str">
        <f t="shared" si="320"/>
        <v>3</v>
      </c>
      <c r="AU493" s="284" t="str">
        <f t="shared" si="321"/>
        <v>31</v>
      </c>
      <c r="AV493" s="284" t="str">
        <f t="shared" si="322"/>
        <v>311</v>
      </c>
      <c r="AW493" s="285">
        <f t="shared" si="323"/>
        <v>140270.88</v>
      </c>
    </row>
    <row r="494" spans="41:49" x14ac:dyDescent="0.25">
      <c r="AO494" s="300">
        <v>260</v>
      </c>
      <c r="AP494" s="300">
        <v>0</v>
      </c>
      <c r="AQ494" s="300">
        <v>41040</v>
      </c>
      <c r="AR494" s="300">
        <v>239.98501999999999</v>
      </c>
      <c r="AS494" s="300">
        <v>0</v>
      </c>
      <c r="AT494" s="284" t="str">
        <f t="shared" si="320"/>
        <v>4</v>
      </c>
      <c r="AU494" s="284" t="str">
        <f t="shared" si="321"/>
        <v>41</v>
      </c>
      <c r="AV494" s="284" t="str">
        <f t="shared" si="322"/>
        <v>410</v>
      </c>
      <c r="AW494" s="285">
        <f t="shared" si="323"/>
        <v>239985.02</v>
      </c>
    </row>
    <row r="495" spans="41:49" x14ac:dyDescent="0.25">
      <c r="AO495" s="300">
        <v>260</v>
      </c>
      <c r="AP495" s="300">
        <v>0</v>
      </c>
      <c r="AQ495" s="300">
        <v>41040</v>
      </c>
      <c r="AR495" s="300">
        <v>53.8095</v>
      </c>
      <c r="AS495" s="300">
        <v>0</v>
      </c>
      <c r="AT495" s="284" t="str">
        <f t="shared" si="320"/>
        <v>4</v>
      </c>
      <c r="AU495" s="284" t="str">
        <f t="shared" si="321"/>
        <v>41</v>
      </c>
      <c r="AV495" s="284" t="str">
        <f t="shared" si="322"/>
        <v>410</v>
      </c>
      <c r="AW495" s="285">
        <f t="shared" si="323"/>
        <v>53809.5</v>
      </c>
    </row>
    <row r="496" spans="41:49" x14ac:dyDescent="0.25">
      <c r="AO496" s="300">
        <v>260</v>
      </c>
      <c r="AP496" s="300">
        <v>0</v>
      </c>
      <c r="AQ496" s="300">
        <v>43030</v>
      </c>
      <c r="AR496" s="300">
        <v>185.01137</v>
      </c>
      <c r="AS496" s="300">
        <v>0</v>
      </c>
      <c r="AT496" s="284" t="str">
        <f t="shared" si="320"/>
        <v>4</v>
      </c>
      <c r="AU496" s="284" t="str">
        <f t="shared" si="321"/>
        <v>43</v>
      </c>
      <c r="AV496" s="284" t="str">
        <f t="shared" si="322"/>
        <v>430</v>
      </c>
      <c r="AW496" s="285">
        <f t="shared" si="323"/>
        <v>185011.37</v>
      </c>
    </row>
    <row r="497" spans="41:49" x14ac:dyDescent="0.25">
      <c r="AO497" s="300">
        <v>260</v>
      </c>
      <c r="AP497" s="300">
        <v>0</v>
      </c>
      <c r="AQ497" s="300">
        <v>43030</v>
      </c>
      <c r="AR497" s="300">
        <v>232.38992000000002</v>
      </c>
      <c r="AS497" s="300">
        <v>0</v>
      </c>
      <c r="AT497" s="284" t="str">
        <f t="shared" si="320"/>
        <v>4</v>
      </c>
      <c r="AU497" s="284" t="str">
        <f t="shared" si="321"/>
        <v>43</v>
      </c>
      <c r="AV497" s="284" t="str">
        <f t="shared" si="322"/>
        <v>430</v>
      </c>
      <c r="AW497" s="285">
        <f t="shared" si="323"/>
        <v>232389.92</v>
      </c>
    </row>
    <row r="498" spans="41:49" x14ac:dyDescent="0.25">
      <c r="AO498" s="300">
        <v>260</v>
      </c>
      <c r="AP498" s="300">
        <v>0</v>
      </c>
      <c r="AQ498" s="300">
        <v>43030</v>
      </c>
      <c r="AR498" s="300">
        <v>670.1408100000001</v>
      </c>
      <c r="AS498" s="300">
        <v>0</v>
      </c>
      <c r="AT498" s="284" t="str">
        <f t="shared" si="320"/>
        <v>4</v>
      </c>
      <c r="AU498" s="284" t="str">
        <f t="shared" si="321"/>
        <v>43</v>
      </c>
      <c r="AV498" s="284" t="str">
        <f t="shared" si="322"/>
        <v>430</v>
      </c>
      <c r="AW498" s="285">
        <f t="shared" si="323"/>
        <v>670140.81000000006</v>
      </c>
    </row>
    <row r="499" spans="41:49" x14ac:dyDescent="0.25">
      <c r="AO499" s="300">
        <v>260</v>
      </c>
      <c r="AP499" s="300">
        <v>1</v>
      </c>
      <c r="AQ499" s="300">
        <v>99810</v>
      </c>
      <c r="AR499" s="300">
        <v>1.4770399999999999</v>
      </c>
      <c r="AS499" s="300">
        <v>0</v>
      </c>
      <c r="AT499" s="284" t="str">
        <f t="shared" si="320"/>
        <v>9</v>
      </c>
      <c r="AU499" s="284" t="str">
        <f t="shared" si="321"/>
        <v>99</v>
      </c>
      <c r="AV499" s="284" t="str">
        <f t="shared" si="322"/>
        <v>998</v>
      </c>
      <c r="AW499" s="285">
        <f t="shared" si="323"/>
        <v>1477.04</v>
      </c>
    </row>
    <row r="500" spans="41:49" x14ac:dyDescent="0.25">
      <c r="AO500" s="300">
        <v>260</v>
      </c>
      <c r="AP500" s="300">
        <v>0</v>
      </c>
      <c r="AQ500" s="300">
        <v>72040</v>
      </c>
      <c r="AR500" s="300">
        <v>570.26706000000001</v>
      </c>
      <c r="AS500" s="300">
        <v>0</v>
      </c>
      <c r="AT500" s="284" t="str">
        <f t="shared" si="320"/>
        <v>7</v>
      </c>
      <c r="AU500" s="284" t="str">
        <f t="shared" si="321"/>
        <v>72</v>
      </c>
      <c r="AV500" s="284" t="str">
        <f t="shared" si="322"/>
        <v>720</v>
      </c>
      <c r="AW500" s="285">
        <f t="shared" si="323"/>
        <v>570267.06000000006</v>
      </c>
    </row>
    <row r="501" spans="41:49" x14ac:dyDescent="0.25">
      <c r="AO501" s="300">
        <v>260</v>
      </c>
      <c r="AP501" s="300">
        <v>0</v>
      </c>
      <c r="AQ501" s="300">
        <v>99810</v>
      </c>
      <c r="AR501" s="300">
        <v>211.89073000000002</v>
      </c>
      <c r="AS501" s="300">
        <v>0</v>
      </c>
      <c r="AT501" s="284" t="str">
        <f t="shared" si="320"/>
        <v>9</v>
      </c>
      <c r="AU501" s="284" t="str">
        <f t="shared" si="321"/>
        <v>99</v>
      </c>
      <c r="AV501" s="284" t="str">
        <f t="shared" si="322"/>
        <v>998</v>
      </c>
      <c r="AW501" s="285">
        <f t="shared" si="323"/>
        <v>211890.73</v>
      </c>
    </row>
    <row r="502" spans="41:49" x14ac:dyDescent="0.25">
      <c r="AO502" s="300">
        <v>260</v>
      </c>
      <c r="AP502" s="300">
        <v>0</v>
      </c>
      <c r="AQ502" s="300">
        <v>51010</v>
      </c>
      <c r="AR502" s="300">
        <v>-0.24759999999999999</v>
      </c>
      <c r="AS502" s="300">
        <v>0</v>
      </c>
      <c r="AT502" s="284" t="str">
        <f t="shared" si="320"/>
        <v>5</v>
      </c>
      <c r="AU502" s="284" t="str">
        <f t="shared" si="321"/>
        <v>51</v>
      </c>
      <c r="AV502" s="284" t="str">
        <f t="shared" si="322"/>
        <v>510</v>
      </c>
      <c r="AW502" s="285">
        <f t="shared" si="323"/>
        <v>-247.6</v>
      </c>
    </row>
    <row r="503" spans="41:49" x14ac:dyDescent="0.25">
      <c r="AO503" s="300">
        <v>260</v>
      </c>
      <c r="AP503" s="300">
        <v>0</v>
      </c>
      <c r="AQ503" s="300">
        <v>99810</v>
      </c>
      <c r="AR503" s="300">
        <v>180.6626</v>
      </c>
      <c r="AS503" s="300">
        <v>0</v>
      </c>
      <c r="AT503" s="284" t="str">
        <f t="shared" si="320"/>
        <v>9</v>
      </c>
      <c r="AU503" s="284" t="str">
        <f t="shared" si="321"/>
        <v>99</v>
      </c>
      <c r="AV503" s="284" t="str">
        <f t="shared" si="322"/>
        <v>998</v>
      </c>
      <c r="AW503" s="285">
        <f t="shared" si="323"/>
        <v>180662.6</v>
      </c>
    </row>
    <row r="504" spans="41:49" x14ac:dyDescent="0.25">
      <c r="AO504" s="300">
        <v>260</v>
      </c>
      <c r="AP504" s="300">
        <v>0</v>
      </c>
      <c r="AQ504" s="300">
        <v>51010</v>
      </c>
      <c r="AR504" s="300">
        <v>8500</v>
      </c>
      <c r="AS504" s="300">
        <v>0</v>
      </c>
      <c r="AT504" s="284" t="str">
        <f t="shared" si="320"/>
        <v>5</v>
      </c>
      <c r="AU504" s="284" t="str">
        <f t="shared" si="321"/>
        <v>51</v>
      </c>
      <c r="AV504" s="284" t="str">
        <f t="shared" si="322"/>
        <v>510</v>
      </c>
      <c r="AW504" s="285">
        <f t="shared" si="323"/>
        <v>8500000</v>
      </c>
    </row>
    <row r="505" spans="41:49" x14ac:dyDescent="0.25">
      <c r="AO505" s="300">
        <v>260</v>
      </c>
      <c r="AP505" s="300">
        <v>0</v>
      </c>
      <c r="AQ505" s="300">
        <v>14020</v>
      </c>
      <c r="AR505" s="300">
        <v>80.349000000000004</v>
      </c>
      <c r="AS505" s="300">
        <v>0</v>
      </c>
      <c r="AT505" s="284" t="str">
        <f t="shared" si="320"/>
        <v>1</v>
      </c>
      <c r="AU505" s="284" t="str">
        <f t="shared" si="321"/>
        <v>14</v>
      </c>
      <c r="AV505" s="284" t="str">
        <f t="shared" si="322"/>
        <v>140</v>
      </c>
      <c r="AW505" s="285">
        <f t="shared" si="323"/>
        <v>80349</v>
      </c>
    </row>
    <row r="506" spans="41:49" x14ac:dyDescent="0.25">
      <c r="AO506" s="300">
        <v>260</v>
      </c>
      <c r="AP506" s="300">
        <v>0</v>
      </c>
      <c r="AQ506" s="300">
        <v>14020</v>
      </c>
      <c r="AR506" s="300">
        <v>198.41479999999999</v>
      </c>
      <c r="AS506" s="300">
        <v>0</v>
      </c>
      <c r="AT506" s="284" t="str">
        <f t="shared" si="320"/>
        <v>1</v>
      </c>
      <c r="AU506" s="284" t="str">
        <f t="shared" si="321"/>
        <v>14</v>
      </c>
      <c r="AV506" s="284" t="str">
        <f t="shared" si="322"/>
        <v>140</v>
      </c>
      <c r="AW506" s="285">
        <f t="shared" si="323"/>
        <v>198414.8</v>
      </c>
    </row>
    <row r="507" spans="41:49" x14ac:dyDescent="0.25">
      <c r="AO507" s="300">
        <v>550</v>
      </c>
      <c r="AP507" s="300">
        <v>1</v>
      </c>
      <c r="AQ507" s="300">
        <v>23040</v>
      </c>
      <c r="AR507" s="300">
        <v>556.1176999999999</v>
      </c>
      <c r="AS507" s="300">
        <v>0</v>
      </c>
      <c r="AT507" s="284" t="str">
        <f t="shared" si="320"/>
        <v>2</v>
      </c>
      <c r="AU507" s="284" t="str">
        <f t="shared" si="321"/>
        <v>23</v>
      </c>
      <c r="AV507" s="284" t="str">
        <f t="shared" si="322"/>
        <v>230</v>
      </c>
      <c r="AW507" s="285">
        <f t="shared" si="323"/>
        <v>556117.69999999995</v>
      </c>
    </row>
    <row r="508" spans="41:49" x14ac:dyDescent="0.25">
      <c r="AO508" s="300">
        <v>550</v>
      </c>
      <c r="AP508" s="300">
        <v>2</v>
      </c>
      <c r="AQ508" s="300">
        <v>14020</v>
      </c>
      <c r="AR508" s="300">
        <v>0</v>
      </c>
      <c r="AS508" s="300">
        <v>0</v>
      </c>
      <c r="AT508" s="284" t="str">
        <f t="shared" si="320"/>
        <v>1</v>
      </c>
      <c r="AU508" s="284" t="str">
        <f t="shared" si="321"/>
        <v>14</v>
      </c>
      <c r="AV508" s="284" t="str">
        <f t="shared" si="322"/>
        <v>140</v>
      </c>
      <c r="AW508" s="285">
        <f t="shared" si="323"/>
        <v>0</v>
      </c>
    </row>
    <row r="509" spans="41:49" x14ac:dyDescent="0.25">
      <c r="AO509" s="300">
        <v>550</v>
      </c>
      <c r="AP509" s="300">
        <v>0</v>
      </c>
      <c r="AQ509" s="300">
        <v>43010</v>
      </c>
      <c r="AR509" s="300">
        <v>113</v>
      </c>
      <c r="AS509" s="300">
        <v>0</v>
      </c>
      <c r="AT509" s="284" t="str">
        <f t="shared" si="320"/>
        <v>4</v>
      </c>
      <c r="AU509" s="284" t="str">
        <f t="shared" si="321"/>
        <v>43</v>
      </c>
      <c r="AV509" s="284" t="str">
        <f t="shared" si="322"/>
        <v>430</v>
      </c>
      <c r="AW509" s="285">
        <f t="shared" si="323"/>
        <v>113000</v>
      </c>
    </row>
    <row r="510" spans="41:49" x14ac:dyDescent="0.25">
      <c r="AO510" s="300">
        <v>550</v>
      </c>
      <c r="AP510" s="300">
        <v>0</v>
      </c>
      <c r="AQ510" s="300">
        <v>11120</v>
      </c>
      <c r="AR510" s="300">
        <v>0</v>
      </c>
      <c r="AS510" s="300">
        <v>0</v>
      </c>
      <c r="AT510" s="284" t="str">
        <f t="shared" si="320"/>
        <v>1</v>
      </c>
      <c r="AU510" s="284" t="str">
        <f t="shared" si="321"/>
        <v>11</v>
      </c>
      <c r="AV510" s="284" t="str">
        <f t="shared" si="322"/>
        <v>111</v>
      </c>
      <c r="AW510" s="285">
        <f t="shared" si="323"/>
        <v>0</v>
      </c>
    </row>
    <row r="511" spans="41:49" x14ac:dyDescent="0.25">
      <c r="AO511" s="300">
        <v>550</v>
      </c>
      <c r="AP511" s="300">
        <v>0</v>
      </c>
      <c r="AQ511" s="300">
        <v>12110</v>
      </c>
      <c r="AR511" s="300">
        <v>92.673000000000002</v>
      </c>
      <c r="AS511" s="300">
        <v>0</v>
      </c>
      <c r="AT511" s="284" t="str">
        <f t="shared" si="320"/>
        <v>1</v>
      </c>
      <c r="AU511" s="284" t="str">
        <f t="shared" si="321"/>
        <v>12</v>
      </c>
      <c r="AV511" s="284" t="str">
        <f t="shared" si="322"/>
        <v>121</v>
      </c>
      <c r="AW511" s="285">
        <f t="shared" si="323"/>
        <v>92673</v>
      </c>
    </row>
    <row r="512" spans="41:49" x14ac:dyDescent="0.25">
      <c r="AO512" s="300">
        <v>550</v>
      </c>
      <c r="AP512" s="300">
        <v>0</v>
      </c>
      <c r="AQ512" s="300">
        <v>15230</v>
      </c>
      <c r="AR512" s="300">
        <v>25.161000000000001</v>
      </c>
      <c r="AS512" s="300">
        <v>0</v>
      </c>
      <c r="AT512" s="284" t="str">
        <f t="shared" si="320"/>
        <v>1</v>
      </c>
      <c r="AU512" s="284" t="str">
        <f t="shared" si="321"/>
        <v>15</v>
      </c>
      <c r="AV512" s="284" t="str">
        <f t="shared" si="322"/>
        <v>152</v>
      </c>
      <c r="AW512" s="285">
        <f t="shared" si="323"/>
        <v>25161</v>
      </c>
    </row>
    <row r="513" spans="41:49" x14ac:dyDescent="0.25">
      <c r="AO513" s="300">
        <v>550</v>
      </c>
      <c r="AP513" s="300">
        <v>1</v>
      </c>
      <c r="AQ513" s="300">
        <v>23040</v>
      </c>
      <c r="AR513" s="300">
        <v>0</v>
      </c>
      <c r="AS513" s="300">
        <v>0</v>
      </c>
      <c r="AT513" s="284" t="str">
        <f t="shared" si="320"/>
        <v>2</v>
      </c>
      <c r="AU513" s="284" t="str">
        <f t="shared" si="321"/>
        <v>23</v>
      </c>
      <c r="AV513" s="284" t="str">
        <f t="shared" si="322"/>
        <v>230</v>
      </c>
      <c r="AW513" s="285">
        <f t="shared" si="323"/>
        <v>0</v>
      </c>
    </row>
    <row r="514" spans="41:49" x14ac:dyDescent="0.25">
      <c r="AO514" s="300">
        <v>550</v>
      </c>
      <c r="AP514" s="300">
        <v>0</v>
      </c>
      <c r="AQ514" s="300">
        <v>14020</v>
      </c>
      <c r="AR514" s="300">
        <v>351.35988000000003</v>
      </c>
      <c r="AS514" s="300">
        <v>0</v>
      </c>
      <c r="AT514" s="284" t="str">
        <f t="shared" si="320"/>
        <v>1</v>
      </c>
      <c r="AU514" s="284" t="str">
        <f t="shared" si="321"/>
        <v>14</v>
      </c>
      <c r="AV514" s="284" t="str">
        <f t="shared" si="322"/>
        <v>140</v>
      </c>
      <c r="AW514" s="285">
        <f t="shared" si="323"/>
        <v>351359.88</v>
      </c>
    </row>
    <row r="515" spans="41:49" x14ac:dyDescent="0.25">
      <c r="AO515" s="300">
        <v>550</v>
      </c>
      <c r="AP515" s="300">
        <v>0</v>
      </c>
      <c r="AQ515" s="300">
        <v>43030</v>
      </c>
      <c r="AR515" s="300">
        <v>6372.4081799999994</v>
      </c>
      <c r="AS515" s="300">
        <v>0</v>
      </c>
      <c r="AT515" s="284" t="str">
        <f t="shared" si="320"/>
        <v>4</v>
      </c>
      <c r="AU515" s="284" t="str">
        <f t="shared" si="321"/>
        <v>43</v>
      </c>
      <c r="AV515" s="284" t="str">
        <f t="shared" si="322"/>
        <v>430</v>
      </c>
      <c r="AW515" s="285">
        <f t="shared" si="323"/>
        <v>6372408.1799999997</v>
      </c>
    </row>
    <row r="516" spans="41:49" x14ac:dyDescent="0.25">
      <c r="AO516" s="300">
        <v>550</v>
      </c>
      <c r="AP516" s="300">
        <v>0</v>
      </c>
      <c r="AQ516" s="300">
        <v>14020</v>
      </c>
      <c r="AR516" s="300">
        <v>528.78</v>
      </c>
      <c r="AS516" s="300">
        <v>0</v>
      </c>
      <c r="AT516" s="284" t="str">
        <f t="shared" si="320"/>
        <v>1</v>
      </c>
      <c r="AU516" s="284" t="str">
        <f t="shared" si="321"/>
        <v>14</v>
      </c>
      <c r="AV516" s="284" t="str">
        <f t="shared" si="322"/>
        <v>140</v>
      </c>
      <c r="AW516" s="285">
        <f t="shared" si="323"/>
        <v>528780</v>
      </c>
    </row>
    <row r="517" spans="41:49" x14ac:dyDescent="0.25">
      <c r="AO517" s="300">
        <v>550</v>
      </c>
      <c r="AP517" s="300">
        <v>0</v>
      </c>
      <c r="AQ517" s="300">
        <v>16050</v>
      </c>
      <c r="AR517" s="300">
        <v>2604.819</v>
      </c>
      <c r="AS517" s="300">
        <v>0</v>
      </c>
      <c r="AT517" s="284" t="str">
        <f t="shared" si="320"/>
        <v>1</v>
      </c>
      <c r="AU517" s="284" t="str">
        <f t="shared" si="321"/>
        <v>16</v>
      </c>
      <c r="AV517" s="284" t="str">
        <f t="shared" si="322"/>
        <v>160</v>
      </c>
      <c r="AW517" s="285">
        <f t="shared" si="323"/>
        <v>2604819</v>
      </c>
    </row>
    <row r="518" spans="41:49" x14ac:dyDescent="0.25">
      <c r="AO518" s="300">
        <v>550</v>
      </c>
      <c r="AP518" s="300">
        <v>0</v>
      </c>
      <c r="AQ518" s="300">
        <v>33144</v>
      </c>
      <c r="AR518" s="300">
        <v>300</v>
      </c>
      <c r="AS518" s="300">
        <v>0</v>
      </c>
      <c r="AT518" s="284" t="str">
        <f t="shared" si="320"/>
        <v>3</v>
      </c>
      <c r="AU518" s="284" t="str">
        <f t="shared" si="321"/>
        <v>33</v>
      </c>
      <c r="AV518" s="284" t="str">
        <f t="shared" si="322"/>
        <v>331</v>
      </c>
      <c r="AW518" s="285">
        <f t="shared" si="323"/>
        <v>300000</v>
      </c>
    </row>
    <row r="519" spans="41:49" x14ac:dyDescent="0.25">
      <c r="AO519" s="300">
        <v>270</v>
      </c>
      <c r="AP519" s="300">
        <v>0</v>
      </c>
      <c r="AQ519" s="300">
        <v>41030</v>
      </c>
      <c r="AR519" s="300">
        <v>62.632589999999993</v>
      </c>
      <c r="AS519" s="300">
        <v>0</v>
      </c>
      <c r="AT519" s="284" t="str">
        <f t="shared" si="320"/>
        <v>4</v>
      </c>
      <c r="AU519" s="284" t="str">
        <f t="shared" si="321"/>
        <v>41</v>
      </c>
      <c r="AV519" s="284" t="str">
        <f t="shared" si="322"/>
        <v>410</v>
      </c>
      <c r="AW519" s="285">
        <f t="shared" si="323"/>
        <v>62632.59</v>
      </c>
    </row>
    <row r="520" spans="41:49" x14ac:dyDescent="0.25">
      <c r="AO520" s="300">
        <v>272</v>
      </c>
      <c r="AP520" s="300">
        <v>0</v>
      </c>
      <c r="AQ520" s="300">
        <v>41020</v>
      </c>
      <c r="AR520" s="300">
        <v>300</v>
      </c>
      <c r="AS520" s="300">
        <v>0</v>
      </c>
      <c r="AT520" s="284" t="str">
        <f t="shared" ref="AT520:AT583" si="324">LEFT(AQ520,1)</f>
        <v>4</v>
      </c>
      <c r="AU520" s="284" t="str">
        <f t="shared" ref="AU520:AU583" si="325">LEFT(AQ520,2)</f>
        <v>41</v>
      </c>
      <c r="AV520" s="284" t="str">
        <f t="shared" ref="AV520:AV583" si="326">LEFT(AQ520,3)</f>
        <v>410</v>
      </c>
      <c r="AW520" s="285">
        <f t="shared" ref="AW520:AW583" si="327">(AR520-AS520)*1000</f>
        <v>300000</v>
      </c>
    </row>
    <row r="521" spans="41:49" x14ac:dyDescent="0.25">
      <c r="AO521" s="300">
        <v>269</v>
      </c>
      <c r="AP521" s="300">
        <v>0</v>
      </c>
      <c r="AQ521" s="300">
        <v>43040</v>
      </c>
      <c r="AR521" s="300">
        <v>877.40271999999993</v>
      </c>
      <c r="AS521" s="300">
        <v>0</v>
      </c>
      <c r="AT521" s="284" t="str">
        <f t="shared" si="324"/>
        <v>4</v>
      </c>
      <c r="AU521" s="284" t="str">
        <f t="shared" si="325"/>
        <v>43</v>
      </c>
      <c r="AV521" s="284" t="str">
        <f t="shared" si="326"/>
        <v>430</v>
      </c>
      <c r="AW521" s="285">
        <f t="shared" si="327"/>
        <v>877402.72</v>
      </c>
    </row>
    <row r="522" spans="41:49" x14ac:dyDescent="0.25">
      <c r="AO522" s="300">
        <v>269</v>
      </c>
      <c r="AP522" s="300">
        <v>1</v>
      </c>
      <c r="AQ522" s="300">
        <v>31110</v>
      </c>
      <c r="AR522" s="300">
        <v>1.9818399999999998</v>
      </c>
      <c r="AS522" s="300">
        <v>0</v>
      </c>
      <c r="AT522" s="284" t="str">
        <f t="shared" si="324"/>
        <v>3</v>
      </c>
      <c r="AU522" s="284" t="str">
        <f t="shared" si="325"/>
        <v>31</v>
      </c>
      <c r="AV522" s="284" t="str">
        <f t="shared" si="326"/>
        <v>311</v>
      </c>
      <c r="AW522" s="285">
        <f t="shared" si="327"/>
        <v>1981.84</v>
      </c>
    </row>
    <row r="523" spans="41:49" x14ac:dyDescent="0.25">
      <c r="AO523" s="300">
        <v>269</v>
      </c>
      <c r="AP523" s="300">
        <v>1</v>
      </c>
      <c r="AQ523" s="300">
        <v>21020</v>
      </c>
      <c r="AR523" s="300">
        <v>280.84602000000001</v>
      </c>
      <c r="AS523" s="300">
        <v>0</v>
      </c>
      <c r="AT523" s="284" t="str">
        <f t="shared" si="324"/>
        <v>2</v>
      </c>
      <c r="AU523" s="284" t="str">
        <f t="shared" si="325"/>
        <v>21</v>
      </c>
      <c r="AV523" s="284" t="str">
        <f t="shared" si="326"/>
        <v>210</v>
      </c>
      <c r="AW523" s="285">
        <f t="shared" si="327"/>
        <v>280846.02</v>
      </c>
    </row>
    <row r="524" spans="41:49" x14ac:dyDescent="0.25">
      <c r="AO524" s="300">
        <v>269</v>
      </c>
      <c r="AP524" s="300">
        <v>0</v>
      </c>
      <c r="AQ524" s="300">
        <v>11220</v>
      </c>
      <c r="AR524" s="300">
        <v>1376.99944</v>
      </c>
      <c r="AS524" s="300">
        <v>0</v>
      </c>
      <c r="AT524" s="284" t="str">
        <f t="shared" si="324"/>
        <v>1</v>
      </c>
      <c r="AU524" s="284" t="str">
        <f t="shared" si="325"/>
        <v>11</v>
      </c>
      <c r="AV524" s="284" t="str">
        <f t="shared" si="326"/>
        <v>112</v>
      </c>
      <c r="AW524" s="285">
        <f t="shared" si="327"/>
        <v>1376999.44</v>
      </c>
    </row>
    <row r="525" spans="41:49" x14ac:dyDescent="0.25">
      <c r="AO525" s="300">
        <v>269</v>
      </c>
      <c r="AP525" s="300">
        <v>0</v>
      </c>
      <c r="AQ525" s="300">
        <v>21040</v>
      </c>
      <c r="AR525" s="300">
        <v>46.100190000000005</v>
      </c>
      <c r="AS525" s="300">
        <v>0</v>
      </c>
      <c r="AT525" s="284" t="str">
        <f t="shared" si="324"/>
        <v>2</v>
      </c>
      <c r="AU525" s="284" t="str">
        <f t="shared" si="325"/>
        <v>21</v>
      </c>
      <c r="AV525" s="284" t="str">
        <f t="shared" si="326"/>
        <v>210</v>
      </c>
      <c r="AW525" s="285">
        <f t="shared" si="327"/>
        <v>46100.19</v>
      </c>
    </row>
    <row r="526" spans="41:49" x14ac:dyDescent="0.25">
      <c r="AO526" s="300">
        <v>269</v>
      </c>
      <c r="AP526" s="300">
        <v>1</v>
      </c>
      <c r="AQ526" s="300">
        <v>43010</v>
      </c>
      <c r="AR526" s="300">
        <v>202.40504999999999</v>
      </c>
      <c r="AS526" s="300">
        <v>0</v>
      </c>
      <c r="AT526" s="284" t="str">
        <f t="shared" si="324"/>
        <v>4</v>
      </c>
      <c r="AU526" s="284" t="str">
        <f t="shared" si="325"/>
        <v>43</v>
      </c>
      <c r="AV526" s="284" t="str">
        <f t="shared" si="326"/>
        <v>430</v>
      </c>
      <c r="AW526" s="285">
        <f t="shared" si="327"/>
        <v>202405.05</v>
      </c>
    </row>
    <row r="527" spans="41:49" x14ac:dyDescent="0.25">
      <c r="AO527" s="300">
        <v>269</v>
      </c>
      <c r="AP527" s="300">
        <v>0</v>
      </c>
      <c r="AQ527" s="300">
        <v>41030</v>
      </c>
      <c r="AR527" s="300">
        <v>12.857389999999999</v>
      </c>
      <c r="AS527" s="300">
        <v>0</v>
      </c>
      <c r="AT527" s="284" t="str">
        <f t="shared" si="324"/>
        <v>4</v>
      </c>
      <c r="AU527" s="284" t="str">
        <f t="shared" si="325"/>
        <v>41</v>
      </c>
      <c r="AV527" s="284" t="str">
        <f t="shared" si="326"/>
        <v>410</v>
      </c>
      <c r="AW527" s="285">
        <f t="shared" si="327"/>
        <v>12857.39</v>
      </c>
    </row>
    <row r="528" spans="41:49" x14ac:dyDescent="0.25">
      <c r="AO528" s="300">
        <v>269</v>
      </c>
      <c r="AP528" s="300">
        <v>0</v>
      </c>
      <c r="AQ528" s="300">
        <v>41020</v>
      </c>
      <c r="AR528" s="300">
        <v>0</v>
      </c>
      <c r="AS528" s="300">
        <v>0</v>
      </c>
      <c r="AT528" s="284" t="str">
        <f t="shared" si="324"/>
        <v>4</v>
      </c>
      <c r="AU528" s="284" t="str">
        <f t="shared" si="325"/>
        <v>41</v>
      </c>
      <c r="AV528" s="284" t="str">
        <f t="shared" si="326"/>
        <v>410</v>
      </c>
      <c r="AW528" s="285">
        <f t="shared" si="327"/>
        <v>0</v>
      </c>
    </row>
    <row r="529" spans="41:49" x14ac:dyDescent="0.25">
      <c r="AO529" s="300">
        <v>269</v>
      </c>
      <c r="AP529" s="300">
        <v>0</v>
      </c>
      <c r="AQ529" s="300">
        <v>41020</v>
      </c>
      <c r="AR529" s="300">
        <v>46</v>
      </c>
      <c r="AS529" s="300">
        <v>0</v>
      </c>
      <c r="AT529" s="284" t="str">
        <f t="shared" si="324"/>
        <v>4</v>
      </c>
      <c r="AU529" s="284" t="str">
        <f t="shared" si="325"/>
        <v>41</v>
      </c>
      <c r="AV529" s="284" t="str">
        <f t="shared" si="326"/>
        <v>410</v>
      </c>
      <c r="AW529" s="285">
        <f t="shared" si="327"/>
        <v>46000</v>
      </c>
    </row>
    <row r="530" spans="41:49" x14ac:dyDescent="0.25">
      <c r="AO530" s="300">
        <v>269</v>
      </c>
      <c r="AP530" s="300">
        <v>0</v>
      </c>
      <c r="AQ530" s="300">
        <v>41082</v>
      </c>
      <c r="AR530" s="300">
        <v>15</v>
      </c>
      <c r="AS530" s="300">
        <v>0</v>
      </c>
      <c r="AT530" s="284" t="str">
        <f t="shared" si="324"/>
        <v>4</v>
      </c>
      <c r="AU530" s="284" t="str">
        <f t="shared" si="325"/>
        <v>41</v>
      </c>
      <c r="AV530" s="284" t="str">
        <f t="shared" si="326"/>
        <v>410</v>
      </c>
      <c r="AW530" s="285">
        <f t="shared" si="327"/>
        <v>15000</v>
      </c>
    </row>
    <row r="531" spans="41:49" x14ac:dyDescent="0.25">
      <c r="AO531" s="300">
        <v>269</v>
      </c>
      <c r="AP531" s="300">
        <v>0</v>
      </c>
      <c r="AQ531" s="300">
        <v>11330</v>
      </c>
      <c r="AR531" s="300">
        <v>414.58603999999997</v>
      </c>
      <c r="AS531" s="300">
        <v>0</v>
      </c>
      <c r="AT531" s="284" t="str">
        <f t="shared" si="324"/>
        <v>1</v>
      </c>
      <c r="AU531" s="284" t="str">
        <f t="shared" si="325"/>
        <v>11</v>
      </c>
      <c r="AV531" s="284" t="str">
        <f t="shared" si="326"/>
        <v>113</v>
      </c>
      <c r="AW531" s="285">
        <f t="shared" si="327"/>
        <v>414586.04</v>
      </c>
    </row>
    <row r="532" spans="41:49" x14ac:dyDescent="0.25">
      <c r="AO532" s="300">
        <v>269</v>
      </c>
      <c r="AP532" s="300">
        <v>0</v>
      </c>
      <c r="AQ532" s="300">
        <v>11330</v>
      </c>
      <c r="AR532" s="300">
        <v>614.57357999999999</v>
      </c>
      <c r="AS532" s="300">
        <v>0</v>
      </c>
      <c r="AT532" s="284" t="str">
        <f t="shared" si="324"/>
        <v>1</v>
      </c>
      <c r="AU532" s="284" t="str">
        <f t="shared" si="325"/>
        <v>11</v>
      </c>
      <c r="AV532" s="284" t="str">
        <f t="shared" si="326"/>
        <v>113</v>
      </c>
      <c r="AW532" s="285">
        <f t="shared" si="327"/>
        <v>614573.57999999996</v>
      </c>
    </row>
    <row r="533" spans="41:49" x14ac:dyDescent="0.25">
      <c r="AO533" s="300">
        <v>269</v>
      </c>
      <c r="AP533" s="300">
        <v>0</v>
      </c>
      <c r="AQ533" s="300">
        <v>31110</v>
      </c>
      <c r="AR533" s="300">
        <v>536.98275999999998</v>
      </c>
      <c r="AS533" s="300">
        <v>0</v>
      </c>
      <c r="AT533" s="284" t="str">
        <f t="shared" si="324"/>
        <v>3</v>
      </c>
      <c r="AU533" s="284" t="str">
        <f t="shared" si="325"/>
        <v>31</v>
      </c>
      <c r="AV533" s="284" t="str">
        <f t="shared" si="326"/>
        <v>311</v>
      </c>
      <c r="AW533" s="285">
        <f t="shared" si="327"/>
        <v>536982.76</v>
      </c>
    </row>
    <row r="534" spans="41:49" x14ac:dyDescent="0.25">
      <c r="AO534" s="300">
        <v>269</v>
      </c>
      <c r="AP534" s="300">
        <v>0</v>
      </c>
      <c r="AQ534" s="300">
        <v>31110</v>
      </c>
      <c r="AR534" s="300">
        <v>379.73403000000002</v>
      </c>
      <c r="AS534" s="300">
        <v>0</v>
      </c>
      <c r="AT534" s="284" t="str">
        <f t="shared" si="324"/>
        <v>3</v>
      </c>
      <c r="AU534" s="284" t="str">
        <f t="shared" si="325"/>
        <v>31</v>
      </c>
      <c r="AV534" s="284" t="str">
        <f t="shared" si="326"/>
        <v>311</v>
      </c>
      <c r="AW534" s="285">
        <f t="shared" si="327"/>
        <v>379734.03</v>
      </c>
    </row>
    <row r="535" spans="41:49" x14ac:dyDescent="0.25">
      <c r="AO535" s="300">
        <v>269</v>
      </c>
      <c r="AP535" s="300">
        <v>0</v>
      </c>
      <c r="AQ535" s="300">
        <v>31110</v>
      </c>
      <c r="AR535" s="300">
        <v>51</v>
      </c>
      <c r="AS535" s="300">
        <v>0</v>
      </c>
      <c r="AT535" s="284" t="str">
        <f t="shared" si="324"/>
        <v>3</v>
      </c>
      <c r="AU535" s="284" t="str">
        <f t="shared" si="325"/>
        <v>31</v>
      </c>
      <c r="AV535" s="284" t="str">
        <f t="shared" si="326"/>
        <v>311</v>
      </c>
      <c r="AW535" s="285">
        <f t="shared" si="327"/>
        <v>51000</v>
      </c>
    </row>
    <row r="536" spans="41:49" x14ac:dyDescent="0.25">
      <c r="AO536" s="300">
        <v>269</v>
      </c>
      <c r="AP536" s="300">
        <v>0</v>
      </c>
      <c r="AQ536" s="300">
        <v>11110</v>
      </c>
      <c r="AR536" s="300">
        <v>565.46645000000001</v>
      </c>
      <c r="AS536" s="300">
        <v>0</v>
      </c>
      <c r="AT536" s="284" t="str">
        <f t="shared" si="324"/>
        <v>1</v>
      </c>
      <c r="AU536" s="284" t="str">
        <f t="shared" si="325"/>
        <v>11</v>
      </c>
      <c r="AV536" s="284" t="str">
        <f t="shared" si="326"/>
        <v>111</v>
      </c>
      <c r="AW536" s="285">
        <f t="shared" si="327"/>
        <v>565466.44999999995</v>
      </c>
    </row>
    <row r="537" spans="41:49" x14ac:dyDescent="0.25">
      <c r="AO537" s="300">
        <v>269</v>
      </c>
      <c r="AP537" s="300">
        <v>0</v>
      </c>
      <c r="AQ537" s="300">
        <v>31310</v>
      </c>
      <c r="AR537" s="300">
        <v>64.950510000000008</v>
      </c>
      <c r="AS537" s="300">
        <v>0</v>
      </c>
      <c r="AT537" s="284" t="str">
        <f t="shared" si="324"/>
        <v>3</v>
      </c>
      <c r="AU537" s="284" t="str">
        <f t="shared" si="325"/>
        <v>31</v>
      </c>
      <c r="AV537" s="284" t="str">
        <f t="shared" si="326"/>
        <v>313</v>
      </c>
      <c r="AW537" s="285">
        <f t="shared" si="327"/>
        <v>64950.510000000009</v>
      </c>
    </row>
    <row r="538" spans="41:49" x14ac:dyDescent="0.25">
      <c r="AO538" s="300">
        <v>269</v>
      </c>
      <c r="AP538" s="300">
        <v>0</v>
      </c>
      <c r="AQ538" s="300">
        <v>31310</v>
      </c>
      <c r="AR538" s="300">
        <v>115.87925</v>
      </c>
      <c r="AS538" s="300">
        <v>0</v>
      </c>
      <c r="AT538" s="284" t="str">
        <f t="shared" si="324"/>
        <v>3</v>
      </c>
      <c r="AU538" s="284" t="str">
        <f t="shared" si="325"/>
        <v>31</v>
      </c>
      <c r="AV538" s="284" t="str">
        <f t="shared" si="326"/>
        <v>313</v>
      </c>
      <c r="AW538" s="285">
        <f t="shared" si="327"/>
        <v>115879.25</v>
      </c>
    </row>
    <row r="539" spans="41:49" x14ac:dyDescent="0.25">
      <c r="AO539" s="300">
        <v>269</v>
      </c>
      <c r="AP539" s="300">
        <v>0</v>
      </c>
      <c r="AQ539" s="300">
        <v>99810</v>
      </c>
      <c r="AR539" s="300">
        <v>166.70332999999999</v>
      </c>
      <c r="AS539" s="300">
        <v>0</v>
      </c>
      <c r="AT539" s="284" t="str">
        <f t="shared" si="324"/>
        <v>9</v>
      </c>
      <c r="AU539" s="284" t="str">
        <f t="shared" si="325"/>
        <v>99</v>
      </c>
      <c r="AV539" s="284" t="str">
        <f t="shared" si="326"/>
        <v>998</v>
      </c>
      <c r="AW539" s="285">
        <f t="shared" si="327"/>
        <v>166703.32999999999</v>
      </c>
    </row>
    <row r="540" spans="41:49" x14ac:dyDescent="0.25">
      <c r="AO540" s="300">
        <v>269</v>
      </c>
      <c r="AP540" s="300">
        <v>0</v>
      </c>
      <c r="AQ540" s="300">
        <v>14020</v>
      </c>
      <c r="AR540" s="300">
        <v>72.042000000000002</v>
      </c>
      <c r="AS540" s="300">
        <v>0</v>
      </c>
      <c r="AT540" s="284" t="str">
        <f t="shared" si="324"/>
        <v>1</v>
      </c>
      <c r="AU540" s="284" t="str">
        <f t="shared" si="325"/>
        <v>14</v>
      </c>
      <c r="AV540" s="284" t="str">
        <f t="shared" si="326"/>
        <v>140</v>
      </c>
      <c r="AW540" s="285">
        <f t="shared" si="327"/>
        <v>72042</v>
      </c>
    </row>
    <row r="541" spans="41:49" x14ac:dyDescent="0.25">
      <c r="AO541" s="300">
        <v>269</v>
      </c>
      <c r="AP541" s="300">
        <v>0</v>
      </c>
      <c r="AQ541" s="300">
        <v>25010</v>
      </c>
      <c r="AR541" s="300">
        <v>2391.3756100000001</v>
      </c>
      <c r="AS541" s="300">
        <v>0</v>
      </c>
      <c r="AT541" s="284" t="str">
        <f t="shared" si="324"/>
        <v>2</v>
      </c>
      <c r="AU541" s="284" t="str">
        <f t="shared" si="325"/>
        <v>25</v>
      </c>
      <c r="AV541" s="284" t="str">
        <f t="shared" si="326"/>
        <v>250</v>
      </c>
      <c r="AW541" s="285">
        <f t="shared" si="327"/>
        <v>2391375.61</v>
      </c>
    </row>
    <row r="542" spans="41:49" x14ac:dyDescent="0.25">
      <c r="AO542" s="300">
        <v>269</v>
      </c>
      <c r="AP542" s="300">
        <v>0</v>
      </c>
      <c r="AQ542" s="300">
        <v>11330</v>
      </c>
      <c r="AR542" s="300">
        <v>215.29991000000001</v>
      </c>
      <c r="AS542" s="300">
        <v>0</v>
      </c>
      <c r="AT542" s="284" t="str">
        <f t="shared" si="324"/>
        <v>1</v>
      </c>
      <c r="AU542" s="284" t="str">
        <f t="shared" si="325"/>
        <v>11</v>
      </c>
      <c r="AV542" s="284" t="str">
        <f t="shared" si="326"/>
        <v>113</v>
      </c>
      <c r="AW542" s="285">
        <f t="shared" si="327"/>
        <v>215299.91</v>
      </c>
    </row>
    <row r="543" spans="41:49" x14ac:dyDescent="0.25">
      <c r="AO543" s="300">
        <v>269</v>
      </c>
      <c r="AP543" s="300">
        <v>0</v>
      </c>
      <c r="AQ543" s="300">
        <v>16050</v>
      </c>
      <c r="AR543" s="300">
        <v>1101.82599</v>
      </c>
      <c r="AS543" s="300">
        <v>0</v>
      </c>
      <c r="AT543" s="284" t="str">
        <f t="shared" si="324"/>
        <v>1</v>
      </c>
      <c r="AU543" s="284" t="str">
        <f t="shared" si="325"/>
        <v>16</v>
      </c>
      <c r="AV543" s="284" t="str">
        <f t="shared" si="326"/>
        <v>160</v>
      </c>
      <c r="AW543" s="285">
        <f t="shared" si="327"/>
        <v>1101825.99</v>
      </c>
    </row>
    <row r="544" spans="41:49" x14ac:dyDescent="0.25">
      <c r="AO544" s="300">
        <v>269</v>
      </c>
      <c r="AP544" s="300">
        <v>0</v>
      </c>
      <c r="AQ544" s="300">
        <v>43040</v>
      </c>
      <c r="AR544" s="300">
        <v>436.15520000000004</v>
      </c>
      <c r="AS544" s="300">
        <v>0</v>
      </c>
      <c r="AT544" s="284" t="str">
        <f t="shared" si="324"/>
        <v>4</v>
      </c>
      <c r="AU544" s="284" t="str">
        <f t="shared" si="325"/>
        <v>43</v>
      </c>
      <c r="AV544" s="284" t="str">
        <f t="shared" si="326"/>
        <v>430</v>
      </c>
      <c r="AW544" s="285">
        <f t="shared" si="327"/>
        <v>436155.2</v>
      </c>
    </row>
    <row r="545" spans="41:49" x14ac:dyDescent="0.25">
      <c r="AO545" s="300">
        <v>269</v>
      </c>
      <c r="AP545" s="300">
        <v>0</v>
      </c>
      <c r="AQ545" s="300">
        <v>21020</v>
      </c>
      <c r="AR545" s="300">
        <v>1091.28253</v>
      </c>
      <c r="AS545" s="300">
        <v>0</v>
      </c>
      <c r="AT545" s="284" t="str">
        <f t="shared" si="324"/>
        <v>2</v>
      </c>
      <c r="AU545" s="284" t="str">
        <f t="shared" si="325"/>
        <v>21</v>
      </c>
      <c r="AV545" s="284" t="str">
        <f t="shared" si="326"/>
        <v>210</v>
      </c>
      <c r="AW545" s="285">
        <f t="shared" si="327"/>
        <v>1091282.53</v>
      </c>
    </row>
    <row r="546" spans="41:49" x14ac:dyDescent="0.25">
      <c r="AO546" s="300">
        <v>269</v>
      </c>
      <c r="AP546" s="300">
        <v>0</v>
      </c>
      <c r="AQ546" s="300">
        <v>11110</v>
      </c>
      <c r="AR546" s="300">
        <v>4000</v>
      </c>
      <c r="AS546" s="300">
        <v>0</v>
      </c>
      <c r="AT546" s="284" t="str">
        <f t="shared" si="324"/>
        <v>1</v>
      </c>
      <c r="AU546" s="284" t="str">
        <f t="shared" si="325"/>
        <v>11</v>
      </c>
      <c r="AV546" s="284" t="str">
        <f t="shared" si="326"/>
        <v>111</v>
      </c>
      <c r="AW546" s="285">
        <f t="shared" si="327"/>
        <v>4000000</v>
      </c>
    </row>
    <row r="547" spans="41:49" x14ac:dyDescent="0.25">
      <c r="AO547" s="300">
        <v>269</v>
      </c>
      <c r="AP547" s="300">
        <v>0</v>
      </c>
      <c r="AQ547" s="300">
        <v>23040</v>
      </c>
      <c r="AR547" s="300">
        <v>0</v>
      </c>
      <c r="AS547" s="300">
        <v>0</v>
      </c>
      <c r="AT547" s="284" t="str">
        <f t="shared" si="324"/>
        <v>2</v>
      </c>
      <c r="AU547" s="284" t="str">
        <f t="shared" si="325"/>
        <v>23</v>
      </c>
      <c r="AV547" s="284" t="str">
        <f t="shared" si="326"/>
        <v>230</v>
      </c>
      <c r="AW547" s="285">
        <f t="shared" si="327"/>
        <v>0</v>
      </c>
    </row>
    <row r="548" spans="41:49" x14ac:dyDescent="0.25">
      <c r="AO548" s="300">
        <v>269</v>
      </c>
      <c r="AP548" s="300">
        <v>2</v>
      </c>
      <c r="AQ548" s="300">
        <v>14020</v>
      </c>
      <c r="AR548" s="300">
        <v>0</v>
      </c>
      <c r="AS548" s="300">
        <v>0</v>
      </c>
      <c r="AT548" s="284" t="str">
        <f t="shared" si="324"/>
        <v>1</v>
      </c>
      <c r="AU548" s="284" t="str">
        <f t="shared" si="325"/>
        <v>14</v>
      </c>
      <c r="AV548" s="284" t="str">
        <f t="shared" si="326"/>
        <v>140</v>
      </c>
      <c r="AW548" s="285">
        <f t="shared" si="327"/>
        <v>0</v>
      </c>
    </row>
    <row r="549" spans="41:49" x14ac:dyDescent="0.25">
      <c r="AO549" s="300">
        <v>457</v>
      </c>
      <c r="AP549" s="300">
        <v>0</v>
      </c>
      <c r="AQ549" s="300">
        <v>99810</v>
      </c>
      <c r="AR549" s="300">
        <v>38.146000000000001</v>
      </c>
      <c r="AS549" s="300">
        <v>0</v>
      </c>
      <c r="AT549" s="284" t="str">
        <f t="shared" si="324"/>
        <v>9</v>
      </c>
      <c r="AU549" s="284" t="str">
        <f t="shared" si="325"/>
        <v>99</v>
      </c>
      <c r="AV549" s="284" t="str">
        <f t="shared" si="326"/>
        <v>998</v>
      </c>
      <c r="AW549" s="285">
        <f t="shared" si="327"/>
        <v>38146</v>
      </c>
    </row>
    <row r="550" spans="41:49" x14ac:dyDescent="0.25">
      <c r="AO550" s="300">
        <v>457</v>
      </c>
      <c r="AP550" s="300">
        <v>0</v>
      </c>
      <c r="AQ550" s="300">
        <v>12250</v>
      </c>
      <c r="AR550" s="300">
        <v>34.102150000000002</v>
      </c>
      <c r="AS550" s="300">
        <v>0</v>
      </c>
      <c r="AT550" s="284" t="str">
        <f t="shared" si="324"/>
        <v>1</v>
      </c>
      <c r="AU550" s="284" t="str">
        <f t="shared" si="325"/>
        <v>12</v>
      </c>
      <c r="AV550" s="284" t="str">
        <f t="shared" si="326"/>
        <v>122</v>
      </c>
      <c r="AW550" s="285">
        <f t="shared" si="327"/>
        <v>34102.15</v>
      </c>
    </row>
    <row r="551" spans="41:49" x14ac:dyDescent="0.25">
      <c r="AO551" s="300">
        <v>457</v>
      </c>
      <c r="AP551" s="300">
        <v>0</v>
      </c>
      <c r="AQ551" s="300">
        <v>12191</v>
      </c>
      <c r="AR551" s="300">
        <v>77.509619999999998</v>
      </c>
      <c r="AS551" s="300">
        <v>0</v>
      </c>
      <c r="AT551" s="284" t="str">
        <f t="shared" si="324"/>
        <v>1</v>
      </c>
      <c r="AU551" s="284" t="str">
        <f t="shared" si="325"/>
        <v>12</v>
      </c>
      <c r="AV551" s="284" t="str">
        <f t="shared" si="326"/>
        <v>121</v>
      </c>
      <c r="AW551" s="285">
        <f t="shared" si="327"/>
        <v>77509.62</v>
      </c>
    </row>
    <row r="552" spans="41:49" x14ac:dyDescent="0.25">
      <c r="AO552" s="300">
        <v>268</v>
      </c>
      <c r="AP552" s="300">
        <v>0</v>
      </c>
      <c r="AQ552" s="300">
        <v>21020</v>
      </c>
      <c r="AR552" s="300">
        <v>0</v>
      </c>
      <c r="AS552" s="300">
        <v>0</v>
      </c>
      <c r="AT552" s="284" t="str">
        <f t="shared" si="324"/>
        <v>2</v>
      </c>
      <c r="AU552" s="284" t="str">
        <f t="shared" si="325"/>
        <v>21</v>
      </c>
      <c r="AV552" s="284" t="str">
        <f t="shared" si="326"/>
        <v>210</v>
      </c>
      <c r="AW552" s="285">
        <f t="shared" si="327"/>
        <v>0</v>
      </c>
    </row>
    <row r="553" spans="41:49" x14ac:dyDescent="0.25">
      <c r="AO553" s="300">
        <v>268</v>
      </c>
      <c r="AP553" s="300">
        <v>0</v>
      </c>
      <c r="AQ553" s="300">
        <v>41020</v>
      </c>
      <c r="AR553" s="300">
        <v>7.6</v>
      </c>
      <c r="AS553" s="300">
        <v>0</v>
      </c>
      <c r="AT553" s="284" t="str">
        <f t="shared" si="324"/>
        <v>4</v>
      </c>
      <c r="AU553" s="284" t="str">
        <f t="shared" si="325"/>
        <v>41</v>
      </c>
      <c r="AV553" s="284" t="str">
        <f t="shared" si="326"/>
        <v>410</v>
      </c>
      <c r="AW553" s="285">
        <f t="shared" si="327"/>
        <v>7600</v>
      </c>
    </row>
    <row r="554" spans="41:49" x14ac:dyDescent="0.25">
      <c r="AO554" s="300">
        <v>268</v>
      </c>
      <c r="AP554" s="300">
        <v>0</v>
      </c>
      <c r="AQ554" s="300">
        <v>41030</v>
      </c>
      <c r="AR554" s="300">
        <v>12</v>
      </c>
      <c r="AS554" s="300">
        <v>0</v>
      </c>
      <c r="AT554" s="284" t="str">
        <f t="shared" si="324"/>
        <v>4</v>
      </c>
      <c r="AU554" s="284" t="str">
        <f t="shared" si="325"/>
        <v>41</v>
      </c>
      <c r="AV554" s="284" t="str">
        <f t="shared" si="326"/>
        <v>410</v>
      </c>
      <c r="AW554" s="285">
        <f t="shared" si="327"/>
        <v>12000</v>
      </c>
    </row>
    <row r="555" spans="41:49" x14ac:dyDescent="0.25">
      <c r="AO555" s="300">
        <v>268</v>
      </c>
      <c r="AP555" s="300">
        <v>0</v>
      </c>
      <c r="AQ555" s="300">
        <v>16010</v>
      </c>
      <c r="AR555" s="300">
        <v>30.44454</v>
      </c>
      <c r="AS555" s="300">
        <v>0</v>
      </c>
      <c r="AT555" s="284" t="str">
        <f t="shared" si="324"/>
        <v>1</v>
      </c>
      <c r="AU555" s="284" t="str">
        <f t="shared" si="325"/>
        <v>16</v>
      </c>
      <c r="AV555" s="284" t="str">
        <f t="shared" si="326"/>
        <v>160</v>
      </c>
      <c r="AW555" s="285">
        <f t="shared" si="327"/>
        <v>30444.54</v>
      </c>
    </row>
    <row r="556" spans="41:49" x14ac:dyDescent="0.25">
      <c r="AO556" s="300">
        <v>268</v>
      </c>
      <c r="AP556" s="300">
        <v>0</v>
      </c>
      <c r="AQ556" s="300">
        <v>99810</v>
      </c>
      <c r="AR556" s="300">
        <v>0</v>
      </c>
      <c r="AS556" s="300">
        <v>0</v>
      </c>
      <c r="AT556" s="284" t="str">
        <f t="shared" si="324"/>
        <v>9</v>
      </c>
      <c r="AU556" s="284" t="str">
        <f t="shared" si="325"/>
        <v>99</v>
      </c>
      <c r="AV556" s="284" t="str">
        <f t="shared" si="326"/>
        <v>998</v>
      </c>
      <c r="AW556" s="285">
        <f t="shared" si="327"/>
        <v>0</v>
      </c>
    </row>
    <row r="557" spans="41:49" x14ac:dyDescent="0.25">
      <c r="AO557" s="300">
        <v>268</v>
      </c>
      <c r="AP557" s="300">
        <v>0</v>
      </c>
      <c r="AQ557" s="300">
        <v>11110</v>
      </c>
      <c r="AR557" s="300">
        <v>88.311990000000009</v>
      </c>
      <c r="AS557" s="300">
        <v>0</v>
      </c>
      <c r="AT557" s="284" t="str">
        <f t="shared" si="324"/>
        <v>1</v>
      </c>
      <c r="AU557" s="284" t="str">
        <f t="shared" si="325"/>
        <v>11</v>
      </c>
      <c r="AV557" s="284" t="str">
        <f t="shared" si="326"/>
        <v>111</v>
      </c>
      <c r="AW557" s="285">
        <f t="shared" si="327"/>
        <v>88311.99</v>
      </c>
    </row>
    <row r="558" spans="41:49" x14ac:dyDescent="0.25">
      <c r="AO558" s="300">
        <v>232</v>
      </c>
      <c r="AP558" s="300">
        <v>0</v>
      </c>
      <c r="AQ558" s="300">
        <v>14030</v>
      </c>
      <c r="AR558" s="300">
        <v>460.25923</v>
      </c>
      <c r="AS558" s="300">
        <v>0</v>
      </c>
      <c r="AT558" s="284" t="str">
        <f t="shared" si="324"/>
        <v>1</v>
      </c>
      <c r="AU558" s="284" t="str">
        <f t="shared" si="325"/>
        <v>14</v>
      </c>
      <c r="AV558" s="284" t="str">
        <f t="shared" si="326"/>
        <v>140</v>
      </c>
      <c r="AW558" s="285">
        <f t="shared" si="327"/>
        <v>460259.23</v>
      </c>
    </row>
    <row r="559" spans="41:49" x14ac:dyDescent="0.25">
      <c r="AO559" s="300">
        <v>232</v>
      </c>
      <c r="AP559" s="300">
        <v>0</v>
      </c>
      <c r="AQ559" s="300">
        <v>14030</v>
      </c>
      <c r="AR559" s="300">
        <v>1021.23198</v>
      </c>
      <c r="AS559" s="300">
        <v>0</v>
      </c>
      <c r="AT559" s="284" t="str">
        <f t="shared" si="324"/>
        <v>1</v>
      </c>
      <c r="AU559" s="284" t="str">
        <f t="shared" si="325"/>
        <v>14</v>
      </c>
      <c r="AV559" s="284" t="str">
        <f t="shared" si="326"/>
        <v>140</v>
      </c>
      <c r="AW559" s="285">
        <f t="shared" si="327"/>
        <v>1021231.98</v>
      </c>
    </row>
    <row r="560" spans="41:49" x14ac:dyDescent="0.25">
      <c r="AO560" s="300">
        <v>232</v>
      </c>
      <c r="AP560" s="300">
        <v>0</v>
      </c>
      <c r="AQ560" s="300">
        <v>31140</v>
      </c>
      <c r="AR560" s="300">
        <v>713.60433</v>
      </c>
      <c r="AS560" s="300">
        <v>0</v>
      </c>
      <c r="AT560" s="284" t="str">
        <f t="shared" si="324"/>
        <v>3</v>
      </c>
      <c r="AU560" s="284" t="str">
        <f t="shared" si="325"/>
        <v>31</v>
      </c>
      <c r="AV560" s="284" t="str">
        <f t="shared" si="326"/>
        <v>311</v>
      </c>
      <c r="AW560" s="285">
        <f t="shared" si="327"/>
        <v>713604.33</v>
      </c>
    </row>
    <row r="561" spans="41:49" x14ac:dyDescent="0.25">
      <c r="AO561" s="300">
        <v>232</v>
      </c>
      <c r="AP561" s="300">
        <v>0</v>
      </c>
      <c r="AQ561" s="300">
        <v>43040</v>
      </c>
      <c r="AR561" s="300">
        <v>662.31739000000005</v>
      </c>
      <c r="AS561" s="300">
        <v>0</v>
      </c>
      <c r="AT561" s="284" t="str">
        <f t="shared" si="324"/>
        <v>4</v>
      </c>
      <c r="AU561" s="284" t="str">
        <f t="shared" si="325"/>
        <v>43</v>
      </c>
      <c r="AV561" s="284" t="str">
        <f t="shared" si="326"/>
        <v>430</v>
      </c>
      <c r="AW561" s="285">
        <f t="shared" si="327"/>
        <v>662317.39</v>
      </c>
    </row>
    <row r="562" spans="41:49" x14ac:dyDescent="0.25">
      <c r="AO562" s="300">
        <v>232</v>
      </c>
      <c r="AP562" s="300">
        <v>0</v>
      </c>
      <c r="AQ562" s="300">
        <v>11220</v>
      </c>
      <c r="AR562" s="300">
        <v>0</v>
      </c>
      <c r="AS562" s="300">
        <v>0</v>
      </c>
      <c r="AT562" s="284" t="str">
        <f t="shared" si="324"/>
        <v>1</v>
      </c>
      <c r="AU562" s="284" t="str">
        <f t="shared" si="325"/>
        <v>11</v>
      </c>
      <c r="AV562" s="284" t="str">
        <f t="shared" si="326"/>
        <v>112</v>
      </c>
      <c r="AW562" s="285">
        <f t="shared" si="327"/>
        <v>0</v>
      </c>
    </row>
    <row r="563" spans="41:49" x14ac:dyDescent="0.25">
      <c r="AO563" s="300">
        <v>232</v>
      </c>
      <c r="AP563" s="300">
        <v>0</v>
      </c>
      <c r="AQ563" s="300">
        <v>11220</v>
      </c>
      <c r="AR563" s="300">
        <v>518.90441999999996</v>
      </c>
      <c r="AS563" s="300">
        <v>0</v>
      </c>
      <c r="AT563" s="284" t="str">
        <f t="shared" si="324"/>
        <v>1</v>
      </c>
      <c r="AU563" s="284" t="str">
        <f t="shared" si="325"/>
        <v>11</v>
      </c>
      <c r="AV563" s="284" t="str">
        <f t="shared" si="326"/>
        <v>112</v>
      </c>
      <c r="AW563" s="285">
        <f t="shared" si="327"/>
        <v>518904.42</v>
      </c>
    </row>
    <row r="564" spans="41:49" x14ac:dyDescent="0.25">
      <c r="AO564" s="300">
        <v>232</v>
      </c>
      <c r="AP564" s="300">
        <v>1</v>
      </c>
      <c r="AQ564" s="300">
        <v>14020</v>
      </c>
      <c r="AR564" s="300">
        <v>0</v>
      </c>
      <c r="AS564" s="300">
        <v>0</v>
      </c>
      <c r="AT564" s="284" t="str">
        <f t="shared" si="324"/>
        <v>1</v>
      </c>
      <c r="AU564" s="284" t="str">
        <f t="shared" si="325"/>
        <v>14</v>
      </c>
      <c r="AV564" s="284" t="str">
        <f t="shared" si="326"/>
        <v>140</v>
      </c>
      <c r="AW564" s="285">
        <f t="shared" si="327"/>
        <v>0</v>
      </c>
    </row>
    <row r="565" spans="41:49" x14ac:dyDescent="0.25">
      <c r="AO565" s="300">
        <v>232</v>
      </c>
      <c r="AP565" s="300">
        <v>0</v>
      </c>
      <c r="AQ565" s="300">
        <v>11110</v>
      </c>
      <c r="AR565" s="300">
        <v>0</v>
      </c>
      <c r="AS565" s="300">
        <v>0</v>
      </c>
      <c r="AT565" s="284" t="str">
        <f t="shared" si="324"/>
        <v>1</v>
      </c>
      <c r="AU565" s="284" t="str">
        <f t="shared" si="325"/>
        <v>11</v>
      </c>
      <c r="AV565" s="284" t="str">
        <f t="shared" si="326"/>
        <v>111</v>
      </c>
      <c r="AW565" s="285">
        <f t="shared" si="327"/>
        <v>0</v>
      </c>
    </row>
    <row r="566" spans="41:49" x14ac:dyDescent="0.25">
      <c r="AO566" s="300">
        <v>232</v>
      </c>
      <c r="AP566" s="300">
        <v>0</v>
      </c>
      <c r="AQ566" s="300">
        <v>14030</v>
      </c>
      <c r="AR566" s="300">
        <v>1571.73073</v>
      </c>
      <c r="AS566" s="300">
        <v>0</v>
      </c>
      <c r="AT566" s="284" t="str">
        <f t="shared" si="324"/>
        <v>1</v>
      </c>
      <c r="AU566" s="284" t="str">
        <f t="shared" si="325"/>
        <v>14</v>
      </c>
      <c r="AV566" s="284" t="str">
        <f t="shared" si="326"/>
        <v>140</v>
      </c>
      <c r="AW566" s="285">
        <f t="shared" si="327"/>
        <v>1571730.73</v>
      </c>
    </row>
    <row r="567" spans="41:49" x14ac:dyDescent="0.25">
      <c r="AO567" s="300">
        <v>232</v>
      </c>
      <c r="AP567" s="300">
        <v>0</v>
      </c>
      <c r="AQ567" s="300">
        <v>43010</v>
      </c>
      <c r="AR567" s="300">
        <v>181.71329999999998</v>
      </c>
      <c r="AS567" s="300">
        <v>0</v>
      </c>
      <c r="AT567" s="284" t="str">
        <f t="shared" si="324"/>
        <v>4</v>
      </c>
      <c r="AU567" s="284" t="str">
        <f t="shared" si="325"/>
        <v>43</v>
      </c>
      <c r="AV567" s="284" t="str">
        <f t="shared" si="326"/>
        <v>430</v>
      </c>
      <c r="AW567" s="285">
        <f t="shared" si="327"/>
        <v>181713.3</v>
      </c>
    </row>
    <row r="568" spans="41:49" x14ac:dyDescent="0.25">
      <c r="AO568" s="300">
        <v>232</v>
      </c>
      <c r="AP568" s="300">
        <v>0</v>
      </c>
      <c r="AQ568" s="300">
        <v>14020</v>
      </c>
      <c r="AR568" s="300">
        <v>488.23788999999999</v>
      </c>
      <c r="AS568" s="300">
        <v>0</v>
      </c>
      <c r="AT568" s="284" t="str">
        <f t="shared" si="324"/>
        <v>1</v>
      </c>
      <c r="AU568" s="284" t="str">
        <f t="shared" si="325"/>
        <v>14</v>
      </c>
      <c r="AV568" s="284" t="str">
        <f t="shared" si="326"/>
        <v>140</v>
      </c>
      <c r="AW568" s="285">
        <f t="shared" si="327"/>
        <v>488237.89</v>
      </c>
    </row>
    <row r="569" spans="41:49" x14ac:dyDescent="0.25">
      <c r="AO569" s="300">
        <v>232</v>
      </c>
      <c r="AP569" s="300">
        <v>0</v>
      </c>
      <c r="AQ569" s="300">
        <v>14030</v>
      </c>
      <c r="AR569" s="300">
        <v>1758.5903999999998</v>
      </c>
      <c r="AS569" s="300">
        <v>0</v>
      </c>
      <c r="AT569" s="284" t="str">
        <f t="shared" si="324"/>
        <v>1</v>
      </c>
      <c r="AU569" s="284" t="str">
        <f t="shared" si="325"/>
        <v>14</v>
      </c>
      <c r="AV569" s="284" t="str">
        <f t="shared" si="326"/>
        <v>140</v>
      </c>
      <c r="AW569" s="285">
        <f t="shared" si="327"/>
        <v>1758590.4</v>
      </c>
    </row>
    <row r="570" spans="41:49" x14ac:dyDescent="0.25">
      <c r="AO570" s="300">
        <v>232</v>
      </c>
      <c r="AP570" s="300">
        <v>0</v>
      </c>
      <c r="AQ570" s="300">
        <v>43040</v>
      </c>
      <c r="AR570" s="300">
        <v>21.117660000000001</v>
      </c>
      <c r="AS570" s="300">
        <v>0</v>
      </c>
      <c r="AT570" s="284" t="str">
        <f t="shared" si="324"/>
        <v>4</v>
      </c>
      <c r="AU570" s="284" t="str">
        <f t="shared" si="325"/>
        <v>43</v>
      </c>
      <c r="AV570" s="284" t="str">
        <f t="shared" si="326"/>
        <v>430</v>
      </c>
      <c r="AW570" s="285">
        <f t="shared" si="327"/>
        <v>21117.66</v>
      </c>
    </row>
    <row r="571" spans="41:49" x14ac:dyDescent="0.25">
      <c r="AO571" s="300">
        <v>232</v>
      </c>
      <c r="AP571" s="300">
        <v>0</v>
      </c>
      <c r="AQ571" s="300">
        <v>12220</v>
      </c>
      <c r="AR571" s="300">
        <v>546.13594999999998</v>
      </c>
      <c r="AS571" s="300">
        <v>0</v>
      </c>
      <c r="AT571" s="284" t="str">
        <f t="shared" si="324"/>
        <v>1</v>
      </c>
      <c r="AU571" s="284" t="str">
        <f t="shared" si="325"/>
        <v>12</v>
      </c>
      <c r="AV571" s="284" t="str">
        <f t="shared" si="326"/>
        <v>122</v>
      </c>
      <c r="AW571" s="285">
        <f t="shared" si="327"/>
        <v>546135.94999999995</v>
      </c>
    </row>
    <row r="572" spans="41:49" x14ac:dyDescent="0.25">
      <c r="AO572" s="300">
        <v>232</v>
      </c>
      <c r="AP572" s="300">
        <v>0</v>
      </c>
      <c r="AQ572" s="300">
        <v>43020</v>
      </c>
      <c r="AR572" s="300">
        <v>328.62016999999997</v>
      </c>
      <c r="AS572" s="300">
        <v>0</v>
      </c>
      <c r="AT572" s="284" t="str">
        <f t="shared" si="324"/>
        <v>4</v>
      </c>
      <c r="AU572" s="284" t="str">
        <f t="shared" si="325"/>
        <v>43</v>
      </c>
      <c r="AV572" s="284" t="str">
        <f t="shared" si="326"/>
        <v>430</v>
      </c>
      <c r="AW572" s="285">
        <f t="shared" si="327"/>
        <v>328620.17</v>
      </c>
    </row>
    <row r="573" spans="41:49" x14ac:dyDescent="0.25">
      <c r="AO573" s="300">
        <v>232</v>
      </c>
      <c r="AP573" s="300">
        <v>0</v>
      </c>
      <c r="AQ573" s="300">
        <v>12220</v>
      </c>
      <c r="AR573" s="300">
        <v>0</v>
      </c>
      <c r="AS573" s="300">
        <v>0</v>
      </c>
      <c r="AT573" s="284" t="str">
        <f t="shared" si="324"/>
        <v>1</v>
      </c>
      <c r="AU573" s="284" t="str">
        <f t="shared" si="325"/>
        <v>12</v>
      </c>
      <c r="AV573" s="284" t="str">
        <f t="shared" si="326"/>
        <v>122</v>
      </c>
      <c r="AW573" s="285">
        <f t="shared" si="327"/>
        <v>0</v>
      </c>
    </row>
    <row r="574" spans="41:49" x14ac:dyDescent="0.25">
      <c r="AO574" s="300">
        <v>232</v>
      </c>
      <c r="AP574" s="300">
        <v>0</v>
      </c>
      <c r="AQ574" s="300">
        <v>99820</v>
      </c>
      <c r="AR574" s="300">
        <v>477.43741</v>
      </c>
      <c r="AS574" s="300">
        <v>0</v>
      </c>
      <c r="AT574" s="284" t="str">
        <f t="shared" si="324"/>
        <v>9</v>
      </c>
      <c r="AU574" s="284" t="str">
        <f t="shared" si="325"/>
        <v>99</v>
      </c>
      <c r="AV574" s="284" t="str">
        <f t="shared" si="326"/>
        <v>998</v>
      </c>
      <c r="AW574" s="285">
        <f t="shared" si="327"/>
        <v>477437.41</v>
      </c>
    </row>
    <row r="575" spans="41:49" x14ac:dyDescent="0.25">
      <c r="AO575" s="300">
        <v>283</v>
      </c>
      <c r="AP575" s="300">
        <v>0</v>
      </c>
      <c r="AQ575" s="300">
        <v>43010</v>
      </c>
      <c r="AR575" s="300">
        <v>0</v>
      </c>
      <c r="AS575" s="300">
        <v>0</v>
      </c>
      <c r="AT575" s="284" t="str">
        <f t="shared" si="324"/>
        <v>4</v>
      </c>
      <c r="AU575" s="284" t="str">
        <f t="shared" si="325"/>
        <v>43</v>
      </c>
      <c r="AV575" s="284" t="str">
        <f t="shared" si="326"/>
        <v>430</v>
      </c>
      <c r="AW575" s="285">
        <f t="shared" si="327"/>
        <v>0</v>
      </c>
    </row>
    <row r="576" spans="41:49" x14ac:dyDescent="0.25">
      <c r="AO576" s="300">
        <v>283</v>
      </c>
      <c r="AP576" s="300">
        <v>0</v>
      </c>
      <c r="AQ576" s="300">
        <v>14030</v>
      </c>
      <c r="AR576" s="300">
        <v>473.67948999999999</v>
      </c>
      <c r="AS576" s="300">
        <v>0</v>
      </c>
      <c r="AT576" s="284" t="str">
        <f t="shared" si="324"/>
        <v>1</v>
      </c>
      <c r="AU576" s="284" t="str">
        <f t="shared" si="325"/>
        <v>14</v>
      </c>
      <c r="AV576" s="284" t="str">
        <f t="shared" si="326"/>
        <v>140</v>
      </c>
      <c r="AW576" s="285">
        <f t="shared" si="327"/>
        <v>473679.49</v>
      </c>
    </row>
    <row r="577" spans="41:49" x14ac:dyDescent="0.25">
      <c r="AO577" s="300">
        <v>283</v>
      </c>
      <c r="AP577" s="300">
        <v>0</v>
      </c>
      <c r="AQ577" s="300">
        <v>12220</v>
      </c>
      <c r="AR577" s="300">
        <v>2754.1529799999998</v>
      </c>
      <c r="AS577" s="300">
        <v>0</v>
      </c>
      <c r="AT577" s="284" t="str">
        <f t="shared" si="324"/>
        <v>1</v>
      </c>
      <c r="AU577" s="284" t="str">
        <f t="shared" si="325"/>
        <v>12</v>
      </c>
      <c r="AV577" s="284" t="str">
        <f t="shared" si="326"/>
        <v>122</v>
      </c>
      <c r="AW577" s="285">
        <f t="shared" si="327"/>
        <v>2754152.98</v>
      </c>
    </row>
    <row r="578" spans="41:49" x14ac:dyDescent="0.25">
      <c r="AO578" s="300">
        <v>283</v>
      </c>
      <c r="AP578" s="300">
        <v>0</v>
      </c>
      <c r="AQ578" s="300">
        <v>11220</v>
      </c>
      <c r="AR578" s="300">
        <v>771.51641000000006</v>
      </c>
      <c r="AS578" s="300">
        <v>0</v>
      </c>
      <c r="AT578" s="284" t="str">
        <f t="shared" si="324"/>
        <v>1</v>
      </c>
      <c r="AU578" s="284" t="str">
        <f t="shared" si="325"/>
        <v>11</v>
      </c>
      <c r="AV578" s="284" t="str">
        <f t="shared" si="326"/>
        <v>112</v>
      </c>
      <c r="AW578" s="285">
        <f t="shared" si="327"/>
        <v>771516.41</v>
      </c>
    </row>
    <row r="579" spans="41:49" x14ac:dyDescent="0.25">
      <c r="AO579" s="300">
        <v>283</v>
      </c>
      <c r="AP579" s="300">
        <v>0</v>
      </c>
      <c r="AQ579" s="300">
        <v>21020</v>
      </c>
      <c r="AR579" s="300">
        <v>79.673380000000009</v>
      </c>
      <c r="AS579" s="300">
        <v>0</v>
      </c>
      <c r="AT579" s="284" t="str">
        <f t="shared" si="324"/>
        <v>2</v>
      </c>
      <c r="AU579" s="284" t="str">
        <f t="shared" si="325"/>
        <v>21</v>
      </c>
      <c r="AV579" s="284" t="str">
        <f t="shared" si="326"/>
        <v>210</v>
      </c>
      <c r="AW579" s="285">
        <f t="shared" si="327"/>
        <v>79673.38</v>
      </c>
    </row>
    <row r="580" spans="41:49" x14ac:dyDescent="0.25">
      <c r="AO580" s="300">
        <v>283</v>
      </c>
      <c r="AP580" s="300">
        <v>0</v>
      </c>
      <c r="AQ580" s="300">
        <v>99810</v>
      </c>
      <c r="AR580" s="300">
        <v>0</v>
      </c>
      <c r="AS580" s="300">
        <v>0</v>
      </c>
      <c r="AT580" s="284" t="str">
        <f t="shared" si="324"/>
        <v>9</v>
      </c>
      <c r="AU580" s="284" t="str">
        <f t="shared" si="325"/>
        <v>99</v>
      </c>
      <c r="AV580" s="284" t="str">
        <f t="shared" si="326"/>
        <v>998</v>
      </c>
      <c r="AW580" s="285">
        <f t="shared" si="327"/>
        <v>0</v>
      </c>
    </row>
    <row r="581" spans="41:49" x14ac:dyDescent="0.25">
      <c r="AO581" s="300">
        <v>283</v>
      </c>
      <c r="AP581" s="300">
        <v>0</v>
      </c>
      <c r="AQ581" s="300">
        <v>51010</v>
      </c>
      <c r="AR581" s="300">
        <v>2500</v>
      </c>
      <c r="AS581" s="300">
        <v>0</v>
      </c>
      <c r="AT581" s="284" t="str">
        <f t="shared" si="324"/>
        <v>5</v>
      </c>
      <c r="AU581" s="284" t="str">
        <f t="shared" si="325"/>
        <v>51</v>
      </c>
      <c r="AV581" s="284" t="str">
        <f t="shared" si="326"/>
        <v>510</v>
      </c>
      <c r="AW581" s="285">
        <f t="shared" si="327"/>
        <v>2500000</v>
      </c>
    </row>
    <row r="582" spans="41:49" x14ac:dyDescent="0.25">
      <c r="AO582" s="300">
        <v>283</v>
      </c>
      <c r="AP582" s="300">
        <v>0</v>
      </c>
      <c r="AQ582" s="300">
        <v>11220</v>
      </c>
      <c r="AR582" s="300">
        <v>123.45274999999999</v>
      </c>
      <c r="AS582" s="300">
        <v>0</v>
      </c>
      <c r="AT582" s="284" t="str">
        <f t="shared" si="324"/>
        <v>1</v>
      </c>
      <c r="AU582" s="284" t="str">
        <f t="shared" si="325"/>
        <v>11</v>
      </c>
      <c r="AV582" s="284" t="str">
        <f t="shared" si="326"/>
        <v>112</v>
      </c>
      <c r="AW582" s="285">
        <f t="shared" si="327"/>
        <v>123452.75</v>
      </c>
    </row>
    <row r="583" spans="41:49" x14ac:dyDescent="0.25">
      <c r="AO583" s="300">
        <v>283</v>
      </c>
      <c r="AP583" s="300">
        <v>0</v>
      </c>
      <c r="AQ583" s="300">
        <v>11220</v>
      </c>
      <c r="AR583" s="300">
        <v>207.64570999999998</v>
      </c>
      <c r="AS583" s="300">
        <v>0</v>
      </c>
      <c r="AT583" s="284" t="str">
        <f t="shared" si="324"/>
        <v>1</v>
      </c>
      <c r="AU583" s="284" t="str">
        <f t="shared" si="325"/>
        <v>11</v>
      </c>
      <c r="AV583" s="284" t="str">
        <f t="shared" si="326"/>
        <v>112</v>
      </c>
      <c r="AW583" s="285">
        <f t="shared" si="327"/>
        <v>207645.71</v>
      </c>
    </row>
    <row r="584" spans="41:49" x14ac:dyDescent="0.25">
      <c r="AO584" s="300">
        <v>283</v>
      </c>
      <c r="AP584" s="300">
        <v>1</v>
      </c>
      <c r="AQ584" s="300">
        <v>43030</v>
      </c>
      <c r="AR584" s="300">
        <v>447.13779999999997</v>
      </c>
      <c r="AS584" s="300">
        <v>0</v>
      </c>
      <c r="AT584" s="284" t="str">
        <f t="shared" ref="AT584:AT647" si="328">LEFT(AQ584,1)</f>
        <v>4</v>
      </c>
      <c r="AU584" s="284" t="str">
        <f t="shared" ref="AU584:AU647" si="329">LEFT(AQ584,2)</f>
        <v>43</v>
      </c>
      <c r="AV584" s="284" t="str">
        <f t="shared" ref="AV584:AV647" si="330">LEFT(AQ584,3)</f>
        <v>430</v>
      </c>
      <c r="AW584" s="285">
        <f t="shared" ref="AW584:AW647" si="331">(AR584-AS584)*1000</f>
        <v>447137.8</v>
      </c>
    </row>
    <row r="585" spans="41:49" x14ac:dyDescent="0.25">
      <c r="AO585" s="300">
        <v>283</v>
      </c>
      <c r="AP585" s="300">
        <v>0</v>
      </c>
      <c r="AQ585" s="300">
        <v>99810</v>
      </c>
      <c r="AR585" s="300">
        <v>9.3396000000000008</v>
      </c>
      <c r="AS585" s="300">
        <v>0</v>
      </c>
      <c r="AT585" s="284" t="str">
        <f t="shared" si="328"/>
        <v>9</v>
      </c>
      <c r="AU585" s="284" t="str">
        <f t="shared" si="329"/>
        <v>99</v>
      </c>
      <c r="AV585" s="284" t="str">
        <f t="shared" si="330"/>
        <v>998</v>
      </c>
      <c r="AW585" s="285">
        <f t="shared" si="331"/>
        <v>9339.6</v>
      </c>
    </row>
    <row r="586" spans="41:49" x14ac:dyDescent="0.25">
      <c r="AO586" s="300">
        <v>283</v>
      </c>
      <c r="AP586" s="300">
        <v>0</v>
      </c>
      <c r="AQ586" s="300">
        <v>12191</v>
      </c>
      <c r="AR586" s="300">
        <v>710.70783999999992</v>
      </c>
      <c r="AS586" s="300">
        <v>0</v>
      </c>
      <c r="AT586" s="284" t="str">
        <f t="shared" si="328"/>
        <v>1</v>
      </c>
      <c r="AU586" s="284" t="str">
        <f t="shared" si="329"/>
        <v>12</v>
      </c>
      <c r="AV586" s="284" t="str">
        <f t="shared" si="330"/>
        <v>121</v>
      </c>
      <c r="AW586" s="285">
        <f t="shared" si="331"/>
        <v>710707.84</v>
      </c>
    </row>
    <row r="587" spans="41:49" x14ac:dyDescent="0.25">
      <c r="AO587" s="300">
        <v>283</v>
      </c>
      <c r="AP587" s="300">
        <v>0</v>
      </c>
      <c r="AQ587" s="300">
        <v>51010</v>
      </c>
      <c r="AR587" s="300">
        <v>2500</v>
      </c>
      <c r="AS587" s="300">
        <v>0</v>
      </c>
      <c r="AT587" s="284" t="str">
        <f t="shared" si="328"/>
        <v>5</v>
      </c>
      <c r="AU587" s="284" t="str">
        <f t="shared" si="329"/>
        <v>51</v>
      </c>
      <c r="AV587" s="284" t="str">
        <f t="shared" si="330"/>
        <v>510</v>
      </c>
      <c r="AW587" s="285">
        <f t="shared" si="331"/>
        <v>2500000</v>
      </c>
    </row>
    <row r="588" spans="41:49" x14ac:dyDescent="0.25">
      <c r="AO588" s="300">
        <v>283</v>
      </c>
      <c r="AP588" s="300">
        <v>0</v>
      </c>
      <c r="AQ588" s="300">
        <v>11220</v>
      </c>
      <c r="AR588" s="300">
        <v>83.888999999999996</v>
      </c>
      <c r="AS588" s="300">
        <v>0</v>
      </c>
      <c r="AT588" s="284" t="str">
        <f t="shared" si="328"/>
        <v>1</v>
      </c>
      <c r="AU588" s="284" t="str">
        <f t="shared" si="329"/>
        <v>11</v>
      </c>
      <c r="AV588" s="284" t="str">
        <f t="shared" si="330"/>
        <v>112</v>
      </c>
      <c r="AW588" s="285">
        <f t="shared" si="331"/>
        <v>83889</v>
      </c>
    </row>
    <row r="589" spans="41:49" x14ac:dyDescent="0.25">
      <c r="AO589" s="300">
        <v>283</v>
      </c>
      <c r="AP589" s="300">
        <v>0</v>
      </c>
      <c r="AQ589" s="300">
        <v>23020</v>
      </c>
      <c r="AR589" s="300">
        <v>108.93419</v>
      </c>
      <c r="AS589" s="300">
        <v>0</v>
      </c>
      <c r="AT589" s="284" t="str">
        <f t="shared" si="328"/>
        <v>2</v>
      </c>
      <c r="AU589" s="284" t="str">
        <f t="shared" si="329"/>
        <v>23</v>
      </c>
      <c r="AV589" s="284" t="str">
        <f t="shared" si="330"/>
        <v>230</v>
      </c>
      <c r="AW589" s="285">
        <f t="shared" si="331"/>
        <v>108934.19</v>
      </c>
    </row>
    <row r="590" spans="41:49" x14ac:dyDescent="0.25">
      <c r="AO590" s="300">
        <v>764</v>
      </c>
      <c r="AP590" s="300">
        <v>0</v>
      </c>
      <c r="AQ590" s="300">
        <v>41040</v>
      </c>
      <c r="AR590" s="300">
        <v>200</v>
      </c>
      <c r="AS590" s="300">
        <v>0</v>
      </c>
      <c r="AT590" s="284" t="str">
        <f t="shared" si="328"/>
        <v>4</v>
      </c>
      <c r="AU590" s="284" t="str">
        <f t="shared" si="329"/>
        <v>41</v>
      </c>
      <c r="AV590" s="284" t="str">
        <f t="shared" si="330"/>
        <v>410</v>
      </c>
      <c r="AW590" s="285">
        <f t="shared" si="331"/>
        <v>200000</v>
      </c>
    </row>
    <row r="591" spans="41:49" x14ac:dyDescent="0.25">
      <c r="AO591" s="300">
        <v>139</v>
      </c>
      <c r="AP591" s="300">
        <v>0</v>
      </c>
      <c r="AQ591" s="300">
        <v>11330</v>
      </c>
      <c r="AR591" s="300">
        <v>22.110769999999999</v>
      </c>
      <c r="AS591" s="300">
        <v>0</v>
      </c>
      <c r="AT591" s="284" t="str">
        <f t="shared" si="328"/>
        <v>1</v>
      </c>
      <c r="AU591" s="284" t="str">
        <f t="shared" si="329"/>
        <v>11</v>
      </c>
      <c r="AV591" s="284" t="str">
        <f t="shared" si="330"/>
        <v>113</v>
      </c>
      <c r="AW591" s="285">
        <f t="shared" si="331"/>
        <v>22110.77</v>
      </c>
    </row>
    <row r="592" spans="41:49" x14ac:dyDescent="0.25">
      <c r="AO592" s="300">
        <v>139</v>
      </c>
      <c r="AP592" s="300">
        <v>0</v>
      </c>
      <c r="AQ592" s="300">
        <v>23010</v>
      </c>
      <c r="AR592" s="300">
        <v>166.23473000000001</v>
      </c>
      <c r="AS592" s="300">
        <v>0</v>
      </c>
      <c r="AT592" s="284" t="str">
        <f t="shared" si="328"/>
        <v>2</v>
      </c>
      <c r="AU592" s="284" t="str">
        <f t="shared" si="329"/>
        <v>23</v>
      </c>
      <c r="AV592" s="284" t="str">
        <f t="shared" si="330"/>
        <v>230</v>
      </c>
      <c r="AW592" s="285">
        <f t="shared" si="331"/>
        <v>166234.73000000001</v>
      </c>
    </row>
    <row r="593" spans="41:49" x14ac:dyDescent="0.25">
      <c r="AO593" s="300">
        <v>139</v>
      </c>
      <c r="AP593" s="300">
        <v>0</v>
      </c>
      <c r="AQ593" s="300">
        <v>43010</v>
      </c>
      <c r="AR593" s="300">
        <v>238.00348000000002</v>
      </c>
      <c r="AS593" s="300">
        <v>0</v>
      </c>
      <c r="AT593" s="284" t="str">
        <f t="shared" si="328"/>
        <v>4</v>
      </c>
      <c r="AU593" s="284" t="str">
        <f t="shared" si="329"/>
        <v>43</v>
      </c>
      <c r="AV593" s="284" t="str">
        <f t="shared" si="330"/>
        <v>430</v>
      </c>
      <c r="AW593" s="285">
        <f t="shared" si="331"/>
        <v>238003.48</v>
      </c>
    </row>
    <row r="594" spans="41:49" x14ac:dyDescent="0.25">
      <c r="AO594" s="300">
        <v>139</v>
      </c>
      <c r="AP594" s="300">
        <v>0</v>
      </c>
      <c r="AQ594" s="300">
        <v>41040</v>
      </c>
      <c r="AR594" s="300">
        <v>37.027300000000004</v>
      </c>
      <c r="AS594" s="300">
        <v>0</v>
      </c>
      <c r="AT594" s="284" t="str">
        <f t="shared" si="328"/>
        <v>4</v>
      </c>
      <c r="AU594" s="284" t="str">
        <f t="shared" si="329"/>
        <v>41</v>
      </c>
      <c r="AV594" s="284" t="str">
        <f t="shared" si="330"/>
        <v>410</v>
      </c>
      <c r="AW594" s="285">
        <f t="shared" si="331"/>
        <v>37027.300000000003</v>
      </c>
    </row>
    <row r="595" spans="41:49" x14ac:dyDescent="0.25">
      <c r="AO595" s="300">
        <v>139</v>
      </c>
      <c r="AP595" s="300">
        <v>0</v>
      </c>
      <c r="AQ595" s="300">
        <v>41040</v>
      </c>
      <c r="AR595" s="300">
        <v>46.292410000000004</v>
      </c>
      <c r="AS595" s="300">
        <v>0</v>
      </c>
      <c r="AT595" s="284" t="str">
        <f t="shared" si="328"/>
        <v>4</v>
      </c>
      <c r="AU595" s="284" t="str">
        <f t="shared" si="329"/>
        <v>41</v>
      </c>
      <c r="AV595" s="284" t="str">
        <f t="shared" si="330"/>
        <v>410</v>
      </c>
      <c r="AW595" s="285">
        <f t="shared" si="331"/>
        <v>46292.41</v>
      </c>
    </row>
    <row r="596" spans="41:49" x14ac:dyDescent="0.25">
      <c r="AO596" s="300">
        <v>139</v>
      </c>
      <c r="AP596" s="300">
        <v>0</v>
      </c>
      <c r="AQ596" s="300">
        <v>41040</v>
      </c>
      <c r="AR596" s="300">
        <v>324.00623999999999</v>
      </c>
      <c r="AS596" s="300">
        <v>0</v>
      </c>
      <c r="AT596" s="284" t="str">
        <f t="shared" si="328"/>
        <v>4</v>
      </c>
      <c r="AU596" s="284" t="str">
        <f t="shared" si="329"/>
        <v>41</v>
      </c>
      <c r="AV596" s="284" t="str">
        <f t="shared" si="330"/>
        <v>410</v>
      </c>
      <c r="AW596" s="285">
        <f t="shared" si="331"/>
        <v>324006.24</v>
      </c>
    </row>
    <row r="597" spans="41:49" x14ac:dyDescent="0.25">
      <c r="AO597" s="300">
        <v>139</v>
      </c>
      <c r="AP597" s="300">
        <v>0</v>
      </c>
      <c r="AQ597" s="300">
        <v>41020</v>
      </c>
      <c r="AR597" s="300">
        <v>237.95229999999998</v>
      </c>
      <c r="AS597" s="300">
        <v>0</v>
      </c>
      <c r="AT597" s="284" t="str">
        <f t="shared" si="328"/>
        <v>4</v>
      </c>
      <c r="AU597" s="284" t="str">
        <f t="shared" si="329"/>
        <v>41</v>
      </c>
      <c r="AV597" s="284" t="str">
        <f t="shared" si="330"/>
        <v>410</v>
      </c>
      <c r="AW597" s="285">
        <f t="shared" si="331"/>
        <v>237952.3</v>
      </c>
    </row>
    <row r="598" spans="41:49" x14ac:dyDescent="0.25">
      <c r="AO598" s="300">
        <v>139</v>
      </c>
      <c r="AP598" s="300">
        <v>0</v>
      </c>
      <c r="AQ598" s="300">
        <v>43010</v>
      </c>
      <c r="AR598" s="300">
        <v>41.997160000000001</v>
      </c>
      <c r="AS598" s="300">
        <v>0</v>
      </c>
      <c r="AT598" s="284" t="str">
        <f t="shared" si="328"/>
        <v>4</v>
      </c>
      <c r="AU598" s="284" t="str">
        <f t="shared" si="329"/>
        <v>43</v>
      </c>
      <c r="AV598" s="284" t="str">
        <f t="shared" si="330"/>
        <v>430</v>
      </c>
      <c r="AW598" s="285">
        <f t="shared" si="331"/>
        <v>41997.16</v>
      </c>
    </row>
    <row r="599" spans="41:49" x14ac:dyDescent="0.25">
      <c r="AO599" s="300">
        <v>139</v>
      </c>
      <c r="AP599" s="300">
        <v>0</v>
      </c>
      <c r="AQ599" s="300">
        <v>33210</v>
      </c>
      <c r="AR599" s="300">
        <v>49.84798</v>
      </c>
      <c r="AS599" s="300">
        <v>0</v>
      </c>
      <c r="AT599" s="284" t="str">
        <f t="shared" si="328"/>
        <v>3</v>
      </c>
      <c r="AU599" s="284" t="str">
        <f t="shared" si="329"/>
        <v>33</v>
      </c>
      <c r="AV599" s="284" t="str">
        <f t="shared" si="330"/>
        <v>332</v>
      </c>
      <c r="AW599" s="285">
        <f t="shared" si="331"/>
        <v>49847.98</v>
      </c>
    </row>
    <row r="600" spans="41:49" x14ac:dyDescent="0.25">
      <c r="AO600" s="300">
        <v>139</v>
      </c>
      <c r="AP600" s="300">
        <v>2</v>
      </c>
      <c r="AQ600" s="300">
        <v>41010</v>
      </c>
      <c r="AR600" s="300">
        <v>400</v>
      </c>
      <c r="AS600" s="300">
        <v>0</v>
      </c>
      <c r="AT600" s="284" t="str">
        <f t="shared" si="328"/>
        <v>4</v>
      </c>
      <c r="AU600" s="284" t="str">
        <f t="shared" si="329"/>
        <v>41</v>
      </c>
      <c r="AV600" s="284" t="str">
        <f t="shared" si="330"/>
        <v>410</v>
      </c>
      <c r="AW600" s="285">
        <f t="shared" si="331"/>
        <v>400000</v>
      </c>
    </row>
    <row r="601" spans="41:49" x14ac:dyDescent="0.25">
      <c r="AO601" s="300">
        <v>139</v>
      </c>
      <c r="AP601" s="300">
        <v>0</v>
      </c>
      <c r="AQ601" s="300">
        <v>41010</v>
      </c>
      <c r="AR601" s="300">
        <v>7.9057500000000003</v>
      </c>
      <c r="AS601" s="300">
        <v>0</v>
      </c>
      <c r="AT601" s="284" t="str">
        <f t="shared" si="328"/>
        <v>4</v>
      </c>
      <c r="AU601" s="284" t="str">
        <f t="shared" si="329"/>
        <v>41</v>
      </c>
      <c r="AV601" s="284" t="str">
        <f t="shared" si="330"/>
        <v>410</v>
      </c>
      <c r="AW601" s="285">
        <f t="shared" si="331"/>
        <v>7905.75</v>
      </c>
    </row>
    <row r="602" spans="41:49" x14ac:dyDescent="0.25">
      <c r="AO602" s="300">
        <v>139</v>
      </c>
      <c r="AP602" s="300">
        <v>0</v>
      </c>
      <c r="AQ602" s="300">
        <v>31110</v>
      </c>
      <c r="AR602" s="300">
        <v>0</v>
      </c>
      <c r="AS602" s="300">
        <v>0</v>
      </c>
      <c r="AT602" s="284" t="str">
        <f t="shared" si="328"/>
        <v>3</v>
      </c>
      <c r="AU602" s="284" t="str">
        <f t="shared" si="329"/>
        <v>31</v>
      </c>
      <c r="AV602" s="284" t="str">
        <f t="shared" si="330"/>
        <v>311</v>
      </c>
      <c r="AW602" s="285">
        <f t="shared" si="331"/>
        <v>0</v>
      </c>
    </row>
    <row r="603" spans="41:49" x14ac:dyDescent="0.25">
      <c r="AO603" s="300">
        <v>139</v>
      </c>
      <c r="AP603" s="300">
        <v>1</v>
      </c>
      <c r="AQ603" s="300">
        <v>43030</v>
      </c>
      <c r="AR603" s="300">
        <v>0</v>
      </c>
      <c r="AS603" s="300">
        <v>0</v>
      </c>
      <c r="AT603" s="284" t="str">
        <f t="shared" si="328"/>
        <v>4</v>
      </c>
      <c r="AU603" s="284" t="str">
        <f t="shared" si="329"/>
        <v>43</v>
      </c>
      <c r="AV603" s="284" t="str">
        <f t="shared" si="330"/>
        <v>430</v>
      </c>
      <c r="AW603" s="285">
        <f t="shared" si="331"/>
        <v>0</v>
      </c>
    </row>
    <row r="604" spans="41:49" x14ac:dyDescent="0.25">
      <c r="AO604" s="300">
        <v>282</v>
      </c>
      <c r="AP604" s="300">
        <v>0</v>
      </c>
      <c r="AQ604" s="300">
        <v>99810</v>
      </c>
      <c r="AR604" s="300">
        <v>179.67</v>
      </c>
      <c r="AS604" s="300">
        <v>0</v>
      </c>
      <c r="AT604" s="284" t="str">
        <f t="shared" si="328"/>
        <v>9</v>
      </c>
      <c r="AU604" s="284" t="str">
        <f t="shared" si="329"/>
        <v>99</v>
      </c>
      <c r="AV604" s="284" t="str">
        <f t="shared" si="330"/>
        <v>998</v>
      </c>
      <c r="AW604" s="285">
        <f t="shared" si="331"/>
        <v>179670</v>
      </c>
    </row>
    <row r="605" spans="41:49" x14ac:dyDescent="0.25">
      <c r="AO605" s="300">
        <v>282</v>
      </c>
      <c r="AP605" s="300">
        <v>0</v>
      </c>
      <c r="AQ605" s="300">
        <v>14020</v>
      </c>
      <c r="AR605" s="300">
        <v>223.61193</v>
      </c>
      <c r="AS605" s="300">
        <v>0</v>
      </c>
      <c r="AT605" s="284" t="str">
        <f t="shared" si="328"/>
        <v>1</v>
      </c>
      <c r="AU605" s="284" t="str">
        <f t="shared" si="329"/>
        <v>14</v>
      </c>
      <c r="AV605" s="284" t="str">
        <f t="shared" si="330"/>
        <v>140</v>
      </c>
      <c r="AW605" s="285">
        <f t="shared" si="331"/>
        <v>223611.93</v>
      </c>
    </row>
    <row r="606" spans="41:49" x14ac:dyDescent="0.25">
      <c r="AO606" s="300">
        <v>282</v>
      </c>
      <c r="AP606" s="300">
        <v>0</v>
      </c>
      <c r="AQ606" s="300">
        <v>51010</v>
      </c>
      <c r="AR606" s="300">
        <v>158.38771</v>
      </c>
      <c r="AS606" s="300">
        <v>0</v>
      </c>
      <c r="AT606" s="284" t="str">
        <f t="shared" si="328"/>
        <v>5</v>
      </c>
      <c r="AU606" s="284" t="str">
        <f t="shared" si="329"/>
        <v>51</v>
      </c>
      <c r="AV606" s="284" t="str">
        <f t="shared" si="330"/>
        <v>510</v>
      </c>
      <c r="AW606" s="285">
        <f t="shared" si="331"/>
        <v>158387.71</v>
      </c>
    </row>
    <row r="607" spans="41:49" x14ac:dyDescent="0.25">
      <c r="AO607" s="300">
        <v>282</v>
      </c>
      <c r="AP607" s="300">
        <v>0</v>
      </c>
      <c r="AQ607" s="300">
        <v>51010</v>
      </c>
      <c r="AR607" s="300">
        <v>286.31076999999999</v>
      </c>
      <c r="AS607" s="300">
        <v>0</v>
      </c>
      <c r="AT607" s="284" t="str">
        <f t="shared" si="328"/>
        <v>5</v>
      </c>
      <c r="AU607" s="284" t="str">
        <f t="shared" si="329"/>
        <v>51</v>
      </c>
      <c r="AV607" s="284" t="str">
        <f t="shared" si="330"/>
        <v>510</v>
      </c>
      <c r="AW607" s="285">
        <f t="shared" si="331"/>
        <v>286310.77</v>
      </c>
    </row>
    <row r="608" spans="41:49" x14ac:dyDescent="0.25">
      <c r="AO608" s="300">
        <v>282</v>
      </c>
      <c r="AP608" s="300">
        <v>0</v>
      </c>
      <c r="AQ608" s="300">
        <v>51010</v>
      </c>
      <c r="AR608" s="300">
        <v>156.58663000000001</v>
      </c>
      <c r="AS608" s="300">
        <v>0</v>
      </c>
      <c r="AT608" s="284" t="str">
        <f t="shared" si="328"/>
        <v>5</v>
      </c>
      <c r="AU608" s="284" t="str">
        <f t="shared" si="329"/>
        <v>51</v>
      </c>
      <c r="AV608" s="284" t="str">
        <f t="shared" si="330"/>
        <v>510</v>
      </c>
      <c r="AW608" s="285">
        <f t="shared" si="331"/>
        <v>156586.63</v>
      </c>
    </row>
    <row r="609" spans="41:49" x14ac:dyDescent="0.25">
      <c r="AO609" s="300">
        <v>282</v>
      </c>
      <c r="AP609" s="300">
        <v>0</v>
      </c>
      <c r="AQ609" s="300">
        <v>51010</v>
      </c>
      <c r="AR609" s="300">
        <v>283.00833</v>
      </c>
      <c r="AS609" s="300">
        <v>0</v>
      </c>
      <c r="AT609" s="284" t="str">
        <f t="shared" si="328"/>
        <v>5</v>
      </c>
      <c r="AU609" s="284" t="str">
        <f t="shared" si="329"/>
        <v>51</v>
      </c>
      <c r="AV609" s="284" t="str">
        <f t="shared" si="330"/>
        <v>510</v>
      </c>
      <c r="AW609" s="285">
        <f t="shared" si="331"/>
        <v>283008.33</v>
      </c>
    </row>
    <row r="610" spans="41:49" x14ac:dyDescent="0.25">
      <c r="AO610" s="300">
        <v>282</v>
      </c>
      <c r="AP610" s="300">
        <v>0</v>
      </c>
      <c r="AQ610" s="300">
        <v>51010</v>
      </c>
      <c r="AR610" s="300">
        <v>154.78557000000001</v>
      </c>
      <c r="AS610" s="300">
        <v>0</v>
      </c>
      <c r="AT610" s="284" t="str">
        <f t="shared" si="328"/>
        <v>5</v>
      </c>
      <c r="AU610" s="284" t="str">
        <f t="shared" si="329"/>
        <v>51</v>
      </c>
      <c r="AV610" s="284" t="str">
        <f t="shared" si="330"/>
        <v>510</v>
      </c>
      <c r="AW610" s="285">
        <f t="shared" si="331"/>
        <v>154785.57</v>
      </c>
    </row>
    <row r="611" spans="41:49" x14ac:dyDescent="0.25">
      <c r="AO611" s="300">
        <v>282</v>
      </c>
      <c r="AP611" s="300">
        <v>0</v>
      </c>
      <c r="AQ611" s="300">
        <v>51010</v>
      </c>
      <c r="AR611" s="300">
        <v>0</v>
      </c>
      <c r="AS611" s="300">
        <v>0</v>
      </c>
      <c r="AT611" s="284" t="str">
        <f t="shared" si="328"/>
        <v>5</v>
      </c>
      <c r="AU611" s="284" t="str">
        <f t="shared" si="329"/>
        <v>51</v>
      </c>
      <c r="AV611" s="284" t="str">
        <f t="shared" si="330"/>
        <v>510</v>
      </c>
      <c r="AW611" s="285">
        <f t="shared" si="331"/>
        <v>0</v>
      </c>
    </row>
    <row r="612" spans="41:49" x14ac:dyDescent="0.25">
      <c r="AO612" s="300">
        <v>282</v>
      </c>
      <c r="AP612" s="300">
        <v>0</v>
      </c>
      <c r="AQ612" s="300">
        <v>15110</v>
      </c>
      <c r="AR612" s="300">
        <v>0</v>
      </c>
      <c r="AS612" s="300">
        <v>0</v>
      </c>
      <c r="AT612" s="284" t="str">
        <f t="shared" si="328"/>
        <v>1</v>
      </c>
      <c r="AU612" s="284" t="str">
        <f t="shared" si="329"/>
        <v>15</v>
      </c>
      <c r="AV612" s="284" t="str">
        <f t="shared" si="330"/>
        <v>151</v>
      </c>
      <c r="AW612" s="285">
        <f t="shared" si="331"/>
        <v>0</v>
      </c>
    </row>
    <row r="613" spans="41:49" x14ac:dyDescent="0.25">
      <c r="AO613" s="300">
        <v>282</v>
      </c>
      <c r="AP613" s="300">
        <v>0</v>
      </c>
      <c r="AQ613" s="300">
        <v>11330</v>
      </c>
      <c r="AR613" s="300">
        <v>1133.0201299999999</v>
      </c>
      <c r="AS613" s="300">
        <v>0</v>
      </c>
      <c r="AT613" s="284" t="str">
        <f t="shared" si="328"/>
        <v>1</v>
      </c>
      <c r="AU613" s="284" t="str">
        <f t="shared" si="329"/>
        <v>11</v>
      </c>
      <c r="AV613" s="284" t="str">
        <f t="shared" si="330"/>
        <v>113</v>
      </c>
      <c r="AW613" s="285">
        <f t="shared" si="331"/>
        <v>1133020.1299999999</v>
      </c>
    </row>
    <row r="614" spans="41:49" x14ac:dyDescent="0.25">
      <c r="AO614" s="300">
        <v>285</v>
      </c>
      <c r="AP614" s="300">
        <v>0</v>
      </c>
      <c r="AQ614" s="300">
        <v>51010</v>
      </c>
      <c r="AR614" s="300">
        <v>818.25904000000003</v>
      </c>
      <c r="AS614" s="300">
        <v>0</v>
      </c>
      <c r="AT614" s="284" t="str">
        <f t="shared" si="328"/>
        <v>5</v>
      </c>
      <c r="AU614" s="284" t="str">
        <f t="shared" si="329"/>
        <v>51</v>
      </c>
      <c r="AV614" s="284" t="str">
        <f t="shared" si="330"/>
        <v>510</v>
      </c>
      <c r="AW614" s="285">
        <f t="shared" si="331"/>
        <v>818259.04</v>
      </c>
    </row>
    <row r="615" spans="41:49" x14ac:dyDescent="0.25">
      <c r="AO615" s="300">
        <v>285</v>
      </c>
      <c r="AP615" s="300">
        <v>0</v>
      </c>
      <c r="AQ615" s="300">
        <v>51010</v>
      </c>
      <c r="AR615" s="300">
        <v>818.25904000000003</v>
      </c>
      <c r="AS615" s="300">
        <v>0</v>
      </c>
      <c r="AT615" s="284" t="str">
        <f t="shared" si="328"/>
        <v>5</v>
      </c>
      <c r="AU615" s="284" t="str">
        <f t="shared" si="329"/>
        <v>51</v>
      </c>
      <c r="AV615" s="284" t="str">
        <f t="shared" si="330"/>
        <v>510</v>
      </c>
      <c r="AW615" s="285">
        <f t="shared" si="331"/>
        <v>818259.04</v>
      </c>
    </row>
    <row r="616" spans="41:49" x14ac:dyDescent="0.25">
      <c r="AO616" s="300">
        <v>285</v>
      </c>
      <c r="AP616" s="300">
        <v>0</v>
      </c>
      <c r="AQ616" s="300">
        <v>51010</v>
      </c>
      <c r="AR616" s="300">
        <v>818.25904000000003</v>
      </c>
      <c r="AS616" s="300">
        <v>0</v>
      </c>
      <c r="AT616" s="284" t="str">
        <f t="shared" si="328"/>
        <v>5</v>
      </c>
      <c r="AU616" s="284" t="str">
        <f t="shared" si="329"/>
        <v>51</v>
      </c>
      <c r="AV616" s="284" t="str">
        <f t="shared" si="330"/>
        <v>510</v>
      </c>
      <c r="AW616" s="285">
        <f t="shared" si="331"/>
        <v>818259.04</v>
      </c>
    </row>
    <row r="617" spans="41:49" x14ac:dyDescent="0.25">
      <c r="AO617" s="300">
        <v>285</v>
      </c>
      <c r="AP617" s="300">
        <v>0</v>
      </c>
      <c r="AQ617" s="300">
        <v>31120</v>
      </c>
      <c r="AR617" s="300">
        <v>62.873890000000003</v>
      </c>
      <c r="AS617" s="300">
        <v>0</v>
      </c>
      <c r="AT617" s="284" t="str">
        <f t="shared" si="328"/>
        <v>3</v>
      </c>
      <c r="AU617" s="284" t="str">
        <f t="shared" si="329"/>
        <v>31</v>
      </c>
      <c r="AV617" s="284" t="str">
        <f t="shared" si="330"/>
        <v>311</v>
      </c>
      <c r="AW617" s="285">
        <f t="shared" si="331"/>
        <v>62873.89</v>
      </c>
    </row>
    <row r="618" spans="41:49" x14ac:dyDescent="0.25">
      <c r="AO618" s="300">
        <v>769</v>
      </c>
      <c r="AP618" s="300">
        <v>0</v>
      </c>
      <c r="AQ618" s="300">
        <v>41030</v>
      </c>
      <c r="AR618" s="300">
        <v>263.01395000000002</v>
      </c>
      <c r="AS618" s="300">
        <v>0</v>
      </c>
      <c r="AT618" s="284" t="str">
        <f t="shared" si="328"/>
        <v>4</v>
      </c>
      <c r="AU618" s="284" t="str">
        <f t="shared" si="329"/>
        <v>41</v>
      </c>
      <c r="AV618" s="284" t="str">
        <f t="shared" si="330"/>
        <v>410</v>
      </c>
      <c r="AW618" s="285">
        <f t="shared" si="331"/>
        <v>263013.95</v>
      </c>
    </row>
    <row r="619" spans="41:49" x14ac:dyDescent="0.25">
      <c r="AO619" s="300">
        <v>769</v>
      </c>
      <c r="AP619" s="300">
        <v>0</v>
      </c>
      <c r="AQ619" s="300">
        <v>41030</v>
      </c>
      <c r="AR619" s="300">
        <v>76.201100000000011</v>
      </c>
      <c r="AS619" s="300">
        <v>0</v>
      </c>
      <c r="AT619" s="284" t="str">
        <f t="shared" si="328"/>
        <v>4</v>
      </c>
      <c r="AU619" s="284" t="str">
        <f t="shared" si="329"/>
        <v>41</v>
      </c>
      <c r="AV619" s="284" t="str">
        <f t="shared" si="330"/>
        <v>410</v>
      </c>
      <c r="AW619" s="285">
        <f t="shared" si="331"/>
        <v>76201.100000000006</v>
      </c>
    </row>
    <row r="620" spans="41:49" x14ac:dyDescent="0.25">
      <c r="AO620" s="300">
        <v>769</v>
      </c>
      <c r="AP620" s="300">
        <v>0</v>
      </c>
      <c r="AQ620" s="300">
        <v>99810</v>
      </c>
      <c r="AR620" s="300">
        <v>147.41824</v>
      </c>
      <c r="AS620" s="300">
        <v>0</v>
      </c>
      <c r="AT620" s="284" t="str">
        <f t="shared" si="328"/>
        <v>9</v>
      </c>
      <c r="AU620" s="284" t="str">
        <f t="shared" si="329"/>
        <v>99</v>
      </c>
      <c r="AV620" s="284" t="str">
        <f t="shared" si="330"/>
        <v>998</v>
      </c>
      <c r="AW620" s="285">
        <f t="shared" si="331"/>
        <v>147418.23999999999</v>
      </c>
    </row>
    <row r="621" spans="41:49" x14ac:dyDescent="0.25">
      <c r="AO621" s="300">
        <v>769</v>
      </c>
      <c r="AP621" s="300">
        <v>0</v>
      </c>
      <c r="AQ621" s="300">
        <v>25010</v>
      </c>
      <c r="AR621" s="300">
        <v>145.24677</v>
      </c>
      <c r="AS621" s="300">
        <v>0</v>
      </c>
      <c r="AT621" s="284" t="str">
        <f t="shared" si="328"/>
        <v>2</v>
      </c>
      <c r="AU621" s="284" t="str">
        <f t="shared" si="329"/>
        <v>25</v>
      </c>
      <c r="AV621" s="284" t="str">
        <f t="shared" si="330"/>
        <v>250</v>
      </c>
      <c r="AW621" s="285">
        <f t="shared" si="331"/>
        <v>145246.76999999999</v>
      </c>
    </row>
    <row r="622" spans="41:49" x14ac:dyDescent="0.25">
      <c r="AO622" s="300">
        <v>769</v>
      </c>
      <c r="AP622" s="300">
        <v>0</v>
      </c>
      <c r="AQ622" s="300">
        <v>43010</v>
      </c>
      <c r="AR622" s="300">
        <v>0</v>
      </c>
      <c r="AS622" s="300">
        <v>0</v>
      </c>
      <c r="AT622" s="284" t="str">
        <f t="shared" si="328"/>
        <v>4</v>
      </c>
      <c r="AU622" s="284" t="str">
        <f t="shared" si="329"/>
        <v>43</v>
      </c>
      <c r="AV622" s="284" t="str">
        <f t="shared" si="330"/>
        <v>430</v>
      </c>
      <c r="AW622" s="285">
        <f t="shared" si="331"/>
        <v>0</v>
      </c>
    </row>
    <row r="623" spans="41:49" x14ac:dyDescent="0.25">
      <c r="AO623" s="300">
        <v>769</v>
      </c>
      <c r="AP623" s="300">
        <v>0</v>
      </c>
      <c r="AQ623" s="300">
        <v>31110</v>
      </c>
      <c r="AR623" s="300">
        <v>0</v>
      </c>
      <c r="AS623" s="300">
        <v>0</v>
      </c>
      <c r="AT623" s="284" t="str">
        <f t="shared" si="328"/>
        <v>3</v>
      </c>
      <c r="AU623" s="284" t="str">
        <f t="shared" si="329"/>
        <v>31</v>
      </c>
      <c r="AV623" s="284" t="str">
        <f t="shared" si="330"/>
        <v>311</v>
      </c>
      <c r="AW623" s="285">
        <f t="shared" si="331"/>
        <v>0</v>
      </c>
    </row>
    <row r="624" spans="41:49" x14ac:dyDescent="0.25">
      <c r="AO624" s="300">
        <v>769</v>
      </c>
      <c r="AP624" s="300">
        <v>0</v>
      </c>
      <c r="AQ624" s="300">
        <v>31140</v>
      </c>
      <c r="AR624" s="300">
        <v>66.33</v>
      </c>
      <c r="AS624" s="300">
        <v>0</v>
      </c>
      <c r="AT624" s="284" t="str">
        <f t="shared" si="328"/>
        <v>3</v>
      </c>
      <c r="AU624" s="284" t="str">
        <f t="shared" si="329"/>
        <v>31</v>
      </c>
      <c r="AV624" s="284" t="str">
        <f t="shared" si="330"/>
        <v>311</v>
      </c>
      <c r="AW624" s="285">
        <f t="shared" si="331"/>
        <v>66330</v>
      </c>
    </row>
    <row r="625" spans="41:49" x14ac:dyDescent="0.25">
      <c r="AO625" s="300">
        <v>769</v>
      </c>
      <c r="AP625" s="300">
        <v>0</v>
      </c>
      <c r="AQ625" s="300">
        <v>43010</v>
      </c>
      <c r="AR625" s="300">
        <v>287.63065999999998</v>
      </c>
      <c r="AS625" s="300">
        <v>0</v>
      </c>
      <c r="AT625" s="284" t="str">
        <f t="shared" si="328"/>
        <v>4</v>
      </c>
      <c r="AU625" s="284" t="str">
        <f t="shared" si="329"/>
        <v>43</v>
      </c>
      <c r="AV625" s="284" t="str">
        <f t="shared" si="330"/>
        <v>430</v>
      </c>
      <c r="AW625" s="285">
        <f t="shared" si="331"/>
        <v>287630.65999999997</v>
      </c>
    </row>
    <row r="626" spans="41:49" x14ac:dyDescent="0.25">
      <c r="AO626" s="300">
        <v>769</v>
      </c>
      <c r="AP626" s="300">
        <v>0</v>
      </c>
      <c r="AQ626" s="300">
        <v>21030</v>
      </c>
      <c r="AR626" s="300">
        <v>100</v>
      </c>
      <c r="AS626" s="300">
        <v>0</v>
      </c>
      <c r="AT626" s="284" t="str">
        <f t="shared" si="328"/>
        <v>2</v>
      </c>
      <c r="AU626" s="284" t="str">
        <f t="shared" si="329"/>
        <v>21</v>
      </c>
      <c r="AV626" s="284" t="str">
        <f t="shared" si="330"/>
        <v>210</v>
      </c>
      <c r="AW626" s="285">
        <f t="shared" si="331"/>
        <v>100000</v>
      </c>
    </row>
    <row r="627" spans="41:49" x14ac:dyDescent="0.25">
      <c r="AO627" s="300">
        <v>769</v>
      </c>
      <c r="AP627" s="300">
        <v>0</v>
      </c>
      <c r="AQ627" s="300">
        <v>24030</v>
      </c>
      <c r="AR627" s="300">
        <v>0</v>
      </c>
      <c r="AS627" s="300">
        <v>0</v>
      </c>
      <c r="AT627" s="284" t="str">
        <f t="shared" si="328"/>
        <v>2</v>
      </c>
      <c r="AU627" s="284" t="str">
        <f t="shared" si="329"/>
        <v>24</v>
      </c>
      <c r="AV627" s="284" t="str">
        <f t="shared" si="330"/>
        <v>240</v>
      </c>
      <c r="AW627" s="285">
        <f t="shared" si="331"/>
        <v>0</v>
      </c>
    </row>
    <row r="628" spans="41:49" x14ac:dyDescent="0.25">
      <c r="AO628" s="300">
        <v>769</v>
      </c>
      <c r="AP628" s="300">
        <v>2</v>
      </c>
      <c r="AQ628" s="300">
        <v>31182</v>
      </c>
      <c r="AR628" s="300">
        <v>0</v>
      </c>
      <c r="AS628" s="300">
        <v>0</v>
      </c>
      <c r="AT628" s="284" t="str">
        <f t="shared" si="328"/>
        <v>3</v>
      </c>
      <c r="AU628" s="284" t="str">
        <f t="shared" si="329"/>
        <v>31</v>
      </c>
      <c r="AV628" s="284" t="str">
        <f t="shared" si="330"/>
        <v>311</v>
      </c>
      <c r="AW628" s="285">
        <f t="shared" si="331"/>
        <v>0</v>
      </c>
    </row>
    <row r="629" spans="41:49" x14ac:dyDescent="0.25">
      <c r="AO629" s="300">
        <v>769</v>
      </c>
      <c r="AP629" s="300">
        <v>1</v>
      </c>
      <c r="AQ629" s="300">
        <v>41010</v>
      </c>
      <c r="AR629" s="300">
        <v>0</v>
      </c>
      <c r="AS629" s="300">
        <v>0</v>
      </c>
      <c r="AT629" s="284" t="str">
        <f t="shared" si="328"/>
        <v>4</v>
      </c>
      <c r="AU629" s="284" t="str">
        <f t="shared" si="329"/>
        <v>41</v>
      </c>
      <c r="AV629" s="284" t="str">
        <f t="shared" si="330"/>
        <v>410</v>
      </c>
      <c r="AW629" s="285">
        <f t="shared" si="331"/>
        <v>0</v>
      </c>
    </row>
    <row r="630" spans="41:49" x14ac:dyDescent="0.25">
      <c r="AO630" s="300">
        <v>854</v>
      </c>
      <c r="AP630" s="300">
        <v>0</v>
      </c>
      <c r="AQ630" s="300">
        <v>21050</v>
      </c>
      <c r="AR630" s="300">
        <v>4569.2842300000002</v>
      </c>
      <c r="AS630" s="300">
        <v>0</v>
      </c>
      <c r="AT630" s="284" t="str">
        <f t="shared" si="328"/>
        <v>2</v>
      </c>
      <c r="AU630" s="284" t="str">
        <f t="shared" si="329"/>
        <v>21</v>
      </c>
      <c r="AV630" s="284" t="str">
        <f t="shared" si="330"/>
        <v>210</v>
      </c>
      <c r="AW630" s="285">
        <f t="shared" si="331"/>
        <v>4569284.2300000004</v>
      </c>
    </row>
    <row r="631" spans="41:49" x14ac:dyDescent="0.25">
      <c r="AO631" s="300">
        <v>854</v>
      </c>
      <c r="AP631" s="300">
        <v>0</v>
      </c>
      <c r="AQ631" s="300">
        <v>12220</v>
      </c>
      <c r="AR631" s="300">
        <v>790.54304999999999</v>
      </c>
      <c r="AS631" s="300">
        <v>0</v>
      </c>
      <c r="AT631" s="284" t="str">
        <f t="shared" si="328"/>
        <v>1</v>
      </c>
      <c r="AU631" s="284" t="str">
        <f t="shared" si="329"/>
        <v>12</v>
      </c>
      <c r="AV631" s="284" t="str">
        <f t="shared" si="330"/>
        <v>122</v>
      </c>
      <c r="AW631" s="285">
        <f t="shared" si="331"/>
        <v>790543.05</v>
      </c>
    </row>
    <row r="632" spans="41:49" x14ac:dyDescent="0.25">
      <c r="AO632" s="300">
        <v>854</v>
      </c>
      <c r="AP632" s="300">
        <v>0</v>
      </c>
      <c r="AQ632" s="300">
        <v>41030</v>
      </c>
      <c r="AR632" s="300">
        <v>93.211570000000009</v>
      </c>
      <c r="AS632" s="300">
        <v>0</v>
      </c>
      <c r="AT632" s="284" t="str">
        <f t="shared" si="328"/>
        <v>4</v>
      </c>
      <c r="AU632" s="284" t="str">
        <f t="shared" si="329"/>
        <v>41</v>
      </c>
      <c r="AV632" s="284" t="str">
        <f t="shared" si="330"/>
        <v>410</v>
      </c>
      <c r="AW632" s="285">
        <f t="shared" si="331"/>
        <v>93211.57</v>
      </c>
    </row>
    <row r="633" spans="41:49" x14ac:dyDescent="0.25">
      <c r="AO633" s="300">
        <v>854</v>
      </c>
      <c r="AP633" s="300">
        <v>0</v>
      </c>
      <c r="AQ633" s="300">
        <v>99810</v>
      </c>
      <c r="AR633" s="300">
        <v>85.697999999999993</v>
      </c>
      <c r="AS633" s="300">
        <v>0</v>
      </c>
      <c r="AT633" s="284" t="str">
        <f t="shared" si="328"/>
        <v>9</v>
      </c>
      <c r="AU633" s="284" t="str">
        <f t="shared" si="329"/>
        <v>99</v>
      </c>
      <c r="AV633" s="284" t="str">
        <f t="shared" si="330"/>
        <v>998</v>
      </c>
      <c r="AW633" s="285">
        <f t="shared" si="331"/>
        <v>85698</v>
      </c>
    </row>
    <row r="634" spans="41:49" x14ac:dyDescent="0.25">
      <c r="AO634" s="300">
        <v>854</v>
      </c>
      <c r="AP634" s="300">
        <v>0</v>
      </c>
      <c r="AQ634" s="300">
        <v>43010</v>
      </c>
      <c r="AR634" s="300">
        <v>81.826039999999992</v>
      </c>
      <c r="AS634" s="300">
        <v>0</v>
      </c>
      <c r="AT634" s="284" t="str">
        <f t="shared" si="328"/>
        <v>4</v>
      </c>
      <c r="AU634" s="284" t="str">
        <f t="shared" si="329"/>
        <v>43</v>
      </c>
      <c r="AV634" s="284" t="str">
        <f t="shared" si="330"/>
        <v>430</v>
      </c>
      <c r="AW634" s="285">
        <f t="shared" si="331"/>
        <v>81826.039999999994</v>
      </c>
    </row>
    <row r="635" spans="41:49" x14ac:dyDescent="0.25">
      <c r="AO635" s="300">
        <v>854</v>
      </c>
      <c r="AP635" s="300">
        <v>0</v>
      </c>
      <c r="AQ635" s="300">
        <v>43040</v>
      </c>
      <c r="AR635" s="300">
        <v>103.8382</v>
      </c>
      <c r="AS635" s="300">
        <v>0</v>
      </c>
      <c r="AT635" s="284" t="str">
        <f t="shared" si="328"/>
        <v>4</v>
      </c>
      <c r="AU635" s="284" t="str">
        <f t="shared" si="329"/>
        <v>43</v>
      </c>
      <c r="AV635" s="284" t="str">
        <f t="shared" si="330"/>
        <v>430</v>
      </c>
      <c r="AW635" s="285">
        <f t="shared" si="331"/>
        <v>103838.2</v>
      </c>
    </row>
    <row r="636" spans="41:49" x14ac:dyDescent="0.25">
      <c r="AO636" s="300">
        <v>854</v>
      </c>
      <c r="AP636" s="300">
        <v>0</v>
      </c>
      <c r="AQ636" s="300">
        <v>11110</v>
      </c>
      <c r="AR636" s="300">
        <v>320.43678999999997</v>
      </c>
      <c r="AS636" s="300">
        <v>0</v>
      </c>
      <c r="AT636" s="284" t="str">
        <f t="shared" si="328"/>
        <v>1</v>
      </c>
      <c r="AU636" s="284" t="str">
        <f t="shared" si="329"/>
        <v>11</v>
      </c>
      <c r="AV636" s="284" t="str">
        <f t="shared" si="330"/>
        <v>111</v>
      </c>
      <c r="AW636" s="285">
        <f t="shared" si="331"/>
        <v>320436.78999999998</v>
      </c>
    </row>
    <row r="637" spans="41:49" x14ac:dyDescent="0.25">
      <c r="AO637" s="300">
        <v>580</v>
      </c>
      <c r="AP637" s="300">
        <v>0</v>
      </c>
      <c r="AQ637" s="300">
        <v>31163</v>
      </c>
      <c r="AR637" s="300">
        <v>239.99885999999998</v>
      </c>
      <c r="AS637" s="300">
        <v>0</v>
      </c>
      <c r="AT637" s="284" t="str">
        <f t="shared" si="328"/>
        <v>3</v>
      </c>
      <c r="AU637" s="284" t="str">
        <f t="shared" si="329"/>
        <v>31</v>
      </c>
      <c r="AV637" s="284" t="str">
        <f t="shared" si="330"/>
        <v>311</v>
      </c>
      <c r="AW637" s="285">
        <f t="shared" si="331"/>
        <v>239998.86</v>
      </c>
    </row>
    <row r="638" spans="41:49" x14ac:dyDescent="0.25">
      <c r="AO638" s="300">
        <v>580</v>
      </c>
      <c r="AP638" s="300">
        <v>0</v>
      </c>
      <c r="AQ638" s="300">
        <v>31163</v>
      </c>
      <c r="AR638" s="300">
        <v>54.166669999999996</v>
      </c>
      <c r="AS638" s="300">
        <v>0</v>
      </c>
      <c r="AT638" s="284" t="str">
        <f t="shared" si="328"/>
        <v>3</v>
      </c>
      <c r="AU638" s="284" t="str">
        <f t="shared" si="329"/>
        <v>31</v>
      </c>
      <c r="AV638" s="284" t="str">
        <f t="shared" si="330"/>
        <v>311</v>
      </c>
      <c r="AW638" s="285">
        <f t="shared" si="331"/>
        <v>54166.67</v>
      </c>
    </row>
    <row r="639" spans="41:49" x14ac:dyDescent="0.25">
      <c r="AO639" s="300">
        <v>218</v>
      </c>
      <c r="AP639" s="300">
        <v>0</v>
      </c>
      <c r="AQ639" s="300">
        <v>99810</v>
      </c>
      <c r="AR639" s="300">
        <v>94.406279999999995</v>
      </c>
      <c r="AS639" s="300">
        <v>0</v>
      </c>
      <c r="AT639" s="284" t="str">
        <f t="shared" si="328"/>
        <v>9</v>
      </c>
      <c r="AU639" s="284" t="str">
        <f t="shared" si="329"/>
        <v>99</v>
      </c>
      <c r="AV639" s="284" t="str">
        <f t="shared" si="330"/>
        <v>998</v>
      </c>
      <c r="AW639" s="285">
        <f t="shared" si="331"/>
        <v>94406.28</v>
      </c>
    </row>
    <row r="640" spans="41:49" x14ac:dyDescent="0.25">
      <c r="AO640" s="300">
        <v>218</v>
      </c>
      <c r="AP640" s="300">
        <v>0</v>
      </c>
      <c r="AQ640" s="300">
        <v>41082</v>
      </c>
      <c r="AR640" s="300">
        <v>0</v>
      </c>
      <c r="AS640" s="300">
        <v>0</v>
      </c>
      <c r="AT640" s="284" t="str">
        <f t="shared" si="328"/>
        <v>4</v>
      </c>
      <c r="AU640" s="284" t="str">
        <f t="shared" si="329"/>
        <v>41</v>
      </c>
      <c r="AV640" s="284" t="str">
        <f t="shared" si="330"/>
        <v>410</v>
      </c>
      <c r="AW640" s="285">
        <f t="shared" si="331"/>
        <v>0</v>
      </c>
    </row>
    <row r="641" spans="41:49" x14ac:dyDescent="0.25">
      <c r="AO641" s="300">
        <v>218</v>
      </c>
      <c r="AP641" s="300">
        <v>0</v>
      </c>
      <c r="AQ641" s="300">
        <v>99810</v>
      </c>
      <c r="AR641" s="300">
        <v>0</v>
      </c>
      <c r="AS641" s="300">
        <v>0</v>
      </c>
      <c r="AT641" s="284" t="str">
        <f t="shared" si="328"/>
        <v>9</v>
      </c>
      <c r="AU641" s="284" t="str">
        <f t="shared" si="329"/>
        <v>99</v>
      </c>
      <c r="AV641" s="284" t="str">
        <f t="shared" si="330"/>
        <v>998</v>
      </c>
      <c r="AW641" s="285">
        <f t="shared" si="331"/>
        <v>0</v>
      </c>
    </row>
    <row r="642" spans="41:49" x14ac:dyDescent="0.25">
      <c r="AO642" s="300">
        <v>218</v>
      </c>
      <c r="AP642" s="300">
        <v>2</v>
      </c>
      <c r="AQ642" s="300">
        <v>23030</v>
      </c>
      <c r="AR642" s="300">
        <v>107.56</v>
      </c>
      <c r="AS642" s="300">
        <v>0</v>
      </c>
      <c r="AT642" s="284" t="str">
        <f t="shared" si="328"/>
        <v>2</v>
      </c>
      <c r="AU642" s="284" t="str">
        <f t="shared" si="329"/>
        <v>23</v>
      </c>
      <c r="AV642" s="284" t="str">
        <f t="shared" si="330"/>
        <v>230</v>
      </c>
      <c r="AW642" s="285">
        <f t="shared" si="331"/>
        <v>107560</v>
      </c>
    </row>
    <row r="643" spans="41:49" x14ac:dyDescent="0.25">
      <c r="AO643" s="300">
        <v>265</v>
      </c>
      <c r="AP643" s="300">
        <v>0</v>
      </c>
      <c r="AQ643" s="300">
        <v>12191</v>
      </c>
      <c r="AR643" s="300">
        <v>3.5031599999999998</v>
      </c>
      <c r="AS643" s="300">
        <v>0</v>
      </c>
      <c r="AT643" s="284" t="str">
        <f t="shared" si="328"/>
        <v>1</v>
      </c>
      <c r="AU643" s="284" t="str">
        <f t="shared" si="329"/>
        <v>12</v>
      </c>
      <c r="AV643" s="284" t="str">
        <f t="shared" si="330"/>
        <v>121</v>
      </c>
      <c r="AW643" s="285">
        <f t="shared" si="331"/>
        <v>3503.16</v>
      </c>
    </row>
    <row r="644" spans="41:49" x14ac:dyDescent="0.25">
      <c r="AO644" s="300">
        <v>998</v>
      </c>
      <c r="AP644" s="300">
        <v>0</v>
      </c>
      <c r="AQ644" s="300">
        <v>43010</v>
      </c>
      <c r="AR644" s="300">
        <v>389.90838000000002</v>
      </c>
      <c r="AS644" s="300">
        <v>0</v>
      </c>
      <c r="AT644" s="284" t="str">
        <f t="shared" si="328"/>
        <v>4</v>
      </c>
      <c r="AU644" s="284" t="str">
        <f t="shared" si="329"/>
        <v>43</v>
      </c>
      <c r="AV644" s="284" t="str">
        <f t="shared" si="330"/>
        <v>430</v>
      </c>
      <c r="AW644" s="285">
        <f t="shared" si="331"/>
        <v>389908.38</v>
      </c>
    </row>
    <row r="645" spans="41:49" x14ac:dyDescent="0.25">
      <c r="AO645" s="300">
        <v>998</v>
      </c>
      <c r="AP645" s="300">
        <v>0</v>
      </c>
      <c r="AQ645" s="300">
        <v>14015</v>
      </c>
      <c r="AR645" s="300">
        <v>190.63226999999998</v>
      </c>
      <c r="AS645" s="300">
        <v>0</v>
      </c>
      <c r="AT645" s="284" t="str">
        <f t="shared" si="328"/>
        <v>1</v>
      </c>
      <c r="AU645" s="284" t="str">
        <f t="shared" si="329"/>
        <v>14</v>
      </c>
      <c r="AV645" s="284" t="str">
        <f t="shared" si="330"/>
        <v>140</v>
      </c>
      <c r="AW645" s="285">
        <f t="shared" si="331"/>
        <v>190632.27</v>
      </c>
    </row>
    <row r="646" spans="41:49" x14ac:dyDescent="0.25">
      <c r="AO646" s="300">
        <v>998</v>
      </c>
      <c r="AP646" s="300">
        <v>0</v>
      </c>
      <c r="AQ646" s="300">
        <v>41020</v>
      </c>
      <c r="AR646" s="300">
        <v>14</v>
      </c>
      <c r="AS646" s="300">
        <v>0</v>
      </c>
      <c r="AT646" s="284" t="str">
        <f t="shared" si="328"/>
        <v>4</v>
      </c>
      <c r="AU646" s="284" t="str">
        <f t="shared" si="329"/>
        <v>41</v>
      </c>
      <c r="AV646" s="284" t="str">
        <f t="shared" si="330"/>
        <v>410</v>
      </c>
      <c r="AW646" s="285">
        <f t="shared" si="331"/>
        <v>14000</v>
      </c>
    </row>
    <row r="647" spans="41:49" x14ac:dyDescent="0.25">
      <c r="AO647" s="300">
        <v>998</v>
      </c>
      <c r="AP647" s="300">
        <v>0</v>
      </c>
      <c r="AQ647" s="300">
        <v>41020</v>
      </c>
      <c r="AR647" s="300">
        <v>0</v>
      </c>
      <c r="AS647" s="300">
        <v>0</v>
      </c>
      <c r="AT647" s="284" t="str">
        <f t="shared" si="328"/>
        <v>4</v>
      </c>
      <c r="AU647" s="284" t="str">
        <f t="shared" si="329"/>
        <v>41</v>
      </c>
      <c r="AV647" s="284" t="str">
        <f t="shared" si="330"/>
        <v>410</v>
      </c>
      <c r="AW647" s="285">
        <f t="shared" si="331"/>
        <v>0</v>
      </c>
    </row>
    <row r="648" spans="41:49" x14ac:dyDescent="0.25">
      <c r="AO648" s="300">
        <v>998</v>
      </c>
      <c r="AP648" s="300">
        <v>0</v>
      </c>
      <c r="AQ648" s="300">
        <v>41020</v>
      </c>
      <c r="AR648" s="300">
        <v>744.72595999999999</v>
      </c>
      <c r="AS648" s="300">
        <v>0</v>
      </c>
      <c r="AT648" s="284" t="str">
        <f t="shared" ref="AT648:AT711" si="332">LEFT(AQ648,1)</f>
        <v>4</v>
      </c>
      <c r="AU648" s="284" t="str">
        <f t="shared" ref="AU648:AU711" si="333">LEFT(AQ648,2)</f>
        <v>41</v>
      </c>
      <c r="AV648" s="284" t="str">
        <f t="shared" ref="AV648:AV711" si="334">LEFT(AQ648,3)</f>
        <v>410</v>
      </c>
      <c r="AW648" s="285">
        <f t="shared" ref="AW648:AW711" si="335">(AR648-AS648)*1000</f>
        <v>744725.96</v>
      </c>
    </row>
    <row r="649" spans="41:49" x14ac:dyDescent="0.25">
      <c r="AO649" s="300">
        <v>998</v>
      </c>
      <c r="AP649" s="300">
        <v>0</v>
      </c>
      <c r="AQ649" s="300">
        <v>14015</v>
      </c>
      <c r="AR649" s="300">
        <v>0</v>
      </c>
      <c r="AS649" s="300">
        <v>0</v>
      </c>
      <c r="AT649" s="284" t="str">
        <f t="shared" si="332"/>
        <v>1</v>
      </c>
      <c r="AU649" s="284" t="str">
        <f t="shared" si="333"/>
        <v>14</v>
      </c>
      <c r="AV649" s="284" t="str">
        <f t="shared" si="334"/>
        <v>140</v>
      </c>
      <c r="AW649" s="285">
        <f t="shared" si="335"/>
        <v>0</v>
      </c>
    </row>
    <row r="650" spans="41:49" x14ac:dyDescent="0.25">
      <c r="AO650" s="300">
        <v>998</v>
      </c>
      <c r="AP650" s="300">
        <v>0</v>
      </c>
      <c r="AQ650" s="300">
        <v>41030</v>
      </c>
      <c r="AR650" s="300">
        <v>72.889110000000002</v>
      </c>
      <c r="AS650" s="300">
        <v>0</v>
      </c>
      <c r="AT650" s="284" t="str">
        <f t="shared" si="332"/>
        <v>4</v>
      </c>
      <c r="AU650" s="284" t="str">
        <f t="shared" si="333"/>
        <v>41</v>
      </c>
      <c r="AV650" s="284" t="str">
        <f t="shared" si="334"/>
        <v>410</v>
      </c>
      <c r="AW650" s="285">
        <f t="shared" si="335"/>
        <v>72889.11</v>
      </c>
    </row>
    <row r="651" spans="41:49" x14ac:dyDescent="0.25">
      <c r="AO651" s="300">
        <v>998</v>
      </c>
      <c r="AP651" s="300">
        <v>0</v>
      </c>
      <c r="AQ651" s="300">
        <v>41040</v>
      </c>
      <c r="AR651" s="300">
        <v>84.364190000000008</v>
      </c>
      <c r="AS651" s="300">
        <v>0</v>
      </c>
      <c r="AT651" s="284" t="str">
        <f t="shared" si="332"/>
        <v>4</v>
      </c>
      <c r="AU651" s="284" t="str">
        <f t="shared" si="333"/>
        <v>41</v>
      </c>
      <c r="AV651" s="284" t="str">
        <f t="shared" si="334"/>
        <v>410</v>
      </c>
      <c r="AW651" s="285">
        <f t="shared" si="335"/>
        <v>84364.19</v>
      </c>
    </row>
    <row r="652" spans="41:49" x14ac:dyDescent="0.25">
      <c r="AO652" s="300">
        <v>998</v>
      </c>
      <c r="AP652" s="300">
        <v>0</v>
      </c>
      <c r="AQ652" s="300">
        <v>41030</v>
      </c>
      <c r="AR652" s="300">
        <v>290.601</v>
      </c>
      <c r="AS652" s="300">
        <v>0</v>
      </c>
      <c r="AT652" s="284" t="str">
        <f t="shared" si="332"/>
        <v>4</v>
      </c>
      <c r="AU652" s="284" t="str">
        <f t="shared" si="333"/>
        <v>41</v>
      </c>
      <c r="AV652" s="284" t="str">
        <f t="shared" si="334"/>
        <v>410</v>
      </c>
      <c r="AW652" s="285">
        <f t="shared" si="335"/>
        <v>290601</v>
      </c>
    </row>
    <row r="653" spans="41:49" x14ac:dyDescent="0.25">
      <c r="AO653" s="300">
        <v>998</v>
      </c>
      <c r="AP653" s="300">
        <v>0</v>
      </c>
      <c r="AQ653" s="300">
        <v>14015</v>
      </c>
      <c r="AR653" s="300">
        <v>400.30432999999999</v>
      </c>
      <c r="AS653" s="300">
        <v>0</v>
      </c>
      <c r="AT653" s="284" t="str">
        <f t="shared" si="332"/>
        <v>1</v>
      </c>
      <c r="AU653" s="284" t="str">
        <f t="shared" si="333"/>
        <v>14</v>
      </c>
      <c r="AV653" s="284" t="str">
        <f t="shared" si="334"/>
        <v>140</v>
      </c>
      <c r="AW653" s="285">
        <f t="shared" si="335"/>
        <v>400304.33</v>
      </c>
    </row>
    <row r="654" spans="41:49" x14ac:dyDescent="0.25">
      <c r="AO654" s="300">
        <v>998</v>
      </c>
      <c r="AP654" s="300">
        <v>0</v>
      </c>
      <c r="AQ654" s="300">
        <v>41040</v>
      </c>
      <c r="AR654" s="300">
        <v>91.887</v>
      </c>
      <c r="AS654" s="300">
        <v>0</v>
      </c>
      <c r="AT654" s="284" t="str">
        <f t="shared" si="332"/>
        <v>4</v>
      </c>
      <c r="AU654" s="284" t="str">
        <f t="shared" si="333"/>
        <v>41</v>
      </c>
      <c r="AV654" s="284" t="str">
        <f t="shared" si="334"/>
        <v>410</v>
      </c>
      <c r="AW654" s="285">
        <f t="shared" si="335"/>
        <v>91887</v>
      </c>
    </row>
    <row r="655" spans="41:49" x14ac:dyDescent="0.25">
      <c r="AO655" s="300">
        <v>998</v>
      </c>
      <c r="AP655" s="300">
        <v>0</v>
      </c>
      <c r="AQ655" s="300">
        <v>41040</v>
      </c>
      <c r="AR655" s="300">
        <v>165.68199999999999</v>
      </c>
      <c r="AS655" s="300">
        <v>0</v>
      </c>
      <c r="AT655" s="284" t="str">
        <f t="shared" si="332"/>
        <v>4</v>
      </c>
      <c r="AU655" s="284" t="str">
        <f t="shared" si="333"/>
        <v>41</v>
      </c>
      <c r="AV655" s="284" t="str">
        <f t="shared" si="334"/>
        <v>410</v>
      </c>
      <c r="AW655" s="285">
        <f t="shared" si="335"/>
        <v>165682</v>
      </c>
    </row>
    <row r="656" spans="41:49" x14ac:dyDescent="0.25">
      <c r="AO656" s="300">
        <v>998</v>
      </c>
      <c r="AP656" s="300">
        <v>0</v>
      </c>
      <c r="AQ656" s="300">
        <v>41030</v>
      </c>
      <c r="AR656" s="300">
        <v>1201.0630000000001</v>
      </c>
      <c r="AS656" s="300">
        <v>0</v>
      </c>
      <c r="AT656" s="284" t="str">
        <f t="shared" si="332"/>
        <v>4</v>
      </c>
      <c r="AU656" s="284" t="str">
        <f t="shared" si="333"/>
        <v>41</v>
      </c>
      <c r="AV656" s="284" t="str">
        <f t="shared" si="334"/>
        <v>410</v>
      </c>
      <c r="AW656" s="285">
        <f t="shared" si="335"/>
        <v>1201063</v>
      </c>
    </row>
    <row r="657" spans="41:49" x14ac:dyDescent="0.25">
      <c r="AO657" s="300">
        <v>998</v>
      </c>
      <c r="AP657" s="300">
        <v>0</v>
      </c>
      <c r="AQ657" s="300">
        <v>41040</v>
      </c>
      <c r="AR657" s="300">
        <v>676.34233999999992</v>
      </c>
      <c r="AS657" s="300">
        <v>0</v>
      </c>
      <c r="AT657" s="284" t="str">
        <f t="shared" si="332"/>
        <v>4</v>
      </c>
      <c r="AU657" s="284" t="str">
        <f t="shared" si="333"/>
        <v>41</v>
      </c>
      <c r="AV657" s="284" t="str">
        <f t="shared" si="334"/>
        <v>410</v>
      </c>
      <c r="AW657" s="285">
        <f t="shared" si="335"/>
        <v>676342.34</v>
      </c>
    </row>
    <row r="658" spans="41:49" x14ac:dyDescent="0.25">
      <c r="AO658" s="300">
        <v>998</v>
      </c>
      <c r="AP658" s="300">
        <v>0</v>
      </c>
      <c r="AQ658" s="300">
        <v>41030</v>
      </c>
      <c r="AR658" s="300">
        <v>81.732479999999995</v>
      </c>
      <c r="AS658" s="300">
        <v>0</v>
      </c>
      <c r="AT658" s="284" t="str">
        <f t="shared" si="332"/>
        <v>4</v>
      </c>
      <c r="AU658" s="284" t="str">
        <f t="shared" si="333"/>
        <v>41</v>
      </c>
      <c r="AV658" s="284" t="str">
        <f t="shared" si="334"/>
        <v>410</v>
      </c>
      <c r="AW658" s="285">
        <f t="shared" si="335"/>
        <v>81732.479999999996</v>
      </c>
    </row>
    <row r="659" spans="41:49" x14ac:dyDescent="0.25">
      <c r="AO659" s="300">
        <v>998</v>
      </c>
      <c r="AP659" s="300">
        <v>0</v>
      </c>
      <c r="AQ659" s="300">
        <v>41040</v>
      </c>
      <c r="AR659" s="300">
        <v>250</v>
      </c>
      <c r="AS659" s="300">
        <v>0</v>
      </c>
      <c r="AT659" s="284" t="str">
        <f t="shared" si="332"/>
        <v>4</v>
      </c>
      <c r="AU659" s="284" t="str">
        <f t="shared" si="333"/>
        <v>41</v>
      </c>
      <c r="AV659" s="284" t="str">
        <f t="shared" si="334"/>
        <v>410</v>
      </c>
      <c r="AW659" s="285">
        <f t="shared" si="335"/>
        <v>250000</v>
      </c>
    </row>
    <row r="660" spans="41:49" x14ac:dyDescent="0.25">
      <c r="AO660" s="300">
        <v>998</v>
      </c>
      <c r="AP660" s="300">
        <v>0</v>
      </c>
      <c r="AQ660" s="300">
        <v>41030</v>
      </c>
      <c r="AR660" s="300">
        <v>17.123000000000001</v>
      </c>
      <c r="AS660" s="300">
        <v>0</v>
      </c>
      <c r="AT660" s="284" t="str">
        <f t="shared" si="332"/>
        <v>4</v>
      </c>
      <c r="AU660" s="284" t="str">
        <f t="shared" si="333"/>
        <v>41</v>
      </c>
      <c r="AV660" s="284" t="str">
        <f t="shared" si="334"/>
        <v>410</v>
      </c>
      <c r="AW660" s="285">
        <f t="shared" si="335"/>
        <v>17123</v>
      </c>
    </row>
    <row r="661" spans="41:49" x14ac:dyDescent="0.25">
      <c r="AO661" s="300">
        <v>998</v>
      </c>
      <c r="AP661" s="300">
        <v>0</v>
      </c>
      <c r="AQ661" s="300">
        <v>41030</v>
      </c>
      <c r="AR661" s="300">
        <v>10</v>
      </c>
      <c r="AS661" s="300">
        <v>0</v>
      </c>
      <c r="AT661" s="284" t="str">
        <f t="shared" si="332"/>
        <v>4</v>
      </c>
      <c r="AU661" s="284" t="str">
        <f t="shared" si="333"/>
        <v>41</v>
      </c>
      <c r="AV661" s="284" t="str">
        <f t="shared" si="334"/>
        <v>410</v>
      </c>
      <c r="AW661" s="285">
        <f t="shared" si="335"/>
        <v>10000</v>
      </c>
    </row>
    <row r="662" spans="41:49" x14ac:dyDescent="0.25">
      <c r="AO662" s="300">
        <v>998</v>
      </c>
      <c r="AP662" s="300">
        <v>0</v>
      </c>
      <c r="AQ662" s="300">
        <v>41020</v>
      </c>
      <c r="AR662" s="300">
        <v>18.090599999999998</v>
      </c>
      <c r="AS662" s="300">
        <v>0</v>
      </c>
      <c r="AT662" s="284" t="str">
        <f t="shared" si="332"/>
        <v>4</v>
      </c>
      <c r="AU662" s="284" t="str">
        <f t="shared" si="333"/>
        <v>41</v>
      </c>
      <c r="AV662" s="284" t="str">
        <f t="shared" si="334"/>
        <v>410</v>
      </c>
      <c r="AW662" s="285">
        <f t="shared" si="335"/>
        <v>18090.599999999999</v>
      </c>
    </row>
    <row r="663" spans="41:49" x14ac:dyDescent="0.25">
      <c r="AO663" s="300">
        <v>998</v>
      </c>
      <c r="AP663" s="300">
        <v>0</v>
      </c>
      <c r="AQ663" s="300">
        <v>41020</v>
      </c>
      <c r="AR663" s="300">
        <v>100</v>
      </c>
      <c r="AS663" s="300">
        <v>0</v>
      </c>
      <c r="AT663" s="284" t="str">
        <f t="shared" si="332"/>
        <v>4</v>
      </c>
      <c r="AU663" s="284" t="str">
        <f t="shared" si="333"/>
        <v>41</v>
      </c>
      <c r="AV663" s="284" t="str">
        <f t="shared" si="334"/>
        <v>410</v>
      </c>
      <c r="AW663" s="285">
        <f t="shared" si="335"/>
        <v>100000</v>
      </c>
    </row>
    <row r="664" spans="41:49" x14ac:dyDescent="0.25">
      <c r="AO664" s="300">
        <v>998</v>
      </c>
      <c r="AP664" s="300">
        <v>0</v>
      </c>
      <c r="AQ664" s="300">
        <v>41030</v>
      </c>
      <c r="AR664" s="300">
        <v>800</v>
      </c>
      <c r="AS664" s="300">
        <v>0</v>
      </c>
      <c r="AT664" s="284" t="str">
        <f t="shared" si="332"/>
        <v>4</v>
      </c>
      <c r="AU664" s="284" t="str">
        <f t="shared" si="333"/>
        <v>41</v>
      </c>
      <c r="AV664" s="284" t="str">
        <f t="shared" si="334"/>
        <v>410</v>
      </c>
      <c r="AW664" s="285">
        <f t="shared" si="335"/>
        <v>800000</v>
      </c>
    </row>
    <row r="665" spans="41:49" x14ac:dyDescent="0.25">
      <c r="AO665" s="300">
        <v>998</v>
      </c>
      <c r="AP665" s="300">
        <v>0</v>
      </c>
      <c r="AQ665" s="300">
        <v>14015</v>
      </c>
      <c r="AR665" s="300">
        <v>148.33964</v>
      </c>
      <c r="AS665" s="300">
        <v>0</v>
      </c>
      <c r="AT665" s="284" t="str">
        <f t="shared" si="332"/>
        <v>1</v>
      </c>
      <c r="AU665" s="284" t="str">
        <f t="shared" si="333"/>
        <v>14</v>
      </c>
      <c r="AV665" s="284" t="str">
        <f t="shared" si="334"/>
        <v>140</v>
      </c>
      <c r="AW665" s="285">
        <f t="shared" si="335"/>
        <v>148339.64000000001</v>
      </c>
    </row>
    <row r="666" spans="41:49" x14ac:dyDescent="0.25">
      <c r="AO666" s="300">
        <v>998</v>
      </c>
      <c r="AP666" s="300">
        <v>0</v>
      </c>
      <c r="AQ666" s="300">
        <v>14015</v>
      </c>
      <c r="AR666" s="300">
        <v>1000</v>
      </c>
      <c r="AS666" s="300">
        <v>0</v>
      </c>
      <c r="AT666" s="284" t="str">
        <f t="shared" si="332"/>
        <v>1</v>
      </c>
      <c r="AU666" s="284" t="str">
        <f t="shared" si="333"/>
        <v>14</v>
      </c>
      <c r="AV666" s="284" t="str">
        <f t="shared" si="334"/>
        <v>140</v>
      </c>
      <c r="AW666" s="285">
        <f t="shared" si="335"/>
        <v>1000000</v>
      </c>
    </row>
    <row r="667" spans="41:49" x14ac:dyDescent="0.25">
      <c r="AO667" s="300">
        <v>998</v>
      </c>
      <c r="AP667" s="300">
        <v>0</v>
      </c>
      <c r="AQ667" s="300">
        <v>41010</v>
      </c>
      <c r="AR667" s="300">
        <v>700</v>
      </c>
      <c r="AS667" s="300">
        <v>0</v>
      </c>
      <c r="AT667" s="284" t="str">
        <f t="shared" si="332"/>
        <v>4</v>
      </c>
      <c r="AU667" s="284" t="str">
        <f t="shared" si="333"/>
        <v>41</v>
      </c>
      <c r="AV667" s="284" t="str">
        <f t="shared" si="334"/>
        <v>410</v>
      </c>
      <c r="AW667" s="285">
        <f t="shared" si="335"/>
        <v>700000</v>
      </c>
    </row>
    <row r="668" spans="41:49" x14ac:dyDescent="0.25">
      <c r="AO668" s="300">
        <v>998</v>
      </c>
      <c r="AP668" s="300">
        <v>0</v>
      </c>
      <c r="AQ668" s="300">
        <v>41020</v>
      </c>
      <c r="AR668" s="300">
        <v>157.91610999999997</v>
      </c>
      <c r="AS668" s="300">
        <v>0</v>
      </c>
      <c r="AT668" s="284" t="str">
        <f t="shared" si="332"/>
        <v>4</v>
      </c>
      <c r="AU668" s="284" t="str">
        <f t="shared" si="333"/>
        <v>41</v>
      </c>
      <c r="AV668" s="284" t="str">
        <f t="shared" si="334"/>
        <v>410</v>
      </c>
      <c r="AW668" s="285">
        <f t="shared" si="335"/>
        <v>157916.10999999999</v>
      </c>
    </row>
    <row r="669" spans="41:49" x14ac:dyDescent="0.25">
      <c r="AO669" s="300">
        <v>998</v>
      </c>
      <c r="AP669" s="300">
        <v>0</v>
      </c>
      <c r="AQ669" s="300">
        <v>41030</v>
      </c>
      <c r="AR669" s="300">
        <v>108.36</v>
      </c>
      <c r="AS669" s="300">
        <v>0</v>
      </c>
      <c r="AT669" s="284" t="str">
        <f t="shared" si="332"/>
        <v>4</v>
      </c>
      <c r="AU669" s="284" t="str">
        <f t="shared" si="333"/>
        <v>41</v>
      </c>
      <c r="AV669" s="284" t="str">
        <f t="shared" si="334"/>
        <v>410</v>
      </c>
      <c r="AW669" s="285">
        <f t="shared" si="335"/>
        <v>108360</v>
      </c>
    </row>
    <row r="670" spans="41:49" x14ac:dyDescent="0.25">
      <c r="AO670" s="300">
        <v>998</v>
      </c>
      <c r="AP670" s="300">
        <v>0</v>
      </c>
      <c r="AQ670" s="300">
        <v>41020</v>
      </c>
      <c r="AR670" s="300">
        <v>0</v>
      </c>
      <c r="AS670" s="300">
        <v>0</v>
      </c>
      <c r="AT670" s="284" t="str">
        <f t="shared" si="332"/>
        <v>4</v>
      </c>
      <c r="AU670" s="284" t="str">
        <f t="shared" si="333"/>
        <v>41</v>
      </c>
      <c r="AV670" s="284" t="str">
        <f t="shared" si="334"/>
        <v>410</v>
      </c>
      <c r="AW670" s="285">
        <f t="shared" si="335"/>
        <v>0</v>
      </c>
    </row>
    <row r="671" spans="41:49" x14ac:dyDescent="0.25">
      <c r="AO671" s="300">
        <v>998</v>
      </c>
      <c r="AP671" s="300">
        <v>0</v>
      </c>
      <c r="AQ671" s="300">
        <v>41030</v>
      </c>
      <c r="AR671" s="300">
        <v>100</v>
      </c>
      <c r="AS671" s="300">
        <v>0</v>
      </c>
      <c r="AT671" s="284" t="str">
        <f t="shared" si="332"/>
        <v>4</v>
      </c>
      <c r="AU671" s="284" t="str">
        <f t="shared" si="333"/>
        <v>41</v>
      </c>
      <c r="AV671" s="284" t="str">
        <f t="shared" si="334"/>
        <v>410</v>
      </c>
      <c r="AW671" s="285">
        <f t="shared" si="335"/>
        <v>100000</v>
      </c>
    </row>
    <row r="672" spans="41:49" x14ac:dyDescent="0.25">
      <c r="AO672" s="300">
        <v>998</v>
      </c>
      <c r="AP672" s="300">
        <v>0</v>
      </c>
      <c r="AQ672" s="300">
        <v>31140</v>
      </c>
      <c r="AR672" s="300">
        <v>0</v>
      </c>
      <c r="AS672" s="300">
        <v>0</v>
      </c>
      <c r="AT672" s="284" t="str">
        <f t="shared" si="332"/>
        <v>3</v>
      </c>
      <c r="AU672" s="284" t="str">
        <f t="shared" si="333"/>
        <v>31</v>
      </c>
      <c r="AV672" s="284" t="str">
        <f t="shared" si="334"/>
        <v>311</v>
      </c>
      <c r="AW672" s="285">
        <f t="shared" si="335"/>
        <v>0</v>
      </c>
    </row>
    <row r="673" spans="41:49" x14ac:dyDescent="0.25">
      <c r="AO673" s="300">
        <v>998</v>
      </c>
      <c r="AP673" s="300">
        <v>0</v>
      </c>
      <c r="AQ673" s="300">
        <v>41082</v>
      </c>
      <c r="AR673" s="300">
        <v>0</v>
      </c>
      <c r="AS673" s="300">
        <v>0</v>
      </c>
      <c r="AT673" s="284" t="str">
        <f t="shared" si="332"/>
        <v>4</v>
      </c>
      <c r="AU673" s="284" t="str">
        <f t="shared" si="333"/>
        <v>41</v>
      </c>
      <c r="AV673" s="284" t="str">
        <f t="shared" si="334"/>
        <v>410</v>
      </c>
      <c r="AW673" s="285">
        <f t="shared" si="335"/>
        <v>0</v>
      </c>
    </row>
    <row r="674" spans="41:49" x14ac:dyDescent="0.25">
      <c r="AO674" s="300">
        <v>998</v>
      </c>
      <c r="AP674" s="300">
        <v>0</v>
      </c>
      <c r="AQ674" s="300">
        <v>41010</v>
      </c>
      <c r="AR674" s="300">
        <v>250</v>
      </c>
      <c r="AS674" s="300">
        <v>0</v>
      </c>
      <c r="AT674" s="284" t="str">
        <f t="shared" si="332"/>
        <v>4</v>
      </c>
      <c r="AU674" s="284" t="str">
        <f t="shared" si="333"/>
        <v>41</v>
      </c>
      <c r="AV674" s="284" t="str">
        <f t="shared" si="334"/>
        <v>410</v>
      </c>
      <c r="AW674" s="285">
        <f t="shared" si="335"/>
        <v>250000</v>
      </c>
    </row>
    <row r="675" spans="41:49" x14ac:dyDescent="0.25">
      <c r="AO675" s="300">
        <v>998</v>
      </c>
      <c r="AP675" s="300">
        <v>0</v>
      </c>
      <c r="AQ675" s="300">
        <v>24010</v>
      </c>
      <c r="AR675" s="300">
        <v>250</v>
      </c>
      <c r="AS675" s="300">
        <v>0</v>
      </c>
      <c r="AT675" s="284" t="str">
        <f t="shared" si="332"/>
        <v>2</v>
      </c>
      <c r="AU675" s="284" t="str">
        <f t="shared" si="333"/>
        <v>24</v>
      </c>
      <c r="AV675" s="284" t="str">
        <f t="shared" si="334"/>
        <v>240</v>
      </c>
      <c r="AW675" s="285">
        <f t="shared" si="335"/>
        <v>250000</v>
      </c>
    </row>
    <row r="676" spans="41:49" x14ac:dyDescent="0.25">
      <c r="AO676" s="300">
        <v>998</v>
      </c>
      <c r="AP676" s="300">
        <v>1</v>
      </c>
      <c r="AQ676" s="300">
        <v>41020</v>
      </c>
      <c r="AR676" s="300">
        <v>1432.6647600000001</v>
      </c>
      <c r="AS676" s="300">
        <v>0</v>
      </c>
      <c r="AT676" s="284" t="str">
        <f t="shared" si="332"/>
        <v>4</v>
      </c>
      <c r="AU676" s="284" t="str">
        <f t="shared" si="333"/>
        <v>41</v>
      </c>
      <c r="AV676" s="284" t="str">
        <f t="shared" si="334"/>
        <v>410</v>
      </c>
      <c r="AW676" s="285">
        <f t="shared" si="335"/>
        <v>1432664.76</v>
      </c>
    </row>
    <row r="677" spans="41:49" x14ac:dyDescent="0.25">
      <c r="AO677" s="300">
        <v>998</v>
      </c>
      <c r="AP677" s="300">
        <v>0</v>
      </c>
      <c r="AQ677" s="300">
        <v>99810</v>
      </c>
      <c r="AR677" s="300">
        <v>196.98616000000001</v>
      </c>
      <c r="AS677" s="300">
        <v>0</v>
      </c>
      <c r="AT677" s="284" t="str">
        <f t="shared" si="332"/>
        <v>9</v>
      </c>
      <c r="AU677" s="284" t="str">
        <f t="shared" si="333"/>
        <v>99</v>
      </c>
      <c r="AV677" s="284" t="str">
        <f t="shared" si="334"/>
        <v>998</v>
      </c>
      <c r="AW677" s="285">
        <f t="shared" si="335"/>
        <v>196986.16</v>
      </c>
    </row>
    <row r="678" spans="41:49" x14ac:dyDescent="0.25">
      <c r="AO678" s="300">
        <v>998</v>
      </c>
      <c r="AP678" s="300">
        <v>2</v>
      </c>
      <c r="AQ678" s="300">
        <v>41020</v>
      </c>
      <c r="AR678" s="300">
        <v>0</v>
      </c>
      <c r="AS678" s="300">
        <v>0</v>
      </c>
      <c r="AT678" s="284" t="str">
        <f t="shared" si="332"/>
        <v>4</v>
      </c>
      <c r="AU678" s="284" t="str">
        <f t="shared" si="333"/>
        <v>41</v>
      </c>
      <c r="AV678" s="284" t="str">
        <f t="shared" si="334"/>
        <v>410</v>
      </c>
      <c r="AW678" s="285">
        <f t="shared" si="335"/>
        <v>0</v>
      </c>
    </row>
    <row r="679" spans="41:49" x14ac:dyDescent="0.25">
      <c r="AO679" s="300">
        <v>998</v>
      </c>
      <c r="AP679" s="300">
        <v>0</v>
      </c>
      <c r="AQ679" s="300">
        <v>41082</v>
      </c>
      <c r="AR679" s="300">
        <v>0</v>
      </c>
      <c r="AS679" s="300">
        <v>0</v>
      </c>
      <c r="AT679" s="284" t="str">
        <f t="shared" si="332"/>
        <v>4</v>
      </c>
      <c r="AU679" s="284" t="str">
        <f t="shared" si="333"/>
        <v>41</v>
      </c>
      <c r="AV679" s="284" t="str">
        <f t="shared" si="334"/>
        <v>410</v>
      </c>
      <c r="AW679" s="285">
        <f t="shared" si="335"/>
        <v>0</v>
      </c>
    </row>
    <row r="680" spans="41:49" x14ac:dyDescent="0.25">
      <c r="AO680" s="300">
        <v>998</v>
      </c>
      <c r="AP680" s="300">
        <v>0</v>
      </c>
      <c r="AQ680" s="300">
        <v>41082</v>
      </c>
      <c r="AR680" s="300">
        <v>20.828499999999998</v>
      </c>
      <c r="AS680" s="300">
        <v>0</v>
      </c>
      <c r="AT680" s="284" t="str">
        <f t="shared" si="332"/>
        <v>4</v>
      </c>
      <c r="AU680" s="284" t="str">
        <f t="shared" si="333"/>
        <v>41</v>
      </c>
      <c r="AV680" s="284" t="str">
        <f t="shared" si="334"/>
        <v>410</v>
      </c>
      <c r="AW680" s="285">
        <f t="shared" si="335"/>
        <v>20828.5</v>
      </c>
    </row>
    <row r="681" spans="41:49" x14ac:dyDescent="0.25">
      <c r="AO681" s="300">
        <v>998</v>
      </c>
      <c r="AP681" s="300">
        <v>0</v>
      </c>
      <c r="AQ681" s="300">
        <v>11120</v>
      </c>
      <c r="AR681" s="300">
        <v>0</v>
      </c>
      <c r="AS681" s="300">
        <v>0</v>
      </c>
      <c r="AT681" s="284" t="str">
        <f t="shared" si="332"/>
        <v>1</v>
      </c>
      <c r="AU681" s="284" t="str">
        <f t="shared" si="333"/>
        <v>11</v>
      </c>
      <c r="AV681" s="284" t="str">
        <f t="shared" si="334"/>
        <v>111</v>
      </c>
      <c r="AW681" s="285">
        <f t="shared" si="335"/>
        <v>0</v>
      </c>
    </row>
    <row r="682" spans="41:49" x14ac:dyDescent="0.25">
      <c r="AO682" s="300">
        <v>998</v>
      </c>
      <c r="AP682" s="300">
        <v>0</v>
      </c>
      <c r="AQ682" s="300">
        <v>13040</v>
      </c>
      <c r="AR682" s="300">
        <v>1000</v>
      </c>
      <c r="AS682" s="300">
        <v>0</v>
      </c>
      <c r="AT682" s="284" t="str">
        <f t="shared" si="332"/>
        <v>1</v>
      </c>
      <c r="AU682" s="284" t="str">
        <f t="shared" si="333"/>
        <v>13</v>
      </c>
      <c r="AV682" s="284" t="str">
        <f t="shared" si="334"/>
        <v>130</v>
      </c>
      <c r="AW682" s="285">
        <f t="shared" si="335"/>
        <v>1000000</v>
      </c>
    </row>
    <row r="683" spans="41:49" x14ac:dyDescent="0.25">
      <c r="AO683" s="300">
        <v>998</v>
      </c>
      <c r="AP683" s="300">
        <v>0</v>
      </c>
      <c r="AQ683" s="300">
        <v>23010</v>
      </c>
      <c r="AR683" s="300">
        <v>437.30061999999998</v>
      </c>
      <c r="AS683" s="300">
        <v>0</v>
      </c>
      <c r="AT683" s="284" t="str">
        <f t="shared" si="332"/>
        <v>2</v>
      </c>
      <c r="AU683" s="284" t="str">
        <f t="shared" si="333"/>
        <v>23</v>
      </c>
      <c r="AV683" s="284" t="str">
        <f t="shared" si="334"/>
        <v>230</v>
      </c>
      <c r="AW683" s="285">
        <f t="shared" si="335"/>
        <v>437300.62</v>
      </c>
    </row>
    <row r="684" spans="41:49" x14ac:dyDescent="0.25">
      <c r="AO684" s="300">
        <v>998</v>
      </c>
      <c r="AP684" s="300">
        <v>0</v>
      </c>
      <c r="AQ684" s="300">
        <v>43010</v>
      </c>
      <c r="AR684" s="300">
        <v>49.295199999999994</v>
      </c>
      <c r="AS684" s="300">
        <v>0</v>
      </c>
      <c r="AT684" s="284" t="str">
        <f t="shared" si="332"/>
        <v>4</v>
      </c>
      <c r="AU684" s="284" t="str">
        <f t="shared" si="333"/>
        <v>43</v>
      </c>
      <c r="AV684" s="284" t="str">
        <f t="shared" si="334"/>
        <v>430</v>
      </c>
      <c r="AW684" s="285">
        <f t="shared" si="335"/>
        <v>49295.199999999997</v>
      </c>
    </row>
    <row r="685" spans="41:49" x14ac:dyDescent="0.25">
      <c r="AO685" s="300">
        <v>998</v>
      </c>
      <c r="AP685" s="300">
        <v>0</v>
      </c>
      <c r="AQ685" s="300">
        <v>41010</v>
      </c>
      <c r="AR685" s="300">
        <v>602.03381999999999</v>
      </c>
      <c r="AS685" s="300">
        <v>0</v>
      </c>
      <c r="AT685" s="284" t="str">
        <f t="shared" si="332"/>
        <v>4</v>
      </c>
      <c r="AU685" s="284" t="str">
        <f t="shared" si="333"/>
        <v>41</v>
      </c>
      <c r="AV685" s="284" t="str">
        <f t="shared" si="334"/>
        <v>410</v>
      </c>
      <c r="AW685" s="285">
        <f t="shared" si="335"/>
        <v>602033.81999999995</v>
      </c>
    </row>
    <row r="686" spans="41:49" x14ac:dyDescent="0.25">
      <c r="AO686" s="300">
        <v>998</v>
      </c>
      <c r="AP686" s="300">
        <v>0</v>
      </c>
      <c r="AQ686" s="300">
        <v>23040</v>
      </c>
      <c r="AR686" s="300">
        <v>667.1721</v>
      </c>
      <c r="AS686" s="300">
        <v>0</v>
      </c>
      <c r="AT686" s="284" t="str">
        <f t="shared" si="332"/>
        <v>2</v>
      </c>
      <c r="AU686" s="284" t="str">
        <f t="shared" si="333"/>
        <v>23</v>
      </c>
      <c r="AV686" s="284" t="str">
        <f t="shared" si="334"/>
        <v>230</v>
      </c>
      <c r="AW686" s="285">
        <f t="shared" si="335"/>
        <v>667172.1</v>
      </c>
    </row>
    <row r="687" spans="41:49" x14ac:dyDescent="0.25">
      <c r="AO687" s="300">
        <v>998</v>
      </c>
      <c r="AP687" s="300">
        <v>0</v>
      </c>
      <c r="AQ687" s="300">
        <v>41050</v>
      </c>
      <c r="AR687" s="300">
        <v>253.22254000000001</v>
      </c>
      <c r="AS687" s="300">
        <v>0</v>
      </c>
      <c r="AT687" s="284" t="str">
        <f t="shared" si="332"/>
        <v>4</v>
      </c>
      <c r="AU687" s="284" t="str">
        <f t="shared" si="333"/>
        <v>41</v>
      </c>
      <c r="AV687" s="284" t="str">
        <f t="shared" si="334"/>
        <v>410</v>
      </c>
      <c r="AW687" s="285">
        <f t="shared" si="335"/>
        <v>253222.54</v>
      </c>
    </row>
    <row r="688" spans="41:49" x14ac:dyDescent="0.25">
      <c r="AO688" s="300">
        <v>998</v>
      </c>
      <c r="AP688" s="300">
        <v>0</v>
      </c>
      <c r="AQ688" s="300">
        <v>99810</v>
      </c>
      <c r="AR688" s="300">
        <v>131.48679000000001</v>
      </c>
      <c r="AS688" s="300">
        <v>0</v>
      </c>
      <c r="AT688" s="284" t="str">
        <f t="shared" si="332"/>
        <v>9</v>
      </c>
      <c r="AU688" s="284" t="str">
        <f t="shared" si="333"/>
        <v>99</v>
      </c>
      <c r="AV688" s="284" t="str">
        <f t="shared" si="334"/>
        <v>998</v>
      </c>
      <c r="AW688" s="285">
        <f t="shared" si="335"/>
        <v>131486.79</v>
      </c>
    </row>
    <row r="689" spans="41:49" x14ac:dyDescent="0.25">
      <c r="AO689" s="300">
        <v>998</v>
      </c>
      <c r="AP689" s="300">
        <v>0</v>
      </c>
      <c r="AQ689" s="300">
        <v>41020</v>
      </c>
      <c r="AR689" s="300">
        <v>321.33676000000003</v>
      </c>
      <c r="AS689" s="300">
        <v>0</v>
      </c>
      <c r="AT689" s="284" t="str">
        <f t="shared" si="332"/>
        <v>4</v>
      </c>
      <c r="AU689" s="284" t="str">
        <f t="shared" si="333"/>
        <v>41</v>
      </c>
      <c r="AV689" s="284" t="str">
        <f t="shared" si="334"/>
        <v>410</v>
      </c>
      <c r="AW689" s="285">
        <f t="shared" si="335"/>
        <v>321336.76</v>
      </c>
    </row>
    <row r="690" spans="41:49" x14ac:dyDescent="0.25">
      <c r="AO690" s="300">
        <v>998</v>
      </c>
      <c r="AP690" s="300">
        <v>0</v>
      </c>
      <c r="AQ690" s="300">
        <v>24030</v>
      </c>
      <c r="AR690" s="300">
        <v>760.21414000000004</v>
      </c>
      <c r="AS690" s="300">
        <v>0</v>
      </c>
      <c r="AT690" s="284" t="str">
        <f t="shared" si="332"/>
        <v>2</v>
      </c>
      <c r="AU690" s="284" t="str">
        <f t="shared" si="333"/>
        <v>24</v>
      </c>
      <c r="AV690" s="284" t="str">
        <f t="shared" si="334"/>
        <v>240</v>
      </c>
      <c r="AW690" s="285">
        <f t="shared" si="335"/>
        <v>760214.14</v>
      </c>
    </row>
    <row r="691" spans="41:49" x14ac:dyDescent="0.25">
      <c r="AO691" s="300">
        <v>998</v>
      </c>
      <c r="AP691" s="300">
        <v>2</v>
      </c>
      <c r="AQ691" s="300">
        <v>41020</v>
      </c>
      <c r="AR691" s="300">
        <v>606.66665999999998</v>
      </c>
      <c r="AS691" s="300">
        <v>0</v>
      </c>
      <c r="AT691" s="284" t="str">
        <f t="shared" si="332"/>
        <v>4</v>
      </c>
      <c r="AU691" s="284" t="str">
        <f t="shared" si="333"/>
        <v>41</v>
      </c>
      <c r="AV691" s="284" t="str">
        <f t="shared" si="334"/>
        <v>410</v>
      </c>
      <c r="AW691" s="285">
        <f t="shared" si="335"/>
        <v>606666.66</v>
      </c>
    </row>
    <row r="692" spans="41:49" x14ac:dyDescent="0.25">
      <c r="AO692" s="300">
        <v>998</v>
      </c>
      <c r="AP692" s="300">
        <v>2</v>
      </c>
      <c r="AQ692" s="300">
        <v>41020</v>
      </c>
      <c r="AR692" s="300">
        <v>83.333339999999993</v>
      </c>
      <c r="AS692" s="300">
        <v>0</v>
      </c>
      <c r="AT692" s="284" t="str">
        <f t="shared" si="332"/>
        <v>4</v>
      </c>
      <c r="AU692" s="284" t="str">
        <f t="shared" si="333"/>
        <v>41</v>
      </c>
      <c r="AV692" s="284" t="str">
        <f t="shared" si="334"/>
        <v>410</v>
      </c>
      <c r="AW692" s="285">
        <f t="shared" si="335"/>
        <v>83333.34</v>
      </c>
    </row>
    <row r="693" spans="41:49" x14ac:dyDescent="0.25">
      <c r="AO693" s="300">
        <v>998</v>
      </c>
      <c r="AP693" s="300">
        <v>2</v>
      </c>
      <c r="AQ693" s="300">
        <v>41020</v>
      </c>
      <c r="AR693" s="300">
        <v>-30</v>
      </c>
      <c r="AS693" s="300">
        <v>0</v>
      </c>
      <c r="AT693" s="284" t="str">
        <f t="shared" si="332"/>
        <v>4</v>
      </c>
      <c r="AU693" s="284" t="str">
        <f t="shared" si="333"/>
        <v>41</v>
      </c>
      <c r="AV693" s="284" t="str">
        <f t="shared" si="334"/>
        <v>410</v>
      </c>
      <c r="AW693" s="285">
        <f t="shared" si="335"/>
        <v>-30000</v>
      </c>
    </row>
    <row r="694" spans="41:49" x14ac:dyDescent="0.25">
      <c r="AO694" s="300">
        <v>998</v>
      </c>
      <c r="AP694" s="300">
        <v>2</v>
      </c>
      <c r="AQ694" s="300">
        <v>41020</v>
      </c>
      <c r="AR694" s="300">
        <v>-10</v>
      </c>
      <c r="AS694" s="300">
        <v>0</v>
      </c>
      <c r="AT694" s="284" t="str">
        <f t="shared" si="332"/>
        <v>4</v>
      </c>
      <c r="AU694" s="284" t="str">
        <f t="shared" si="333"/>
        <v>41</v>
      </c>
      <c r="AV694" s="284" t="str">
        <f t="shared" si="334"/>
        <v>410</v>
      </c>
      <c r="AW694" s="285">
        <f t="shared" si="335"/>
        <v>-10000</v>
      </c>
    </row>
    <row r="695" spans="41:49" x14ac:dyDescent="0.25">
      <c r="AO695" s="300">
        <v>998</v>
      </c>
      <c r="AP695" s="300">
        <v>0</v>
      </c>
      <c r="AQ695" s="300">
        <v>73010</v>
      </c>
      <c r="AR695" s="300">
        <v>175.50450000000001</v>
      </c>
      <c r="AS695" s="300">
        <v>0</v>
      </c>
      <c r="AT695" s="284" t="str">
        <f t="shared" si="332"/>
        <v>7</v>
      </c>
      <c r="AU695" s="284" t="str">
        <f t="shared" si="333"/>
        <v>73</v>
      </c>
      <c r="AV695" s="284" t="str">
        <f t="shared" si="334"/>
        <v>730</v>
      </c>
      <c r="AW695" s="285">
        <f t="shared" si="335"/>
        <v>175504.5</v>
      </c>
    </row>
    <row r="696" spans="41:49" x14ac:dyDescent="0.25">
      <c r="AO696" s="300">
        <v>998</v>
      </c>
      <c r="AP696" s="300">
        <v>0</v>
      </c>
      <c r="AQ696" s="300">
        <v>25010</v>
      </c>
      <c r="AR696" s="300">
        <v>257.56061999999997</v>
      </c>
      <c r="AS696" s="300">
        <v>0</v>
      </c>
      <c r="AT696" s="284" t="str">
        <f t="shared" si="332"/>
        <v>2</v>
      </c>
      <c r="AU696" s="284" t="str">
        <f t="shared" si="333"/>
        <v>25</v>
      </c>
      <c r="AV696" s="284" t="str">
        <f t="shared" si="334"/>
        <v>250</v>
      </c>
      <c r="AW696" s="285">
        <f t="shared" si="335"/>
        <v>257560.61999999997</v>
      </c>
    </row>
    <row r="697" spans="41:49" x14ac:dyDescent="0.25">
      <c r="AO697" s="300">
        <v>998</v>
      </c>
      <c r="AP697" s="300">
        <v>0</v>
      </c>
      <c r="AQ697" s="300">
        <v>31140</v>
      </c>
      <c r="AR697" s="300">
        <v>0</v>
      </c>
      <c r="AS697" s="300">
        <v>0</v>
      </c>
      <c r="AT697" s="284" t="str">
        <f t="shared" si="332"/>
        <v>3</v>
      </c>
      <c r="AU697" s="284" t="str">
        <f t="shared" si="333"/>
        <v>31</v>
      </c>
      <c r="AV697" s="284" t="str">
        <f t="shared" si="334"/>
        <v>311</v>
      </c>
      <c r="AW697" s="285">
        <f t="shared" si="335"/>
        <v>0</v>
      </c>
    </row>
    <row r="698" spans="41:49" x14ac:dyDescent="0.25">
      <c r="AO698" s="300">
        <v>998</v>
      </c>
      <c r="AP698" s="300">
        <v>0</v>
      </c>
      <c r="AQ698" s="300">
        <v>12191</v>
      </c>
      <c r="AR698" s="300">
        <v>1062.173</v>
      </c>
      <c r="AS698" s="300">
        <v>0</v>
      </c>
      <c r="AT698" s="284" t="str">
        <f t="shared" si="332"/>
        <v>1</v>
      </c>
      <c r="AU698" s="284" t="str">
        <f t="shared" si="333"/>
        <v>12</v>
      </c>
      <c r="AV698" s="284" t="str">
        <f t="shared" si="334"/>
        <v>121</v>
      </c>
      <c r="AW698" s="285">
        <f t="shared" si="335"/>
        <v>1062173</v>
      </c>
    </row>
    <row r="699" spans="41:49" x14ac:dyDescent="0.25">
      <c r="AO699" s="300">
        <v>998</v>
      </c>
      <c r="AP699" s="300">
        <v>0</v>
      </c>
      <c r="AQ699" s="300">
        <v>41010</v>
      </c>
      <c r="AR699" s="300">
        <v>79.926559999999995</v>
      </c>
      <c r="AS699" s="300">
        <v>0</v>
      </c>
      <c r="AT699" s="284" t="str">
        <f t="shared" si="332"/>
        <v>4</v>
      </c>
      <c r="AU699" s="284" t="str">
        <f t="shared" si="333"/>
        <v>41</v>
      </c>
      <c r="AV699" s="284" t="str">
        <f t="shared" si="334"/>
        <v>410</v>
      </c>
      <c r="AW699" s="285">
        <f t="shared" si="335"/>
        <v>79926.559999999998</v>
      </c>
    </row>
    <row r="700" spans="41:49" x14ac:dyDescent="0.25">
      <c r="AO700" s="300">
        <v>998</v>
      </c>
      <c r="AP700" s="300">
        <v>0</v>
      </c>
      <c r="AQ700" s="300">
        <v>92020</v>
      </c>
      <c r="AR700" s="300">
        <v>170.21822</v>
      </c>
      <c r="AS700" s="300">
        <v>0</v>
      </c>
      <c r="AT700" s="284" t="str">
        <f t="shared" si="332"/>
        <v>9</v>
      </c>
      <c r="AU700" s="284" t="str">
        <f t="shared" si="333"/>
        <v>92</v>
      </c>
      <c r="AV700" s="284" t="str">
        <f t="shared" si="334"/>
        <v>920</v>
      </c>
      <c r="AW700" s="285">
        <f t="shared" si="335"/>
        <v>170218.22</v>
      </c>
    </row>
    <row r="701" spans="41:49" x14ac:dyDescent="0.25">
      <c r="AO701" s="300">
        <v>998</v>
      </c>
      <c r="AP701" s="300">
        <v>0</v>
      </c>
      <c r="AQ701" s="300">
        <v>14020</v>
      </c>
      <c r="AR701" s="300">
        <v>25</v>
      </c>
      <c r="AS701" s="300">
        <v>0</v>
      </c>
      <c r="AT701" s="284" t="str">
        <f t="shared" si="332"/>
        <v>1</v>
      </c>
      <c r="AU701" s="284" t="str">
        <f t="shared" si="333"/>
        <v>14</v>
      </c>
      <c r="AV701" s="284" t="str">
        <f t="shared" si="334"/>
        <v>140</v>
      </c>
      <c r="AW701" s="285">
        <f t="shared" si="335"/>
        <v>25000</v>
      </c>
    </row>
    <row r="702" spans="41:49" x14ac:dyDescent="0.25">
      <c r="AO702" s="300">
        <v>998</v>
      </c>
      <c r="AP702" s="300">
        <v>0</v>
      </c>
      <c r="AQ702" s="300">
        <v>92010</v>
      </c>
      <c r="AR702" s="300">
        <v>45.5</v>
      </c>
      <c r="AS702" s="300">
        <v>0</v>
      </c>
      <c r="AT702" s="284" t="str">
        <f t="shared" si="332"/>
        <v>9</v>
      </c>
      <c r="AU702" s="284" t="str">
        <f t="shared" si="333"/>
        <v>92</v>
      </c>
      <c r="AV702" s="284" t="str">
        <f t="shared" si="334"/>
        <v>920</v>
      </c>
      <c r="AW702" s="285">
        <f t="shared" si="335"/>
        <v>45500</v>
      </c>
    </row>
    <row r="703" spans="41:49" x14ac:dyDescent="0.25">
      <c r="AO703" s="300">
        <v>998</v>
      </c>
      <c r="AP703" s="300">
        <v>0</v>
      </c>
      <c r="AQ703" s="300">
        <v>99810</v>
      </c>
      <c r="AR703" s="300">
        <v>389.11196000000001</v>
      </c>
      <c r="AS703" s="300">
        <v>0</v>
      </c>
      <c r="AT703" s="284" t="str">
        <f t="shared" si="332"/>
        <v>9</v>
      </c>
      <c r="AU703" s="284" t="str">
        <f t="shared" si="333"/>
        <v>99</v>
      </c>
      <c r="AV703" s="284" t="str">
        <f t="shared" si="334"/>
        <v>998</v>
      </c>
      <c r="AW703" s="285">
        <f t="shared" si="335"/>
        <v>389111.96</v>
      </c>
    </row>
    <row r="704" spans="41:49" x14ac:dyDescent="0.25">
      <c r="AO704" s="300">
        <v>998</v>
      </c>
      <c r="AP704" s="300">
        <v>2</v>
      </c>
      <c r="AQ704" s="300">
        <v>41040</v>
      </c>
      <c r="AR704" s="300">
        <v>2000</v>
      </c>
      <c r="AS704" s="300">
        <v>0</v>
      </c>
      <c r="AT704" s="284" t="str">
        <f t="shared" si="332"/>
        <v>4</v>
      </c>
      <c r="AU704" s="284" t="str">
        <f t="shared" si="333"/>
        <v>41</v>
      </c>
      <c r="AV704" s="284" t="str">
        <f t="shared" si="334"/>
        <v>410</v>
      </c>
      <c r="AW704" s="285">
        <f t="shared" si="335"/>
        <v>2000000</v>
      </c>
    </row>
    <row r="705" spans="41:49" x14ac:dyDescent="0.25">
      <c r="AO705" s="300">
        <v>998</v>
      </c>
      <c r="AP705" s="300">
        <v>0</v>
      </c>
      <c r="AQ705" s="300">
        <v>43040</v>
      </c>
      <c r="AR705" s="300">
        <v>125</v>
      </c>
      <c r="AS705" s="300">
        <v>0</v>
      </c>
      <c r="AT705" s="284" t="str">
        <f t="shared" si="332"/>
        <v>4</v>
      </c>
      <c r="AU705" s="284" t="str">
        <f t="shared" si="333"/>
        <v>43</v>
      </c>
      <c r="AV705" s="284" t="str">
        <f t="shared" si="334"/>
        <v>430</v>
      </c>
      <c r="AW705" s="285">
        <f t="shared" si="335"/>
        <v>125000</v>
      </c>
    </row>
    <row r="706" spans="41:49" x14ac:dyDescent="0.25">
      <c r="AO706" s="300">
        <v>998</v>
      </c>
      <c r="AP706" s="300">
        <v>2</v>
      </c>
      <c r="AQ706" s="300">
        <v>41030</v>
      </c>
      <c r="AR706" s="300">
        <v>4000</v>
      </c>
      <c r="AS706" s="300">
        <v>0</v>
      </c>
      <c r="AT706" s="284" t="str">
        <f t="shared" si="332"/>
        <v>4</v>
      </c>
      <c r="AU706" s="284" t="str">
        <f t="shared" si="333"/>
        <v>41</v>
      </c>
      <c r="AV706" s="284" t="str">
        <f t="shared" si="334"/>
        <v>410</v>
      </c>
      <c r="AW706" s="285">
        <f t="shared" si="335"/>
        <v>4000000</v>
      </c>
    </row>
    <row r="707" spans="41:49" x14ac:dyDescent="0.25">
      <c r="AO707" s="300">
        <v>998</v>
      </c>
      <c r="AP707" s="300">
        <v>0</v>
      </c>
      <c r="AQ707" s="300">
        <v>12110</v>
      </c>
      <c r="AR707" s="300">
        <v>212.23400000000001</v>
      </c>
      <c r="AS707" s="300">
        <v>0</v>
      </c>
      <c r="AT707" s="284" t="str">
        <f t="shared" si="332"/>
        <v>1</v>
      </c>
      <c r="AU707" s="284" t="str">
        <f t="shared" si="333"/>
        <v>12</v>
      </c>
      <c r="AV707" s="284" t="str">
        <f t="shared" si="334"/>
        <v>121</v>
      </c>
      <c r="AW707" s="285">
        <f t="shared" si="335"/>
        <v>212234</v>
      </c>
    </row>
    <row r="708" spans="41:49" x14ac:dyDescent="0.25">
      <c r="AO708" s="300">
        <v>998</v>
      </c>
      <c r="AP708" s="300">
        <v>0</v>
      </c>
      <c r="AQ708" s="300">
        <v>31110</v>
      </c>
      <c r="AR708" s="300">
        <v>78.806509999999989</v>
      </c>
      <c r="AS708" s="300">
        <v>0</v>
      </c>
      <c r="AT708" s="284" t="str">
        <f t="shared" si="332"/>
        <v>3</v>
      </c>
      <c r="AU708" s="284" t="str">
        <f t="shared" si="333"/>
        <v>31</v>
      </c>
      <c r="AV708" s="284" t="str">
        <f t="shared" si="334"/>
        <v>311</v>
      </c>
      <c r="AW708" s="285">
        <f t="shared" si="335"/>
        <v>78806.509999999995</v>
      </c>
    </row>
    <row r="709" spans="41:49" x14ac:dyDescent="0.25">
      <c r="AO709" s="300">
        <v>998</v>
      </c>
      <c r="AP709" s="300">
        <v>2</v>
      </c>
      <c r="AQ709" s="300">
        <v>31310</v>
      </c>
      <c r="AR709" s="300">
        <v>28.294080000000001</v>
      </c>
      <c r="AS709" s="300">
        <v>0</v>
      </c>
      <c r="AT709" s="284" t="str">
        <f t="shared" si="332"/>
        <v>3</v>
      </c>
      <c r="AU709" s="284" t="str">
        <f t="shared" si="333"/>
        <v>31</v>
      </c>
      <c r="AV709" s="284" t="str">
        <f t="shared" si="334"/>
        <v>313</v>
      </c>
      <c r="AW709" s="285">
        <f t="shared" si="335"/>
        <v>28294.080000000002</v>
      </c>
    </row>
    <row r="710" spans="41:49" x14ac:dyDescent="0.25">
      <c r="AO710" s="300">
        <v>998</v>
      </c>
      <c r="AP710" s="300">
        <v>0</v>
      </c>
      <c r="AQ710" s="300">
        <v>16050</v>
      </c>
      <c r="AR710" s="300">
        <v>666.66600000000005</v>
      </c>
      <c r="AS710" s="300">
        <v>0</v>
      </c>
      <c r="AT710" s="284" t="str">
        <f t="shared" si="332"/>
        <v>1</v>
      </c>
      <c r="AU710" s="284" t="str">
        <f t="shared" si="333"/>
        <v>16</v>
      </c>
      <c r="AV710" s="284" t="str">
        <f t="shared" si="334"/>
        <v>160</v>
      </c>
      <c r="AW710" s="285">
        <f t="shared" si="335"/>
        <v>666666</v>
      </c>
    </row>
    <row r="711" spans="41:49" x14ac:dyDescent="0.25">
      <c r="AO711" s="300">
        <v>998</v>
      </c>
      <c r="AP711" s="300">
        <v>0</v>
      </c>
      <c r="AQ711" s="300">
        <v>33120</v>
      </c>
      <c r="AR711" s="300">
        <v>362.15843999999998</v>
      </c>
      <c r="AS711" s="300">
        <v>0</v>
      </c>
      <c r="AT711" s="284" t="str">
        <f t="shared" si="332"/>
        <v>3</v>
      </c>
      <c r="AU711" s="284" t="str">
        <f t="shared" si="333"/>
        <v>33</v>
      </c>
      <c r="AV711" s="284" t="str">
        <f t="shared" si="334"/>
        <v>331</v>
      </c>
      <c r="AW711" s="285">
        <f t="shared" si="335"/>
        <v>362158.44</v>
      </c>
    </row>
    <row r="712" spans="41:49" x14ac:dyDescent="0.25">
      <c r="AO712" s="300">
        <v>998</v>
      </c>
      <c r="AP712" s="300">
        <v>0</v>
      </c>
      <c r="AQ712" s="300">
        <v>99810</v>
      </c>
      <c r="AR712" s="300">
        <v>0</v>
      </c>
      <c r="AS712" s="300">
        <v>0</v>
      </c>
      <c r="AT712" s="284" t="str">
        <f t="shared" ref="AT712:AT775" si="336">LEFT(AQ712,1)</f>
        <v>9</v>
      </c>
      <c r="AU712" s="284" t="str">
        <f t="shared" ref="AU712:AU775" si="337">LEFT(AQ712,2)</f>
        <v>99</v>
      </c>
      <c r="AV712" s="284" t="str">
        <f t="shared" ref="AV712:AV775" si="338">LEFT(AQ712,3)</f>
        <v>998</v>
      </c>
      <c r="AW712" s="285">
        <f t="shared" ref="AW712:AW775" si="339">(AR712-AS712)*1000</f>
        <v>0</v>
      </c>
    </row>
    <row r="713" spans="41:49" x14ac:dyDescent="0.25">
      <c r="AO713" s="300">
        <v>998</v>
      </c>
      <c r="AP713" s="300">
        <v>1</v>
      </c>
      <c r="AQ713" s="300">
        <v>12250</v>
      </c>
      <c r="AR713" s="300">
        <v>0</v>
      </c>
      <c r="AS713" s="300">
        <v>0</v>
      </c>
      <c r="AT713" s="284" t="str">
        <f t="shared" si="336"/>
        <v>1</v>
      </c>
      <c r="AU713" s="284" t="str">
        <f t="shared" si="337"/>
        <v>12</v>
      </c>
      <c r="AV713" s="284" t="str">
        <f t="shared" si="338"/>
        <v>122</v>
      </c>
      <c r="AW713" s="285">
        <f t="shared" si="339"/>
        <v>0</v>
      </c>
    </row>
    <row r="714" spans="41:49" x14ac:dyDescent="0.25">
      <c r="AO714" s="300">
        <v>998</v>
      </c>
      <c r="AP714" s="300">
        <v>0</v>
      </c>
      <c r="AQ714" s="300">
        <v>14020</v>
      </c>
      <c r="AR714" s="300">
        <v>400</v>
      </c>
      <c r="AS714" s="300">
        <v>0</v>
      </c>
      <c r="AT714" s="284" t="str">
        <f t="shared" si="336"/>
        <v>1</v>
      </c>
      <c r="AU714" s="284" t="str">
        <f t="shared" si="337"/>
        <v>14</v>
      </c>
      <c r="AV714" s="284" t="str">
        <f t="shared" si="338"/>
        <v>140</v>
      </c>
      <c r="AW714" s="285">
        <f t="shared" si="339"/>
        <v>400000</v>
      </c>
    </row>
    <row r="715" spans="41:49" x14ac:dyDescent="0.25">
      <c r="AO715" s="300">
        <v>998</v>
      </c>
      <c r="AP715" s="300">
        <v>0</v>
      </c>
      <c r="AQ715" s="300">
        <v>12110</v>
      </c>
      <c r="AR715" s="300">
        <v>37.060600000000001</v>
      </c>
      <c r="AS715" s="300">
        <v>0</v>
      </c>
      <c r="AT715" s="284" t="str">
        <f t="shared" si="336"/>
        <v>1</v>
      </c>
      <c r="AU715" s="284" t="str">
        <f t="shared" si="337"/>
        <v>12</v>
      </c>
      <c r="AV715" s="284" t="str">
        <f t="shared" si="338"/>
        <v>121</v>
      </c>
      <c r="AW715" s="285">
        <f t="shared" si="339"/>
        <v>37060.6</v>
      </c>
    </row>
    <row r="716" spans="41:49" x14ac:dyDescent="0.25">
      <c r="AO716" s="300">
        <v>998</v>
      </c>
      <c r="AP716" s="300">
        <v>1</v>
      </c>
      <c r="AQ716" s="300">
        <v>43040</v>
      </c>
      <c r="AR716" s="300">
        <v>80</v>
      </c>
      <c r="AS716" s="300">
        <v>0</v>
      </c>
      <c r="AT716" s="284" t="str">
        <f t="shared" si="336"/>
        <v>4</v>
      </c>
      <c r="AU716" s="284" t="str">
        <f t="shared" si="337"/>
        <v>43</v>
      </c>
      <c r="AV716" s="284" t="str">
        <f t="shared" si="338"/>
        <v>430</v>
      </c>
      <c r="AW716" s="285">
        <f t="shared" si="339"/>
        <v>80000</v>
      </c>
    </row>
    <row r="717" spans="41:49" x14ac:dyDescent="0.25">
      <c r="AO717" s="300">
        <v>998</v>
      </c>
      <c r="AP717" s="300">
        <v>0</v>
      </c>
      <c r="AQ717" s="300">
        <v>43010</v>
      </c>
      <c r="AR717" s="300">
        <v>20000</v>
      </c>
      <c r="AS717" s="300">
        <v>0</v>
      </c>
      <c r="AT717" s="284" t="str">
        <f t="shared" si="336"/>
        <v>4</v>
      </c>
      <c r="AU717" s="284" t="str">
        <f t="shared" si="337"/>
        <v>43</v>
      </c>
      <c r="AV717" s="284" t="str">
        <f t="shared" si="338"/>
        <v>430</v>
      </c>
      <c r="AW717" s="285">
        <f t="shared" si="339"/>
        <v>20000000</v>
      </c>
    </row>
    <row r="718" spans="41:49" x14ac:dyDescent="0.25">
      <c r="AO718" s="300">
        <v>998</v>
      </c>
      <c r="AP718" s="300">
        <v>0</v>
      </c>
      <c r="AQ718" s="300">
        <v>12110</v>
      </c>
      <c r="AR718" s="300">
        <v>883</v>
      </c>
      <c r="AS718" s="300">
        <v>0</v>
      </c>
      <c r="AT718" s="284" t="str">
        <f t="shared" si="336"/>
        <v>1</v>
      </c>
      <c r="AU718" s="284" t="str">
        <f t="shared" si="337"/>
        <v>12</v>
      </c>
      <c r="AV718" s="284" t="str">
        <f t="shared" si="338"/>
        <v>121</v>
      </c>
      <c r="AW718" s="285">
        <f t="shared" si="339"/>
        <v>883000</v>
      </c>
    </row>
    <row r="719" spans="41:49" x14ac:dyDescent="0.25">
      <c r="AO719" s="300">
        <v>998</v>
      </c>
      <c r="AP719" s="300">
        <v>2</v>
      </c>
      <c r="AQ719" s="300">
        <v>31181</v>
      </c>
      <c r="AR719" s="300">
        <v>260.97237000000001</v>
      </c>
      <c r="AS719" s="300">
        <v>0</v>
      </c>
      <c r="AT719" s="284" t="str">
        <f t="shared" si="336"/>
        <v>3</v>
      </c>
      <c r="AU719" s="284" t="str">
        <f t="shared" si="337"/>
        <v>31</v>
      </c>
      <c r="AV719" s="284" t="str">
        <f t="shared" si="338"/>
        <v>311</v>
      </c>
      <c r="AW719" s="285">
        <f t="shared" si="339"/>
        <v>260972.37000000002</v>
      </c>
    </row>
    <row r="720" spans="41:49" x14ac:dyDescent="0.25">
      <c r="AO720" s="300">
        <v>998</v>
      </c>
      <c r="AP720" s="300">
        <v>0</v>
      </c>
      <c r="AQ720" s="300">
        <v>11220</v>
      </c>
      <c r="AR720" s="300">
        <v>5000</v>
      </c>
      <c r="AS720" s="300">
        <v>0</v>
      </c>
      <c r="AT720" s="284" t="str">
        <f t="shared" si="336"/>
        <v>1</v>
      </c>
      <c r="AU720" s="284" t="str">
        <f t="shared" si="337"/>
        <v>11</v>
      </c>
      <c r="AV720" s="284" t="str">
        <f t="shared" si="338"/>
        <v>112</v>
      </c>
      <c r="AW720" s="285">
        <f t="shared" si="339"/>
        <v>5000000</v>
      </c>
    </row>
    <row r="721" spans="41:49" x14ac:dyDescent="0.25">
      <c r="AO721" s="300">
        <v>998</v>
      </c>
      <c r="AP721" s="300">
        <v>0</v>
      </c>
      <c r="AQ721" s="300">
        <v>11220</v>
      </c>
      <c r="AR721" s="300">
        <v>165</v>
      </c>
      <c r="AS721" s="300">
        <v>0</v>
      </c>
      <c r="AT721" s="284" t="str">
        <f t="shared" si="336"/>
        <v>1</v>
      </c>
      <c r="AU721" s="284" t="str">
        <f t="shared" si="337"/>
        <v>11</v>
      </c>
      <c r="AV721" s="284" t="str">
        <f t="shared" si="338"/>
        <v>112</v>
      </c>
      <c r="AW721" s="285">
        <f t="shared" si="339"/>
        <v>165000</v>
      </c>
    </row>
    <row r="722" spans="41:49" x14ac:dyDescent="0.25">
      <c r="AO722" s="300">
        <v>998</v>
      </c>
      <c r="AP722" s="300">
        <v>0</v>
      </c>
      <c r="AQ722" s="300">
        <v>11110</v>
      </c>
      <c r="AR722" s="300">
        <v>135.6</v>
      </c>
      <c r="AS722" s="300">
        <v>0</v>
      </c>
      <c r="AT722" s="284" t="str">
        <f t="shared" si="336"/>
        <v>1</v>
      </c>
      <c r="AU722" s="284" t="str">
        <f t="shared" si="337"/>
        <v>11</v>
      </c>
      <c r="AV722" s="284" t="str">
        <f t="shared" si="338"/>
        <v>111</v>
      </c>
      <c r="AW722" s="285">
        <f t="shared" si="339"/>
        <v>135600</v>
      </c>
    </row>
    <row r="723" spans="41:49" x14ac:dyDescent="0.25">
      <c r="AO723" s="300">
        <v>998</v>
      </c>
      <c r="AP723" s="300">
        <v>0</v>
      </c>
      <c r="AQ723" s="300">
        <v>11220</v>
      </c>
      <c r="AR723" s="300">
        <v>1350</v>
      </c>
      <c r="AS723" s="300">
        <v>0</v>
      </c>
      <c r="AT723" s="284" t="str">
        <f t="shared" si="336"/>
        <v>1</v>
      </c>
      <c r="AU723" s="284" t="str">
        <f t="shared" si="337"/>
        <v>11</v>
      </c>
      <c r="AV723" s="284" t="str">
        <f t="shared" si="338"/>
        <v>112</v>
      </c>
      <c r="AW723" s="285">
        <f t="shared" si="339"/>
        <v>1350000</v>
      </c>
    </row>
    <row r="724" spans="41:49" x14ac:dyDescent="0.25">
      <c r="AO724" s="300">
        <v>998</v>
      </c>
      <c r="AP724" s="300">
        <v>0</v>
      </c>
      <c r="AQ724" s="300">
        <v>24040</v>
      </c>
      <c r="AR724" s="300">
        <v>122.502</v>
      </c>
      <c r="AS724" s="300">
        <v>0</v>
      </c>
      <c r="AT724" s="284" t="str">
        <f t="shared" si="336"/>
        <v>2</v>
      </c>
      <c r="AU724" s="284" t="str">
        <f t="shared" si="337"/>
        <v>24</v>
      </c>
      <c r="AV724" s="284" t="str">
        <f t="shared" si="338"/>
        <v>240</v>
      </c>
      <c r="AW724" s="285">
        <f t="shared" si="339"/>
        <v>122502</v>
      </c>
    </row>
    <row r="725" spans="41:49" x14ac:dyDescent="0.25">
      <c r="AO725" s="300">
        <v>998</v>
      </c>
      <c r="AP725" s="300">
        <v>0</v>
      </c>
      <c r="AQ725" s="300">
        <v>12110</v>
      </c>
      <c r="AR725" s="300">
        <v>500</v>
      </c>
      <c r="AS725" s="300">
        <v>0</v>
      </c>
      <c r="AT725" s="284" t="str">
        <f t="shared" si="336"/>
        <v>1</v>
      </c>
      <c r="AU725" s="284" t="str">
        <f t="shared" si="337"/>
        <v>12</v>
      </c>
      <c r="AV725" s="284" t="str">
        <f t="shared" si="338"/>
        <v>121</v>
      </c>
      <c r="AW725" s="285">
        <f t="shared" si="339"/>
        <v>500000</v>
      </c>
    </row>
    <row r="726" spans="41:49" x14ac:dyDescent="0.25">
      <c r="AO726" s="300">
        <v>998</v>
      </c>
      <c r="AP726" s="300">
        <v>1</v>
      </c>
      <c r="AQ726" s="300">
        <v>31162</v>
      </c>
      <c r="AR726" s="300">
        <v>0</v>
      </c>
      <c r="AS726" s="300">
        <v>0</v>
      </c>
      <c r="AT726" s="284" t="str">
        <f t="shared" si="336"/>
        <v>3</v>
      </c>
      <c r="AU726" s="284" t="str">
        <f t="shared" si="337"/>
        <v>31</v>
      </c>
      <c r="AV726" s="284" t="str">
        <f t="shared" si="338"/>
        <v>311</v>
      </c>
      <c r="AW726" s="285">
        <f t="shared" si="339"/>
        <v>0</v>
      </c>
    </row>
    <row r="727" spans="41:49" x14ac:dyDescent="0.25">
      <c r="AO727" s="300">
        <v>998</v>
      </c>
      <c r="AP727" s="300">
        <v>1</v>
      </c>
      <c r="AQ727" s="300">
        <v>31162</v>
      </c>
      <c r="AR727" s="300">
        <v>0</v>
      </c>
      <c r="AS727" s="300">
        <v>0</v>
      </c>
      <c r="AT727" s="284" t="str">
        <f t="shared" si="336"/>
        <v>3</v>
      </c>
      <c r="AU727" s="284" t="str">
        <f t="shared" si="337"/>
        <v>31</v>
      </c>
      <c r="AV727" s="284" t="str">
        <f t="shared" si="338"/>
        <v>311</v>
      </c>
      <c r="AW727" s="285">
        <f t="shared" si="339"/>
        <v>0</v>
      </c>
    </row>
    <row r="728" spans="41:49" x14ac:dyDescent="0.25">
      <c r="AO728" s="300">
        <v>998</v>
      </c>
      <c r="AP728" s="300">
        <v>0</v>
      </c>
      <c r="AQ728" s="300">
        <v>32130</v>
      </c>
      <c r="AR728" s="300">
        <v>50</v>
      </c>
      <c r="AS728" s="300">
        <v>0</v>
      </c>
      <c r="AT728" s="284" t="str">
        <f t="shared" si="336"/>
        <v>3</v>
      </c>
      <c r="AU728" s="284" t="str">
        <f t="shared" si="337"/>
        <v>32</v>
      </c>
      <c r="AV728" s="284" t="str">
        <f t="shared" si="338"/>
        <v>321</v>
      </c>
      <c r="AW728" s="285">
        <f t="shared" si="339"/>
        <v>50000</v>
      </c>
    </row>
    <row r="729" spans="41:49" x14ac:dyDescent="0.25">
      <c r="AO729" s="300">
        <v>998</v>
      </c>
      <c r="AP729" s="300">
        <v>0</v>
      </c>
      <c r="AQ729" s="300">
        <v>41030</v>
      </c>
      <c r="AR729" s="300">
        <v>500.17597999999998</v>
      </c>
      <c r="AS729" s="300">
        <v>0</v>
      </c>
      <c r="AT729" s="284" t="str">
        <f t="shared" si="336"/>
        <v>4</v>
      </c>
      <c r="AU729" s="284" t="str">
        <f t="shared" si="337"/>
        <v>41</v>
      </c>
      <c r="AV729" s="284" t="str">
        <f t="shared" si="338"/>
        <v>410</v>
      </c>
      <c r="AW729" s="285">
        <f t="shared" si="339"/>
        <v>500175.98</v>
      </c>
    </row>
    <row r="730" spans="41:49" x14ac:dyDescent="0.25">
      <c r="AO730" s="300">
        <v>998</v>
      </c>
      <c r="AP730" s="300">
        <v>0</v>
      </c>
      <c r="AQ730" s="300">
        <v>11220</v>
      </c>
      <c r="AR730" s="300">
        <v>0</v>
      </c>
      <c r="AS730" s="300">
        <v>0</v>
      </c>
      <c r="AT730" s="284" t="str">
        <f t="shared" si="336"/>
        <v>1</v>
      </c>
      <c r="AU730" s="284" t="str">
        <f t="shared" si="337"/>
        <v>11</v>
      </c>
      <c r="AV730" s="284" t="str">
        <f t="shared" si="338"/>
        <v>112</v>
      </c>
      <c r="AW730" s="285">
        <f t="shared" si="339"/>
        <v>0</v>
      </c>
    </row>
    <row r="731" spans="41:49" x14ac:dyDescent="0.25">
      <c r="AO731" s="300">
        <v>998</v>
      </c>
      <c r="AP731" s="300">
        <v>0</v>
      </c>
      <c r="AQ731" s="300">
        <v>31110</v>
      </c>
      <c r="AR731" s="300">
        <v>151.75</v>
      </c>
      <c r="AS731" s="300">
        <v>0</v>
      </c>
      <c r="AT731" s="284" t="str">
        <f t="shared" si="336"/>
        <v>3</v>
      </c>
      <c r="AU731" s="284" t="str">
        <f t="shared" si="337"/>
        <v>31</v>
      </c>
      <c r="AV731" s="284" t="str">
        <f t="shared" si="338"/>
        <v>311</v>
      </c>
      <c r="AW731" s="285">
        <f t="shared" si="339"/>
        <v>151750</v>
      </c>
    </row>
    <row r="732" spans="41:49" x14ac:dyDescent="0.25">
      <c r="AO732" s="300">
        <v>998</v>
      </c>
      <c r="AP732" s="300">
        <v>0</v>
      </c>
      <c r="AQ732" s="300">
        <v>24030</v>
      </c>
      <c r="AR732" s="300">
        <v>162.55629999999999</v>
      </c>
      <c r="AS732" s="300">
        <v>0</v>
      </c>
      <c r="AT732" s="284" t="str">
        <f t="shared" si="336"/>
        <v>2</v>
      </c>
      <c r="AU732" s="284" t="str">
        <f t="shared" si="337"/>
        <v>24</v>
      </c>
      <c r="AV732" s="284" t="str">
        <f t="shared" si="338"/>
        <v>240</v>
      </c>
      <c r="AW732" s="285">
        <f t="shared" si="339"/>
        <v>162556.29999999999</v>
      </c>
    </row>
    <row r="733" spans="41:49" x14ac:dyDescent="0.25">
      <c r="AO733" s="300">
        <v>998</v>
      </c>
      <c r="AP733" s="300">
        <v>2</v>
      </c>
      <c r="AQ733" s="300">
        <v>41010</v>
      </c>
      <c r="AR733" s="300">
        <v>151.13999999999999</v>
      </c>
      <c r="AS733" s="300">
        <v>0</v>
      </c>
      <c r="AT733" s="284" t="str">
        <f t="shared" si="336"/>
        <v>4</v>
      </c>
      <c r="AU733" s="284" t="str">
        <f t="shared" si="337"/>
        <v>41</v>
      </c>
      <c r="AV733" s="284" t="str">
        <f t="shared" si="338"/>
        <v>410</v>
      </c>
      <c r="AW733" s="285">
        <f t="shared" si="339"/>
        <v>151140</v>
      </c>
    </row>
    <row r="734" spans="41:49" x14ac:dyDescent="0.25">
      <c r="AO734" s="300">
        <v>998</v>
      </c>
      <c r="AP734" s="300">
        <v>1</v>
      </c>
      <c r="AQ734" s="300">
        <v>33120</v>
      </c>
      <c r="AR734" s="300">
        <v>0</v>
      </c>
      <c r="AS734" s="300">
        <v>0</v>
      </c>
      <c r="AT734" s="284" t="str">
        <f t="shared" si="336"/>
        <v>3</v>
      </c>
      <c r="AU734" s="284" t="str">
        <f t="shared" si="337"/>
        <v>33</v>
      </c>
      <c r="AV734" s="284" t="str">
        <f t="shared" si="338"/>
        <v>331</v>
      </c>
      <c r="AW734" s="285">
        <f t="shared" si="339"/>
        <v>0</v>
      </c>
    </row>
    <row r="735" spans="41:49" x14ac:dyDescent="0.25">
      <c r="AO735" s="300">
        <v>998</v>
      </c>
      <c r="AP735" s="300">
        <v>0</v>
      </c>
      <c r="AQ735" s="300">
        <v>22020</v>
      </c>
      <c r="AR735" s="300">
        <v>11.42928</v>
      </c>
      <c r="AS735" s="300">
        <v>0</v>
      </c>
      <c r="AT735" s="284" t="str">
        <f t="shared" si="336"/>
        <v>2</v>
      </c>
      <c r="AU735" s="284" t="str">
        <f t="shared" si="337"/>
        <v>22</v>
      </c>
      <c r="AV735" s="284" t="str">
        <f t="shared" si="338"/>
        <v>220</v>
      </c>
      <c r="AW735" s="285">
        <f t="shared" si="339"/>
        <v>11429.28</v>
      </c>
    </row>
    <row r="736" spans="41:49" x14ac:dyDescent="0.25">
      <c r="AO736" s="300">
        <v>998</v>
      </c>
      <c r="AP736" s="300">
        <v>0</v>
      </c>
      <c r="AQ736" s="300">
        <v>23040</v>
      </c>
      <c r="AR736" s="300">
        <v>230.04528999999999</v>
      </c>
      <c r="AS736" s="300">
        <v>0</v>
      </c>
      <c r="AT736" s="284" t="str">
        <f t="shared" si="336"/>
        <v>2</v>
      </c>
      <c r="AU736" s="284" t="str">
        <f t="shared" si="337"/>
        <v>23</v>
      </c>
      <c r="AV736" s="284" t="str">
        <f t="shared" si="338"/>
        <v>230</v>
      </c>
      <c r="AW736" s="285">
        <f t="shared" si="339"/>
        <v>230045.29</v>
      </c>
    </row>
    <row r="737" spans="41:49" x14ac:dyDescent="0.25">
      <c r="AO737" s="300">
        <v>625</v>
      </c>
      <c r="AP737" s="300">
        <v>0</v>
      </c>
      <c r="AQ737" s="300">
        <v>24030</v>
      </c>
      <c r="AR737" s="300">
        <v>-1000</v>
      </c>
      <c r="AS737" s="300">
        <v>0</v>
      </c>
      <c r="AT737" s="284" t="str">
        <f t="shared" si="336"/>
        <v>2</v>
      </c>
      <c r="AU737" s="284" t="str">
        <f t="shared" si="337"/>
        <v>24</v>
      </c>
      <c r="AV737" s="284" t="str">
        <f t="shared" si="338"/>
        <v>240</v>
      </c>
      <c r="AW737" s="285">
        <f t="shared" si="339"/>
        <v>-1000000</v>
      </c>
    </row>
    <row r="738" spans="41:49" x14ac:dyDescent="0.25">
      <c r="AO738" s="300">
        <v>625</v>
      </c>
      <c r="AP738" s="300">
        <v>0</v>
      </c>
      <c r="AQ738" s="300">
        <v>24030</v>
      </c>
      <c r="AR738" s="300">
        <v>998.63206282217868</v>
      </c>
      <c r="AS738" s="300">
        <v>0</v>
      </c>
      <c r="AT738" s="284" t="str">
        <f t="shared" si="336"/>
        <v>2</v>
      </c>
      <c r="AU738" s="284" t="str">
        <f t="shared" si="337"/>
        <v>24</v>
      </c>
      <c r="AV738" s="284" t="str">
        <f t="shared" si="338"/>
        <v>240</v>
      </c>
      <c r="AW738" s="285">
        <f t="shared" si="339"/>
        <v>998632.0628221787</v>
      </c>
    </row>
    <row r="739" spans="41:49" x14ac:dyDescent="0.25">
      <c r="AO739" s="300">
        <v>225</v>
      </c>
      <c r="AP739" s="300">
        <v>0</v>
      </c>
      <c r="AQ739" s="300">
        <v>31161</v>
      </c>
      <c r="AR739" s="300">
        <v>0</v>
      </c>
      <c r="AS739" s="300">
        <v>0</v>
      </c>
      <c r="AT739" s="284" t="str">
        <f t="shared" si="336"/>
        <v>3</v>
      </c>
      <c r="AU739" s="284" t="str">
        <f t="shared" si="337"/>
        <v>31</v>
      </c>
      <c r="AV739" s="284" t="str">
        <f t="shared" si="338"/>
        <v>311</v>
      </c>
      <c r="AW739" s="285">
        <f t="shared" si="339"/>
        <v>0</v>
      </c>
    </row>
    <row r="740" spans="41:49" x14ac:dyDescent="0.25">
      <c r="AO740" s="300">
        <v>225</v>
      </c>
      <c r="AP740" s="300">
        <v>0</v>
      </c>
      <c r="AQ740" s="300">
        <v>21020</v>
      </c>
      <c r="AR740" s="300">
        <v>0</v>
      </c>
      <c r="AS740" s="300">
        <v>0</v>
      </c>
      <c r="AT740" s="284" t="str">
        <f t="shared" si="336"/>
        <v>2</v>
      </c>
      <c r="AU740" s="284" t="str">
        <f t="shared" si="337"/>
        <v>21</v>
      </c>
      <c r="AV740" s="284" t="str">
        <f t="shared" si="338"/>
        <v>210</v>
      </c>
      <c r="AW740" s="285">
        <f t="shared" si="339"/>
        <v>0</v>
      </c>
    </row>
    <row r="741" spans="41:49" x14ac:dyDescent="0.25">
      <c r="AO741" s="300">
        <v>225</v>
      </c>
      <c r="AP741" s="300">
        <v>0</v>
      </c>
      <c r="AQ741" s="300">
        <v>23081</v>
      </c>
      <c r="AR741" s="300">
        <v>0</v>
      </c>
      <c r="AS741" s="300">
        <v>0</v>
      </c>
      <c r="AT741" s="284" t="str">
        <f t="shared" si="336"/>
        <v>2</v>
      </c>
      <c r="AU741" s="284" t="str">
        <f t="shared" si="337"/>
        <v>23</v>
      </c>
      <c r="AV741" s="284" t="str">
        <f t="shared" si="338"/>
        <v>230</v>
      </c>
      <c r="AW741" s="285">
        <f t="shared" si="339"/>
        <v>0</v>
      </c>
    </row>
    <row r="742" spans="41:49" x14ac:dyDescent="0.25">
      <c r="AO742" s="300">
        <v>225</v>
      </c>
      <c r="AP742" s="300">
        <v>0</v>
      </c>
      <c r="AQ742" s="300">
        <v>43010</v>
      </c>
      <c r="AR742" s="300">
        <v>0</v>
      </c>
      <c r="AS742" s="300">
        <v>0</v>
      </c>
      <c r="AT742" s="284" t="str">
        <f t="shared" si="336"/>
        <v>4</v>
      </c>
      <c r="AU742" s="284" t="str">
        <f t="shared" si="337"/>
        <v>43</v>
      </c>
      <c r="AV742" s="284" t="str">
        <f t="shared" si="338"/>
        <v>430</v>
      </c>
      <c r="AW742" s="285">
        <f t="shared" si="339"/>
        <v>0</v>
      </c>
    </row>
    <row r="743" spans="41:49" x14ac:dyDescent="0.25">
      <c r="AO743" s="300">
        <v>225</v>
      </c>
      <c r="AP743" s="300">
        <v>0</v>
      </c>
      <c r="AQ743" s="300">
        <v>31161</v>
      </c>
      <c r="AR743" s="300">
        <v>0</v>
      </c>
      <c r="AS743" s="300">
        <v>0</v>
      </c>
      <c r="AT743" s="284" t="str">
        <f t="shared" si="336"/>
        <v>3</v>
      </c>
      <c r="AU743" s="284" t="str">
        <f t="shared" si="337"/>
        <v>31</v>
      </c>
      <c r="AV743" s="284" t="str">
        <f t="shared" si="338"/>
        <v>311</v>
      </c>
      <c r="AW743" s="285">
        <f t="shared" si="339"/>
        <v>0</v>
      </c>
    </row>
    <row r="744" spans="41:49" x14ac:dyDescent="0.25">
      <c r="AO744" s="300">
        <v>225</v>
      </c>
      <c r="AP744" s="300">
        <v>0</v>
      </c>
      <c r="AQ744" s="300">
        <v>14010</v>
      </c>
      <c r="AR744" s="300">
        <v>0</v>
      </c>
      <c r="AS744" s="300">
        <v>0</v>
      </c>
      <c r="AT744" s="284" t="str">
        <f t="shared" si="336"/>
        <v>1</v>
      </c>
      <c r="AU744" s="284" t="str">
        <f t="shared" si="337"/>
        <v>14</v>
      </c>
      <c r="AV744" s="284" t="str">
        <f t="shared" si="338"/>
        <v>140</v>
      </c>
      <c r="AW744" s="285">
        <f t="shared" si="339"/>
        <v>0</v>
      </c>
    </row>
    <row r="745" spans="41:49" x14ac:dyDescent="0.25">
      <c r="AO745" s="300">
        <v>225</v>
      </c>
      <c r="AP745" s="300">
        <v>0</v>
      </c>
      <c r="AQ745" s="300">
        <v>43010</v>
      </c>
      <c r="AR745" s="300">
        <v>0</v>
      </c>
      <c r="AS745" s="300">
        <v>0</v>
      </c>
      <c r="AT745" s="284" t="str">
        <f t="shared" si="336"/>
        <v>4</v>
      </c>
      <c r="AU745" s="284" t="str">
        <f t="shared" si="337"/>
        <v>43</v>
      </c>
      <c r="AV745" s="284" t="str">
        <f t="shared" si="338"/>
        <v>430</v>
      </c>
      <c r="AW745" s="285">
        <f t="shared" si="339"/>
        <v>0</v>
      </c>
    </row>
    <row r="746" spans="41:49" x14ac:dyDescent="0.25">
      <c r="AO746" s="300">
        <v>225</v>
      </c>
      <c r="AP746" s="300">
        <v>0</v>
      </c>
      <c r="AQ746" s="300">
        <v>22020</v>
      </c>
      <c r="AR746" s="300">
        <v>0</v>
      </c>
      <c r="AS746" s="300">
        <v>0</v>
      </c>
      <c r="AT746" s="284" t="str">
        <f t="shared" si="336"/>
        <v>2</v>
      </c>
      <c r="AU746" s="284" t="str">
        <f t="shared" si="337"/>
        <v>22</v>
      </c>
      <c r="AV746" s="284" t="str">
        <f t="shared" si="338"/>
        <v>220</v>
      </c>
      <c r="AW746" s="285">
        <f t="shared" si="339"/>
        <v>0</v>
      </c>
    </row>
    <row r="747" spans="41:49" x14ac:dyDescent="0.25">
      <c r="AO747" s="300">
        <v>225</v>
      </c>
      <c r="AP747" s="300">
        <v>0</v>
      </c>
      <c r="AQ747" s="300">
        <v>31161</v>
      </c>
      <c r="AR747" s="300">
        <v>0</v>
      </c>
      <c r="AS747" s="300">
        <v>0</v>
      </c>
      <c r="AT747" s="284" t="str">
        <f t="shared" si="336"/>
        <v>3</v>
      </c>
      <c r="AU747" s="284" t="str">
        <f t="shared" si="337"/>
        <v>31</v>
      </c>
      <c r="AV747" s="284" t="str">
        <f t="shared" si="338"/>
        <v>311</v>
      </c>
      <c r="AW747" s="285">
        <f t="shared" si="339"/>
        <v>0</v>
      </c>
    </row>
    <row r="748" spans="41:49" x14ac:dyDescent="0.25">
      <c r="AO748" s="300">
        <v>225</v>
      </c>
      <c r="AP748" s="300">
        <v>0</v>
      </c>
      <c r="AQ748" s="300">
        <v>16030</v>
      </c>
      <c r="AR748" s="300">
        <v>0</v>
      </c>
      <c r="AS748" s="300">
        <v>352</v>
      </c>
      <c r="AT748" s="284" t="str">
        <f t="shared" si="336"/>
        <v>1</v>
      </c>
      <c r="AU748" s="284" t="str">
        <f t="shared" si="337"/>
        <v>16</v>
      </c>
      <c r="AV748" s="284" t="str">
        <f t="shared" si="338"/>
        <v>160</v>
      </c>
      <c r="AW748" s="285">
        <f t="shared" si="339"/>
        <v>-352000</v>
      </c>
    </row>
    <row r="749" spans="41:49" x14ac:dyDescent="0.25">
      <c r="AO749" s="300">
        <v>225</v>
      </c>
      <c r="AP749" s="300">
        <v>0</v>
      </c>
      <c r="AQ749" s="300">
        <v>14010</v>
      </c>
      <c r="AR749" s="300">
        <v>0</v>
      </c>
      <c r="AS749" s="300">
        <v>904</v>
      </c>
      <c r="AT749" s="284" t="str">
        <f t="shared" si="336"/>
        <v>1</v>
      </c>
      <c r="AU749" s="284" t="str">
        <f t="shared" si="337"/>
        <v>14</v>
      </c>
      <c r="AV749" s="284" t="str">
        <f t="shared" si="338"/>
        <v>140</v>
      </c>
      <c r="AW749" s="285">
        <f t="shared" si="339"/>
        <v>-904000</v>
      </c>
    </row>
    <row r="750" spans="41:49" x14ac:dyDescent="0.25">
      <c r="AO750" s="300">
        <v>225</v>
      </c>
      <c r="AP750" s="300">
        <v>0</v>
      </c>
      <c r="AQ750" s="300">
        <v>32161</v>
      </c>
      <c r="AR750" s="300">
        <v>0</v>
      </c>
      <c r="AS750" s="300">
        <v>0</v>
      </c>
      <c r="AT750" s="284" t="str">
        <f t="shared" si="336"/>
        <v>3</v>
      </c>
      <c r="AU750" s="284" t="str">
        <f t="shared" si="337"/>
        <v>32</v>
      </c>
      <c r="AV750" s="284" t="str">
        <f t="shared" si="338"/>
        <v>321</v>
      </c>
      <c r="AW750" s="285">
        <f t="shared" si="339"/>
        <v>0</v>
      </c>
    </row>
    <row r="751" spans="41:49" x14ac:dyDescent="0.25">
      <c r="AO751" s="300">
        <v>225</v>
      </c>
      <c r="AP751" s="300">
        <v>0</v>
      </c>
      <c r="AQ751" s="300">
        <v>31120</v>
      </c>
      <c r="AR751" s="300">
        <v>0</v>
      </c>
      <c r="AS751" s="300">
        <v>0</v>
      </c>
      <c r="AT751" s="284" t="str">
        <f t="shared" si="336"/>
        <v>3</v>
      </c>
      <c r="AU751" s="284" t="str">
        <f t="shared" si="337"/>
        <v>31</v>
      </c>
      <c r="AV751" s="284" t="str">
        <f t="shared" si="338"/>
        <v>311</v>
      </c>
      <c r="AW751" s="285">
        <f t="shared" si="339"/>
        <v>0</v>
      </c>
    </row>
    <row r="752" spans="41:49" x14ac:dyDescent="0.25">
      <c r="AO752" s="300">
        <v>225</v>
      </c>
      <c r="AP752" s="300">
        <v>0</v>
      </c>
      <c r="AQ752" s="300">
        <v>23020</v>
      </c>
      <c r="AR752" s="300">
        <v>0</v>
      </c>
      <c r="AS752" s="300">
        <v>773</v>
      </c>
      <c r="AT752" s="284" t="str">
        <f t="shared" si="336"/>
        <v>2</v>
      </c>
      <c r="AU752" s="284" t="str">
        <f t="shared" si="337"/>
        <v>23</v>
      </c>
      <c r="AV752" s="284" t="str">
        <f t="shared" si="338"/>
        <v>230</v>
      </c>
      <c r="AW752" s="285">
        <f t="shared" si="339"/>
        <v>-773000</v>
      </c>
    </row>
    <row r="753" spans="41:49" x14ac:dyDescent="0.25">
      <c r="AO753" s="300">
        <v>225</v>
      </c>
      <c r="AP753" s="300">
        <v>0</v>
      </c>
      <c r="AQ753" s="300">
        <v>31191</v>
      </c>
      <c r="AR753" s="300">
        <v>0</v>
      </c>
      <c r="AS753" s="300">
        <v>156</v>
      </c>
      <c r="AT753" s="284" t="str">
        <f t="shared" si="336"/>
        <v>3</v>
      </c>
      <c r="AU753" s="284" t="str">
        <f t="shared" si="337"/>
        <v>31</v>
      </c>
      <c r="AV753" s="284" t="str">
        <f t="shared" si="338"/>
        <v>311</v>
      </c>
      <c r="AW753" s="285">
        <f t="shared" si="339"/>
        <v>-156000</v>
      </c>
    </row>
    <row r="754" spans="41:49" x14ac:dyDescent="0.25">
      <c r="AO754" s="300">
        <v>225</v>
      </c>
      <c r="AP754" s="300">
        <v>0</v>
      </c>
      <c r="AQ754" s="300">
        <v>23040</v>
      </c>
      <c r="AR754" s="300">
        <v>0</v>
      </c>
      <c r="AS754" s="300">
        <v>671</v>
      </c>
      <c r="AT754" s="284" t="str">
        <f t="shared" si="336"/>
        <v>2</v>
      </c>
      <c r="AU754" s="284" t="str">
        <f t="shared" si="337"/>
        <v>23</v>
      </c>
      <c r="AV754" s="284" t="str">
        <f t="shared" si="338"/>
        <v>230</v>
      </c>
      <c r="AW754" s="285">
        <f t="shared" si="339"/>
        <v>-671000</v>
      </c>
    </row>
    <row r="755" spans="41:49" x14ac:dyDescent="0.25">
      <c r="AO755" s="300">
        <v>225</v>
      </c>
      <c r="AP755" s="300">
        <v>0</v>
      </c>
      <c r="AQ755" s="300">
        <v>31310</v>
      </c>
      <c r="AR755" s="300">
        <v>0</v>
      </c>
      <c r="AS755" s="300">
        <v>0</v>
      </c>
      <c r="AT755" s="284" t="str">
        <f t="shared" si="336"/>
        <v>3</v>
      </c>
      <c r="AU755" s="284" t="str">
        <f t="shared" si="337"/>
        <v>31</v>
      </c>
      <c r="AV755" s="284" t="str">
        <f t="shared" si="338"/>
        <v>313</v>
      </c>
      <c r="AW755" s="285">
        <f t="shared" si="339"/>
        <v>0</v>
      </c>
    </row>
    <row r="756" spans="41:49" x14ac:dyDescent="0.25">
      <c r="AO756" s="300">
        <v>225</v>
      </c>
      <c r="AP756" s="300">
        <v>0</v>
      </c>
      <c r="AQ756" s="300">
        <v>22020</v>
      </c>
      <c r="AR756" s="300">
        <v>0</v>
      </c>
      <c r="AS756" s="300">
        <v>0</v>
      </c>
      <c r="AT756" s="284" t="str">
        <f t="shared" si="336"/>
        <v>2</v>
      </c>
      <c r="AU756" s="284" t="str">
        <f t="shared" si="337"/>
        <v>22</v>
      </c>
      <c r="AV756" s="284" t="str">
        <f t="shared" si="338"/>
        <v>220</v>
      </c>
      <c r="AW756" s="285">
        <f t="shared" si="339"/>
        <v>0</v>
      </c>
    </row>
    <row r="757" spans="41:49" x14ac:dyDescent="0.25">
      <c r="AO757" s="300">
        <v>225</v>
      </c>
      <c r="AP757" s="300">
        <v>0</v>
      </c>
      <c r="AQ757" s="300">
        <v>31120</v>
      </c>
      <c r="AR757" s="300">
        <v>0</v>
      </c>
      <c r="AS757" s="300">
        <v>0</v>
      </c>
      <c r="AT757" s="284" t="str">
        <f t="shared" si="336"/>
        <v>3</v>
      </c>
      <c r="AU757" s="284" t="str">
        <f t="shared" si="337"/>
        <v>31</v>
      </c>
      <c r="AV757" s="284" t="str">
        <f t="shared" si="338"/>
        <v>311</v>
      </c>
      <c r="AW757" s="285">
        <f t="shared" si="339"/>
        <v>0</v>
      </c>
    </row>
    <row r="758" spans="41:49" x14ac:dyDescent="0.25">
      <c r="AO758" s="300">
        <v>225</v>
      </c>
      <c r="AP758" s="300">
        <v>0</v>
      </c>
      <c r="AQ758" s="300">
        <v>31191</v>
      </c>
      <c r="AR758" s="300">
        <v>0</v>
      </c>
      <c r="AS758" s="300">
        <v>0</v>
      </c>
      <c r="AT758" s="284" t="str">
        <f t="shared" si="336"/>
        <v>3</v>
      </c>
      <c r="AU758" s="284" t="str">
        <f t="shared" si="337"/>
        <v>31</v>
      </c>
      <c r="AV758" s="284" t="str">
        <f t="shared" si="338"/>
        <v>311</v>
      </c>
      <c r="AW758" s="285">
        <f t="shared" si="339"/>
        <v>0</v>
      </c>
    </row>
    <row r="759" spans="41:49" x14ac:dyDescent="0.25">
      <c r="AO759" s="300">
        <v>225</v>
      </c>
      <c r="AP759" s="300">
        <v>0</v>
      </c>
      <c r="AQ759" s="300">
        <v>31191</v>
      </c>
      <c r="AR759" s="300">
        <v>0</v>
      </c>
      <c r="AS759" s="300">
        <v>0</v>
      </c>
      <c r="AT759" s="284" t="str">
        <f t="shared" si="336"/>
        <v>3</v>
      </c>
      <c r="AU759" s="284" t="str">
        <f t="shared" si="337"/>
        <v>31</v>
      </c>
      <c r="AV759" s="284" t="str">
        <f t="shared" si="338"/>
        <v>311</v>
      </c>
      <c r="AW759" s="285">
        <f t="shared" si="339"/>
        <v>0</v>
      </c>
    </row>
    <row r="760" spans="41:49" x14ac:dyDescent="0.25">
      <c r="AO760" s="300">
        <v>225</v>
      </c>
      <c r="AP760" s="300">
        <v>0</v>
      </c>
      <c r="AQ760" s="300">
        <v>32110</v>
      </c>
      <c r="AR760" s="300">
        <v>0</v>
      </c>
      <c r="AS760" s="300">
        <v>0</v>
      </c>
      <c r="AT760" s="284" t="str">
        <f t="shared" si="336"/>
        <v>3</v>
      </c>
      <c r="AU760" s="284" t="str">
        <f t="shared" si="337"/>
        <v>32</v>
      </c>
      <c r="AV760" s="284" t="str">
        <f t="shared" si="338"/>
        <v>321</v>
      </c>
      <c r="AW760" s="285">
        <f t="shared" si="339"/>
        <v>0</v>
      </c>
    </row>
    <row r="761" spans="41:49" x14ac:dyDescent="0.25">
      <c r="AO761" s="300">
        <v>225</v>
      </c>
      <c r="AP761" s="300">
        <v>0</v>
      </c>
      <c r="AQ761" s="300">
        <v>32110</v>
      </c>
      <c r="AR761" s="300">
        <v>0</v>
      </c>
      <c r="AS761" s="300">
        <v>0</v>
      </c>
      <c r="AT761" s="284" t="str">
        <f t="shared" si="336"/>
        <v>3</v>
      </c>
      <c r="AU761" s="284" t="str">
        <f t="shared" si="337"/>
        <v>32</v>
      </c>
      <c r="AV761" s="284" t="str">
        <f t="shared" si="338"/>
        <v>321</v>
      </c>
      <c r="AW761" s="285">
        <f t="shared" si="339"/>
        <v>0</v>
      </c>
    </row>
    <row r="762" spans="41:49" x14ac:dyDescent="0.25">
      <c r="AO762" s="300">
        <v>287</v>
      </c>
      <c r="AP762" s="300">
        <v>0</v>
      </c>
      <c r="AQ762" s="300">
        <v>43030</v>
      </c>
      <c r="AR762" s="300">
        <v>0</v>
      </c>
      <c r="AS762" s="300">
        <v>280</v>
      </c>
      <c r="AT762" s="284" t="str">
        <f t="shared" si="336"/>
        <v>4</v>
      </c>
      <c r="AU762" s="284" t="str">
        <f t="shared" si="337"/>
        <v>43</v>
      </c>
      <c r="AV762" s="284" t="str">
        <f t="shared" si="338"/>
        <v>430</v>
      </c>
      <c r="AW762" s="285">
        <f t="shared" si="339"/>
        <v>-280000</v>
      </c>
    </row>
    <row r="763" spans="41:49" x14ac:dyDescent="0.25">
      <c r="AO763" s="300">
        <v>287</v>
      </c>
      <c r="AP763" s="300">
        <v>0</v>
      </c>
      <c r="AQ763" s="300">
        <v>23040</v>
      </c>
      <c r="AR763" s="300">
        <v>0</v>
      </c>
      <c r="AS763" s="300">
        <v>588</v>
      </c>
      <c r="AT763" s="284" t="str">
        <f t="shared" si="336"/>
        <v>2</v>
      </c>
      <c r="AU763" s="284" t="str">
        <f t="shared" si="337"/>
        <v>23</v>
      </c>
      <c r="AV763" s="284" t="str">
        <f t="shared" si="338"/>
        <v>230</v>
      </c>
      <c r="AW763" s="285">
        <f t="shared" si="339"/>
        <v>-588000</v>
      </c>
    </row>
    <row r="764" spans="41:49" x14ac:dyDescent="0.25">
      <c r="AO764" s="300">
        <v>287</v>
      </c>
      <c r="AP764" s="300">
        <v>0</v>
      </c>
      <c r="AQ764" s="300">
        <v>23040</v>
      </c>
      <c r="AR764" s="300">
        <v>0</v>
      </c>
      <c r="AS764" s="300">
        <v>179</v>
      </c>
      <c r="AT764" s="284" t="str">
        <f t="shared" si="336"/>
        <v>2</v>
      </c>
      <c r="AU764" s="284" t="str">
        <f t="shared" si="337"/>
        <v>23</v>
      </c>
      <c r="AV764" s="284" t="str">
        <f t="shared" si="338"/>
        <v>230</v>
      </c>
      <c r="AW764" s="285">
        <f t="shared" si="339"/>
        <v>-179000</v>
      </c>
    </row>
    <row r="765" spans="41:49" x14ac:dyDescent="0.25">
      <c r="AO765" s="300">
        <v>287</v>
      </c>
      <c r="AP765" s="300">
        <v>0</v>
      </c>
      <c r="AQ765" s="300">
        <v>21030</v>
      </c>
      <c r="AR765" s="300"/>
      <c r="AS765" s="300">
        <v>0</v>
      </c>
      <c r="AT765" s="284" t="str">
        <f t="shared" si="336"/>
        <v>2</v>
      </c>
      <c r="AU765" s="284" t="str">
        <f t="shared" si="337"/>
        <v>21</v>
      </c>
      <c r="AV765" s="284" t="str">
        <f t="shared" si="338"/>
        <v>210</v>
      </c>
      <c r="AW765" s="285">
        <f t="shared" si="339"/>
        <v>0</v>
      </c>
    </row>
    <row r="766" spans="41:49" x14ac:dyDescent="0.25">
      <c r="AO766" s="300">
        <v>287</v>
      </c>
      <c r="AP766" s="300">
        <v>0</v>
      </c>
      <c r="AQ766" s="300">
        <v>21030</v>
      </c>
      <c r="AR766" s="300"/>
      <c r="AS766" s="300">
        <v>0</v>
      </c>
      <c r="AT766" s="284" t="str">
        <f t="shared" si="336"/>
        <v>2</v>
      </c>
      <c r="AU766" s="284" t="str">
        <f t="shared" si="337"/>
        <v>21</v>
      </c>
      <c r="AV766" s="284" t="str">
        <f t="shared" si="338"/>
        <v>210</v>
      </c>
      <c r="AW766" s="285">
        <f t="shared" si="339"/>
        <v>0</v>
      </c>
    </row>
    <row r="767" spans="41:49" x14ac:dyDescent="0.25">
      <c r="AO767" s="300">
        <v>287</v>
      </c>
      <c r="AP767" s="300">
        <v>0</v>
      </c>
      <c r="AQ767" s="300">
        <v>21050</v>
      </c>
      <c r="AR767" s="300">
        <v>0</v>
      </c>
      <c r="AS767" s="300">
        <v>212</v>
      </c>
      <c r="AT767" s="284" t="str">
        <f t="shared" si="336"/>
        <v>2</v>
      </c>
      <c r="AU767" s="284" t="str">
        <f t="shared" si="337"/>
        <v>21</v>
      </c>
      <c r="AV767" s="284" t="str">
        <f t="shared" si="338"/>
        <v>210</v>
      </c>
      <c r="AW767" s="285">
        <f t="shared" si="339"/>
        <v>-212000</v>
      </c>
    </row>
    <row r="768" spans="41:49" x14ac:dyDescent="0.25">
      <c r="AO768" s="300">
        <v>287</v>
      </c>
      <c r="AP768" s="300">
        <v>0</v>
      </c>
      <c r="AQ768" s="300">
        <v>24030</v>
      </c>
      <c r="AR768" s="300">
        <v>0</v>
      </c>
      <c r="AS768" s="300">
        <v>352</v>
      </c>
      <c r="AT768" s="284" t="str">
        <f t="shared" si="336"/>
        <v>2</v>
      </c>
      <c r="AU768" s="284" t="str">
        <f t="shared" si="337"/>
        <v>24</v>
      </c>
      <c r="AV768" s="284" t="str">
        <f t="shared" si="338"/>
        <v>240</v>
      </c>
      <c r="AW768" s="285">
        <f t="shared" si="339"/>
        <v>-352000</v>
      </c>
    </row>
    <row r="769" spans="41:49" x14ac:dyDescent="0.25">
      <c r="AO769" s="300">
        <v>287</v>
      </c>
      <c r="AP769" s="300">
        <v>0</v>
      </c>
      <c r="AQ769" s="300">
        <v>22020</v>
      </c>
      <c r="AR769" s="300">
        <v>0</v>
      </c>
      <c r="AS769" s="300">
        <v>177</v>
      </c>
      <c r="AT769" s="284" t="str">
        <f t="shared" si="336"/>
        <v>2</v>
      </c>
      <c r="AU769" s="284" t="str">
        <f t="shared" si="337"/>
        <v>22</v>
      </c>
      <c r="AV769" s="284" t="str">
        <f t="shared" si="338"/>
        <v>220</v>
      </c>
      <c r="AW769" s="285">
        <f t="shared" si="339"/>
        <v>-177000</v>
      </c>
    </row>
    <row r="770" spans="41:49" x14ac:dyDescent="0.25">
      <c r="AO770" s="300">
        <v>287</v>
      </c>
      <c r="AP770" s="300">
        <v>0</v>
      </c>
      <c r="AQ770" s="300">
        <v>22020</v>
      </c>
      <c r="AR770" s="300">
        <v>0</v>
      </c>
      <c r="AS770" s="300">
        <v>7</v>
      </c>
      <c r="AT770" s="284" t="str">
        <f t="shared" si="336"/>
        <v>2</v>
      </c>
      <c r="AU770" s="284" t="str">
        <f t="shared" si="337"/>
        <v>22</v>
      </c>
      <c r="AV770" s="284" t="str">
        <f t="shared" si="338"/>
        <v>220</v>
      </c>
      <c r="AW770" s="285">
        <f t="shared" si="339"/>
        <v>-7000</v>
      </c>
    </row>
    <row r="771" spans="41:49" x14ac:dyDescent="0.25">
      <c r="AO771" s="300">
        <v>287</v>
      </c>
      <c r="AP771" s="300">
        <v>1</v>
      </c>
      <c r="AQ771" s="300">
        <v>14020</v>
      </c>
      <c r="AR771" s="300">
        <v>0</v>
      </c>
      <c r="AS771" s="300">
        <v>0</v>
      </c>
      <c r="AT771" s="284" t="str">
        <f t="shared" si="336"/>
        <v>1</v>
      </c>
      <c r="AU771" s="284" t="str">
        <f t="shared" si="337"/>
        <v>14</v>
      </c>
      <c r="AV771" s="284" t="str">
        <f t="shared" si="338"/>
        <v>140</v>
      </c>
      <c r="AW771" s="285">
        <f t="shared" si="339"/>
        <v>0</v>
      </c>
    </row>
    <row r="772" spans="41:49" x14ac:dyDescent="0.25">
      <c r="AO772" s="300">
        <v>287</v>
      </c>
      <c r="AP772" s="300">
        <v>0</v>
      </c>
      <c r="AQ772" s="300">
        <v>23040</v>
      </c>
      <c r="AR772" s="300">
        <v>6980.0956500000002</v>
      </c>
      <c r="AS772" s="300">
        <v>0</v>
      </c>
      <c r="AT772" s="284" t="str">
        <f t="shared" si="336"/>
        <v>2</v>
      </c>
      <c r="AU772" s="284" t="str">
        <f t="shared" si="337"/>
        <v>23</v>
      </c>
      <c r="AV772" s="284" t="str">
        <f t="shared" si="338"/>
        <v>230</v>
      </c>
      <c r="AW772" s="285">
        <f t="shared" si="339"/>
        <v>6980095.6500000004</v>
      </c>
    </row>
    <row r="773" spans="41:49" x14ac:dyDescent="0.25">
      <c r="AO773" s="300">
        <v>287</v>
      </c>
      <c r="AP773" s="300">
        <v>0</v>
      </c>
      <c r="AQ773" s="300">
        <v>43030</v>
      </c>
      <c r="AR773" s="300">
        <v>1000</v>
      </c>
      <c r="AS773" s="300">
        <v>0</v>
      </c>
      <c r="AT773" s="284" t="str">
        <f t="shared" si="336"/>
        <v>4</v>
      </c>
      <c r="AU773" s="284" t="str">
        <f t="shared" si="337"/>
        <v>43</v>
      </c>
      <c r="AV773" s="284" t="str">
        <f t="shared" si="338"/>
        <v>430</v>
      </c>
      <c r="AW773" s="285">
        <f t="shared" si="339"/>
        <v>1000000</v>
      </c>
    </row>
    <row r="774" spans="41:49" x14ac:dyDescent="0.25">
      <c r="AO774" s="300">
        <v>287</v>
      </c>
      <c r="AP774" s="300">
        <v>0</v>
      </c>
      <c r="AQ774" s="300">
        <v>31162</v>
      </c>
      <c r="AR774" s="300">
        <v>0</v>
      </c>
      <c r="AS774" s="300">
        <v>0</v>
      </c>
      <c r="AT774" s="284" t="str">
        <f t="shared" si="336"/>
        <v>3</v>
      </c>
      <c r="AU774" s="284" t="str">
        <f t="shared" si="337"/>
        <v>31</v>
      </c>
      <c r="AV774" s="284" t="str">
        <f t="shared" si="338"/>
        <v>311</v>
      </c>
      <c r="AW774" s="285">
        <f t="shared" si="339"/>
        <v>0</v>
      </c>
    </row>
    <row r="775" spans="41:49" x14ac:dyDescent="0.25">
      <c r="AO775" s="300">
        <v>287</v>
      </c>
      <c r="AP775" s="300">
        <v>0</v>
      </c>
      <c r="AQ775" s="300">
        <v>31162</v>
      </c>
      <c r="AR775" s="300">
        <v>0</v>
      </c>
      <c r="AS775" s="300">
        <v>0</v>
      </c>
      <c r="AT775" s="284" t="str">
        <f t="shared" si="336"/>
        <v>3</v>
      </c>
      <c r="AU775" s="284" t="str">
        <f t="shared" si="337"/>
        <v>31</v>
      </c>
      <c r="AV775" s="284" t="str">
        <f t="shared" si="338"/>
        <v>311</v>
      </c>
      <c r="AW775" s="285">
        <f t="shared" si="339"/>
        <v>0</v>
      </c>
    </row>
    <row r="776" spans="41:49" x14ac:dyDescent="0.25">
      <c r="AO776" s="300">
        <v>287</v>
      </c>
      <c r="AP776" s="300">
        <v>0</v>
      </c>
      <c r="AQ776" s="300">
        <v>11420</v>
      </c>
      <c r="AR776" s="300">
        <v>0</v>
      </c>
      <c r="AS776" s="300">
        <v>0</v>
      </c>
      <c r="AT776" s="284" t="str">
        <f t="shared" ref="AT776:AT839" si="340">LEFT(AQ776,1)</f>
        <v>1</v>
      </c>
      <c r="AU776" s="284" t="str">
        <f t="shared" ref="AU776:AU839" si="341">LEFT(AQ776,2)</f>
        <v>11</v>
      </c>
      <c r="AV776" s="284" t="str">
        <f t="shared" ref="AV776:AV839" si="342">LEFT(AQ776,3)</f>
        <v>114</v>
      </c>
      <c r="AW776" s="285">
        <f t="shared" ref="AW776:AW839" si="343">(AR776-AS776)*1000</f>
        <v>0</v>
      </c>
    </row>
    <row r="777" spans="41:49" x14ac:dyDescent="0.25">
      <c r="AO777" s="300">
        <v>287</v>
      </c>
      <c r="AP777" s="300">
        <v>0</v>
      </c>
      <c r="AQ777" s="300">
        <v>14020</v>
      </c>
      <c r="AR777" s="300">
        <v>0</v>
      </c>
      <c r="AS777" s="300">
        <v>0</v>
      </c>
      <c r="AT777" s="284" t="str">
        <f t="shared" si="340"/>
        <v>1</v>
      </c>
      <c r="AU777" s="284" t="str">
        <f t="shared" si="341"/>
        <v>14</v>
      </c>
      <c r="AV777" s="284" t="str">
        <f t="shared" si="342"/>
        <v>140</v>
      </c>
      <c r="AW777" s="285">
        <f t="shared" si="343"/>
        <v>0</v>
      </c>
    </row>
    <row r="778" spans="41:49" x14ac:dyDescent="0.25">
      <c r="AO778" s="300">
        <v>287</v>
      </c>
      <c r="AP778" s="300">
        <v>0</v>
      </c>
      <c r="AQ778" s="300">
        <v>31120</v>
      </c>
      <c r="AR778" s="300">
        <v>15000</v>
      </c>
      <c r="AS778" s="300">
        <v>0</v>
      </c>
      <c r="AT778" s="284" t="str">
        <f t="shared" si="340"/>
        <v>3</v>
      </c>
      <c r="AU778" s="284" t="str">
        <f t="shared" si="341"/>
        <v>31</v>
      </c>
      <c r="AV778" s="284" t="str">
        <f t="shared" si="342"/>
        <v>311</v>
      </c>
      <c r="AW778" s="285">
        <f t="shared" si="343"/>
        <v>15000000</v>
      </c>
    </row>
    <row r="779" spans="41:49" x14ac:dyDescent="0.25">
      <c r="AO779" s="300">
        <v>228</v>
      </c>
      <c r="AP779" s="300">
        <v>0</v>
      </c>
      <c r="AQ779" s="300">
        <v>31210</v>
      </c>
      <c r="AR779" s="300"/>
      <c r="AS779" s="300">
        <v>0</v>
      </c>
      <c r="AT779" s="284" t="str">
        <f t="shared" si="340"/>
        <v>3</v>
      </c>
      <c r="AU779" s="284" t="str">
        <f t="shared" si="341"/>
        <v>31</v>
      </c>
      <c r="AV779" s="284" t="str">
        <f t="shared" si="342"/>
        <v>312</v>
      </c>
      <c r="AW779" s="285">
        <f t="shared" si="343"/>
        <v>0</v>
      </c>
    </row>
    <row r="780" spans="41:49" x14ac:dyDescent="0.25">
      <c r="AO780" s="300">
        <v>228</v>
      </c>
      <c r="AP780" s="300">
        <v>0</v>
      </c>
      <c r="AQ780" s="300">
        <v>31161</v>
      </c>
      <c r="AR780" s="300"/>
      <c r="AS780" s="300">
        <v>0</v>
      </c>
      <c r="AT780" s="284" t="str">
        <f t="shared" si="340"/>
        <v>3</v>
      </c>
      <c r="AU780" s="284" t="str">
        <f t="shared" si="341"/>
        <v>31</v>
      </c>
      <c r="AV780" s="284" t="str">
        <f t="shared" si="342"/>
        <v>311</v>
      </c>
      <c r="AW780" s="285">
        <f t="shared" si="343"/>
        <v>0</v>
      </c>
    </row>
    <row r="781" spans="41:49" x14ac:dyDescent="0.25">
      <c r="AO781" s="300">
        <v>228</v>
      </c>
      <c r="AP781" s="300">
        <v>0</v>
      </c>
      <c r="AQ781" s="300">
        <v>32161</v>
      </c>
      <c r="AR781" s="300"/>
      <c r="AS781" s="300">
        <v>0</v>
      </c>
      <c r="AT781" s="284" t="str">
        <f t="shared" si="340"/>
        <v>3</v>
      </c>
      <c r="AU781" s="284" t="str">
        <f t="shared" si="341"/>
        <v>32</v>
      </c>
      <c r="AV781" s="284" t="str">
        <f t="shared" si="342"/>
        <v>321</v>
      </c>
      <c r="AW781" s="285">
        <f t="shared" si="343"/>
        <v>0</v>
      </c>
    </row>
    <row r="782" spans="41:49" x14ac:dyDescent="0.25">
      <c r="AO782" s="300">
        <v>228</v>
      </c>
      <c r="AP782" s="300">
        <v>0</v>
      </c>
      <c r="AQ782" s="300">
        <v>23040</v>
      </c>
      <c r="AR782" s="300"/>
      <c r="AS782" s="300">
        <v>0</v>
      </c>
      <c r="AT782" s="284" t="str">
        <f t="shared" si="340"/>
        <v>2</v>
      </c>
      <c r="AU782" s="284" t="str">
        <f t="shared" si="341"/>
        <v>23</v>
      </c>
      <c r="AV782" s="284" t="str">
        <f t="shared" si="342"/>
        <v>230</v>
      </c>
      <c r="AW782" s="285">
        <f t="shared" si="343"/>
        <v>0</v>
      </c>
    </row>
    <row r="783" spans="41:49" x14ac:dyDescent="0.25">
      <c r="AO783" s="300">
        <v>228</v>
      </c>
      <c r="AP783" s="300">
        <v>0</v>
      </c>
      <c r="AQ783" s="300">
        <v>43010</v>
      </c>
      <c r="AR783" s="300"/>
      <c r="AS783" s="300">
        <v>0</v>
      </c>
      <c r="AT783" s="284" t="str">
        <f t="shared" si="340"/>
        <v>4</v>
      </c>
      <c r="AU783" s="284" t="str">
        <f t="shared" si="341"/>
        <v>43</v>
      </c>
      <c r="AV783" s="284" t="str">
        <f t="shared" si="342"/>
        <v>430</v>
      </c>
      <c r="AW783" s="285">
        <f t="shared" si="343"/>
        <v>0</v>
      </c>
    </row>
    <row r="784" spans="41:49" x14ac:dyDescent="0.25">
      <c r="AO784" s="300">
        <v>228</v>
      </c>
      <c r="AP784" s="300">
        <v>0</v>
      </c>
      <c r="AQ784" s="300">
        <v>22020</v>
      </c>
      <c r="AR784" s="300"/>
      <c r="AS784" s="300">
        <v>0</v>
      </c>
      <c r="AT784" s="284" t="str">
        <f t="shared" si="340"/>
        <v>2</v>
      </c>
      <c r="AU784" s="284" t="str">
        <f t="shared" si="341"/>
        <v>22</v>
      </c>
      <c r="AV784" s="284" t="str">
        <f t="shared" si="342"/>
        <v>220</v>
      </c>
      <c r="AW784" s="285">
        <f t="shared" si="343"/>
        <v>0</v>
      </c>
    </row>
    <row r="785" spans="41:49" x14ac:dyDescent="0.25">
      <c r="AO785" s="300">
        <v>228</v>
      </c>
      <c r="AP785" s="300">
        <v>0</v>
      </c>
      <c r="AQ785" s="300">
        <v>14010</v>
      </c>
      <c r="AR785" s="300"/>
      <c r="AS785" s="300">
        <v>0</v>
      </c>
      <c r="AT785" s="284" t="str">
        <f t="shared" si="340"/>
        <v>1</v>
      </c>
      <c r="AU785" s="284" t="str">
        <f t="shared" si="341"/>
        <v>14</v>
      </c>
      <c r="AV785" s="284" t="str">
        <f t="shared" si="342"/>
        <v>140</v>
      </c>
      <c r="AW785" s="285">
        <f t="shared" si="343"/>
        <v>0</v>
      </c>
    </row>
    <row r="786" spans="41:49" x14ac:dyDescent="0.25">
      <c r="AO786" s="300">
        <v>228</v>
      </c>
      <c r="AP786" s="300">
        <v>0</v>
      </c>
      <c r="AQ786" s="300">
        <v>31120</v>
      </c>
      <c r="AR786" s="300"/>
      <c r="AS786" s="300">
        <v>0</v>
      </c>
      <c r="AT786" s="284" t="str">
        <f t="shared" si="340"/>
        <v>3</v>
      </c>
      <c r="AU786" s="284" t="str">
        <f t="shared" si="341"/>
        <v>31</v>
      </c>
      <c r="AV786" s="284" t="str">
        <f t="shared" si="342"/>
        <v>311</v>
      </c>
      <c r="AW786" s="285">
        <f t="shared" si="343"/>
        <v>0</v>
      </c>
    </row>
    <row r="787" spans="41:49" x14ac:dyDescent="0.25">
      <c r="AO787" s="300">
        <v>228</v>
      </c>
      <c r="AP787" s="300">
        <v>0</v>
      </c>
      <c r="AQ787" s="300">
        <v>32161</v>
      </c>
      <c r="AR787" s="300"/>
      <c r="AS787" s="300">
        <v>0</v>
      </c>
      <c r="AT787" s="284" t="str">
        <f t="shared" si="340"/>
        <v>3</v>
      </c>
      <c r="AU787" s="284" t="str">
        <f t="shared" si="341"/>
        <v>32</v>
      </c>
      <c r="AV787" s="284" t="str">
        <f t="shared" si="342"/>
        <v>321</v>
      </c>
      <c r="AW787" s="285">
        <f t="shared" si="343"/>
        <v>0</v>
      </c>
    </row>
    <row r="788" spans="41:49" x14ac:dyDescent="0.25">
      <c r="AO788" s="300">
        <v>228</v>
      </c>
      <c r="AP788" s="300">
        <v>0</v>
      </c>
      <c r="AQ788" s="300">
        <v>31161</v>
      </c>
      <c r="AR788" s="300"/>
      <c r="AS788" s="300">
        <v>0</v>
      </c>
      <c r="AT788" s="284" t="str">
        <f t="shared" si="340"/>
        <v>3</v>
      </c>
      <c r="AU788" s="284" t="str">
        <f t="shared" si="341"/>
        <v>31</v>
      </c>
      <c r="AV788" s="284" t="str">
        <f t="shared" si="342"/>
        <v>311</v>
      </c>
      <c r="AW788" s="285">
        <f t="shared" si="343"/>
        <v>0</v>
      </c>
    </row>
    <row r="789" spans="41:49" x14ac:dyDescent="0.25">
      <c r="AO789" s="300">
        <v>228</v>
      </c>
      <c r="AP789" s="300">
        <v>0</v>
      </c>
      <c r="AQ789" s="300">
        <v>31161</v>
      </c>
      <c r="AR789" s="300"/>
      <c r="AS789" s="300">
        <v>0</v>
      </c>
      <c r="AT789" s="284" t="str">
        <f t="shared" si="340"/>
        <v>3</v>
      </c>
      <c r="AU789" s="284" t="str">
        <f t="shared" si="341"/>
        <v>31</v>
      </c>
      <c r="AV789" s="284" t="str">
        <f t="shared" si="342"/>
        <v>311</v>
      </c>
      <c r="AW789" s="285">
        <f t="shared" si="343"/>
        <v>0</v>
      </c>
    </row>
    <row r="790" spans="41:49" x14ac:dyDescent="0.25">
      <c r="AO790" s="300">
        <v>228</v>
      </c>
      <c r="AP790" s="300">
        <v>0</v>
      </c>
      <c r="AQ790" s="300">
        <v>21040</v>
      </c>
      <c r="AR790" s="300"/>
      <c r="AS790" s="300">
        <v>0</v>
      </c>
      <c r="AT790" s="284" t="str">
        <f t="shared" si="340"/>
        <v>2</v>
      </c>
      <c r="AU790" s="284" t="str">
        <f t="shared" si="341"/>
        <v>21</v>
      </c>
      <c r="AV790" s="284" t="str">
        <f t="shared" si="342"/>
        <v>210</v>
      </c>
      <c r="AW790" s="285">
        <f t="shared" si="343"/>
        <v>0</v>
      </c>
    </row>
    <row r="791" spans="41:49" x14ac:dyDescent="0.25">
      <c r="AO791" s="300">
        <v>228</v>
      </c>
      <c r="AP791" s="300">
        <v>0</v>
      </c>
      <c r="AQ791" s="300">
        <v>21040</v>
      </c>
      <c r="AR791" s="300"/>
      <c r="AS791" s="300">
        <v>0</v>
      </c>
      <c r="AT791" s="284" t="str">
        <f t="shared" si="340"/>
        <v>2</v>
      </c>
      <c r="AU791" s="284" t="str">
        <f t="shared" si="341"/>
        <v>21</v>
      </c>
      <c r="AV791" s="284" t="str">
        <f t="shared" si="342"/>
        <v>210</v>
      </c>
      <c r="AW791" s="285">
        <f t="shared" si="343"/>
        <v>0</v>
      </c>
    </row>
    <row r="792" spans="41:49" x14ac:dyDescent="0.25">
      <c r="AO792" s="300">
        <v>228</v>
      </c>
      <c r="AP792" s="300">
        <v>0</v>
      </c>
      <c r="AQ792" s="300">
        <v>32161</v>
      </c>
      <c r="AR792" s="300"/>
      <c r="AS792" s="300">
        <v>0</v>
      </c>
      <c r="AT792" s="284" t="str">
        <f t="shared" si="340"/>
        <v>3</v>
      </c>
      <c r="AU792" s="284" t="str">
        <f t="shared" si="341"/>
        <v>32</v>
      </c>
      <c r="AV792" s="284" t="str">
        <f t="shared" si="342"/>
        <v>321</v>
      </c>
      <c r="AW792" s="285">
        <f t="shared" si="343"/>
        <v>0</v>
      </c>
    </row>
    <row r="793" spans="41:49" x14ac:dyDescent="0.25">
      <c r="AO793" s="300">
        <v>228</v>
      </c>
      <c r="AP793" s="300">
        <v>0</v>
      </c>
      <c r="AQ793" s="300">
        <v>23065</v>
      </c>
      <c r="AR793" s="300"/>
      <c r="AS793" s="300">
        <v>0</v>
      </c>
      <c r="AT793" s="284" t="str">
        <f t="shared" si="340"/>
        <v>2</v>
      </c>
      <c r="AU793" s="284" t="str">
        <f t="shared" si="341"/>
        <v>23</v>
      </c>
      <c r="AV793" s="284" t="str">
        <f t="shared" si="342"/>
        <v>230</v>
      </c>
      <c r="AW793" s="285">
        <f t="shared" si="343"/>
        <v>0</v>
      </c>
    </row>
    <row r="794" spans="41:49" x14ac:dyDescent="0.25">
      <c r="AO794" s="300">
        <v>228</v>
      </c>
      <c r="AP794" s="300">
        <v>0</v>
      </c>
      <c r="AQ794" s="300">
        <v>22020</v>
      </c>
      <c r="AR794" s="300"/>
      <c r="AS794" s="300">
        <v>0</v>
      </c>
      <c r="AT794" s="284" t="str">
        <f t="shared" si="340"/>
        <v>2</v>
      </c>
      <c r="AU794" s="284" t="str">
        <f t="shared" si="341"/>
        <v>22</v>
      </c>
      <c r="AV794" s="284" t="str">
        <f t="shared" si="342"/>
        <v>220</v>
      </c>
      <c r="AW794" s="285">
        <f t="shared" si="343"/>
        <v>0</v>
      </c>
    </row>
    <row r="795" spans="41:49" x14ac:dyDescent="0.25">
      <c r="AO795" s="300">
        <v>228</v>
      </c>
      <c r="AP795" s="300">
        <v>0</v>
      </c>
      <c r="AQ795" s="300">
        <v>53030</v>
      </c>
      <c r="AR795" s="300"/>
      <c r="AS795" s="300">
        <v>0</v>
      </c>
      <c r="AT795" s="284" t="str">
        <f t="shared" si="340"/>
        <v>5</v>
      </c>
      <c r="AU795" s="284" t="str">
        <f t="shared" si="341"/>
        <v>53</v>
      </c>
      <c r="AV795" s="284" t="str">
        <f t="shared" si="342"/>
        <v>530</v>
      </c>
      <c r="AW795" s="285">
        <f t="shared" si="343"/>
        <v>0</v>
      </c>
    </row>
    <row r="796" spans="41:49" x14ac:dyDescent="0.25">
      <c r="AO796" s="300">
        <v>228</v>
      </c>
      <c r="AP796" s="300">
        <v>0</v>
      </c>
      <c r="AQ796" s="300">
        <v>32161</v>
      </c>
      <c r="AR796" s="300"/>
      <c r="AS796" s="300">
        <v>0</v>
      </c>
      <c r="AT796" s="284" t="str">
        <f t="shared" si="340"/>
        <v>3</v>
      </c>
      <c r="AU796" s="284" t="str">
        <f t="shared" si="341"/>
        <v>32</v>
      </c>
      <c r="AV796" s="284" t="str">
        <f t="shared" si="342"/>
        <v>321</v>
      </c>
      <c r="AW796" s="285">
        <f t="shared" si="343"/>
        <v>0</v>
      </c>
    </row>
    <row r="797" spans="41:49" x14ac:dyDescent="0.25">
      <c r="AO797" s="300">
        <v>228</v>
      </c>
      <c r="AP797" s="300">
        <v>0</v>
      </c>
      <c r="AQ797" s="300">
        <v>22020</v>
      </c>
      <c r="AR797" s="300"/>
      <c r="AS797" s="300">
        <v>0</v>
      </c>
      <c r="AT797" s="284" t="str">
        <f t="shared" si="340"/>
        <v>2</v>
      </c>
      <c r="AU797" s="284" t="str">
        <f t="shared" si="341"/>
        <v>22</v>
      </c>
      <c r="AV797" s="284" t="str">
        <f t="shared" si="342"/>
        <v>220</v>
      </c>
      <c r="AW797" s="285">
        <f t="shared" si="343"/>
        <v>0</v>
      </c>
    </row>
    <row r="798" spans="41:49" x14ac:dyDescent="0.25">
      <c r="AO798" s="300">
        <v>228</v>
      </c>
      <c r="AP798" s="300">
        <v>0</v>
      </c>
      <c r="AQ798" s="300">
        <v>32161</v>
      </c>
      <c r="AR798" s="300">
        <v>0</v>
      </c>
      <c r="AS798" s="300">
        <v>50</v>
      </c>
      <c r="AT798" s="284" t="str">
        <f t="shared" si="340"/>
        <v>3</v>
      </c>
      <c r="AU798" s="284" t="str">
        <f t="shared" si="341"/>
        <v>32</v>
      </c>
      <c r="AV798" s="284" t="str">
        <f t="shared" si="342"/>
        <v>321</v>
      </c>
      <c r="AW798" s="285">
        <f t="shared" si="343"/>
        <v>-50000</v>
      </c>
    </row>
    <row r="799" spans="41:49" x14ac:dyDescent="0.25">
      <c r="AO799" s="300">
        <v>236</v>
      </c>
      <c r="AP799" s="300">
        <v>0</v>
      </c>
      <c r="AQ799" s="300">
        <v>23065</v>
      </c>
      <c r="AR799" s="300">
        <v>0</v>
      </c>
      <c r="AS799" s="300">
        <v>619</v>
      </c>
      <c r="AT799" s="284" t="str">
        <f t="shared" si="340"/>
        <v>2</v>
      </c>
      <c r="AU799" s="284" t="str">
        <f t="shared" si="341"/>
        <v>23</v>
      </c>
      <c r="AV799" s="284" t="str">
        <f t="shared" si="342"/>
        <v>230</v>
      </c>
      <c r="AW799" s="285">
        <f t="shared" si="343"/>
        <v>-619000</v>
      </c>
    </row>
    <row r="800" spans="41:49" x14ac:dyDescent="0.25">
      <c r="AO800" s="300">
        <v>236</v>
      </c>
      <c r="AP800" s="300">
        <v>0</v>
      </c>
      <c r="AQ800" s="300">
        <v>21030</v>
      </c>
      <c r="AR800" s="300">
        <v>0</v>
      </c>
      <c r="AS800" s="300">
        <v>0</v>
      </c>
      <c r="AT800" s="284" t="str">
        <f t="shared" si="340"/>
        <v>2</v>
      </c>
      <c r="AU800" s="284" t="str">
        <f t="shared" si="341"/>
        <v>21</v>
      </c>
      <c r="AV800" s="284" t="str">
        <f t="shared" si="342"/>
        <v>210</v>
      </c>
      <c r="AW800" s="285">
        <f t="shared" si="343"/>
        <v>0</v>
      </c>
    </row>
    <row r="801" spans="41:49" x14ac:dyDescent="0.25">
      <c r="AO801" s="300">
        <v>236</v>
      </c>
      <c r="AP801" s="300">
        <v>0</v>
      </c>
      <c r="AQ801" s="300">
        <v>21050</v>
      </c>
      <c r="AR801" s="300"/>
      <c r="AS801" s="300">
        <v>0</v>
      </c>
      <c r="AT801" s="284" t="str">
        <f t="shared" si="340"/>
        <v>2</v>
      </c>
      <c r="AU801" s="284" t="str">
        <f t="shared" si="341"/>
        <v>21</v>
      </c>
      <c r="AV801" s="284" t="str">
        <f t="shared" si="342"/>
        <v>210</v>
      </c>
      <c r="AW801" s="285">
        <f t="shared" si="343"/>
        <v>0</v>
      </c>
    </row>
    <row r="802" spans="41:49" x14ac:dyDescent="0.25">
      <c r="AO802" s="300">
        <v>236</v>
      </c>
      <c r="AP802" s="300">
        <v>0</v>
      </c>
      <c r="AQ802" s="300">
        <v>14020</v>
      </c>
      <c r="AR802" s="300">
        <v>0</v>
      </c>
      <c r="AS802" s="300">
        <v>0</v>
      </c>
      <c r="AT802" s="284" t="str">
        <f t="shared" si="340"/>
        <v>1</v>
      </c>
      <c r="AU802" s="284" t="str">
        <f t="shared" si="341"/>
        <v>14</v>
      </c>
      <c r="AV802" s="284" t="str">
        <f t="shared" si="342"/>
        <v>140</v>
      </c>
      <c r="AW802" s="285">
        <f t="shared" si="343"/>
        <v>0</v>
      </c>
    </row>
    <row r="803" spans="41:49" x14ac:dyDescent="0.25">
      <c r="AO803" s="300">
        <v>236</v>
      </c>
      <c r="AP803" s="300">
        <v>0</v>
      </c>
      <c r="AQ803" s="300">
        <v>23061</v>
      </c>
      <c r="AR803" s="300">
        <v>0</v>
      </c>
      <c r="AS803" s="300">
        <v>223</v>
      </c>
      <c r="AT803" s="284" t="str">
        <f t="shared" si="340"/>
        <v>2</v>
      </c>
      <c r="AU803" s="284" t="str">
        <f t="shared" si="341"/>
        <v>23</v>
      </c>
      <c r="AV803" s="284" t="str">
        <f t="shared" si="342"/>
        <v>230</v>
      </c>
      <c r="AW803" s="285">
        <f t="shared" si="343"/>
        <v>-223000</v>
      </c>
    </row>
    <row r="804" spans="41:49" x14ac:dyDescent="0.25">
      <c r="AO804" s="300">
        <v>234</v>
      </c>
      <c r="AP804" s="300">
        <v>0</v>
      </c>
      <c r="AQ804" s="300">
        <v>32161</v>
      </c>
      <c r="AR804" s="300">
        <v>0</v>
      </c>
      <c r="AS804" s="300">
        <v>674</v>
      </c>
      <c r="AT804" s="284" t="str">
        <f t="shared" si="340"/>
        <v>3</v>
      </c>
      <c r="AU804" s="284" t="str">
        <f t="shared" si="341"/>
        <v>32</v>
      </c>
      <c r="AV804" s="284" t="str">
        <f t="shared" si="342"/>
        <v>321</v>
      </c>
      <c r="AW804" s="285">
        <f t="shared" si="343"/>
        <v>-674000</v>
      </c>
    </row>
    <row r="805" spans="41:49" x14ac:dyDescent="0.25">
      <c r="AO805" s="300">
        <v>234</v>
      </c>
      <c r="AP805" s="300">
        <v>0</v>
      </c>
      <c r="AQ805" s="300">
        <v>51010</v>
      </c>
      <c r="AR805" s="300">
        <v>0</v>
      </c>
      <c r="AS805" s="301">
        <v>7622</v>
      </c>
      <c r="AT805" s="284" t="str">
        <f t="shared" si="340"/>
        <v>5</v>
      </c>
      <c r="AU805" s="284" t="str">
        <f t="shared" si="341"/>
        <v>51</v>
      </c>
      <c r="AV805" s="284" t="str">
        <f t="shared" si="342"/>
        <v>510</v>
      </c>
      <c r="AW805" s="285">
        <f t="shared" si="343"/>
        <v>-7622000</v>
      </c>
    </row>
    <row r="806" spans="41:49" x14ac:dyDescent="0.25">
      <c r="AO806" s="300">
        <v>234</v>
      </c>
      <c r="AP806" s="300">
        <v>0</v>
      </c>
      <c r="AQ806" s="300">
        <v>99810</v>
      </c>
      <c r="AR806" s="300">
        <v>0</v>
      </c>
      <c r="AS806" s="300">
        <v>71</v>
      </c>
      <c r="AT806" s="284" t="str">
        <f t="shared" si="340"/>
        <v>9</v>
      </c>
      <c r="AU806" s="284" t="str">
        <f t="shared" si="341"/>
        <v>99</v>
      </c>
      <c r="AV806" s="284" t="str">
        <f t="shared" si="342"/>
        <v>998</v>
      </c>
      <c r="AW806" s="285">
        <f t="shared" si="343"/>
        <v>-71000</v>
      </c>
    </row>
    <row r="807" spans="41:49" x14ac:dyDescent="0.25">
      <c r="AO807" s="300">
        <v>234</v>
      </c>
      <c r="AP807" s="300">
        <v>0</v>
      </c>
      <c r="AQ807" s="300">
        <v>21030</v>
      </c>
      <c r="AR807" s="300">
        <v>0</v>
      </c>
      <c r="AS807" s="300">
        <v>204</v>
      </c>
      <c r="AT807" s="284" t="str">
        <f t="shared" si="340"/>
        <v>2</v>
      </c>
      <c r="AU807" s="284" t="str">
        <f t="shared" si="341"/>
        <v>21</v>
      </c>
      <c r="AV807" s="284" t="str">
        <f t="shared" si="342"/>
        <v>210</v>
      </c>
      <c r="AW807" s="285">
        <f t="shared" si="343"/>
        <v>-204000</v>
      </c>
    </row>
    <row r="808" spans="41:49" x14ac:dyDescent="0.25">
      <c r="AO808" s="300">
        <v>234</v>
      </c>
      <c r="AP808" s="300">
        <v>0</v>
      </c>
      <c r="AQ808" s="300">
        <v>32161</v>
      </c>
      <c r="AR808" s="300">
        <v>0</v>
      </c>
      <c r="AS808" s="300">
        <v>476</v>
      </c>
      <c r="AT808" s="284" t="str">
        <f t="shared" si="340"/>
        <v>3</v>
      </c>
      <c r="AU808" s="284" t="str">
        <f t="shared" si="341"/>
        <v>32</v>
      </c>
      <c r="AV808" s="284" t="str">
        <f t="shared" si="342"/>
        <v>321</v>
      </c>
      <c r="AW808" s="285">
        <f t="shared" si="343"/>
        <v>-476000</v>
      </c>
    </row>
    <row r="809" spans="41:49" x14ac:dyDescent="0.25">
      <c r="AO809" s="300">
        <v>234</v>
      </c>
      <c r="AP809" s="300">
        <v>0</v>
      </c>
      <c r="AQ809" s="300">
        <v>23020</v>
      </c>
      <c r="AR809" s="300">
        <v>0</v>
      </c>
      <c r="AS809" s="300">
        <v>70</v>
      </c>
      <c r="AT809" s="284" t="str">
        <f t="shared" si="340"/>
        <v>2</v>
      </c>
      <c r="AU809" s="284" t="str">
        <f t="shared" si="341"/>
        <v>23</v>
      </c>
      <c r="AV809" s="284" t="str">
        <f t="shared" si="342"/>
        <v>230</v>
      </c>
      <c r="AW809" s="285">
        <f t="shared" si="343"/>
        <v>-70000</v>
      </c>
    </row>
    <row r="810" spans="41:49" x14ac:dyDescent="0.25">
      <c r="AO810" s="300">
        <v>234</v>
      </c>
      <c r="AP810" s="300">
        <v>0</v>
      </c>
      <c r="AQ810" s="300">
        <v>16020</v>
      </c>
      <c r="AR810" s="300">
        <v>0</v>
      </c>
      <c r="AS810" s="300">
        <v>6</v>
      </c>
      <c r="AT810" s="284" t="str">
        <f t="shared" si="340"/>
        <v>1</v>
      </c>
      <c r="AU810" s="284" t="str">
        <f t="shared" si="341"/>
        <v>16</v>
      </c>
      <c r="AV810" s="284" t="str">
        <f t="shared" si="342"/>
        <v>160</v>
      </c>
      <c r="AW810" s="285">
        <f t="shared" si="343"/>
        <v>-6000</v>
      </c>
    </row>
    <row r="811" spans="41:49" x14ac:dyDescent="0.25">
      <c r="AO811" s="300">
        <v>234</v>
      </c>
      <c r="AP811" s="300">
        <v>0</v>
      </c>
      <c r="AQ811" s="300">
        <v>23020</v>
      </c>
      <c r="AR811" s="300">
        <v>0</v>
      </c>
      <c r="AS811" s="300">
        <v>167</v>
      </c>
      <c r="AT811" s="284" t="str">
        <f t="shared" si="340"/>
        <v>2</v>
      </c>
      <c r="AU811" s="284" t="str">
        <f t="shared" si="341"/>
        <v>23</v>
      </c>
      <c r="AV811" s="284" t="str">
        <f t="shared" si="342"/>
        <v>230</v>
      </c>
      <c r="AW811" s="285">
        <f t="shared" si="343"/>
        <v>-167000</v>
      </c>
    </row>
    <row r="812" spans="41:49" x14ac:dyDescent="0.25">
      <c r="AO812" s="300">
        <v>234</v>
      </c>
      <c r="AP812" s="300">
        <v>0</v>
      </c>
      <c r="AQ812" s="300">
        <v>51010</v>
      </c>
      <c r="AR812" s="300">
        <v>0</v>
      </c>
      <c r="AS812" s="301">
        <v>4743</v>
      </c>
      <c r="AT812" s="284" t="str">
        <f t="shared" si="340"/>
        <v>5</v>
      </c>
      <c r="AU812" s="284" t="str">
        <f t="shared" si="341"/>
        <v>51</v>
      </c>
      <c r="AV812" s="284" t="str">
        <f t="shared" si="342"/>
        <v>510</v>
      </c>
      <c r="AW812" s="285">
        <f t="shared" si="343"/>
        <v>-4743000</v>
      </c>
    </row>
    <row r="813" spans="41:49" x14ac:dyDescent="0.25">
      <c r="AO813" s="300">
        <v>234</v>
      </c>
      <c r="AP813" s="300">
        <v>0</v>
      </c>
      <c r="AQ813" s="300">
        <v>21050</v>
      </c>
      <c r="AR813" s="300">
        <v>0</v>
      </c>
      <c r="AS813" s="300">
        <v>76</v>
      </c>
      <c r="AT813" s="284" t="str">
        <f t="shared" si="340"/>
        <v>2</v>
      </c>
      <c r="AU813" s="284" t="str">
        <f t="shared" si="341"/>
        <v>21</v>
      </c>
      <c r="AV813" s="284" t="str">
        <f t="shared" si="342"/>
        <v>210</v>
      </c>
      <c r="AW813" s="285">
        <f t="shared" si="343"/>
        <v>-76000</v>
      </c>
    </row>
    <row r="814" spans="41:49" x14ac:dyDescent="0.25">
      <c r="AO814" s="300">
        <v>234</v>
      </c>
      <c r="AP814" s="300">
        <v>0</v>
      </c>
      <c r="AQ814" s="300">
        <v>21050</v>
      </c>
      <c r="AR814" s="300">
        <v>0</v>
      </c>
      <c r="AS814" s="300">
        <v>76</v>
      </c>
      <c r="AT814" s="284" t="str">
        <f t="shared" si="340"/>
        <v>2</v>
      </c>
      <c r="AU814" s="284" t="str">
        <f t="shared" si="341"/>
        <v>21</v>
      </c>
      <c r="AV814" s="284" t="str">
        <f t="shared" si="342"/>
        <v>210</v>
      </c>
      <c r="AW814" s="285">
        <f t="shared" si="343"/>
        <v>-76000</v>
      </c>
    </row>
    <row r="815" spans="41:49" x14ac:dyDescent="0.25">
      <c r="AO815" s="300">
        <v>234</v>
      </c>
      <c r="AP815" s="300">
        <v>0</v>
      </c>
      <c r="AQ815" s="300">
        <v>43010</v>
      </c>
      <c r="AR815" s="300">
        <v>0</v>
      </c>
      <c r="AS815" s="300">
        <v>8</v>
      </c>
      <c r="AT815" s="284" t="str">
        <f t="shared" si="340"/>
        <v>4</v>
      </c>
      <c r="AU815" s="284" t="str">
        <f t="shared" si="341"/>
        <v>43</v>
      </c>
      <c r="AV815" s="284" t="str">
        <f t="shared" si="342"/>
        <v>430</v>
      </c>
      <c r="AW815" s="285">
        <f t="shared" si="343"/>
        <v>-8000</v>
      </c>
    </row>
    <row r="816" spans="41:49" x14ac:dyDescent="0.25">
      <c r="AO816" s="300">
        <v>234</v>
      </c>
      <c r="AP816" s="300">
        <v>2</v>
      </c>
      <c r="AQ816" s="300">
        <v>32110</v>
      </c>
      <c r="AR816" s="300">
        <v>0</v>
      </c>
      <c r="AS816" s="300">
        <v>262</v>
      </c>
      <c r="AT816" s="284" t="str">
        <f t="shared" si="340"/>
        <v>3</v>
      </c>
      <c r="AU816" s="284" t="str">
        <f t="shared" si="341"/>
        <v>32</v>
      </c>
      <c r="AV816" s="284" t="str">
        <f t="shared" si="342"/>
        <v>321</v>
      </c>
      <c r="AW816" s="285">
        <f t="shared" si="343"/>
        <v>-262000</v>
      </c>
    </row>
    <row r="817" spans="41:49" x14ac:dyDescent="0.25">
      <c r="AO817" s="300">
        <v>234</v>
      </c>
      <c r="AP817" s="300">
        <v>0</v>
      </c>
      <c r="AQ817" s="300">
        <v>24040</v>
      </c>
      <c r="AR817" s="300">
        <v>1140</v>
      </c>
      <c r="AS817" s="300">
        <v>0</v>
      </c>
      <c r="AT817" s="284" t="str">
        <f t="shared" si="340"/>
        <v>2</v>
      </c>
      <c r="AU817" s="284" t="str">
        <f t="shared" si="341"/>
        <v>24</v>
      </c>
      <c r="AV817" s="284" t="str">
        <f t="shared" si="342"/>
        <v>240</v>
      </c>
      <c r="AW817" s="285">
        <f t="shared" si="343"/>
        <v>1140000</v>
      </c>
    </row>
    <row r="818" spans="41:49" x14ac:dyDescent="0.25">
      <c r="AO818" s="300">
        <v>247</v>
      </c>
      <c r="AP818" s="300">
        <v>0</v>
      </c>
      <c r="AQ818" s="300">
        <v>99810</v>
      </c>
      <c r="AR818" s="300"/>
      <c r="AS818" s="300">
        <v>0</v>
      </c>
      <c r="AT818" s="284" t="str">
        <f t="shared" si="340"/>
        <v>9</v>
      </c>
      <c r="AU818" s="284" t="str">
        <f t="shared" si="341"/>
        <v>99</v>
      </c>
      <c r="AV818" s="284" t="str">
        <f t="shared" si="342"/>
        <v>998</v>
      </c>
      <c r="AW818" s="285">
        <f t="shared" si="343"/>
        <v>0</v>
      </c>
    </row>
    <row r="819" spans="41:49" x14ac:dyDescent="0.25">
      <c r="AO819" s="300">
        <v>247</v>
      </c>
      <c r="AP819" s="300">
        <v>0</v>
      </c>
      <c r="AQ819" s="300">
        <v>32161</v>
      </c>
      <c r="AR819" s="300"/>
      <c r="AS819" s="300">
        <v>0</v>
      </c>
      <c r="AT819" s="284" t="str">
        <f t="shared" si="340"/>
        <v>3</v>
      </c>
      <c r="AU819" s="284" t="str">
        <f t="shared" si="341"/>
        <v>32</v>
      </c>
      <c r="AV819" s="284" t="str">
        <f t="shared" si="342"/>
        <v>321</v>
      </c>
      <c r="AW819" s="285">
        <f t="shared" si="343"/>
        <v>0</v>
      </c>
    </row>
    <row r="820" spans="41:49" x14ac:dyDescent="0.25">
      <c r="AO820" s="300">
        <v>247</v>
      </c>
      <c r="AP820" s="300">
        <v>0</v>
      </c>
      <c r="AQ820" s="300">
        <v>23020</v>
      </c>
      <c r="AR820" s="300"/>
      <c r="AS820" s="300">
        <v>0</v>
      </c>
      <c r="AT820" s="284" t="str">
        <f t="shared" si="340"/>
        <v>2</v>
      </c>
      <c r="AU820" s="284" t="str">
        <f t="shared" si="341"/>
        <v>23</v>
      </c>
      <c r="AV820" s="284" t="str">
        <f t="shared" si="342"/>
        <v>230</v>
      </c>
      <c r="AW820" s="285">
        <f t="shared" si="343"/>
        <v>0</v>
      </c>
    </row>
    <row r="821" spans="41:49" x14ac:dyDescent="0.25">
      <c r="AO821" s="300">
        <v>247</v>
      </c>
      <c r="AP821" s="300">
        <v>0</v>
      </c>
      <c r="AQ821" s="300">
        <v>32161</v>
      </c>
      <c r="AR821" s="300"/>
      <c r="AS821" s="300">
        <v>0</v>
      </c>
      <c r="AT821" s="284" t="str">
        <f t="shared" si="340"/>
        <v>3</v>
      </c>
      <c r="AU821" s="284" t="str">
        <f t="shared" si="341"/>
        <v>32</v>
      </c>
      <c r="AV821" s="284" t="str">
        <f t="shared" si="342"/>
        <v>321</v>
      </c>
      <c r="AW821" s="285">
        <f t="shared" si="343"/>
        <v>0</v>
      </c>
    </row>
    <row r="822" spans="41:49" x14ac:dyDescent="0.25">
      <c r="AO822" s="300">
        <v>247</v>
      </c>
      <c r="AP822" s="300">
        <v>0</v>
      </c>
      <c r="AQ822" s="300">
        <v>32161</v>
      </c>
      <c r="AR822" s="300"/>
      <c r="AS822" s="300">
        <v>0</v>
      </c>
      <c r="AT822" s="284" t="str">
        <f t="shared" si="340"/>
        <v>3</v>
      </c>
      <c r="AU822" s="284" t="str">
        <f t="shared" si="341"/>
        <v>32</v>
      </c>
      <c r="AV822" s="284" t="str">
        <f t="shared" si="342"/>
        <v>321</v>
      </c>
      <c r="AW822" s="285">
        <f t="shared" si="343"/>
        <v>0</v>
      </c>
    </row>
    <row r="823" spans="41:49" x14ac:dyDescent="0.25">
      <c r="AO823" s="300">
        <v>247</v>
      </c>
      <c r="AP823" s="300">
        <v>0</v>
      </c>
      <c r="AQ823" s="300">
        <v>22020</v>
      </c>
      <c r="AR823" s="300"/>
      <c r="AS823" s="300">
        <v>0</v>
      </c>
      <c r="AT823" s="284" t="str">
        <f t="shared" si="340"/>
        <v>2</v>
      </c>
      <c r="AU823" s="284" t="str">
        <f t="shared" si="341"/>
        <v>22</v>
      </c>
      <c r="AV823" s="284" t="str">
        <f t="shared" si="342"/>
        <v>220</v>
      </c>
      <c r="AW823" s="285">
        <f t="shared" si="343"/>
        <v>0</v>
      </c>
    </row>
    <row r="824" spans="41:49" x14ac:dyDescent="0.25">
      <c r="AO824" s="300">
        <v>247</v>
      </c>
      <c r="AP824" s="300">
        <v>0</v>
      </c>
      <c r="AQ824" s="300">
        <v>32161</v>
      </c>
      <c r="AR824" s="300"/>
      <c r="AS824" s="300">
        <v>0</v>
      </c>
      <c r="AT824" s="284" t="str">
        <f t="shared" si="340"/>
        <v>3</v>
      </c>
      <c r="AU824" s="284" t="str">
        <f t="shared" si="341"/>
        <v>32</v>
      </c>
      <c r="AV824" s="284" t="str">
        <f t="shared" si="342"/>
        <v>321</v>
      </c>
      <c r="AW824" s="285">
        <f t="shared" si="343"/>
        <v>0</v>
      </c>
    </row>
    <row r="825" spans="41:49" x14ac:dyDescent="0.25">
      <c r="AO825" s="300">
        <v>247</v>
      </c>
      <c r="AP825" s="300">
        <v>0</v>
      </c>
      <c r="AQ825" s="300">
        <v>31163</v>
      </c>
      <c r="AR825" s="300"/>
      <c r="AS825" s="300">
        <v>0</v>
      </c>
      <c r="AT825" s="284" t="str">
        <f t="shared" si="340"/>
        <v>3</v>
      </c>
      <c r="AU825" s="284" t="str">
        <f t="shared" si="341"/>
        <v>31</v>
      </c>
      <c r="AV825" s="284" t="str">
        <f t="shared" si="342"/>
        <v>311</v>
      </c>
      <c r="AW825" s="285">
        <f t="shared" si="343"/>
        <v>0</v>
      </c>
    </row>
    <row r="826" spans="41:49" x14ac:dyDescent="0.25">
      <c r="AO826" s="300">
        <v>247</v>
      </c>
      <c r="AP826" s="300">
        <v>0</v>
      </c>
      <c r="AQ826" s="300">
        <v>32161</v>
      </c>
      <c r="AR826" s="300"/>
      <c r="AS826" s="300">
        <v>0</v>
      </c>
      <c r="AT826" s="284" t="str">
        <f t="shared" si="340"/>
        <v>3</v>
      </c>
      <c r="AU826" s="284" t="str">
        <f t="shared" si="341"/>
        <v>32</v>
      </c>
      <c r="AV826" s="284" t="str">
        <f t="shared" si="342"/>
        <v>321</v>
      </c>
      <c r="AW826" s="285">
        <f t="shared" si="343"/>
        <v>0</v>
      </c>
    </row>
    <row r="827" spans="41:49" x14ac:dyDescent="0.25">
      <c r="AO827" s="300">
        <v>247</v>
      </c>
      <c r="AP827" s="300">
        <v>0</v>
      </c>
      <c r="AQ827" s="300">
        <v>31161</v>
      </c>
      <c r="AR827" s="300"/>
      <c r="AS827" s="300">
        <v>0</v>
      </c>
      <c r="AT827" s="284" t="str">
        <f t="shared" si="340"/>
        <v>3</v>
      </c>
      <c r="AU827" s="284" t="str">
        <f t="shared" si="341"/>
        <v>31</v>
      </c>
      <c r="AV827" s="284" t="str">
        <f t="shared" si="342"/>
        <v>311</v>
      </c>
      <c r="AW827" s="285">
        <f t="shared" si="343"/>
        <v>0</v>
      </c>
    </row>
    <row r="828" spans="41:49" x14ac:dyDescent="0.25">
      <c r="AO828" s="300">
        <v>247</v>
      </c>
      <c r="AP828" s="300">
        <v>0</v>
      </c>
      <c r="AQ828" s="300">
        <v>32161</v>
      </c>
      <c r="AR828" s="300"/>
      <c r="AS828" s="300">
        <v>0</v>
      </c>
      <c r="AT828" s="284" t="str">
        <f t="shared" si="340"/>
        <v>3</v>
      </c>
      <c r="AU828" s="284" t="str">
        <f t="shared" si="341"/>
        <v>32</v>
      </c>
      <c r="AV828" s="284" t="str">
        <f t="shared" si="342"/>
        <v>321</v>
      </c>
      <c r="AW828" s="285">
        <f t="shared" si="343"/>
        <v>0</v>
      </c>
    </row>
    <row r="829" spans="41:49" x14ac:dyDescent="0.25">
      <c r="AO829" s="300">
        <v>247</v>
      </c>
      <c r="AP829" s="300">
        <v>0</v>
      </c>
      <c r="AQ829" s="300">
        <v>31161</v>
      </c>
      <c r="AR829" s="300"/>
      <c r="AS829" s="300">
        <v>0</v>
      </c>
      <c r="AT829" s="284" t="str">
        <f t="shared" si="340"/>
        <v>3</v>
      </c>
      <c r="AU829" s="284" t="str">
        <f t="shared" si="341"/>
        <v>31</v>
      </c>
      <c r="AV829" s="284" t="str">
        <f t="shared" si="342"/>
        <v>311</v>
      </c>
      <c r="AW829" s="285">
        <f t="shared" si="343"/>
        <v>0</v>
      </c>
    </row>
    <row r="830" spans="41:49" x14ac:dyDescent="0.25">
      <c r="AO830" s="300">
        <v>247</v>
      </c>
      <c r="AP830" s="300">
        <v>0</v>
      </c>
      <c r="AQ830" s="300">
        <v>31161</v>
      </c>
      <c r="AR830" s="300"/>
      <c r="AS830" s="300">
        <v>0</v>
      </c>
      <c r="AT830" s="284" t="str">
        <f t="shared" si="340"/>
        <v>3</v>
      </c>
      <c r="AU830" s="284" t="str">
        <f t="shared" si="341"/>
        <v>31</v>
      </c>
      <c r="AV830" s="284" t="str">
        <f t="shared" si="342"/>
        <v>311</v>
      </c>
      <c r="AW830" s="285">
        <f t="shared" si="343"/>
        <v>0</v>
      </c>
    </row>
    <row r="831" spans="41:49" x14ac:dyDescent="0.25">
      <c r="AO831" s="300">
        <v>247</v>
      </c>
      <c r="AP831" s="300">
        <v>0</v>
      </c>
      <c r="AQ831" s="300">
        <v>31310</v>
      </c>
      <c r="AR831" s="300"/>
      <c r="AS831" s="300">
        <v>0</v>
      </c>
      <c r="AT831" s="284" t="str">
        <f t="shared" si="340"/>
        <v>3</v>
      </c>
      <c r="AU831" s="284" t="str">
        <f t="shared" si="341"/>
        <v>31</v>
      </c>
      <c r="AV831" s="284" t="str">
        <f t="shared" si="342"/>
        <v>313</v>
      </c>
      <c r="AW831" s="285">
        <f t="shared" si="343"/>
        <v>0</v>
      </c>
    </row>
    <row r="832" spans="41:49" x14ac:dyDescent="0.25">
      <c r="AO832" s="300">
        <v>247</v>
      </c>
      <c r="AP832" s="300">
        <v>0</v>
      </c>
      <c r="AQ832" s="300">
        <v>31163</v>
      </c>
      <c r="AR832" s="300"/>
      <c r="AS832" s="300">
        <v>0</v>
      </c>
      <c r="AT832" s="284" t="str">
        <f t="shared" si="340"/>
        <v>3</v>
      </c>
      <c r="AU832" s="284" t="str">
        <f t="shared" si="341"/>
        <v>31</v>
      </c>
      <c r="AV832" s="284" t="str">
        <f t="shared" si="342"/>
        <v>311</v>
      </c>
      <c r="AW832" s="285">
        <f t="shared" si="343"/>
        <v>0</v>
      </c>
    </row>
    <row r="833" spans="41:49" x14ac:dyDescent="0.25">
      <c r="AO833" s="300">
        <v>247</v>
      </c>
      <c r="AP833" s="300">
        <v>0</v>
      </c>
      <c r="AQ833" s="300">
        <v>51010</v>
      </c>
      <c r="AR833" s="300"/>
      <c r="AS833" s="300">
        <v>0</v>
      </c>
      <c r="AT833" s="284" t="str">
        <f t="shared" si="340"/>
        <v>5</v>
      </c>
      <c r="AU833" s="284" t="str">
        <f t="shared" si="341"/>
        <v>51</v>
      </c>
      <c r="AV833" s="284" t="str">
        <f t="shared" si="342"/>
        <v>510</v>
      </c>
      <c r="AW833" s="285">
        <f t="shared" si="343"/>
        <v>0</v>
      </c>
    </row>
    <row r="834" spans="41:49" x14ac:dyDescent="0.25">
      <c r="AO834" s="300">
        <v>247</v>
      </c>
      <c r="AP834" s="300">
        <v>0</v>
      </c>
      <c r="AQ834" s="300">
        <v>43010</v>
      </c>
      <c r="AR834" s="300"/>
      <c r="AS834" s="300">
        <v>0</v>
      </c>
      <c r="AT834" s="284" t="str">
        <f t="shared" si="340"/>
        <v>4</v>
      </c>
      <c r="AU834" s="284" t="str">
        <f t="shared" si="341"/>
        <v>43</v>
      </c>
      <c r="AV834" s="284" t="str">
        <f t="shared" si="342"/>
        <v>430</v>
      </c>
      <c r="AW834" s="285">
        <f t="shared" si="343"/>
        <v>0</v>
      </c>
    </row>
    <row r="835" spans="41:49" x14ac:dyDescent="0.25">
      <c r="AO835" s="300">
        <v>247</v>
      </c>
      <c r="AP835" s="300">
        <v>0</v>
      </c>
      <c r="AQ835" s="300">
        <v>43010</v>
      </c>
      <c r="AR835" s="300"/>
      <c r="AS835" s="300">
        <v>0</v>
      </c>
      <c r="AT835" s="284" t="str">
        <f t="shared" si="340"/>
        <v>4</v>
      </c>
      <c r="AU835" s="284" t="str">
        <f t="shared" si="341"/>
        <v>43</v>
      </c>
      <c r="AV835" s="284" t="str">
        <f t="shared" si="342"/>
        <v>430</v>
      </c>
      <c r="AW835" s="285">
        <f t="shared" si="343"/>
        <v>0</v>
      </c>
    </row>
    <row r="836" spans="41:49" x14ac:dyDescent="0.25">
      <c r="AO836" s="300">
        <v>247</v>
      </c>
      <c r="AP836" s="300">
        <v>0</v>
      </c>
      <c r="AQ836" s="300">
        <v>31210</v>
      </c>
      <c r="AR836" s="300"/>
      <c r="AS836" s="300">
        <v>0</v>
      </c>
      <c r="AT836" s="284" t="str">
        <f t="shared" si="340"/>
        <v>3</v>
      </c>
      <c r="AU836" s="284" t="str">
        <f t="shared" si="341"/>
        <v>31</v>
      </c>
      <c r="AV836" s="284" t="str">
        <f t="shared" si="342"/>
        <v>312</v>
      </c>
      <c r="AW836" s="285">
        <f t="shared" si="343"/>
        <v>0</v>
      </c>
    </row>
    <row r="837" spans="41:49" x14ac:dyDescent="0.25">
      <c r="AO837" s="300">
        <v>247</v>
      </c>
      <c r="AP837" s="300">
        <v>0</v>
      </c>
      <c r="AQ837" s="300">
        <v>51010</v>
      </c>
      <c r="AR837" s="300"/>
      <c r="AS837" s="300">
        <v>0</v>
      </c>
      <c r="AT837" s="284" t="str">
        <f t="shared" si="340"/>
        <v>5</v>
      </c>
      <c r="AU837" s="284" t="str">
        <f t="shared" si="341"/>
        <v>51</v>
      </c>
      <c r="AV837" s="284" t="str">
        <f t="shared" si="342"/>
        <v>510</v>
      </c>
      <c r="AW837" s="285">
        <f t="shared" si="343"/>
        <v>0</v>
      </c>
    </row>
    <row r="838" spans="41:49" x14ac:dyDescent="0.25">
      <c r="AO838" s="300">
        <v>247</v>
      </c>
      <c r="AP838" s="300">
        <v>0</v>
      </c>
      <c r="AQ838" s="300">
        <v>51010</v>
      </c>
      <c r="AR838" s="300"/>
      <c r="AS838" s="300">
        <v>0</v>
      </c>
      <c r="AT838" s="284" t="str">
        <f t="shared" si="340"/>
        <v>5</v>
      </c>
      <c r="AU838" s="284" t="str">
        <f t="shared" si="341"/>
        <v>51</v>
      </c>
      <c r="AV838" s="284" t="str">
        <f t="shared" si="342"/>
        <v>510</v>
      </c>
      <c r="AW838" s="285">
        <f t="shared" si="343"/>
        <v>0</v>
      </c>
    </row>
    <row r="839" spans="41:49" x14ac:dyDescent="0.25">
      <c r="AO839" s="300">
        <v>247</v>
      </c>
      <c r="AP839" s="300">
        <v>0</v>
      </c>
      <c r="AQ839" s="300">
        <v>32161</v>
      </c>
      <c r="AR839" s="300"/>
      <c r="AS839" s="300">
        <v>0</v>
      </c>
      <c r="AT839" s="284" t="str">
        <f t="shared" si="340"/>
        <v>3</v>
      </c>
      <c r="AU839" s="284" t="str">
        <f t="shared" si="341"/>
        <v>32</v>
      </c>
      <c r="AV839" s="284" t="str">
        <f t="shared" si="342"/>
        <v>321</v>
      </c>
      <c r="AW839" s="285">
        <f t="shared" si="343"/>
        <v>0</v>
      </c>
    </row>
    <row r="840" spans="41:49" x14ac:dyDescent="0.25">
      <c r="AO840" s="300">
        <v>247</v>
      </c>
      <c r="AP840" s="300">
        <v>0</v>
      </c>
      <c r="AQ840" s="300">
        <v>51010</v>
      </c>
      <c r="AR840" s="300"/>
      <c r="AS840" s="300">
        <v>0</v>
      </c>
      <c r="AT840" s="284" t="str">
        <f t="shared" ref="AT840:AT903" si="344">LEFT(AQ840,1)</f>
        <v>5</v>
      </c>
      <c r="AU840" s="284" t="str">
        <f t="shared" ref="AU840:AU903" si="345">LEFT(AQ840,2)</f>
        <v>51</v>
      </c>
      <c r="AV840" s="284" t="str">
        <f t="shared" ref="AV840:AV903" si="346">LEFT(AQ840,3)</f>
        <v>510</v>
      </c>
      <c r="AW840" s="285">
        <f t="shared" ref="AW840:AW903" si="347">(AR840-AS840)*1000</f>
        <v>0</v>
      </c>
    </row>
    <row r="841" spans="41:49" x14ac:dyDescent="0.25">
      <c r="AO841" s="300">
        <v>247</v>
      </c>
      <c r="AP841" s="300">
        <v>0</v>
      </c>
      <c r="AQ841" s="300">
        <v>51010</v>
      </c>
      <c r="AR841" s="300"/>
      <c r="AS841" s="300">
        <v>0</v>
      </c>
      <c r="AT841" s="284" t="str">
        <f t="shared" si="344"/>
        <v>5</v>
      </c>
      <c r="AU841" s="284" t="str">
        <f t="shared" si="345"/>
        <v>51</v>
      </c>
      <c r="AV841" s="284" t="str">
        <f t="shared" si="346"/>
        <v>510</v>
      </c>
      <c r="AW841" s="285">
        <f t="shared" si="347"/>
        <v>0</v>
      </c>
    </row>
    <row r="842" spans="41:49" x14ac:dyDescent="0.25">
      <c r="AO842" s="300">
        <v>247</v>
      </c>
      <c r="AP842" s="300">
        <v>0</v>
      </c>
      <c r="AQ842" s="300">
        <v>32163</v>
      </c>
      <c r="AR842" s="300"/>
      <c r="AS842" s="300">
        <v>0</v>
      </c>
      <c r="AT842" s="284" t="str">
        <f t="shared" si="344"/>
        <v>3</v>
      </c>
      <c r="AU842" s="284" t="str">
        <f t="shared" si="345"/>
        <v>32</v>
      </c>
      <c r="AV842" s="284" t="str">
        <f t="shared" si="346"/>
        <v>321</v>
      </c>
      <c r="AW842" s="285">
        <f t="shared" si="347"/>
        <v>0</v>
      </c>
    </row>
    <row r="843" spans="41:49" x14ac:dyDescent="0.25">
      <c r="AO843" s="300">
        <v>247</v>
      </c>
      <c r="AP843" s="300">
        <v>0</v>
      </c>
      <c r="AQ843" s="300">
        <v>21020</v>
      </c>
      <c r="AR843" s="300"/>
      <c r="AS843" s="300">
        <v>0</v>
      </c>
      <c r="AT843" s="284" t="str">
        <f t="shared" si="344"/>
        <v>2</v>
      </c>
      <c r="AU843" s="284" t="str">
        <f t="shared" si="345"/>
        <v>21</v>
      </c>
      <c r="AV843" s="284" t="str">
        <f t="shared" si="346"/>
        <v>210</v>
      </c>
      <c r="AW843" s="285">
        <f t="shared" si="347"/>
        <v>0</v>
      </c>
    </row>
    <row r="844" spans="41:49" x14ac:dyDescent="0.25">
      <c r="AO844" s="300">
        <v>247</v>
      </c>
      <c r="AP844" s="300">
        <v>0</v>
      </c>
      <c r="AQ844" s="300">
        <v>23040</v>
      </c>
      <c r="AR844" s="300"/>
      <c r="AS844" s="300">
        <v>0</v>
      </c>
      <c r="AT844" s="284" t="str">
        <f t="shared" si="344"/>
        <v>2</v>
      </c>
      <c r="AU844" s="284" t="str">
        <f t="shared" si="345"/>
        <v>23</v>
      </c>
      <c r="AV844" s="284" t="str">
        <f t="shared" si="346"/>
        <v>230</v>
      </c>
      <c r="AW844" s="285">
        <f t="shared" si="347"/>
        <v>0</v>
      </c>
    </row>
    <row r="845" spans="41:49" x14ac:dyDescent="0.25">
      <c r="AO845" s="300">
        <v>247</v>
      </c>
      <c r="AP845" s="300">
        <v>0</v>
      </c>
      <c r="AQ845" s="300">
        <v>51010</v>
      </c>
      <c r="AR845" s="300"/>
      <c r="AS845" s="300">
        <v>0</v>
      </c>
      <c r="AT845" s="284" t="str">
        <f t="shared" si="344"/>
        <v>5</v>
      </c>
      <c r="AU845" s="284" t="str">
        <f t="shared" si="345"/>
        <v>51</v>
      </c>
      <c r="AV845" s="284" t="str">
        <f t="shared" si="346"/>
        <v>510</v>
      </c>
      <c r="AW845" s="285">
        <f t="shared" si="347"/>
        <v>0</v>
      </c>
    </row>
    <row r="846" spans="41:49" x14ac:dyDescent="0.25">
      <c r="AO846" s="300">
        <v>247</v>
      </c>
      <c r="AP846" s="300">
        <v>0</v>
      </c>
      <c r="AQ846" s="300">
        <v>21030</v>
      </c>
      <c r="AR846" s="300"/>
      <c r="AS846" s="300">
        <v>0</v>
      </c>
      <c r="AT846" s="284" t="str">
        <f t="shared" si="344"/>
        <v>2</v>
      </c>
      <c r="AU846" s="284" t="str">
        <f t="shared" si="345"/>
        <v>21</v>
      </c>
      <c r="AV846" s="284" t="str">
        <f t="shared" si="346"/>
        <v>210</v>
      </c>
      <c r="AW846" s="285">
        <f t="shared" si="347"/>
        <v>0</v>
      </c>
    </row>
    <row r="847" spans="41:49" x14ac:dyDescent="0.25">
      <c r="AO847" s="300">
        <v>247</v>
      </c>
      <c r="AP847" s="300">
        <v>0</v>
      </c>
      <c r="AQ847" s="300">
        <v>31191</v>
      </c>
      <c r="AR847" s="300"/>
      <c r="AS847" s="300">
        <v>0</v>
      </c>
      <c r="AT847" s="284" t="str">
        <f t="shared" si="344"/>
        <v>3</v>
      </c>
      <c r="AU847" s="284" t="str">
        <f t="shared" si="345"/>
        <v>31</v>
      </c>
      <c r="AV847" s="284" t="str">
        <f t="shared" si="346"/>
        <v>311</v>
      </c>
      <c r="AW847" s="285">
        <f t="shared" si="347"/>
        <v>0</v>
      </c>
    </row>
    <row r="848" spans="41:49" x14ac:dyDescent="0.25">
      <c r="AO848" s="300">
        <v>247</v>
      </c>
      <c r="AP848" s="300">
        <v>0</v>
      </c>
      <c r="AQ848" s="300">
        <v>51010</v>
      </c>
      <c r="AR848" s="300"/>
      <c r="AS848" s="300">
        <v>0</v>
      </c>
      <c r="AT848" s="284" t="str">
        <f t="shared" si="344"/>
        <v>5</v>
      </c>
      <c r="AU848" s="284" t="str">
        <f t="shared" si="345"/>
        <v>51</v>
      </c>
      <c r="AV848" s="284" t="str">
        <f t="shared" si="346"/>
        <v>510</v>
      </c>
      <c r="AW848" s="285">
        <f t="shared" si="347"/>
        <v>0</v>
      </c>
    </row>
    <row r="849" spans="41:49" x14ac:dyDescent="0.25">
      <c r="AO849" s="300">
        <v>247</v>
      </c>
      <c r="AP849" s="300">
        <v>0</v>
      </c>
      <c r="AQ849" s="300">
        <v>32310</v>
      </c>
      <c r="AR849" s="300"/>
      <c r="AS849" s="300">
        <v>0</v>
      </c>
      <c r="AT849" s="284" t="str">
        <f t="shared" si="344"/>
        <v>3</v>
      </c>
      <c r="AU849" s="284" t="str">
        <f t="shared" si="345"/>
        <v>32</v>
      </c>
      <c r="AV849" s="284" t="str">
        <f t="shared" si="346"/>
        <v>323</v>
      </c>
      <c r="AW849" s="285">
        <f t="shared" si="347"/>
        <v>0</v>
      </c>
    </row>
    <row r="850" spans="41:49" x14ac:dyDescent="0.25">
      <c r="AO850" s="300">
        <v>247</v>
      </c>
      <c r="AP850" s="300">
        <v>0</v>
      </c>
      <c r="AQ850" s="300">
        <v>31163</v>
      </c>
      <c r="AR850" s="300"/>
      <c r="AS850" s="300">
        <v>0</v>
      </c>
      <c r="AT850" s="284" t="str">
        <f t="shared" si="344"/>
        <v>3</v>
      </c>
      <c r="AU850" s="284" t="str">
        <f t="shared" si="345"/>
        <v>31</v>
      </c>
      <c r="AV850" s="284" t="str">
        <f t="shared" si="346"/>
        <v>311</v>
      </c>
      <c r="AW850" s="285">
        <f t="shared" si="347"/>
        <v>0</v>
      </c>
    </row>
    <row r="851" spans="41:49" x14ac:dyDescent="0.25">
      <c r="AO851" s="300">
        <v>247</v>
      </c>
      <c r="AP851" s="300">
        <v>0</v>
      </c>
      <c r="AQ851" s="300">
        <v>51010</v>
      </c>
      <c r="AR851" s="300"/>
      <c r="AS851" s="300">
        <v>0</v>
      </c>
      <c r="AT851" s="284" t="str">
        <f t="shared" si="344"/>
        <v>5</v>
      </c>
      <c r="AU851" s="284" t="str">
        <f t="shared" si="345"/>
        <v>51</v>
      </c>
      <c r="AV851" s="284" t="str">
        <f t="shared" si="346"/>
        <v>510</v>
      </c>
      <c r="AW851" s="285">
        <f t="shared" si="347"/>
        <v>0</v>
      </c>
    </row>
    <row r="852" spans="41:49" x14ac:dyDescent="0.25">
      <c r="AO852" s="300">
        <v>247</v>
      </c>
      <c r="AP852" s="300">
        <v>0</v>
      </c>
      <c r="AQ852" s="300">
        <v>51010</v>
      </c>
      <c r="AR852" s="300"/>
      <c r="AS852" s="300">
        <v>0</v>
      </c>
      <c r="AT852" s="284" t="str">
        <f t="shared" si="344"/>
        <v>5</v>
      </c>
      <c r="AU852" s="284" t="str">
        <f t="shared" si="345"/>
        <v>51</v>
      </c>
      <c r="AV852" s="284" t="str">
        <f t="shared" si="346"/>
        <v>510</v>
      </c>
      <c r="AW852" s="285">
        <f t="shared" si="347"/>
        <v>0</v>
      </c>
    </row>
    <row r="853" spans="41:49" x14ac:dyDescent="0.25">
      <c r="AO853" s="300">
        <v>247</v>
      </c>
      <c r="AP853" s="300">
        <v>0</v>
      </c>
      <c r="AQ853" s="300">
        <v>99810</v>
      </c>
      <c r="AR853" s="300"/>
      <c r="AS853" s="300">
        <v>0</v>
      </c>
      <c r="AT853" s="284" t="str">
        <f t="shared" si="344"/>
        <v>9</v>
      </c>
      <c r="AU853" s="284" t="str">
        <f t="shared" si="345"/>
        <v>99</v>
      </c>
      <c r="AV853" s="284" t="str">
        <f t="shared" si="346"/>
        <v>998</v>
      </c>
      <c r="AW853" s="285">
        <f t="shared" si="347"/>
        <v>0</v>
      </c>
    </row>
    <row r="854" spans="41:49" x14ac:dyDescent="0.25">
      <c r="AO854" s="300">
        <v>247</v>
      </c>
      <c r="AP854" s="300">
        <v>0</v>
      </c>
      <c r="AQ854" s="300">
        <v>31191</v>
      </c>
      <c r="AR854" s="300"/>
      <c r="AS854" s="300">
        <v>0</v>
      </c>
      <c r="AT854" s="284" t="str">
        <f t="shared" si="344"/>
        <v>3</v>
      </c>
      <c r="AU854" s="284" t="str">
        <f t="shared" si="345"/>
        <v>31</v>
      </c>
      <c r="AV854" s="284" t="str">
        <f t="shared" si="346"/>
        <v>311</v>
      </c>
      <c r="AW854" s="285">
        <f t="shared" si="347"/>
        <v>0</v>
      </c>
    </row>
    <row r="855" spans="41:49" x14ac:dyDescent="0.25">
      <c r="AO855" s="300">
        <v>247</v>
      </c>
      <c r="AP855" s="300">
        <v>0</v>
      </c>
      <c r="AQ855" s="300">
        <v>31110</v>
      </c>
      <c r="AR855" s="300"/>
      <c r="AS855" s="300">
        <v>0</v>
      </c>
      <c r="AT855" s="284" t="str">
        <f t="shared" si="344"/>
        <v>3</v>
      </c>
      <c r="AU855" s="284" t="str">
        <f t="shared" si="345"/>
        <v>31</v>
      </c>
      <c r="AV855" s="284" t="str">
        <f t="shared" si="346"/>
        <v>311</v>
      </c>
      <c r="AW855" s="285">
        <f t="shared" si="347"/>
        <v>0</v>
      </c>
    </row>
    <row r="856" spans="41:49" x14ac:dyDescent="0.25">
      <c r="AO856" s="300">
        <v>247</v>
      </c>
      <c r="AP856" s="300">
        <v>0</v>
      </c>
      <c r="AQ856" s="300">
        <v>51010</v>
      </c>
      <c r="AR856" s="300"/>
      <c r="AS856" s="300">
        <v>0</v>
      </c>
      <c r="AT856" s="284" t="str">
        <f t="shared" si="344"/>
        <v>5</v>
      </c>
      <c r="AU856" s="284" t="str">
        <f t="shared" si="345"/>
        <v>51</v>
      </c>
      <c r="AV856" s="284" t="str">
        <f t="shared" si="346"/>
        <v>510</v>
      </c>
      <c r="AW856" s="285">
        <f t="shared" si="347"/>
        <v>0</v>
      </c>
    </row>
    <row r="857" spans="41:49" x14ac:dyDescent="0.25">
      <c r="AO857" s="300">
        <v>247</v>
      </c>
      <c r="AP857" s="300">
        <v>0</v>
      </c>
      <c r="AQ857" s="300">
        <v>21020</v>
      </c>
      <c r="AR857" s="300"/>
      <c r="AS857" s="300">
        <v>0</v>
      </c>
      <c r="AT857" s="284" t="str">
        <f t="shared" si="344"/>
        <v>2</v>
      </c>
      <c r="AU857" s="284" t="str">
        <f t="shared" si="345"/>
        <v>21</v>
      </c>
      <c r="AV857" s="284" t="str">
        <f t="shared" si="346"/>
        <v>210</v>
      </c>
      <c r="AW857" s="285">
        <f t="shared" si="347"/>
        <v>0</v>
      </c>
    </row>
    <row r="858" spans="41:49" x14ac:dyDescent="0.25">
      <c r="AO858" s="300">
        <v>247</v>
      </c>
      <c r="AP858" s="300">
        <v>0</v>
      </c>
      <c r="AQ858" s="300">
        <v>51010</v>
      </c>
      <c r="AR858" s="300"/>
      <c r="AS858" s="300">
        <v>0</v>
      </c>
      <c r="AT858" s="284" t="str">
        <f t="shared" si="344"/>
        <v>5</v>
      </c>
      <c r="AU858" s="284" t="str">
        <f t="shared" si="345"/>
        <v>51</v>
      </c>
      <c r="AV858" s="284" t="str">
        <f t="shared" si="346"/>
        <v>510</v>
      </c>
      <c r="AW858" s="285">
        <f t="shared" si="347"/>
        <v>0</v>
      </c>
    </row>
    <row r="859" spans="41:49" x14ac:dyDescent="0.25">
      <c r="AO859" s="300">
        <v>247</v>
      </c>
      <c r="AP859" s="300">
        <v>0</v>
      </c>
      <c r="AQ859" s="300">
        <v>23040</v>
      </c>
      <c r="AR859" s="300"/>
      <c r="AS859" s="300">
        <v>0</v>
      </c>
      <c r="AT859" s="284" t="str">
        <f t="shared" si="344"/>
        <v>2</v>
      </c>
      <c r="AU859" s="284" t="str">
        <f t="shared" si="345"/>
        <v>23</v>
      </c>
      <c r="AV859" s="284" t="str">
        <f t="shared" si="346"/>
        <v>230</v>
      </c>
      <c r="AW859" s="285">
        <f t="shared" si="347"/>
        <v>0</v>
      </c>
    </row>
    <row r="860" spans="41:49" x14ac:dyDescent="0.25">
      <c r="AO860" s="300">
        <v>247</v>
      </c>
      <c r="AP860" s="300">
        <v>0</v>
      </c>
      <c r="AQ860" s="300">
        <v>51010</v>
      </c>
      <c r="AR860" s="300"/>
      <c r="AS860" s="300">
        <v>0</v>
      </c>
      <c r="AT860" s="284" t="str">
        <f t="shared" si="344"/>
        <v>5</v>
      </c>
      <c r="AU860" s="284" t="str">
        <f t="shared" si="345"/>
        <v>51</v>
      </c>
      <c r="AV860" s="284" t="str">
        <f t="shared" si="346"/>
        <v>510</v>
      </c>
      <c r="AW860" s="285">
        <f t="shared" si="347"/>
        <v>0</v>
      </c>
    </row>
    <row r="861" spans="41:49" x14ac:dyDescent="0.25">
      <c r="AO861" s="300">
        <v>247</v>
      </c>
      <c r="AP861" s="300">
        <v>0</v>
      </c>
      <c r="AQ861" s="300">
        <v>51010</v>
      </c>
      <c r="AR861" s="300"/>
      <c r="AS861" s="300">
        <v>0</v>
      </c>
      <c r="AT861" s="284" t="str">
        <f t="shared" si="344"/>
        <v>5</v>
      </c>
      <c r="AU861" s="284" t="str">
        <f t="shared" si="345"/>
        <v>51</v>
      </c>
      <c r="AV861" s="284" t="str">
        <f t="shared" si="346"/>
        <v>510</v>
      </c>
      <c r="AW861" s="285">
        <f t="shared" si="347"/>
        <v>0</v>
      </c>
    </row>
    <row r="862" spans="41:49" x14ac:dyDescent="0.25">
      <c r="AO862" s="300">
        <v>247</v>
      </c>
      <c r="AP862" s="300">
        <v>0</v>
      </c>
      <c r="AQ862" s="300">
        <v>14030</v>
      </c>
      <c r="AR862" s="300"/>
      <c r="AS862" s="300">
        <v>0</v>
      </c>
      <c r="AT862" s="284" t="str">
        <f t="shared" si="344"/>
        <v>1</v>
      </c>
      <c r="AU862" s="284" t="str">
        <f t="shared" si="345"/>
        <v>14</v>
      </c>
      <c r="AV862" s="284" t="str">
        <f t="shared" si="346"/>
        <v>140</v>
      </c>
      <c r="AW862" s="285">
        <f t="shared" si="347"/>
        <v>0</v>
      </c>
    </row>
    <row r="863" spans="41:49" x14ac:dyDescent="0.25">
      <c r="AO863" s="300">
        <v>247</v>
      </c>
      <c r="AP863" s="300">
        <v>0</v>
      </c>
      <c r="AQ863" s="300">
        <v>43040</v>
      </c>
      <c r="AR863" s="300"/>
      <c r="AS863" s="300">
        <v>0</v>
      </c>
      <c r="AT863" s="284" t="str">
        <f t="shared" si="344"/>
        <v>4</v>
      </c>
      <c r="AU863" s="284" t="str">
        <f t="shared" si="345"/>
        <v>43</v>
      </c>
      <c r="AV863" s="284" t="str">
        <f t="shared" si="346"/>
        <v>430</v>
      </c>
      <c r="AW863" s="285">
        <f t="shared" si="347"/>
        <v>0</v>
      </c>
    </row>
    <row r="864" spans="41:49" x14ac:dyDescent="0.25">
      <c r="AO864" s="300">
        <v>247</v>
      </c>
      <c r="AP864" s="300">
        <v>0</v>
      </c>
      <c r="AQ864" s="300">
        <v>21030</v>
      </c>
      <c r="AR864" s="300"/>
      <c r="AS864" s="300">
        <v>0</v>
      </c>
      <c r="AT864" s="284" t="str">
        <f t="shared" si="344"/>
        <v>2</v>
      </c>
      <c r="AU864" s="284" t="str">
        <f t="shared" si="345"/>
        <v>21</v>
      </c>
      <c r="AV864" s="284" t="str">
        <f t="shared" si="346"/>
        <v>210</v>
      </c>
      <c r="AW864" s="285">
        <f t="shared" si="347"/>
        <v>0</v>
      </c>
    </row>
    <row r="865" spans="41:49" x14ac:dyDescent="0.25">
      <c r="AO865" s="300">
        <v>247</v>
      </c>
      <c r="AP865" s="300">
        <v>0</v>
      </c>
      <c r="AQ865" s="300">
        <v>31120</v>
      </c>
      <c r="AR865" s="300"/>
      <c r="AS865" s="300">
        <v>0</v>
      </c>
      <c r="AT865" s="284" t="str">
        <f t="shared" si="344"/>
        <v>3</v>
      </c>
      <c r="AU865" s="284" t="str">
        <f t="shared" si="345"/>
        <v>31</v>
      </c>
      <c r="AV865" s="284" t="str">
        <f t="shared" si="346"/>
        <v>311</v>
      </c>
      <c r="AW865" s="285">
        <f t="shared" si="347"/>
        <v>0</v>
      </c>
    </row>
    <row r="866" spans="41:49" x14ac:dyDescent="0.25">
      <c r="AO866" s="300">
        <v>247</v>
      </c>
      <c r="AP866" s="300">
        <v>0</v>
      </c>
      <c r="AQ866" s="300">
        <v>23040</v>
      </c>
      <c r="AR866" s="300"/>
      <c r="AS866" s="300">
        <v>0</v>
      </c>
      <c r="AT866" s="284" t="str">
        <f t="shared" si="344"/>
        <v>2</v>
      </c>
      <c r="AU866" s="284" t="str">
        <f t="shared" si="345"/>
        <v>23</v>
      </c>
      <c r="AV866" s="284" t="str">
        <f t="shared" si="346"/>
        <v>230</v>
      </c>
      <c r="AW866" s="285">
        <f t="shared" si="347"/>
        <v>0</v>
      </c>
    </row>
    <row r="867" spans="41:49" x14ac:dyDescent="0.25">
      <c r="AO867" s="300">
        <v>247</v>
      </c>
      <c r="AP867" s="300">
        <v>0</v>
      </c>
      <c r="AQ867" s="300">
        <v>51010</v>
      </c>
      <c r="AR867" s="300"/>
      <c r="AS867" s="300">
        <v>0</v>
      </c>
      <c r="AT867" s="284" t="str">
        <f t="shared" si="344"/>
        <v>5</v>
      </c>
      <c r="AU867" s="284" t="str">
        <f t="shared" si="345"/>
        <v>51</v>
      </c>
      <c r="AV867" s="284" t="str">
        <f t="shared" si="346"/>
        <v>510</v>
      </c>
      <c r="AW867" s="285">
        <f t="shared" si="347"/>
        <v>0</v>
      </c>
    </row>
    <row r="868" spans="41:49" x14ac:dyDescent="0.25">
      <c r="AO868" s="300">
        <v>247</v>
      </c>
      <c r="AP868" s="300">
        <v>0</v>
      </c>
      <c r="AQ868" s="300">
        <v>31120</v>
      </c>
      <c r="AR868" s="300"/>
      <c r="AS868" s="300">
        <v>0</v>
      </c>
      <c r="AT868" s="284" t="str">
        <f t="shared" si="344"/>
        <v>3</v>
      </c>
      <c r="AU868" s="284" t="str">
        <f t="shared" si="345"/>
        <v>31</v>
      </c>
      <c r="AV868" s="284" t="str">
        <f t="shared" si="346"/>
        <v>311</v>
      </c>
      <c r="AW868" s="285">
        <f t="shared" si="347"/>
        <v>0</v>
      </c>
    </row>
    <row r="869" spans="41:49" x14ac:dyDescent="0.25">
      <c r="AO869" s="300">
        <v>247</v>
      </c>
      <c r="AP869" s="300">
        <v>0</v>
      </c>
      <c r="AQ869" s="300">
        <v>51010</v>
      </c>
      <c r="AR869" s="300"/>
      <c r="AS869" s="300">
        <v>0</v>
      </c>
      <c r="AT869" s="284" t="str">
        <f t="shared" si="344"/>
        <v>5</v>
      </c>
      <c r="AU869" s="284" t="str">
        <f t="shared" si="345"/>
        <v>51</v>
      </c>
      <c r="AV869" s="284" t="str">
        <f t="shared" si="346"/>
        <v>510</v>
      </c>
      <c r="AW869" s="285">
        <f t="shared" si="347"/>
        <v>0</v>
      </c>
    </row>
    <row r="870" spans="41:49" x14ac:dyDescent="0.25">
      <c r="AO870" s="300">
        <v>247</v>
      </c>
      <c r="AP870" s="300">
        <v>0</v>
      </c>
      <c r="AQ870" s="300">
        <v>51010</v>
      </c>
      <c r="AR870" s="300"/>
      <c r="AS870" s="300">
        <v>0</v>
      </c>
      <c r="AT870" s="284" t="str">
        <f t="shared" si="344"/>
        <v>5</v>
      </c>
      <c r="AU870" s="284" t="str">
        <f t="shared" si="345"/>
        <v>51</v>
      </c>
      <c r="AV870" s="284" t="str">
        <f t="shared" si="346"/>
        <v>510</v>
      </c>
      <c r="AW870" s="285">
        <f t="shared" si="347"/>
        <v>0</v>
      </c>
    </row>
    <row r="871" spans="41:49" x14ac:dyDescent="0.25">
      <c r="AO871" s="300">
        <v>247</v>
      </c>
      <c r="AP871" s="300">
        <v>0</v>
      </c>
      <c r="AQ871" s="300">
        <v>14020</v>
      </c>
      <c r="AR871" s="300"/>
      <c r="AS871" s="300">
        <v>0</v>
      </c>
      <c r="AT871" s="284" t="str">
        <f t="shared" si="344"/>
        <v>1</v>
      </c>
      <c r="AU871" s="284" t="str">
        <f t="shared" si="345"/>
        <v>14</v>
      </c>
      <c r="AV871" s="284" t="str">
        <f t="shared" si="346"/>
        <v>140</v>
      </c>
      <c r="AW871" s="285">
        <f t="shared" si="347"/>
        <v>0</v>
      </c>
    </row>
    <row r="872" spans="41:49" x14ac:dyDescent="0.25">
      <c r="AO872" s="300">
        <v>247</v>
      </c>
      <c r="AP872" s="300">
        <v>0</v>
      </c>
      <c r="AQ872" s="300">
        <v>14020</v>
      </c>
      <c r="AR872" s="300">
        <v>0</v>
      </c>
      <c r="AS872" s="300">
        <v>423</v>
      </c>
      <c r="AT872" s="284" t="str">
        <f t="shared" si="344"/>
        <v>1</v>
      </c>
      <c r="AU872" s="284" t="str">
        <f t="shared" si="345"/>
        <v>14</v>
      </c>
      <c r="AV872" s="284" t="str">
        <f t="shared" si="346"/>
        <v>140</v>
      </c>
      <c r="AW872" s="285">
        <f t="shared" si="347"/>
        <v>-423000</v>
      </c>
    </row>
    <row r="873" spans="41:49" x14ac:dyDescent="0.25">
      <c r="AO873" s="300">
        <v>247</v>
      </c>
      <c r="AP873" s="300">
        <v>0</v>
      </c>
      <c r="AQ873" s="300">
        <v>21050</v>
      </c>
      <c r="AR873" s="300">
        <v>0</v>
      </c>
      <c r="AS873" s="300">
        <v>169</v>
      </c>
      <c r="AT873" s="284" t="str">
        <f t="shared" si="344"/>
        <v>2</v>
      </c>
      <c r="AU873" s="284" t="str">
        <f t="shared" si="345"/>
        <v>21</v>
      </c>
      <c r="AV873" s="284" t="str">
        <f t="shared" si="346"/>
        <v>210</v>
      </c>
      <c r="AW873" s="285">
        <f t="shared" si="347"/>
        <v>-169000</v>
      </c>
    </row>
    <row r="874" spans="41:49" x14ac:dyDescent="0.25">
      <c r="AO874" s="300">
        <v>247</v>
      </c>
      <c r="AP874" s="300">
        <v>0</v>
      </c>
      <c r="AQ874" s="300">
        <v>23065</v>
      </c>
      <c r="AR874" s="300"/>
      <c r="AS874" s="300">
        <v>0</v>
      </c>
      <c r="AT874" s="284" t="str">
        <f t="shared" si="344"/>
        <v>2</v>
      </c>
      <c r="AU874" s="284" t="str">
        <f t="shared" si="345"/>
        <v>23</v>
      </c>
      <c r="AV874" s="284" t="str">
        <f t="shared" si="346"/>
        <v>230</v>
      </c>
      <c r="AW874" s="285">
        <f t="shared" si="347"/>
        <v>0</v>
      </c>
    </row>
    <row r="875" spans="41:49" x14ac:dyDescent="0.25">
      <c r="AO875" s="300">
        <v>247</v>
      </c>
      <c r="AP875" s="300">
        <v>0</v>
      </c>
      <c r="AQ875" s="300">
        <v>31164</v>
      </c>
      <c r="AR875" s="300"/>
      <c r="AS875" s="300">
        <v>0</v>
      </c>
      <c r="AT875" s="284" t="str">
        <f t="shared" si="344"/>
        <v>3</v>
      </c>
      <c r="AU875" s="284" t="str">
        <f t="shared" si="345"/>
        <v>31</v>
      </c>
      <c r="AV875" s="284" t="str">
        <f t="shared" si="346"/>
        <v>311</v>
      </c>
      <c r="AW875" s="285">
        <f t="shared" si="347"/>
        <v>0</v>
      </c>
    </row>
    <row r="876" spans="41:49" x14ac:dyDescent="0.25">
      <c r="AO876" s="300">
        <v>247</v>
      </c>
      <c r="AP876" s="300">
        <v>0</v>
      </c>
      <c r="AQ876" s="300">
        <v>51010</v>
      </c>
      <c r="AR876" s="300"/>
      <c r="AS876" s="300">
        <v>0</v>
      </c>
      <c r="AT876" s="284" t="str">
        <f t="shared" si="344"/>
        <v>5</v>
      </c>
      <c r="AU876" s="284" t="str">
        <f t="shared" si="345"/>
        <v>51</v>
      </c>
      <c r="AV876" s="284" t="str">
        <f t="shared" si="346"/>
        <v>510</v>
      </c>
      <c r="AW876" s="285">
        <f t="shared" si="347"/>
        <v>0</v>
      </c>
    </row>
    <row r="877" spans="41:49" x14ac:dyDescent="0.25">
      <c r="AO877" s="300">
        <v>247</v>
      </c>
      <c r="AP877" s="300">
        <v>0</v>
      </c>
      <c r="AQ877" s="300">
        <v>43010</v>
      </c>
      <c r="AR877" s="300"/>
      <c r="AS877" s="300">
        <v>0</v>
      </c>
      <c r="AT877" s="284" t="str">
        <f t="shared" si="344"/>
        <v>4</v>
      </c>
      <c r="AU877" s="284" t="str">
        <f t="shared" si="345"/>
        <v>43</v>
      </c>
      <c r="AV877" s="284" t="str">
        <f t="shared" si="346"/>
        <v>430</v>
      </c>
      <c r="AW877" s="285">
        <f t="shared" si="347"/>
        <v>0</v>
      </c>
    </row>
    <row r="878" spans="41:49" x14ac:dyDescent="0.25">
      <c r="AO878" s="300">
        <v>247</v>
      </c>
      <c r="AP878" s="300">
        <v>0</v>
      </c>
      <c r="AQ878" s="300">
        <v>21020</v>
      </c>
      <c r="AR878" s="300"/>
      <c r="AS878" s="300">
        <v>0</v>
      </c>
      <c r="AT878" s="284" t="str">
        <f t="shared" si="344"/>
        <v>2</v>
      </c>
      <c r="AU878" s="284" t="str">
        <f t="shared" si="345"/>
        <v>21</v>
      </c>
      <c r="AV878" s="284" t="str">
        <f t="shared" si="346"/>
        <v>210</v>
      </c>
      <c r="AW878" s="285">
        <f t="shared" si="347"/>
        <v>0</v>
      </c>
    </row>
    <row r="879" spans="41:49" x14ac:dyDescent="0.25">
      <c r="AO879" s="300">
        <v>247</v>
      </c>
      <c r="AP879" s="300">
        <v>0</v>
      </c>
      <c r="AQ879" s="300">
        <v>21020</v>
      </c>
      <c r="AR879" s="300"/>
      <c r="AS879" s="300">
        <v>0</v>
      </c>
      <c r="AT879" s="284" t="str">
        <f t="shared" si="344"/>
        <v>2</v>
      </c>
      <c r="AU879" s="284" t="str">
        <f t="shared" si="345"/>
        <v>21</v>
      </c>
      <c r="AV879" s="284" t="str">
        <f t="shared" si="346"/>
        <v>210</v>
      </c>
      <c r="AW879" s="285">
        <f t="shared" si="347"/>
        <v>0</v>
      </c>
    </row>
    <row r="880" spans="41:49" x14ac:dyDescent="0.25">
      <c r="AO880" s="300">
        <v>247</v>
      </c>
      <c r="AP880" s="300">
        <v>2</v>
      </c>
      <c r="AQ880" s="300">
        <v>14020</v>
      </c>
      <c r="AR880" s="300">
        <v>0</v>
      </c>
      <c r="AS880" s="300">
        <v>0</v>
      </c>
      <c r="AT880" s="284" t="str">
        <f t="shared" si="344"/>
        <v>1</v>
      </c>
      <c r="AU880" s="284" t="str">
        <f t="shared" si="345"/>
        <v>14</v>
      </c>
      <c r="AV880" s="284" t="str">
        <f t="shared" si="346"/>
        <v>140</v>
      </c>
      <c r="AW880" s="285">
        <f t="shared" si="347"/>
        <v>0</v>
      </c>
    </row>
    <row r="881" spans="41:49" x14ac:dyDescent="0.25">
      <c r="AO881" s="300">
        <v>247</v>
      </c>
      <c r="AP881" s="300">
        <v>0</v>
      </c>
      <c r="AQ881" s="300">
        <v>51010</v>
      </c>
      <c r="AR881" s="300"/>
      <c r="AS881" s="300">
        <v>0</v>
      </c>
      <c r="AT881" s="284" t="str">
        <f t="shared" si="344"/>
        <v>5</v>
      </c>
      <c r="AU881" s="284" t="str">
        <f t="shared" si="345"/>
        <v>51</v>
      </c>
      <c r="AV881" s="284" t="str">
        <f t="shared" si="346"/>
        <v>510</v>
      </c>
      <c r="AW881" s="285">
        <f t="shared" si="347"/>
        <v>0</v>
      </c>
    </row>
    <row r="882" spans="41:49" x14ac:dyDescent="0.25">
      <c r="AO882" s="300">
        <v>247</v>
      </c>
      <c r="AP882" s="300">
        <v>1</v>
      </c>
      <c r="AQ882" s="300">
        <v>23065</v>
      </c>
      <c r="AR882" s="300"/>
      <c r="AS882" s="300">
        <v>0</v>
      </c>
      <c r="AT882" s="284" t="str">
        <f t="shared" si="344"/>
        <v>2</v>
      </c>
      <c r="AU882" s="284" t="str">
        <f t="shared" si="345"/>
        <v>23</v>
      </c>
      <c r="AV882" s="284" t="str">
        <f t="shared" si="346"/>
        <v>230</v>
      </c>
      <c r="AW882" s="285">
        <f t="shared" si="347"/>
        <v>0</v>
      </c>
    </row>
    <row r="883" spans="41:49" x14ac:dyDescent="0.25">
      <c r="AO883" s="300">
        <v>247</v>
      </c>
      <c r="AP883" s="300">
        <v>0</v>
      </c>
      <c r="AQ883" s="300">
        <v>51010</v>
      </c>
      <c r="AR883" s="300"/>
      <c r="AS883" s="300">
        <v>0</v>
      </c>
      <c r="AT883" s="284" t="str">
        <f t="shared" si="344"/>
        <v>5</v>
      </c>
      <c r="AU883" s="284" t="str">
        <f t="shared" si="345"/>
        <v>51</v>
      </c>
      <c r="AV883" s="284" t="str">
        <f t="shared" si="346"/>
        <v>510</v>
      </c>
      <c r="AW883" s="285">
        <f t="shared" si="347"/>
        <v>0</v>
      </c>
    </row>
    <row r="884" spans="41:49" x14ac:dyDescent="0.25">
      <c r="AO884" s="300">
        <v>247</v>
      </c>
      <c r="AP884" s="300">
        <v>0</v>
      </c>
      <c r="AQ884" s="300">
        <v>16050</v>
      </c>
      <c r="AR884" s="300"/>
      <c r="AS884" s="300">
        <v>0</v>
      </c>
      <c r="AT884" s="284" t="str">
        <f t="shared" si="344"/>
        <v>1</v>
      </c>
      <c r="AU884" s="284" t="str">
        <f t="shared" si="345"/>
        <v>16</v>
      </c>
      <c r="AV884" s="284" t="str">
        <f t="shared" si="346"/>
        <v>160</v>
      </c>
      <c r="AW884" s="285">
        <f t="shared" si="347"/>
        <v>0</v>
      </c>
    </row>
    <row r="885" spans="41:49" x14ac:dyDescent="0.25">
      <c r="AO885" s="300">
        <v>247</v>
      </c>
      <c r="AP885" s="300">
        <v>0</v>
      </c>
      <c r="AQ885" s="300">
        <v>16050</v>
      </c>
      <c r="AR885" s="300"/>
      <c r="AS885" s="300">
        <v>0</v>
      </c>
      <c r="AT885" s="284" t="str">
        <f t="shared" si="344"/>
        <v>1</v>
      </c>
      <c r="AU885" s="284" t="str">
        <f t="shared" si="345"/>
        <v>16</v>
      </c>
      <c r="AV885" s="284" t="str">
        <f t="shared" si="346"/>
        <v>160</v>
      </c>
      <c r="AW885" s="285">
        <f t="shared" si="347"/>
        <v>0</v>
      </c>
    </row>
    <row r="886" spans="41:49" x14ac:dyDescent="0.25">
      <c r="AO886" s="300">
        <v>831</v>
      </c>
      <c r="AP886" s="300">
        <v>0</v>
      </c>
      <c r="AQ886" s="300">
        <v>14010</v>
      </c>
      <c r="AR886" s="300">
        <v>0</v>
      </c>
      <c r="AS886" s="300">
        <v>25</v>
      </c>
      <c r="AT886" s="284" t="str">
        <f t="shared" si="344"/>
        <v>1</v>
      </c>
      <c r="AU886" s="284" t="str">
        <f t="shared" si="345"/>
        <v>14</v>
      </c>
      <c r="AV886" s="284" t="str">
        <f t="shared" si="346"/>
        <v>140</v>
      </c>
      <c r="AW886" s="285">
        <f t="shared" si="347"/>
        <v>-25000</v>
      </c>
    </row>
    <row r="887" spans="41:49" x14ac:dyDescent="0.25">
      <c r="AO887" s="300">
        <v>229</v>
      </c>
      <c r="AP887" s="300">
        <v>0</v>
      </c>
      <c r="AQ887" s="300">
        <v>31161</v>
      </c>
      <c r="AR887" s="300">
        <v>0</v>
      </c>
      <c r="AS887" s="301">
        <v>1397</v>
      </c>
      <c r="AT887" s="284" t="str">
        <f t="shared" si="344"/>
        <v>3</v>
      </c>
      <c r="AU887" s="284" t="str">
        <f t="shared" si="345"/>
        <v>31</v>
      </c>
      <c r="AV887" s="284" t="str">
        <f t="shared" si="346"/>
        <v>311</v>
      </c>
      <c r="AW887" s="285">
        <f t="shared" si="347"/>
        <v>-1397000</v>
      </c>
    </row>
    <row r="888" spans="41:49" x14ac:dyDescent="0.25">
      <c r="AO888" s="300">
        <v>229</v>
      </c>
      <c r="AP888" s="300">
        <v>0</v>
      </c>
      <c r="AQ888" s="300">
        <v>21020</v>
      </c>
      <c r="AR888" s="300">
        <v>0</v>
      </c>
      <c r="AS888" s="301">
        <v>1694</v>
      </c>
      <c r="AT888" s="284" t="str">
        <f t="shared" si="344"/>
        <v>2</v>
      </c>
      <c r="AU888" s="284" t="str">
        <f t="shared" si="345"/>
        <v>21</v>
      </c>
      <c r="AV888" s="284" t="str">
        <f t="shared" si="346"/>
        <v>210</v>
      </c>
      <c r="AW888" s="285">
        <f t="shared" si="347"/>
        <v>-1694000</v>
      </c>
    </row>
    <row r="889" spans="41:49" x14ac:dyDescent="0.25">
      <c r="AO889" s="300">
        <v>229</v>
      </c>
      <c r="AP889" s="300">
        <v>0</v>
      </c>
      <c r="AQ889" s="300">
        <v>22020</v>
      </c>
      <c r="AR889" s="300"/>
      <c r="AS889" s="300">
        <v>0</v>
      </c>
      <c r="AT889" s="284" t="str">
        <f t="shared" si="344"/>
        <v>2</v>
      </c>
      <c r="AU889" s="284" t="str">
        <f t="shared" si="345"/>
        <v>22</v>
      </c>
      <c r="AV889" s="284" t="str">
        <f t="shared" si="346"/>
        <v>220</v>
      </c>
      <c r="AW889" s="285">
        <f t="shared" si="347"/>
        <v>0</v>
      </c>
    </row>
    <row r="890" spans="41:49" x14ac:dyDescent="0.25">
      <c r="AO890" s="300">
        <v>229</v>
      </c>
      <c r="AP890" s="300">
        <v>0</v>
      </c>
      <c r="AQ890" s="300">
        <v>14030</v>
      </c>
      <c r="AR890" s="300">
        <v>0</v>
      </c>
      <c r="AS890" s="300">
        <v>857</v>
      </c>
      <c r="AT890" s="284" t="str">
        <f t="shared" si="344"/>
        <v>1</v>
      </c>
      <c r="AU890" s="284" t="str">
        <f t="shared" si="345"/>
        <v>14</v>
      </c>
      <c r="AV890" s="284" t="str">
        <f t="shared" si="346"/>
        <v>140</v>
      </c>
      <c r="AW890" s="285">
        <f t="shared" si="347"/>
        <v>-857000</v>
      </c>
    </row>
    <row r="891" spans="41:49" x14ac:dyDescent="0.25">
      <c r="AO891" s="300">
        <v>229</v>
      </c>
      <c r="AP891" s="300">
        <v>0</v>
      </c>
      <c r="AQ891" s="300">
        <v>22020</v>
      </c>
      <c r="AR891" s="300">
        <v>0</v>
      </c>
      <c r="AS891" s="300">
        <v>785</v>
      </c>
      <c r="AT891" s="284" t="str">
        <f t="shared" si="344"/>
        <v>2</v>
      </c>
      <c r="AU891" s="284" t="str">
        <f t="shared" si="345"/>
        <v>22</v>
      </c>
      <c r="AV891" s="284" t="str">
        <f t="shared" si="346"/>
        <v>220</v>
      </c>
      <c r="AW891" s="285">
        <f t="shared" si="347"/>
        <v>-785000</v>
      </c>
    </row>
    <row r="892" spans="41:49" x14ac:dyDescent="0.25">
      <c r="AO892" s="300">
        <v>229</v>
      </c>
      <c r="AP892" s="300">
        <v>0</v>
      </c>
      <c r="AQ892" s="300">
        <v>23040</v>
      </c>
      <c r="AR892" s="300">
        <v>0</v>
      </c>
      <c r="AS892" s="301">
        <v>1143</v>
      </c>
      <c r="AT892" s="284" t="str">
        <f t="shared" si="344"/>
        <v>2</v>
      </c>
      <c r="AU892" s="284" t="str">
        <f t="shared" si="345"/>
        <v>23</v>
      </c>
      <c r="AV892" s="284" t="str">
        <f t="shared" si="346"/>
        <v>230</v>
      </c>
      <c r="AW892" s="285">
        <f t="shared" si="347"/>
        <v>-1143000</v>
      </c>
    </row>
    <row r="893" spans="41:49" x14ac:dyDescent="0.25">
      <c r="AO893" s="300">
        <v>229</v>
      </c>
      <c r="AP893" s="300">
        <v>0</v>
      </c>
      <c r="AQ893" s="300">
        <v>43010</v>
      </c>
      <c r="AR893" s="300">
        <v>0</v>
      </c>
      <c r="AS893" s="300">
        <v>0</v>
      </c>
      <c r="AT893" s="284" t="str">
        <f t="shared" si="344"/>
        <v>4</v>
      </c>
      <c r="AU893" s="284" t="str">
        <f t="shared" si="345"/>
        <v>43</v>
      </c>
      <c r="AV893" s="284" t="str">
        <f t="shared" si="346"/>
        <v>430</v>
      </c>
      <c r="AW893" s="285">
        <f t="shared" si="347"/>
        <v>0</v>
      </c>
    </row>
    <row r="894" spans="41:49" x14ac:dyDescent="0.25">
      <c r="AO894" s="300">
        <v>229</v>
      </c>
      <c r="AP894" s="300">
        <v>0</v>
      </c>
      <c r="AQ894" s="300">
        <v>31191</v>
      </c>
      <c r="AR894" s="300">
        <v>0</v>
      </c>
      <c r="AS894" s="300">
        <v>0</v>
      </c>
      <c r="AT894" s="284" t="str">
        <f t="shared" si="344"/>
        <v>3</v>
      </c>
      <c r="AU894" s="284" t="str">
        <f t="shared" si="345"/>
        <v>31</v>
      </c>
      <c r="AV894" s="284" t="str">
        <f t="shared" si="346"/>
        <v>311</v>
      </c>
      <c r="AW894" s="285">
        <f t="shared" si="347"/>
        <v>0</v>
      </c>
    </row>
    <row r="895" spans="41:49" x14ac:dyDescent="0.25">
      <c r="AO895" s="300">
        <v>229</v>
      </c>
      <c r="AP895" s="300">
        <v>0</v>
      </c>
      <c r="AQ895" s="300">
        <v>21030</v>
      </c>
      <c r="AR895" s="300">
        <v>0</v>
      </c>
      <c r="AS895" s="301">
        <v>3608</v>
      </c>
      <c r="AT895" s="284" t="str">
        <f t="shared" si="344"/>
        <v>2</v>
      </c>
      <c r="AU895" s="284" t="str">
        <f t="shared" si="345"/>
        <v>21</v>
      </c>
      <c r="AV895" s="284" t="str">
        <f t="shared" si="346"/>
        <v>210</v>
      </c>
      <c r="AW895" s="285">
        <f t="shared" si="347"/>
        <v>-3608000</v>
      </c>
    </row>
    <row r="896" spans="41:49" x14ac:dyDescent="0.25">
      <c r="AO896" s="300">
        <v>229</v>
      </c>
      <c r="AP896" s="300">
        <v>0</v>
      </c>
      <c r="AQ896" s="300">
        <v>32161</v>
      </c>
      <c r="AR896" s="300">
        <v>0</v>
      </c>
      <c r="AS896" s="300">
        <v>0</v>
      </c>
      <c r="AT896" s="284" t="str">
        <f t="shared" si="344"/>
        <v>3</v>
      </c>
      <c r="AU896" s="284" t="str">
        <f t="shared" si="345"/>
        <v>32</v>
      </c>
      <c r="AV896" s="284" t="str">
        <f t="shared" si="346"/>
        <v>321</v>
      </c>
      <c r="AW896" s="285">
        <f t="shared" si="347"/>
        <v>0</v>
      </c>
    </row>
    <row r="897" spans="41:49" x14ac:dyDescent="0.25">
      <c r="AO897" s="300">
        <v>229</v>
      </c>
      <c r="AP897" s="300">
        <v>0</v>
      </c>
      <c r="AQ897" s="300">
        <v>31120</v>
      </c>
      <c r="AR897" s="300">
        <v>0</v>
      </c>
      <c r="AS897" s="300">
        <v>467</v>
      </c>
      <c r="AT897" s="284" t="str">
        <f t="shared" si="344"/>
        <v>3</v>
      </c>
      <c r="AU897" s="284" t="str">
        <f t="shared" si="345"/>
        <v>31</v>
      </c>
      <c r="AV897" s="284" t="str">
        <f t="shared" si="346"/>
        <v>311</v>
      </c>
      <c r="AW897" s="285">
        <f t="shared" si="347"/>
        <v>-467000</v>
      </c>
    </row>
    <row r="898" spans="41:49" x14ac:dyDescent="0.25">
      <c r="AO898" s="300">
        <v>229</v>
      </c>
      <c r="AP898" s="300">
        <v>0</v>
      </c>
      <c r="AQ898" s="300">
        <v>23040</v>
      </c>
      <c r="AR898" s="300">
        <v>0</v>
      </c>
      <c r="AS898" s="301">
        <v>1173</v>
      </c>
      <c r="AT898" s="284" t="str">
        <f t="shared" si="344"/>
        <v>2</v>
      </c>
      <c r="AU898" s="284" t="str">
        <f t="shared" si="345"/>
        <v>23</v>
      </c>
      <c r="AV898" s="284" t="str">
        <f t="shared" si="346"/>
        <v>230</v>
      </c>
      <c r="AW898" s="285">
        <f t="shared" si="347"/>
        <v>-1173000</v>
      </c>
    </row>
    <row r="899" spans="41:49" x14ac:dyDescent="0.25">
      <c r="AO899" s="300">
        <v>229</v>
      </c>
      <c r="AP899" s="300">
        <v>0</v>
      </c>
      <c r="AQ899" s="300">
        <v>22020</v>
      </c>
      <c r="AR899" s="300">
        <v>0</v>
      </c>
      <c r="AS899" s="301">
        <v>1545</v>
      </c>
      <c r="AT899" s="284" t="str">
        <f t="shared" si="344"/>
        <v>2</v>
      </c>
      <c r="AU899" s="284" t="str">
        <f t="shared" si="345"/>
        <v>22</v>
      </c>
      <c r="AV899" s="284" t="str">
        <f t="shared" si="346"/>
        <v>220</v>
      </c>
      <c r="AW899" s="285">
        <f t="shared" si="347"/>
        <v>-1545000</v>
      </c>
    </row>
    <row r="900" spans="41:49" x14ac:dyDescent="0.25">
      <c r="AO900" s="300">
        <v>229</v>
      </c>
      <c r="AP900" s="300">
        <v>0</v>
      </c>
      <c r="AQ900" s="300">
        <v>24040</v>
      </c>
      <c r="AR900" s="300">
        <v>0</v>
      </c>
      <c r="AS900" s="300">
        <v>152</v>
      </c>
      <c r="AT900" s="284" t="str">
        <f t="shared" si="344"/>
        <v>2</v>
      </c>
      <c r="AU900" s="284" t="str">
        <f t="shared" si="345"/>
        <v>24</v>
      </c>
      <c r="AV900" s="284" t="str">
        <f t="shared" si="346"/>
        <v>240</v>
      </c>
      <c r="AW900" s="285">
        <f t="shared" si="347"/>
        <v>-152000</v>
      </c>
    </row>
    <row r="901" spans="41:49" x14ac:dyDescent="0.25">
      <c r="AO901" s="300">
        <v>229</v>
      </c>
      <c r="AP901" s="300">
        <v>0</v>
      </c>
      <c r="AQ901" s="300">
        <v>51010</v>
      </c>
      <c r="AR901" s="300">
        <v>0</v>
      </c>
      <c r="AS901" s="301">
        <v>12386</v>
      </c>
      <c r="AT901" s="284" t="str">
        <f t="shared" si="344"/>
        <v>5</v>
      </c>
      <c r="AU901" s="284" t="str">
        <f t="shared" si="345"/>
        <v>51</v>
      </c>
      <c r="AV901" s="284" t="str">
        <f t="shared" si="346"/>
        <v>510</v>
      </c>
      <c r="AW901" s="285">
        <f t="shared" si="347"/>
        <v>-12386000</v>
      </c>
    </row>
    <row r="902" spans="41:49" x14ac:dyDescent="0.25">
      <c r="AO902" s="300">
        <v>229</v>
      </c>
      <c r="AP902" s="300">
        <v>0</v>
      </c>
      <c r="AQ902" s="300">
        <v>51010</v>
      </c>
      <c r="AR902" s="300">
        <v>0</v>
      </c>
      <c r="AS902" s="301">
        <v>5717</v>
      </c>
      <c r="AT902" s="284" t="str">
        <f t="shared" si="344"/>
        <v>5</v>
      </c>
      <c r="AU902" s="284" t="str">
        <f t="shared" si="345"/>
        <v>51</v>
      </c>
      <c r="AV902" s="284" t="str">
        <f t="shared" si="346"/>
        <v>510</v>
      </c>
      <c r="AW902" s="285">
        <f t="shared" si="347"/>
        <v>-5717000</v>
      </c>
    </row>
    <row r="903" spans="41:49" x14ac:dyDescent="0.25">
      <c r="AO903" s="300">
        <v>229</v>
      </c>
      <c r="AP903" s="300">
        <v>0</v>
      </c>
      <c r="AQ903" s="300">
        <v>99810</v>
      </c>
      <c r="AR903" s="300">
        <v>0</v>
      </c>
      <c r="AS903" s="300">
        <v>227</v>
      </c>
      <c r="AT903" s="284" t="str">
        <f t="shared" si="344"/>
        <v>9</v>
      </c>
      <c r="AU903" s="284" t="str">
        <f t="shared" si="345"/>
        <v>99</v>
      </c>
      <c r="AV903" s="284" t="str">
        <f t="shared" si="346"/>
        <v>998</v>
      </c>
      <c r="AW903" s="285">
        <f t="shared" si="347"/>
        <v>-227000</v>
      </c>
    </row>
    <row r="904" spans="41:49" x14ac:dyDescent="0.25">
      <c r="AO904" s="300">
        <v>229</v>
      </c>
      <c r="AP904" s="300">
        <v>0</v>
      </c>
      <c r="AQ904" s="300">
        <v>51010</v>
      </c>
      <c r="AR904" s="300">
        <v>0</v>
      </c>
      <c r="AS904" s="301">
        <v>7036</v>
      </c>
      <c r="AT904" s="284" t="str">
        <f t="shared" ref="AT904:AT967" si="348">LEFT(AQ904,1)</f>
        <v>5</v>
      </c>
      <c r="AU904" s="284" t="str">
        <f t="shared" ref="AU904:AU967" si="349">LEFT(AQ904,2)</f>
        <v>51</v>
      </c>
      <c r="AV904" s="284" t="str">
        <f t="shared" ref="AV904:AV967" si="350">LEFT(AQ904,3)</f>
        <v>510</v>
      </c>
      <c r="AW904" s="285">
        <f t="shared" ref="AW904:AW967" si="351">(AR904-AS904)*1000</f>
        <v>-7036000</v>
      </c>
    </row>
    <row r="905" spans="41:49" x14ac:dyDescent="0.25">
      <c r="AO905" s="300">
        <v>229</v>
      </c>
      <c r="AP905" s="300">
        <v>0</v>
      </c>
      <c r="AQ905" s="300">
        <v>31120</v>
      </c>
      <c r="AR905" s="300">
        <v>0</v>
      </c>
      <c r="AS905" s="300">
        <v>17</v>
      </c>
      <c r="AT905" s="284" t="str">
        <f t="shared" si="348"/>
        <v>3</v>
      </c>
      <c r="AU905" s="284" t="str">
        <f t="shared" si="349"/>
        <v>31</v>
      </c>
      <c r="AV905" s="284" t="str">
        <f t="shared" si="350"/>
        <v>311</v>
      </c>
      <c r="AW905" s="285">
        <f t="shared" si="351"/>
        <v>-17000</v>
      </c>
    </row>
    <row r="906" spans="41:49" x14ac:dyDescent="0.25">
      <c r="AO906" s="300">
        <v>229</v>
      </c>
      <c r="AP906" s="300">
        <v>0</v>
      </c>
      <c r="AQ906" s="300">
        <v>23020</v>
      </c>
      <c r="AR906" s="300">
        <v>0</v>
      </c>
      <c r="AS906" s="300">
        <v>25</v>
      </c>
      <c r="AT906" s="284" t="str">
        <f t="shared" si="348"/>
        <v>2</v>
      </c>
      <c r="AU906" s="284" t="str">
        <f t="shared" si="349"/>
        <v>23</v>
      </c>
      <c r="AV906" s="284" t="str">
        <f t="shared" si="350"/>
        <v>230</v>
      </c>
      <c r="AW906" s="285">
        <f t="shared" si="351"/>
        <v>-25000</v>
      </c>
    </row>
    <row r="907" spans="41:49" x14ac:dyDescent="0.25">
      <c r="AO907" s="300">
        <v>229</v>
      </c>
      <c r="AP907" s="300">
        <v>0</v>
      </c>
      <c r="AQ907" s="300">
        <v>21020</v>
      </c>
      <c r="AR907" s="300">
        <v>0</v>
      </c>
      <c r="AS907" s="300">
        <v>965</v>
      </c>
      <c r="AT907" s="284" t="str">
        <f t="shared" si="348"/>
        <v>2</v>
      </c>
      <c r="AU907" s="284" t="str">
        <f t="shared" si="349"/>
        <v>21</v>
      </c>
      <c r="AV907" s="284" t="str">
        <f t="shared" si="350"/>
        <v>210</v>
      </c>
      <c r="AW907" s="285">
        <f t="shared" si="351"/>
        <v>-965000</v>
      </c>
    </row>
    <row r="908" spans="41:49" x14ac:dyDescent="0.25">
      <c r="AO908" s="300">
        <v>229</v>
      </c>
      <c r="AP908" s="300">
        <v>0</v>
      </c>
      <c r="AQ908" s="300">
        <v>14030</v>
      </c>
      <c r="AR908" s="300">
        <v>0</v>
      </c>
      <c r="AS908" s="300">
        <v>833</v>
      </c>
      <c r="AT908" s="284" t="str">
        <f t="shared" si="348"/>
        <v>1</v>
      </c>
      <c r="AU908" s="284" t="str">
        <f t="shared" si="349"/>
        <v>14</v>
      </c>
      <c r="AV908" s="284" t="str">
        <f t="shared" si="350"/>
        <v>140</v>
      </c>
      <c r="AW908" s="285">
        <f t="shared" si="351"/>
        <v>-833000</v>
      </c>
    </row>
    <row r="909" spans="41:49" x14ac:dyDescent="0.25">
      <c r="AO909" s="300">
        <v>229</v>
      </c>
      <c r="AP909" s="300">
        <v>0</v>
      </c>
      <c r="AQ909" s="300">
        <v>51010</v>
      </c>
      <c r="AR909" s="300">
        <v>0</v>
      </c>
      <c r="AS909" s="301">
        <v>5717</v>
      </c>
      <c r="AT909" s="284" t="str">
        <f t="shared" si="348"/>
        <v>5</v>
      </c>
      <c r="AU909" s="284" t="str">
        <f t="shared" si="349"/>
        <v>51</v>
      </c>
      <c r="AV909" s="284" t="str">
        <f t="shared" si="350"/>
        <v>510</v>
      </c>
      <c r="AW909" s="285">
        <f t="shared" si="351"/>
        <v>-5717000</v>
      </c>
    </row>
    <row r="910" spans="41:49" x14ac:dyDescent="0.25">
      <c r="AO910" s="300">
        <v>229</v>
      </c>
      <c r="AP910" s="300">
        <v>0</v>
      </c>
      <c r="AQ910" s="300">
        <v>21030</v>
      </c>
      <c r="AR910" s="300">
        <v>0</v>
      </c>
      <c r="AS910" s="300">
        <v>267</v>
      </c>
      <c r="AT910" s="284" t="str">
        <f t="shared" si="348"/>
        <v>2</v>
      </c>
      <c r="AU910" s="284" t="str">
        <f t="shared" si="349"/>
        <v>21</v>
      </c>
      <c r="AV910" s="284" t="str">
        <f t="shared" si="350"/>
        <v>210</v>
      </c>
      <c r="AW910" s="285">
        <f t="shared" si="351"/>
        <v>-267000</v>
      </c>
    </row>
    <row r="911" spans="41:49" x14ac:dyDescent="0.25">
      <c r="AO911" s="300">
        <v>229</v>
      </c>
      <c r="AP911" s="300">
        <v>0</v>
      </c>
      <c r="AQ911" s="300">
        <v>43030</v>
      </c>
      <c r="AR911" s="300">
        <v>0</v>
      </c>
      <c r="AS911" s="300">
        <v>628</v>
      </c>
      <c r="AT911" s="284" t="str">
        <f t="shared" si="348"/>
        <v>4</v>
      </c>
      <c r="AU911" s="284" t="str">
        <f t="shared" si="349"/>
        <v>43</v>
      </c>
      <c r="AV911" s="284" t="str">
        <f t="shared" si="350"/>
        <v>430</v>
      </c>
      <c r="AW911" s="285">
        <f t="shared" si="351"/>
        <v>-628000</v>
      </c>
    </row>
    <row r="912" spans="41:49" x14ac:dyDescent="0.25">
      <c r="AO912" s="300">
        <v>229</v>
      </c>
      <c r="AP912" s="300">
        <v>0</v>
      </c>
      <c r="AQ912" s="300">
        <v>21020</v>
      </c>
      <c r="AR912" s="300">
        <v>0</v>
      </c>
      <c r="AS912" s="301">
        <v>2650</v>
      </c>
      <c r="AT912" s="284" t="str">
        <f t="shared" si="348"/>
        <v>2</v>
      </c>
      <c r="AU912" s="284" t="str">
        <f t="shared" si="349"/>
        <v>21</v>
      </c>
      <c r="AV912" s="284" t="str">
        <f t="shared" si="350"/>
        <v>210</v>
      </c>
      <c r="AW912" s="285">
        <f t="shared" si="351"/>
        <v>-2650000</v>
      </c>
    </row>
    <row r="913" spans="41:49" x14ac:dyDescent="0.25">
      <c r="AO913" s="300">
        <v>229</v>
      </c>
      <c r="AP913" s="300">
        <v>0</v>
      </c>
      <c r="AQ913" s="300">
        <v>43030</v>
      </c>
      <c r="AR913" s="300">
        <v>0</v>
      </c>
      <c r="AS913" s="300">
        <v>458</v>
      </c>
      <c r="AT913" s="284" t="str">
        <f t="shared" si="348"/>
        <v>4</v>
      </c>
      <c r="AU913" s="284" t="str">
        <f t="shared" si="349"/>
        <v>43</v>
      </c>
      <c r="AV913" s="284" t="str">
        <f t="shared" si="350"/>
        <v>430</v>
      </c>
      <c r="AW913" s="285">
        <f t="shared" si="351"/>
        <v>-458000</v>
      </c>
    </row>
    <row r="914" spans="41:49" x14ac:dyDescent="0.25">
      <c r="AO914" s="300">
        <v>229</v>
      </c>
      <c r="AP914" s="300">
        <v>0</v>
      </c>
      <c r="AQ914" s="300">
        <v>21040</v>
      </c>
      <c r="AR914" s="300">
        <v>0</v>
      </c>
      <c r="AS914" s="300">
        <v>0</v>
      </c>
      <c r="AT914" s="284" t="str">
        <f t="shared" si="348"/>
        <v>2</v>
      </c>
      <c r="AU914" s="284" t="str">
        <f t="shared" si="349"/>
        <v>21</v>
      </c>
      <c r="AV914" s="284" t="str">
        <f t="shared" si="350"/>
        <v>210</v>
      </c>
      <c r="AW914" s="285">
        <f t="shared" si="351"/>
        <v>0</v>
      </c>
    </row>
    <row r="915" spans="41:49" x14ac:dyDescent="0.25">
      <c r="AO915" s="300">
        <v>229</v>
      </c>
      <c r="AP915" s="300">
        <v>0</v>
      </c>
      <c r="AQ915" s="300">
        <v>21030</v>
      </c>
      <c r="AR915" s="300">
        <v>286.69019000000003</v>
      </c>
      <c r="AS915" s="301">
        <v>1686</v>
      </c>
      <c r="AT915" s="284" t="str">
        <f t="shared" si="348"/>
        <v>2</v>
      </c>
      <c r="AU915" s="284" t="str">
        <f t="shared" si="349"/>
        <v>21</v>
      </c>
      <c r="AV915" s="284" t="str">
        <f t="shared" si="350"/>
        <v>210</v>
      </c>
      <c r="AW915" s="285">
        <f t="shared" si="351"/>
        <v>-1399309.81</v>
      </c>
    </row>
    <row r="916" spans="41:49" x14ac:dyDescent="0.25">
      <c r="AO916" s="300">
        <v>229</v>
      </c>
      <c r="AP916" s="300">
        <v>0</v>
      </c>
      <c r="AQ916" s="300">
        <v>21020</v>
      </c>
      <c r="AR916" s="300">
        <v>0</v>
      </c>
      <c r="AS916" s="300">
        <v>127</v>
      </c>
      <c r="AT916" s="284" t="str">
        <f t="shared" si="348"/>
        <v>2</v>
      </c>
      <c r="AU916" s="284" t="str">
        <f t="shared" si="349"/>
        <v>21</v>
      </c>
      <c r="AV916" s="284" t="str">
        <f t="shared" si="350"/>
        <v>210</v>
      </c>
      <c r="AW916" s="285">
        <f t="shared" si="351"/>
        <v>-127000</v>
      </c>
    </row>
    <row r="917" spans="41:49" x14ac:dyDescent="0.25">
      <c r="AO917" s="300">
        <v>229</v>
      </c>
      <c r="AP917" s="300">
        <v>0</v>
      </c>
      <c r="AQ917" s="300">
        <v>24030</v>
      </c>
      <c r="AR917" s="300">
        <v>0</v>
      </c>
      <c r="AS917" s="301">
        <v>1524</v>
      </c>
      <c r="AT917" s="284" t="str">
        <f t="shared" si="348"/>
        <v>2</v>
      </c>
      <c r="AU917" s="284" t="str">
        <f t="shared" si="349"/>
        <v>24</v>
      </c>
      <c r="AV917" s="284" t="str">
        <f t="shared" si="350"/>
        <v>240</v>
      </c>
      <c r="AW917" s="285">
        <f t="shared" si="351"/>
        <v>-1524000</v>
      </c>
    </row>
    <row r="918" spans="41:49" x14ac:dyDescent="0.25">
      <c r="AO918" s="300">
        <v>229</v>
      </c>
      <c r="AP918" s="300">
        <v>0</v>
      </c>
      <c r="AQ918" s="300">
        <v>31163</v>
      </c>
      <c r="AR918" s="300">
        <v>0</v>
      </c>
      <c r="AS918" s="300">
        <v>471</v>
      </c>
      <c r="AT918" s="284" t="str">
        <f t="shared" si="348"/>
        <v>3</v>
      </c>
      <c r="AU918" s="284" t="str">
        <f t="shared" si="349"/>
        <v>31</v>
      </c>
      <c r="AV918" s="284" t="str">
        <f t="shared" si="350"/>
        <v>311</v>
      </c>
      <c r="AW918" s="285">
        <f t="shared" si="351"/>
        <v>-471000</v>
      </c>
    </row>
    <row r="919" spans="41:49" x14ac:dyDescent="0.25">
      <c r="AO919" s="300">
        <v>229</v>
      </c>
      <c r="AP919" s="300">
        <v>0</v>
      </c>
      <c r="AQ919" s="300">
        <v>51010</v>
      </c>
      <c r="AR919" s="300">
        <v>0</v>
      </c>
      <c r="AS919" s="301">
        <v>2345</v>
      </c>
      <c r="AT919" s="284" t="str">
        <f t="shared" si="348"/>
        <v>5</v>
      </c>
      <c r="AU919" s="284" t="str">
        <f t="shared" si="349"/>
        <v>51</v>
      </c>
      <c r="AV919" s="284" t="str">
        <f t="shared" si="350"/>
        <v>510</v>
      </c>
      <c r="AW919" s="285">
        <f t="shared" si="351"/>
        <v>-2345000</v>
      </c>
    </row>
    <row r="920" spans="41:49" x14ac:dyDescent="0.25">
      <c r="AO920" s="300">
        <v>229</v>
      </c>
      <c r="AP920" s="300">
        <v>0</v>
      </c>
      <c r="AQ920" s="300">
        <v>43040</v>
      </c>
      <c r="AR920" s="300">
        <v>0</v>
      </c>
      <c r="AS920" s="300">
        <v>17</v>
      </c>
      <c r="AT920" s="284" t="str">
        <f t="shared" si="348"/>
        <v>4</v>
      </c>
      <c r="AU920" s="284" t="str">
        <f t="shared" si="349"/>
        <v>43</v>
      </c>
      <c r="AV920" s="284" t="str">
        <f t="shared" si="350"/>
        <v>430</v>
      </c>
      <c r="AW920" s="285">
        <f t="shared" si="351"/>
        <v>-17000</v>
      </c>
    </row>
    <row r="921" spans="41:49" x14ac:dyDescent="0.25">
      <c r="AO921" s="300">
        <v>229</v>
      </c>
      <c r="AP921" s="300">
        <v>0</v>
      </c>
      <c r="AQ921" s="300">
        <v>21010</v>
      </c>
      <c r="AR921" s="300">
        <v>0</v>
      </c>
      <c r="AS921" s="300">
        <v>408</v>
      </c>
      <c r="AT921" s="284" t="str">
        <f t="shared" si="348"/>
        <v>2</v>
      </c>
      <c r="AU921" s="284" t="str">
        <f t="shared" si="349"/>
        <v>21</v>
      </c>
      <c r="AV921" s="284" t="str">
        <f t="shared" si="350"/>
        <v>210</v>
      </c>
      <c r="AW921" s="285">
        <f t="shared" si="351"/>
        <v>-408000</v>
      </c>
    </row>
    <row r="922" spans="41:49" x14ac:dyDescent="0.25">
      <c r="AO922" s="300">
        <v>229</v>
      </c>
      <c r="AP922" s="300">
        <v>0</v>
      </c>
      <c r="AQ922" s="300">
        <v>21010</v>
      </c>
      <c r="AR922" s="300">
        <v>0</v>
      </c>
      <c r="AS922" s="300">
        <v>4</v>
      </c>
      <c r="AT922" s="284" t="str">
        <f t="shared" si="348"/>
        <v>2</v>
      </c>
      <c r="AU922" s="284" t="str">
        <f t="shared" si="349"/>
        <v>21</v>
      </c>
      <c r="AV922" s="284" t="str">
        <f t="shared" si="350"/>
        <v>210</v>
      </c>
      <c r="AW922" s="285">
        <f t="shared" si="351"/>
        <v>-4000</v>
      </c>
    </row>
    <row r="923" spans="41:49" x14ac:dyDescent="0.25">
      <c r="AO923" s="300">
        <v>229</v>
      </c>
      <c r="AP923" s="300">
        <v>0</v>
      </c>
      <c r="AQ923" s="300">
        <v>24030</v>
      </c>
      <c r="AR923" s="300">
        <v>0</v>
      </c>
      <c r="AS923" s="300">
        <v>174</v>
      </c>
      <c r="AT923" s="284" t="str">
        <f t="shared" si="348"/>
        <v>2</v>
      </c>
      <c r="AU923" s="284" t="str">
        <f t="shared" si="349"/>
        <v>24</v>
      </c>
      <c r="AV923" s="284" t="str">
        <f t="shared" si="350"/>
        <v>240</v>
      </c>
      <c r="AW923" s="285">
        <f t="shared" si="351"/>
        <v>-174000</v>
      </c>
    </row>
    <row r="924" spans="41:49" x14ac:dyDescent="0.25">
      <c r="AO924" s="300">
        <v>229</v>
      </c>
      <c r="AP924" s="300">
        <v>0</v>
      </c>
      <c r="AQ924" s="300">
        <v>51010</v>
      </c>
      <c r="AR924" s="300">
        <v>0</v>
      </c>
      <c r="AS924" s="301">
        <v>4691</v>
      </c>
      <c r="AT924" s="284" t="str">
        <f t="shared" si="348"/>
        <v>5</v>
      </c>
      <c r="AU924" s="284" t="str">
        <f t="shared" si="349"/>
        <v>51</v>
      </c>
      <c r="AV924" s="284" t="str">
        <f t="shared" si="350"/>
        <v>510</v>
      </c>
      <c r="AW924" s="285">
        <f t="shared" si="351"/>
        <v>-4691000</v>
      </c>
    </row>
    <row r="925" spans="41:49" x14ac:dyDescent="0.25">
      <c r="AO925" s="300">
        <v>229</v>
      </c>
      <c r="AP925" s="300">
        <v>1</v>
      </c>
      <c r="AQ925" s="300">
        <v>31120</v>
      </c>
      <c r="AR925" s="300">
        <v>0</v>
      </c>
      <c r="AS925" s="300">
        <v>345</v>
      </c>
      <c r="AT925" s="284" t="str">
        <f t="shared" si="348"/>
        <v>3</v>
      </c>
      <c r="AU925" s="284" t="str">
        <f t="shared" si="349"/>
        <v>31</v>
      </c>
      <c r="AV925" s="284" t="str">
        <f t="shared" si="350"/>
        <v>311</v>
      </c>
      <c r="AW925" s="285">
        <f t="shared" si="351"/>
        <v>-345000</v>
      </c>
    </row>
    <row r="926" spans="41:49" x14ac:dyDescent="0.25">
      <c r="AO926" s="300">
        <v>229</v>
      </c>
      <c r="AP926" s="300">
        <v>1</v>
      </c>
      <c r="AQ926" s="300">
        <v>31120</v>
      </c>
      <c r="AR926" s="300">
        <v>1403.0757100000001</v>
      </c>
      <c r="AS926" s="300">
        <v>474</v>
      </c>
      <c r="AT926" s="284" t="str">
        <f t="shared" si="348"/>
        <v>3</v>
      </c>
      <c r="AU926" s="284" t="str">
        <f t="shared" si="349"/>
        <v>31</v>
      </c>
      <c r="AV926" s="284" t="str">
        <f t="shared" si="350"/>
        <v>311</v>
      </c>
      <c r="AW926" s="285">
        <f t="shared" si="351"/>
        <v>929075.71000000008</v>
      </c>
    </row>
    <row r="927" spans="41:49" x14ac:dyDescent="0.25">
      <c r="AO927" s="300">
        <v>229</v>
      </c>
      <c r="AP927" s="300">
        <v>0</v>
      </c>
      <c r="AQ927" s="300">
        <v>21010</v>
      </c>
      <c r="AR927" s="300">
        <v>0</v>
      </c>
      <c r="AS927" s="300">
        <v>514</v>
      </c>
      <c r="AT927" s="284" t="str">
        <f t="shared" si="348"/>
        <v>2</v>
      </c>
      <c r="AU927" s="284" t="str">
        <f t="shared" si="349"/>
        <v>21</v>
      </c>
      <c r="AV927" s="284" t="str">
        <f t="shared" si="350"/>
        <v>210</v>
      </c>
      <c r="AW927" s="285">
        <f t="shared" si="351"/>
        <v>-514000</v>
      </c>
    </row>
    <row r="928" spans="41:49" x14ac:dyDescent="0.25">
      <c r="AO928" s="300">
        <v>229</v>
      </c>
      <c r="AP928" s="300">
        <v>0</v>
      </c>
      <c r="AQ928" s="300">
        <v>31120</v>
      </c>
      <c r="AR928" s="300">
        <v>0</v>
      </c>
      <c r="AS928" s="300">
        <v>368</v>
      </c>
      <c r="AT928" s="284" t="str">
        <f t="shared" si="348"/>
        <v>3</v>
      </c>
      <c r="AU928" s="284" t="str">
        <f t="shared" si="349"/>
        <v>31</v>
      </c>
      <c r="AV928" s="284" t="str">
        <f t="shared" si="350"/>
        <v>311</v>
      </c>
      <c r="AW928" s="285">
        <f t="shared" si="351"/>
        <v>-368000</v>
      </c>
    </row>
    <row r="929" spans="41:49" x14ac:dyDescent="0.25">
      <c r="AO929" s="300">
        <v>229</v>
      </c>
      <c r="AP929" s="300">
        <v>0</v>
      </c>
      <c r="AQ929" s="300">
        <v>43010</v>
      </c>
      <c r="AR929" s="300">
        <v>0</v>
      </c>
      <c r="AS929" s="300">
        <v>128</v>
      </c>
      <c r="AT929" s="284" t="str">
        <f t="shared" si="348"/>
        <v>4</v>
      </c>
      <c r="AU929" s="284" t="str">
        <f t="shared" si="349"/>
        <v>43</v>
      </c>
      <c r="AV929" s="284" t="str">
        <f t="shared" si="350"/>
        <v>430</v>
      </c>
      <c r="AW929" s="285">
        <f t="shared" si="351"/>
        <v>-128000</v>
      </c>
    </row>
    <row r="930" spans="41:49" x14ac:dyDescent="0.25">
      <c r="AO930" s="300">
        <v>229</v>
      </c>
      <c r="AP930" s="300">
        <v>0</v>
      </c>
      <c r="AQ930" s="300">
        <v>24040</v>
      </c>
      <c r="AR930" s="300">
        <v>0</v>
      </c>
      <c r="AS930" s="300">
        <v>220</v>
      </c>
      <c r="AT930" s="284" t="str">
        <f t="shared" si="348"/>
        <v>2</v>
      </c>
      <c r="AU930" s="284" t="str">
        <f t="shared" si="349"/>
        <v>24</v>
      </c>
      <c r="AV930" s="284" t="str">
        <f t="shared" si="350"/>
        <v>240</v>
      </c>
      <c r="AW930" s="285">
        <f t="shared" si="351"/>
        <v>-220000</v>
      </c>
    </row>
    <row r="931" spans="41:49" x14ac:dyDescent="0.25">
      <c r="AO931" s="300">
        <v>229</v>
      </c>
      <c r="AP931" s="300">
        <v>0</v>
      </c>
      <c r="AQ931" s="300">
        <v>23030</v>
      </c>
      <c r="AR931" s="300">
        <v>0</v>
      </c>
      <c r="AS931" s="300">
        <v>70</v>
      </c>
      <c r="AT931" s="284" t="str">
        <f t="shared" si="348"/>
        <v>2</v>
      </c>
      <c r="AU931" s="284" t="str">
        <f t="shared" si="349"/>
        <v>23</v>
      </c>
      <c r="AV931" s="284" t="str">
        <f t="shared" si="350"/>
        <v>230</v>
      </c>
      <c r="AW931" s="285">
        <f t="shared" si="351"/>
        <v>-70000</v>
      </c>
    </row>
    <row r="932" spans="41:49" x14ac:dyDescent="0.25">
      <c r="AO932" s="300">
        <v>229</v>
      </c>
      <c r="AP932" s="300">
        <v>0</v>
      </c>
      <c r="AQ932" s="300">
        <v>51010</v>
      </c>
      <c r="AR932" s="300">
        <v>0</v>
      </c>
      <c r="AS932" s="301">
        <v>2722</v>
      </c>
      <c r="AT932" s="284" t="str">
        <f t="shared" si="348"/>
        <v>5</v>
      </c>
      <c r="AU932" s="284" t="str">
        <f t="shared" si="349"/>
        <v>51</v>
      </c>
      <c r="AV932" s="284" t="str">
        <f t="shared" si="350"/>
        <v>510</v>
      </c>
      <c r="AW932" s="285">
        <f t="shared" si="351"/>
        <v>-2722000</v>
      </c>
    </row>
    <row r="933" spans="41:49" x14ac:dyDescent="0.25">
      <c r="AO933" s="300">
        <v>229</v>
      </c>
      <c r="AP933" s="300">
        <v>0</v>
      </c>
      <c r="AQ933" s="300">
        <v>21010</v>
      </c>
      <c r="AR933" s="300">
        <v>0</v>
      </c>
      <c r="AS933" s="300">
        <v>753</v>
      </c>
      <c r="AT933" s="284" t="str">
        <f t="shared" si="348"/>
        <v>2</v>
      </c>
      <c r="AU933" s="284" t="str">
        <f t="shared" si="349"/>
        <v>21</v>
      </c>
      <c r="AV933" s="284" t="str">
        <f t="shared" si="350"/>
        <v>210</v>
      </c>
      <c r="AW933" s="285">
        <f t="shared" si="351"/>
        <v>-753000</v>
      </c>
    </row>
    <row r="934" spans="41:49" x14ac:dyDescent="0.25">
      <c r="AO934" s="300">
        <v>229</v>
      </c>
      <c r="AP934" s="300">
        <v>0</v>
      </c>
      <c r="AQ934" s="300">
        <v>21010</v>
      </c>
      <c r="AR934" s="300">
        <v>0</v>
      </c>
      <c r="AS934" s="300">
        <v>876</v>
      </c>
      <c r="AT934" s="284" t="str">
        <f t="shared" si="348"/>
        <v>2</v>
      </c>
      <c r="AU934" s="284" t="str">
        <f t="shared" si="349"/>
        <v>21</v>
      </c>
      <c r="AV934" s="284" t="str">
        <f t="shared" si="350"/>
        <v>210</v>
      </c>
      <c r="AW934" s="285">
        <f t="shared" si="351"/>
        <v>-876000</v>
      </c>
    </row>
    <row r="935" spans="41:49" x14ac:dyDescent="0.25">
      <c r="AO935" s="300">
        <v>229</v>
      </c>
      <c r="AP935" s="300">
        <v>0</v>
      </c>
      <c r="AQ935" s="300">
        <v>21010</v>
      </c>
      <c r="AR935" s="300">
        <v>802.24099999999999</v>
      </c>
      <c r="AS935" s="300">
        <v>215</v>
      </c>
      <c r="AT935" s="284" t="str">
        <f t="shared" si="348"/>
        <v>2</v>
      </c>
      <c r="AU935" s="284" t="str">
        <f t="shared" si="349"/>
        <v>21</v>
      </c>
      <c r="AV935" s="284" t="str">
        <f t="shared" si="350"/>
        <v>210</v>
      </c>
      <c r="AW935" s="285">
        <f t="shared" si="351"/>
        <v>587241</v>
      </c>
    </row>
    <row r="936" spans="41:49" x14ac:dyDescent="0.25">
      <c r="AO936" s="300">
        <v>229</v>
      </c>
      <c r="AP936" s="300">
        <v>0</v>
      </c>
      <c r="AQ936" s="300">
        <v>23061</v>
      </c>
      <c r="AR936" s="300">
        <v>0</v>
      </c>
      <c r="AS936" s="300">
        <v>826</v>
      </c>
      <c r="AT936" s="284" t="str">
        <f t="shared" si="348"/>
        <v>2</v>
      </c>
      <c r="AU936" s="284" t="str">
        <f t="shared" si="349"/>
        <v>23</v>
      </c>
      <c r="AV936" s="284" t="str">
        <f t="shared" si="350"/>
        <v>230</v>
      </c>
      <c r="AW936" s="285">
        <f t="shared" si="351"/>
        <v>-826000</v>
      </c>
    </row>
    <row r="937" spans="41:49" x14ac:dyDescent="0.25">
      <c r="AO937" s="300">
        <v>229</v>
      </c>
      <c r="AP937" s="300">
        <v>0</v>
      </c>
      <c r="AQ937" s="300">
        <v>51010</v>
      </c>
      <c r="AR937" s="300">
        <v>0</v>
      </c>
      <c r="AS937" s="301">
        <v>2247</v>
      </c>
      <c r="AT937" s="284" t="str">
        <f t="shared" si="348"/>
        <v>5</v>
      </c>
      <c r="AU937" s="284" t="str">
        <f t="shared" si="349"/>
        <v>51</v>
      </c>
      <c r="AV937" s="284" t="str">
        <f t="shared" si="350"/>
        <v>510</v>
      </c>
      <c r="AW937" s="285">
        <f t="shared" si="351"/>
        <v>-2247000</v>
      </c>
    </row>
    <row r="938" spans="41:49" x14ac:dyDescent="0.25">
      <c r="AO938" s="300">
        <v>229</v>
      </c>
      <c r="AP938" s="300">
        <v>0</v>
      </c>
      <c r="AQ938" s="300">
        <v>51010</v>
      </c>
      <c r="AR938" s="300">
        <v>0</v>
      </c>
      <c r="AS938" s="301">
        <v>2235</v>
      </c>
      <c r="AT938" s="284" t="str">
        <f t="shared" si="348"/>
        <v>5</v>
      </c>
      <c r="AU938" s="284" t="str">
        <f t="shared" si="349"/>
        <v>51</v>
      </c>
      <c r="AV938" s="284" t="str">
        <f t="shared" si="350"/>
        <v>510</v>
      </c>
      <c r="AW938" s="285">
        <f t="shared" si="351"/>
        <v>-2235000</v>
      </c>
    </row>
    <row r="939" spans="41:49" x14ac:dyDescent="0.25">
      <c r="AO939" s="300">
        <v>229</v>
      </c>
      <c r="AP939" s="300">
        <v>0</v>
      </c>
      <c r="AQ939" s="300">
        <v>99810</v>
      </c>
      <c r="AR939" s="300">
        <v>0</v>
      </c>
      <c r="AS939" s="300">
        <v>112</v>
      </c>
      <c r="AT939" s="284" t="str">
        <f t="shared" si="348"/>
        <v>9</v>
      </c>
      <c r="AU939" s="284" t="str">
        <f t="shared" si="349"/>
        <v>99</v>
      </c>
      <c r="AV939" s="284" t="str">
        <f t="shared" si="350"/>
        <v>998</v>
      </c>
      <c r="AW939" s="285">
        <f t="shared" si="351"/>
        <v>-112000</v>
      </c>
    </row>
    <row r="940" spans="41:49" x14ac:dyDescent="0.25">
      <c r="AO940" s="300">
        <v>229</v>
      </c>
      <c r="AP940" s="300">
        <v>0</v>
      </c>
      <c r="AQ940" s="300">
        <v>21020</v>
      </c>
      <c r="AR940" s="300">
        <v>0</v>
      </c>
      <c r="AS940" s="300">
        <v>641</v>
      </c>
      <c r="AT940" s="284" t="str">
        <f t="shared" si="348"/>
        <v>2</v>
      </c>
      <c r="AU940" s="284" t="str">
        <f t="shared" si="349"/>
        <v>21</v>
      </c>
      <c r="AV940" s="284" t="str">
        <f t="shared" si="350"/>
        <v>210</v>
      </c>
      <c r="AW940" s="285">
        <f t="shared" si="351"/>
        <v>-641000</v>
      </c>
    </row>
    <row r="941" spans="41:49" x14ac:dyDescent="0.25">
      <c r="AO941" s="300">
        <v>229</v>
      </c>
      <c r="AP941" s="300">
        <v>1</v>
      </c>
      <c r="AQ941" s="300">
        <v>31130</v>
      </c>
      <c r="AR941" s="300">
        <v>0</v>
      </c>
      <c r="AS941" s="300">
        <v>0</v>
      </c>
      <c r="AT941" s="284" t="str">
        <f t="shared" si="348"/>
        <v>3</v>
      </c>
      <c r="AU941" s="284" t="str">
        <f t="shared" si="349"/>
        <v>31</v>
      </c>
      <c r="AV941" s="284" t="str">
        <f t="shared" si="350"/>
        <v>311</v>
      </c>
      <c r="AW941" s="285">
        <f t="shared" si="351"/>
        <v>0</v>
      </c>
    </row>
    <row r="942" spans="41:49" x14ac:dyDescent="0.25">
      <c r="AO942" s="300">
        <v>229</v>
      </c>
      <c r="AP942" s="300">
        <v>1</v>
      </c>
      <c r="AQ942" s="300">
        <v>31130</v>
      </c>
      <c r="AR942" s="300">
        <v>0</v>
      </c>
      <c r="AS942" s="300">
        <v>0</v>
      </c>
      <c r="AT942" s="284" t="str">
        <f t="shared" si="348"/>
        <v>3</v>
      </c>
      <c r="AU942" s="284" t="str">
        <f t="shared" si="349"/>
        <v>31</v>
      </c>
      <c r="AV942" s="284" t="str">
        <f t="shared" si="350"/>
        <v>311</v>
      </c>
      <c r="AW942" s="285">
        <f t="shared" si="351"/>
        <v>0</v>
      </c>
    </row>
    <row r="943" spans="41:49" x14ac:dyDescent="0.25">
      <c r="AO943" s="300">
        <v>229</v>
      </c>
      <c r="AP943" s="300">
        <v>0</v>
      </c>
      <c r="AQ943" s="300">
        <v>32162</v>
      </c>
      <c r="AR943" s="300">
        <v>0</v>
      </c>
      <c r="AS943" s="300">
        <v>200</v>
      </c>
      <c r="AT943" s="284" t="str">
        <f t="shared" si="348"/>
        <v>3</v>
      </c>
      <c r="AU943" s="284" t="str">
        <f t="shared" si="349"/>
        <v>32</v>
      </c>
      <c r="AV943" s="284" t="str">
        <f t="shared" si="350"/>
        <v>321</v>
      </c>
      <c r="AW943" s="285">
        <f t="shared" si="351"/>
        <v>-200000</v>
      </c>
    </row>
    <row r="944" spans="41:49" x14ac:dyDescent="0.25">
      <c r="AO944" s="300">
        <v>229</v>
      </c>
      <c r="AP944" s="300">
        <v>0</v>
      </c>
      <c r="AQ944" s="300">
        <v>60010</v>
      </c>
      <c r="AR944" s="300">
        <v>0</v>
      </c>
      <c r="AS944" s="300">
        <v>0</v>
      </c>
      <c r="AT944" s="284" t="str">
        <f t="shared" si="348"/>
        <v>6</v>
      </c>
      <c r="AU944" s="284" t="str">
        <f t="shared" si="349"/>
        <v>60</v>
      </c>
      <c r="AV944" s="284" t="str">
        <f t="shared" si="350"/>
        <v>600</v>
      </c>
      <c r="AW944" s="285">
        <f t="shared" si="351"/>
        <v>0</v>
      </c>
    </row>
    <row r="945" spans="41:49" x14ac:dyDescent="0.25">
      <c r="AO945" s="300">
        <v>229</v>
      </c>
      <c r="AP945" s="300">
        <v>0</v>
      </c>
      <c r="AQ945" s="300">
        <v>24030</v>
      </c>
      <c r="AR945" s="300">
        <v>0</v>
      </c>
      <c r="AS945" s="300">
        <v>0</v>
      </c>
      <c r="AT945" s="284" t="str">
        <f t="shared" si="348"/>
        <v>2</v>
      </c>
      <c r="AU945" s="284" t="str">
        <f t="shared" si="349"/>
        <v>24</v>
      </c>
      <c r="AV945" s="284" t="str">
        <f t="shared" si="350"/>
        <v>240</v>
      </c>
      <c r="AW945" s="285">
        <f t="shared" si="351"/>
        <v>0</v>
      </c>
    </row>
    <row r="946" spans="41:49" x14ac:dyDescent="0.25">
      <c r="AO946" s="300">
        <v>730</v>
      </c>
      <c r="AP946" s="300">
        <v>0</v>
      </c>
      <c r="AQ946" s="300">
        <v>21020</v>
      </c>
      <c r="AR946" s="300">
        <v>5022.2289199999996</v>
      </c>
      <c r="AS946" s="300">
        <v>0</v>
      </c>
      <c r="AT946" s="284" t="str">
        <f t="shared" si="348"/>
        <v>2</v>
      </c>
      <c r="AU946" s="284" t="str">
        <f t="shared" si="349"/>
        <v>21</v>
      </c>
      <c r="AV946" s="284" t="str">
        <f t="shared" si="350"/>
        <v>210</v>
      </c>
      <c r="AW946" s="285">
        <f t="shared" si="351"/>
        <v>5022228.92</v>
      </c>
    </row>
    <row r="947" spans="41:49" x14ac:dyDescent="0.25">
      <c r="AO947" s="300">
        <v>730</v>
      </c>
      <c r="AP947" s="300">
        <v>0</v>
      </c>
      <c r="AQ947" s="300">
        <v>23030</v>
      </c>
      <c r="AR947" s="300">
        <v>0</v>
      </c>
      <c r="AS947" s="300">
        <v>0</v>
      </c>
      <c r="AT947" s="284" t="str">
        <f t="shared" si="348"/>
        <v>2</v>
      </c>
      <c r="AU947" s="284" t="str">
        <f t="shared" si="349"/>
        <v>23</v>
      </c>
      <c r="AV947" s="284" t="str">
        <f t="shared" si="350"/>
        <v>230</v>
      </c>
      <c r="AW947" s="285">
        <f t="shared" si="351"/>
        <v>0</v>
      </c>
    </row>
    <row r="948" spans="41:49" x14ac:dyDescent="0.25">
      <c r="AO948" s="300">
        <v>730</v>
      </c>
      <c r="AP948" s="300">
        <v>0</v>
      </c>
      <c r="AQ948" s="300">
        <v>21030</v>
      </c>
      <c r="AR948" s="300">
        <v>16731.974409999999</v>
      </c>
      <c r="AS948" s="300">
        <v>0</v>
      </c>
      <c r="AT948" s="284" t="str">
        <f t="shared" si="348"/>
        <v>2</v>
      </c>
      <c r="AU948" s="284" t="str">
        <f t="shared" si="349"/>
        <v>21</v>
      </c>
      <c r="AV948" s="284" t="str">
        <f t="shared" si="350"/>
        <v>210</v>
      </c>
      <c r="AW948" s="285">
        <f t="shared" si="351"/>
        <v>16731974.409999998</v>
      </c>
    </row>
    <row r="949" spans="41:49" x14ac:dyDescent="0.25">
      <c r="AO949" s="300">
        <v>730</v>
      </c>
      <c r="AP949" s="300">
        <v>0</v>
      </c>
      <c r="AQ949" s="300">
        <v>41020</v>
      </c>
      <c r="AR949" s="300">
        <v>0</v>
      </c>
      <c r="AS949" s="300">
        <v>0</v>
      </c>
      <c r="AT949" s="284" t="str">
        <f t="shared" si="348"/>
        <v>4</v>
      </c>
      <c r="AU949" s="284" t="str">
        <f t="shared" si="349"/>
        <v>41</v>
      </c>
      <c r="AV949" s="284" t="str">
        <f t="shared" si="350"/>
        <v>410</v>
      </c>
      <c r="AW949" s="285">
        <f t="shared" si="351"/>
        <v>0</v>
      </c>
    </row>
    <row r="950" spans="41:49" x14ac:dyDescent="0.25">
      <c r="AO950" s="300">
        <v>730</v>
      </c>
      <c r="AP950" s="300">
        <v>0</v>
      </c>
      <c r="AQ950" s="300">
        <v>41020</v>
      </c>
      <c r="AR950" s="300">
        <v>0</v>
      </c>
      <c r="AS950" s="300">
        <v>0</v>
      </c>
      <c r="AT950" s="284" t="str">
        <f t="shared" si="348"/>
        <v>4</v>
      </c>
      <c r="AU950" s="284" t="str">
        <f t="shared" si="349"/>
        <v>41</v>
      </c>
      <c r="AV950" s="284" t="str">
        <f t="shared" si="350"/>
        <v>410</v>
      </c>
      <c r="AW950" s="285">
        <f t="shared" si="351"/>
        <v>0</v>
      </c>
    </row>
    <row r="951" spans="41:49" x14ac:dyDescent="0.25">
      <c r="AO951" s="300">
        <v>730</v>
      </c>
      <c r="AP951" s="300">
        <v>0</v>
      </c>
      <c r="AQ951" s="300">
        <v>41020</v>
      </c>
      <c r="AR951" s="300">
        <v>0</v>
      </c>
      <c r="AS951" s="300">
        <v>0</v>
      </c>
      <c r="AT951" s="284" t="str">
        <f t="shared" si="348"/>
        <v>4</v>
      </c>
      <c r="AU951" s="284" t="str">
        <f t="shared" si="349"/>
        <v>41</v>
      </c>
      <c r="AV951" s="284" t="str">
        <f t="shared" si="350"/>
        <v>410</v>
      </c>
      <c r="AW951" s="285">
        <f t="shared" si="351"/>
        <v>0</v>
      </c>
    </row>
    <row r="952" spans="41:49" x14ac:dyDescent="0.25">
      <c r="AO952" s="300">
        <v>730</v>
      </c>
      <c r="AP952" s="300">
        <v>0</v>
      </c>
      <c r="AQ952" s="300">
        <v>41020</v>
      </c>
      <c r="AR952" s="300">
        <v>0</v>
      </c>
      <c r="AS952" s="300">
        <v>0</v>
      </c>
      <c r="AT952" s="284" t="str">
        <f t="shared" si="348"/>
        <v>4</v>
      </c>
      <c r="AU952" s="284" t="str">
        <f t="shared" si="349"/>
        <v>41</v>
      </c>
      <c r="AV952" s="284" t="str">
        <f t="shared" si="350"/>
        <v>410</v>
      </c>
      <c r="AW952" s="285">
        <f t="shared" si="351"/>
        <v>0</v>
      </c>
    </row>
    <row r="953" spans="41:49" x14ac:dyDescent="0.25">
      <c r="AO953" s="300">
        <v>730</v>
      </c>
      <c r="AP953" s="300">
        <v>2</v>
      </c>
      <c r="AQ953" s="300">
        <v>41010</v>
      </c>
      <c r="AR953" s="300">
        <v>15420.456630000001</v>
      </c>
      <c r="AS953" s="300">
        <v>0</v>
      </c>
      <c r="AT953" s="284" t="str">
        <f t="shared" si="348"/>
        <v>4</v>
      </c>
      <c r="AU953" s="284" t="str">
        <f t="shared" si="349"/>
        <v>41</v>
      </c>
      <c r="AV953" s="284" t="str">
        <f t="shared" si="350"/>
        <v>410</v>
      </c>
      <c r="AW953" s="285">
        <f t="shared" si="351"/>
        <v>15420456.630000001</v>
      </c>
    </row>
    <row r="954" spans="41:49" x14ac:dyDescent="0.25">
      <c r="AO954" s="300">
        <v>730</v>
      </c>
      <c r="AP954" s="300">
        <v>0</v>
      </c>
      <c r="AQ954" s="300">
        <v>23065</v>
      </c>
      <c r="AR954" s="300">
        <v>0</v>
      </c>
      <c r="AS954" s="300">
        <v>0</v>
      </c>
      <c r="AT954" s="284" t="str">
        <f t="shared" si="348"/>
        <v>2</v>
      </c>
      <c r="AU954" s="284" t="str">
        <f t="shared" si="349"/>
        <v>23</v>
      </c>
      <c r="AV954" s="284" t="str">
        <f t="shared" si="350"/>
        <v>230</v>
      </c>
      <c r="AW954" s="285">
        <f t="shared" si="351"/>
        <v>0</v>
      </c>
    </row>
    <row r="955" spans="41:49" x14ac:dyDescent="0.25">
      <c r="AO955" s="300">
        <v>730</v>
      </c>
      <c r="AP955" s="300">
        <v>0</v>
      </c>
      <c r="AQ955" s="300">
        <v>21030</v>
      </c>
      <c r="AR955" s="300">
        <v>8906.06574</v>
      </c>
      <c r="AS955" s="300">
        <v>0</v>
      </c>
      <c r="AT955" s="284" t="str">
        <f t="shared" si="348"/>
        <v>2</v>
      </c>
      <c r="AU955" s="284" t="str">
        <f t="shared" si="349"/>
        <v>21</v>
      </c>
      <c r="AV955" s="284" t="str">
        <f t="shared" si="350"/>
        <v>210</v>
      </c>
      <c r="AW955" s="285">
        <f t="shared" si="351"/>
        <v>8906065.7400000002</v>
      </c>
    </row>
    <row r="956" spans="41:49" x14ac:dyDescent="0.25">
      <c r="AO956" s="300">
        <v>230</v>
      </c>
      <c r="AP956" s="300">
        <v>0</v>
      </c>
      <c r="AQ956" s="300">
        <v>21050</v>
      </c>
      <c r="AR956" s="300">
        <v>0</v>
      </c>
      <c r="AS956" s="300">
        <v>340</v>
      </c>
      <c r="AT956" s="284" t="str">
        <f t="shared" si="348"/>
        <v>2</v>
      </c>
      <c r="AU956" s="284" t="str">
        <f t="shared" si="349"/>
        <v>21</v>
      </c>
      <c r="AV956" s="284" t="str">
        <f t="shared" si="350"/>
        <v>210</v>
      </c>
      <c r="AW956" s="285">
        <f t="shared" si="351"/>
        <v>-340000</v>
      </c>
    </row>
    <row r="957" spans="41:49" x14ac:dyDescent="0.25">
      <c r="AO957" s="300">
        <v>230</v>
      </c>
      <c r="AP957" s="300">
        <v>0</v>
      </c>
      <c r="AQ957" s="300">
        <v>24030</v>
      </c>
      <c r="AR957" s="300">
        <v>1234.2629099999999</v>
      </c>
      <c r="AS957" s="300">
        <v>0</v>
      </c>
      <c r="AT957" s="284" t="str">
        <f t="shared" si="348"/>
        <v>2</v>
      </c>
      <c r="AU957" s="284" t="str">
        <f t="shared" si="349"/>
        <v>24</v>
      </c>
      <c r="AV957" s="284" t="str">
        <f t="shared" si="350"/>
        <v>240</v>
      </c>
      <c r="AW957" s="285">
        <f t="shared" si="351"/>
        <v>1234262.9099999999</v>
      </c>
    </row>
    <row r="958" spans="41:49" x14ac:dyDescent="0.25">
      <c r="AO958" s="300">
        <v>230</v>
      </c>
      <c r="AP958" s="300">
        <v>0</v>
      </c>
      <c r="AQ958" s="300">
        <v>24030</v>
      </c>
      <c r="AR958" s="300">
        <v>0</v>
      </c>
      <c r="AS958" s="300">
        <v>0</v>
      </c>
      <c r="AT958" s="284" t="str">
        <f t="shared" si="348"/>
        <v>2</v>
      </c>
      <c r="AU958" s="284" t="str">
        <f t="shared" si="349"/>
        <v>24</v>
      </c>
      <c r="AV958" s="284" t="str">
        <f t="shared" si="350"/>
        <v>240</v>
      </c>
      <c r="AW958" s="285">
        <f t="shared" si="351"/>
        <v>0</v>
      </c>
    </row>
    <row r="959" spans="41:49" x14ac:dyDescent="0.25">
      <c r="AO959" s="300">
        <v>230</v>
      </c>
      <c r="AP959" s="300">
        <v>0</v>
      </c>
      <c r="AQ959" s="300">
        <v>24030</v>
      </c>
      <c r="AR959" s="300">
        <v>2086.6979999999999</v>
      </c>
      <c r="AS959" s="300">
        <v>0</v>
      </c>
      <c r="AT959" s="284" t="str">
        <f t="shared" si="348"/>
        <v>2</v>
      </c>
      <c r="AU959" s="284" t="str">
        <f t="shared" si="349"/>
        <v>24</v>
      </c>
      <c r="AV959" s="284" t="str">
        <f t="shared" si="350"/>
        <v>240</v>
      </c>
      <c r="AW959" s="285">
        <f t="shared" si="351"/>
        <v>2086697.9999999998</v>
      </c>
    </row>
    <row r="960" spans="41:49" x14ac:dyDescent="0.25">
      <c r="AO960" s="300">
        <v>274</v>
      </c>
      <c r="AP960" s="300">
        <v>0</v>
      </c>
      <c r="AQ960" s="300">
        <v>43030</v>
      </c>
      <c r="AR960" s="300">
        <v>0</v>
      </c>
      <c r="AS960" s="300">
        <v>49</v>
      </c>
      <c r="AT960" s="284" t="str">
        <f t="shared" si="348"/>
        <v>4</v>
      </c>
      <c r="AU960" s="284" t="str">
        <f t="shared" si="349"/>
        <v>43</v>
      </c>
      <c r="AV960" s="284" t="str">
        <f t="shared" si="350"/>
        <v>430</v>
      </c>
      <c r="AW960" s="285">
        <f t="shared" si="351"/>
        <v>-49000</v>
      </c>
    </row>
    <row r="961" spans="41:49" x14ac:dyDescent="0.25">
      <c r="AO961" s="300">
        <v>274</v>
      </c>
      <c r="AP961" s="300">
        <v>0</v>
      </c>
      <c r="AQ961" s="300">
        <v>22020</v>
      </c>
      <c r="AR961" s="300">
        <v>0</v>
      </c>
      <c r="AS961" s="300">
        <v>172</v>
      </c>
      <c r="AT961" s="284" t="str">
        <f t="shared" si="348"/>
        <v>2</v>
      </c>
      <c r="AU961" s="284" t="str">
        <f t="shared" si="349"/>
        <v>22</v>
      </c>
      <c r="AV961" s="284" t="str">
        <f t="shared" si="350"/>
        <v>220</v>
      </c>
      <c r="AW961" s="285">
        <f t="shared" si="351"/>
        <v>-172000</v>
      </c>
    </row>
    <row r="962" spans="41:49" x14ac:dyDescent="0.25">
      <c r="AO962" s="300">
        <v>274</v>
      </c>
      <c r="AP962" s="300">
        <v>0</v>
      </c>
      <c r="AQ962" s="300">
        <v>21040</v>
      </c>
      <c r="AR962" s="300">
        <v>0</v>
      </c>
      <c r="AS962" s="300">
        <v>351</v>
      </c>
      <c r="AT962" s="284" t="str">
        <f t="shared" si="348"/>
        <v>2</v>
      </c>
      <c r="AU962" s="284" t="str">
        <f t="shared" si="349"/>
        <v>21</v>
      </c>
      <c r="AV962" s="284" t="str">
        <f t="shared" si="350"/>
        <v>210</v>
      </c>
      <c r="AW962" s="285">
        <f t="shared" si="351"/>
        <v>-351000</v>
      </c>
    </row>
    <row r="963" spans="41:49" x14ac:dyDescent="0.25">
      <c r="AO963" s="300">
        <v>274</v>
      </c>
      <c r="AP963" s="300">
        <v>0</v>
      </c>
      <c r="AQ963" s="300">
        <v>43030</v>
      </c>
      <c r="AR963" s="300"/>
      <c r="AS963" s="300">
        <v>0</v>
      </c>
      <c r="AT963" s="284" t="str">
        <f t="shared" si="348"/>
        <v>4</v>
      </c>
      <c r="AU963" s="284" t="str">
        <f t="shared" si="349"/>
        <v>43</v>
      </c>
      <c r="AV963" s="284" t="str">
        <f t="shared" si="350"/>
        <v>430</v>
      </c>
      <c r="AW963" s="285">
        <f t="shared" si="351"/>
        <v>0</v>
      </c>
    </row>
    <row r="964" spans="41:49" x14ac:dyDescent="0.25">
      <c r="AO964" s="300">
        <v>378</v>
      </c>
      <c r="AP964" s="300">
        <v>0</v>
      </c>
      <c r="AQ964" s="300">
        <v>43010</v>
      </c>
      <c r="AR964" s="300"/>
      <c r="AS964" s="300">
        <v>0</v>
      </c>
      <c r="AT964" s="284" t="str">
        <f t="shared" si="348"/>
        <v>4</v>
      </c>
      <c r="AU964" s="284" t="str">
        <f t="shared" si="349"/>
        <v>43</v>
      </c>
      <c r="AV964" s="284" t="str">
        <f t="shared" si="350"/>
        <v>430</v>
      </c>
      <c r="AW964" s="285">
        <f t="shared" si="351"/>
        <v>0</v>
      </c>
    </row>
    <row r="965" spans="41:49" x14ac:dyDescent="0.25">
      <c r="AO965" s="300">
        <v>378</v>
      </c>
      <c r="AP965" s="300">
        <v>0</v>
      </c>
      <c r="AQ965" s="300">
        <v>16030</v>
      </c>
      <c r="AR965" s="300">
        <v>0</v>
      </c>
      <c r="AS965" s="300">
        <v>303</v>
      </c>
      <c r="AT965" s="284" t="str">
        <f t="shared" si="348"/>
        <v>1</v>
      </c>
      <c r="AU965" s="284" t="str">
        <f t="shared" si="349"/>
        <v>16</v>
      </c>
      <c r="AV965" s="284" t="str">
        <f t="shared" si="350"/>
        <v>160</v>
      </c>
      <c r="AW965" s="285">
        <f t="shared" si="351"/>
        <v>-303000</v>
      </c>
    </row>
    <row r="966" spans="41:49" x14ac:dyDescent="0.25">
      <c r="AO966" s="300">
        <v>378</v>
      </c>
      <c r="AP966" s="300">
        <v>0</v>
      </c>
      <c r="AQ966" s="300">
        <v>14010</v>
      </c>
      <c r="AR966" s="300">
        <v>0</v>
      </c>
      <c r="AS966" s="300">
        <v>4</v>
      </c>
      <c r="AT966" s="284" t="str">
        <f t="shared" si="348"/>
        <v>1</v>
      </c>
      <c r="AU966" s="284" t="str">
        <f t="shared" si="349"/>
        <v>14</v>
      </c>
      <c r="AV966" s="284" t="str">
        <f t="shared" si="350"/>
        <v>140</v>
      </c>
      <c r="AW966" s="285">
        <f t="shared" si="351"/>
        <v>-4000</v>
      </c>
    </row>
    <row r="967" spans="41:49" x14ac:dyDescent="0.25">
      <c r="AO967" s="300">
        <v>378</v>
      </c>
      <c r="AP967" s="300">
        <v>0</v>
      </c>
      <c r="AQ967" s="300">
        <v>16030</v>
      </c>
      <c r="AR967" s="300">
        <v>0</v>
      </c>
      <c r="AS967" s="300">
        <v>91</v>
      </c>
      <c r="AT967" s="284" t="str">
        <f t="shared" si="348"/>
        <v>1</v>
      </c>
      <c r="AU967" s="284" t="str">
        <f t="shared" si="349"/>
        <v>16</v>
      </c>
      <c r="AV967" s="284" t="str">
        <f t="shared" si="350"/>
        <v>160</v>
      </c>
      <c r="AW967" s="285">
        <f t="shared" si="351"/>
        <v>-91000</v>
      </c>
    </row>
    <row r="968" spans="41:49" x14ac:dyDescent="0.25">
      <c r="AO968" s="300">
        <v>378</v>
      </c>
      <c r="AP968" s="300">
        <v>0</v>
      </c>
      <c r="AQ968" s="300">
        <v>14010</v>
      </c>
      <c r="AR968" s="300">
        <v>0</v>
      </c>
      <c r="AS968" s="300">
        <v>10</v>
      </c>
      <c r="AT968" s="284" t="str">
        <f t="shared" ref="AT968:AT1031" si="352">LEFT(AQ968,1)</f>
        <v>1</v>
      </c>
      <c r="AU968" s="284" t="str">
        <f t="shared" ref="AU968:AU1031" si="353">LEFT(AQ968,2)</f>
        <v>14</v>
      </c>
      <c r="AV968" s="284" t="str">
        <f t="shared" ref="AV968:AV1031" si="354">LEFT(AQ968,3)</f>
        <v>140</v>
      </c>
      <c r="AW968" s="285">
        <f t="shared" ref="AW968:AW1031" si="355">(AR968-AS968)*1000</f>
        <v>-10000</v>
      </c>
    </row>
    <row r="969" spans="41:49" x14ac:dyDescent="0.25">
      <c r="AO969" s="300">
        <v>378</v>
      </c>
      <c r="AP969" s="300">
        <v>0</v>
      </c>
      <c r="AQ969" s="300">
        <v>14010</v>
      </c>
      <c r="AR969" s="300"/>
      <c r="AS969" s="300">
        <v>0</v>
      </c>
      <c r="AT969" s="284" t="str">
        <f t="shared" si="352"/>
        <v>1</v>
      </c>
      <c r="AU969" s="284" t="str">
        <f t="shared" si="353"/>
        <v>14</v>
      </c>
      <c r="AV969" s="284" t="str">
        <f t="shared" si="354"/>
        <v>140</v>
      </c>
      <c r="AW969" s="285">
        <f t="shared" si="355"/>
        <v>0</v>
      </c>
    </row>
    <row r="970" spans="41:49" x14ac:dyDescent="0.25">
      <c r="AO970" s="300">
        <v>378</v>
      </c>
      <c r="AP970" s="300">
        <v>0</v>
      </c>
      <c r="AQ970" s="300">
        <v>23065</v>
      </c>
      <c r="AR970" s="300">
        <v>0</v>
      </c>
      <c r="AS970" s="300">
        <v>102</v>
      </c>
      <c r="AT970" s="284" t="str">
        <f t="shared" si="352"/>
        <v>2</v>
      </c>
      <c r="AU970" s="284" t="str">
        <f t="shared" si="353"/>
        <v>23</v>
      </c>
      <c r="AV970" s="284" t="str">
        <f t="shared" si="354"/>
        <v>230</v>
      </c>
      <c r="AW970" s="285">
        <f t="shared" si="355"/>
        <v>-102000</v>
      </c>
    </row>
    <row r="971" spans="41:49" x14ac:dyDescent="0.25">
      <c r="AO971" s="300">
        <v>378</v>
      </c>
      <c r="AP971" s="300">
        <v>0</v>
      </c>
      <c r="AQ971" s="300">
        <v>43010</v>
      </c>
      <c r="AR971" s="300">
        <v>0</v>
      </c>
      <c r="AS971" s="300">
        <v>23</v>
      </c>
      <c r="AT971" s="284" t="str">
        <f t="shared" si="352"/>
        <v>4</v>
      </c>
      <c r="AU971" s="284" t="str">
        <f t="shared" si="353"/>
        <v>43</v>
      </c>
      <c r="AV971" s="284" t="str">
        <f t="shared" si="354"/>
        <v>430</v>
      </c>
      <c r="AW971" s="285">
        <f t="shared" si="355"/>
        <v>-23000</v>
      </c>
    </row>
    <row r="972" spans="41:49" x14ac:dyDescent="0.25">
      <c r="AO972" s="300">
        <v>378</v>
      </c>
      <c r="AP972" s="300">
        <v>0</v>
      </c>
      <c r="AQ972" s="300">
        <v>14010</v>
      </c>
      <c r="AR972" s="300">
        <v>0</v>
      </c>
      <c r="AS972" s="300">
        <v>123</v>
      </c>
      <c r="AT972" s="284" t="str">
        <f t="shared" si="352"/>
        <v>1</v>
      </c>
      <c r="AU972" s="284" t="str">
        <f t="shared" si="353"/>
        <v>14</v>
      </c>
      <c r="AV972" s="284" t="str">
        <f t="shared" si="354"/>
        <v>140</v>
      </c>
      <c r="AW972" s="285">
        <f t="shared" si="355"/>
        <v>-123000</v>
      </c>
    </row>
    <row r="973" spans="41:49" x14ac:dyDescent="0.25">
      <c r="AO973" s="300">
        <v>378</v>
      </c>
      <c r="AP973" s="300">
        <v>0</v>
      </c>
      <c r="AQ973" s="300">
        <v>21040</v>
      </c>
      <c r="AR973" s="300">
        <v>0</v>
      </c>
      <c r="AS973" s="300">
        <v>192</v>
      </c>
      <c r="AT973" s="284" t="str">
        <f t="shared" si="352"/>
        <v>2</v>
      </c>
      <c r="AU973" s="284" t="str">
        <f t="shared" si="353"/>
        <v>21</v>
      </c>
      <c r="AV973" s="284" t="str">
        <f t="shared" si="354"/>
        <v>210</v>
      </c>
      <c r="AW973" s="285">
        <f t="shared" si="355"/>
        <v>-192000</v>
      </c>
    </row>
    <row r="974" spans="41:49" x14ac:dyDescent="0.25">
      <c r="AO974" s="300">
        <v>378</v>
      </c>
      <c r="AP974" s="300">
        <v>0</v>
      </c>
      <c r="AQ974" s="300">
        <v>21020</v>
      </c>
      <c r="AR974" s="300">
        <v>0</v>
      </c>
      <c r="AS974" s="300">
        <v>0</v>
      </c>
      <c r="AT974" s="284" t="str">
        <f t="shared" si="352"/>
        <v>2</v>
      </c>
      <c r="AU974" s="284" t="str">
        <f t="shared" si="353"/>
        <v>21</v>
      </c>
      <c r="AV974" s="284" t="str">
        <f t="shared" si="354"/>
        <v>210</v>
      </c>
      <c r="AW974" s="285">
        <f t="shared" si="355"/>
        <v>0</v>
      </c>
    </row>
    <row r="975" spans="41:49" x14ac:dyDescent="0.25">
      <c r="AO975" s="300">
        <v>340</v>
      </c>
      <c r="AP975" s="300">
        <v>0</v>
      </c>
      <c r="AQ975" s="300">
        <v>43010</v>
      </c>
      <c r="AR975" s="300">
        <v>0</v>
      </c>
      <c r="AS975" s="300">
        <v>132</v>
      </c>
      <c r="AT975" s="284" t="str">
        <f t="shared" si="352"/>
        <v>4</v>
      </c>
      <c r="AU975" s="284" t="str">
        <f t="shared" si="353"/>
        <v>43</v>
      </c>
      <c r="AV975" s="284" t="str">
        <f t="shared" si="354"/>
        <v>430</v>
      </c>
      <c r="AW975" s="285">
        <f t="shared" si="355"/>
        <v>-132000</v>
      </c>
    </row>
    <row r="976" spans="41:49" x14ac:dyDescent="0.25">
      <c r="AO976" s="300">
        <v>340</v>
      </c>
      <c r="AP976" s="300">
        <v>2</v>
      </c>
      <c r="AQ976" s="300">
        <v>31120</v>
      </c>
      <c r="AR976" s="300">
        <v>0</v>
      </c>
      <c r="AS976" s="300">
        <v>89</v>
      </c>
      <c r="AT976" s="284" t="str">
        <f t="shared" si="352"/>
        <v>3</v>
      </c>
      <c r="AU976" s="284" t="str">
        <f t="shared" si="353"/>
        <v>31</v>
      </c>
      <c r="AV976" s="284" t="str">
        <f t="shared" si="354"/>
        <v>311</v>
      </c>
      <c r="AW976" s="285">
        <f t="shared" si="355"/>
        <v>-89000</v>
      </c>
    </row>
    <row r="977" spans="41:49" x14ac:dyDescent="0.25">
      <c r="AO977" s="300">
        <v>340</v>
      </c>
      <c r="AP977" s="300">
        <v>0</v>
      </c>
      <c r="AQ977" s="300">
        <v>99810</v>
      </c>
      <c r="AR977" s="300">
        <v>0</v>
      </c>
      <c r="AS977" s="300">
        <v>36</v>
      </c>
      <c r="AT977" s="284" t="str">
        <f t="shared" si="352"/>
        <v>9</v>
      </c>
      <c r="AU977" s="284" t="str">
        <f t="shared" si="353"/>
        <v>99</v>
      </c>
      <c r="AV977" s="284" t="str">
        <f t="shared" si="354"/>
        <v>998</v>
      </c>
      <c r="AW977" s="285">
        <f t="shared" si="355"/>
        <v>-36000</v>
      </c>
    </row>
    <row r="978" spans="41:49" x14ac:dyDescent="0.25">
      <c r="AO978" s="300">
        <v>340</v>
      </c>
      <c r="AP978" s="300">
        <v>1</v>
      </c>
      <c r="AQ978" s="300">
        <v>31162</v>
      </c>
      <c r="AR978" s="300">
        <v>3962.6008099999999</v>
      </c>
      <c r="AS978" s="300">
        <v>0</v>
      </c>
      <c r="AT978" s="284" t="str">
        <f t="shared" si="352"/>
        <v>3</v>
      </c>
      <c r="AU978" s="284" t="str">
        <f t="shared" si="353"/>
        <v>31</v>
      </c>
      <c r="AV978" s="284" t="str">
        <f t="shared" si="354"/>
        <v>311</v>
      </c>
      <c r="AW978" s="285">
        <f t="shared" si="355"/>
        <v>3962600.81</v>
      </c>
    </row>
    <row r="979" spans="41:49" x14ac:dyDescent="0.25">
      <c r="AO979" s="300">
        <v>340</v>
      </c>
      <c r="AP979" s="300">
        <v>0</v>
      </c>
      <c r="AQ979" s="300">
        <v>11420</v>
      </c>
      <c r="AR979" s="300">
        <v>1100</v>
      </c>
      <c r="AS979" s="300">
        <v>0</v>
      </c>
      <c r="AT979" s="284" t="str">
        <f t="shared" si="352"/>
        <v>1</v>
      </c>
      <c r="AU979" s="284" t="str">
        <f t="shared" si="353"/>
        <v>11</v>
      </c>
      <c r="AV979" s="284" t="str">
        <f t="shared" si="354"/>
        <v>114</v>
      </c>
      <c r="AW979" s="285">
        <f t="shared" si="355"/>
        <v>1100000</v>
      </c>
    </row>
    <row r="980" spans="41:49" x14ac:dyDescent="0.25">
      <c r="AO980" s="300">
        <v>130</v>
      </c>
      <c r="AP980" s="300">
        <v>0</v>
      </c>
      <c r="AQ980" s="300">
        <v>32170</v>
      </c>
      <c r="AR980" s="300">
        <v>0</v>
      </c>
      <c r="AS980" s="300">
        <v>398</v>
      </c>
      <c r="AT980" s="284" t="str">
        <f t="shared" si="352"/>
        <v>3</v>
      </c>
      <c r="AU980" s="284" t="str">
        <f t="shared" si="353"/>
        <v>32</v>
      </c>
      <c r="AV980" s="284" t="str">
        <f t="shared" si="354"/>
        <v>321</v>
      </c>
      <c r="AW980" s="285">
        <f t="shared" si="355"/>
        <v>-398000</v>
      </c>
    </row>
    <row r="981" spans="41:49" x14ac:dyDescent="0.25">
      <c r="AO981" s="300">
        <v>130</v>
      </c>
      <c r="AP981" s="300">
        <v>0</v>
      </c>
      <c r="AQ981" s="300">
        <v>32166</v>
      </c>
      <c r="AR981" s="300">
        <v>0</v>
      </c>
      <c r="AS981" s="301">
        <v>1019</v>
      </c>
      <c r="AT981" s="284" t="str">
        <f t="shared" si="352"/>
        <v>3</v>
      </c>
      <c r="AU981" s="284" t="str">
        <f t="shared" si="353"/>
        <v>32</v>
      </c>
      <c r="AV981" s="284" t="str">
        <f t="shared" si="354"/>
        <v>321</v>
      </c>
      <c r="AW981" s="285">
        <f t="shared" si="355"/>
        <v>-1019000</v>
      </c>
    </row>
    <row r="982" spans="41:49" x14ac:dyDescent="0.25">
      <c r="AO982" s="300">
        <v>130</v>
      </c>
      <c r="AP982" s="300">
        <v>0</v>
      </c>
      <c r="AQ982" s="300">
        <v>32166</v>
      </c>
      <c r="AR982" s="300">
        <v>0</v>
      </c>
      <c r="AS982" s="300">
        <v>180</v>
      </c>
      <c r="AT982" s="284" t="str">
        <f t="shared" si="352"/>
        <v>3</v>
      </c>
      <c r="AU982" s="284" t="str">
        <f t="shared" si="353"/>
        <v>32</v>
      </c>
      <c r="AV982" s="284" t="str">
        <f t="shared" si="354"/>
        <v>321</v>
      </c>
      <c r="AW982" s="285">
        <f t="shared" si="355"/>
        <v>-180000</v>
      </c>
    </row>
    <row r="983" spans="41:49" x14ac:dyDescent="0.25">
      <c r="AO983" s="300">
        <v>130</v>
      </c>
      <c r="AP983" s="300">
        <v>0</v>
      </c>
      <c r="AQ983" s="300">
        <v>32110</v>
      </c>
      <c r="AR983" s="300">
        <v>0</v>
      </c>
      <c r="AS983" s="300">
        <v>36</v>
      </c>
      <c r="AT983" s="284" t="str">
        <f t="shared" si="352"/>
        <v>3</v>
      </c>
      <c r="AU983" s="284" t="str">
        <f t="shared" si="353"/>
        <v>32</v>
      </c>
      <c r="AV983" s="284" t="str">
        <f t="shared" si="354"/>
        <v>321</v>
      </c>
      <c r="AW983" s="285">
        <f t="shared" si="355"/>
        <v>-36000</v>
      </c>
    </row>
    <row r="984" spans="41:49" x14ac:dyDescent="0.25">
      <c r="AO984" s="300">
        <v>130</v>
      </c>
      <c r="AP984" s="300">
        <v>0</v>
      </c>
      <c r="AQ984" s="300">
        <v>32166</v>
      </c>
      <c r="AR984" s="300">
        <v>0</v>
      </c>
      <c r="AS984" s="300">
        <v>88</v>
      </c>
      <c r="AT984" s="284" t="str">
        <f t="shared" si="352"/>
        <v>3</v>
      </c>
      <c r="AU984" s="284" t="str">
        <f t="shared" si="353"/>
        <v>32</v>
      </c>
      <c r="AV984" s="284" t="str">
        <f t="shared" si="354"/>
        <v>321</v>
      </c>
      <c r="AW984" s="285">
        <f t="shared" si="355"/>
        <v>-88000</v>
      </c>
    </row>
    <row r="985" spans="41:49" x14ac:dyDescent="0.25">
      <c r="AO985" s="300">
        <v>130</v>
      </c>
      <c r="AP985" s="300">
        <v>0</v>
      </c>
      <c r="AQ985" s="300">
        <v>32166</v>
      </c>
      <c r="AR985" s="300">
        <v>0</v>
      </c>
      <c r="AS985" s="300">
        <v>75</v>
      </c>
      <c r="AT985" s="284" t="str">
        <f t="shared" si="352"/>
        <v>3</v>
      </c>
      <c r="AU985" s="284" t="str">
        <f t="shared" si="353"/>
        <v>32</v>
      </c>
      <c r="AV985" s="284" t="str">
        <f t="shared" si="354"/>
        <v>321</v>
      </c>
      <c r="AW985" s="285">
        <f t="shared" si="355"/>
        <v>-75000</v>
      </c>
    </row>
    <row r="986" spans="41:49" x14ac:dyDescent="0.25">
      <c r="AO986" s="300">
        <v>130</v>
      </c>
      <c r="AP986" s="300">
        <v>0</v>
      </c>
      <c r="AQ986" s="300">
        <v>32262</v>
      </c>
      <c r="AR986" s="300">
        <v>0</v>
      </c>
      <c r="AS986" s="300">
        <v>36</v>
      </c>
      <c r="AT986" s="284" t="str">
        <f t="shared" si="352"/>
        <v>3</v>
      </c>
      <c r="AU986" s="284" t="str">
        <f t="shared" si="353"/>
        <v>32</v>
      </c>
      <c r="AV986" s="284" t="str">
        <f t="shared" si="354"/>
        <v>322</v>
      </c>
      <c r="AW986" s="285">
        <f t="shared" si="355"/>
        <v>-36000</v>
      </c>
    </row>
    <row r="987" spans="41:49" x14ac:dyDescent="0.25">
      <c r="AO987" s="300">
        <v>130</v>
      </c>
      <c r="AP987" s="300">
        <v>0</v>
      </c>
      <c r="AQ987" s="300">
        <v>43030</v>
      </c>
      <c r="AR987" s="300">
        <v>0</v>
      </c>
      <c r="AS987" s="300">
        <v>0</v>
      </c>
      <c r="AT987" s="284" t="str">
        <f t="shared" si="352"/>
        <v>4</v>
      </c>
      <c r="AU987" s="284" t="str">
        <f t="shared" si="353"/>
        <v>43</v>
      </c>
      <c r="AV987" s="284" t="str">
        <f t="shared" si="354"/>
        <v>430</v>
      </c>
      <c r="AW987" s="285">
        <f t="shared" si="355"/>
        <v>0</v>
      </c>
    </row>
    <row r="988" spans="41:49" x14ac:dyDescent="0.25">
      <c r="AO988" s="300">
        <v>130</v>
      </c>
      <c r="AP988" s="300">
        <v>0</v>
      </c>
      <c r="AQ988" s="300">
        <v>24030</v>
      </c>
      <c r="AR988" s="300">
        <v>0</v>
      </c>
      <c r="AS988" s="300">
        <v>0</v>
      </c>
      <c r="AT988" s="284" t="str">
        <f t="shared" si="352"/>
        <v>2</v>
      </c>
      <c r="AU988" s="284" t="str">
        <f t="shared" si="353"/>
        <v>24</v>
      </c>
      <c r="AV988" s="284" t="str">
        <f t="shared" si="354"/>
        <v>240</v>
      </c>
      <c r="AW988" s="285">
        <f t="shared" si="355"/>
        <v>0</v>
      </c>
    </row>
    <row r="989" spans="41:49" x14ac:dyDescent="0.25">
      <c r="AO989" s="300">
        <v>130</v>
      </c>
      <c r="AP989" s="300">
        <v>0</v>
      </c>
      <c r="AQ989" s="300">
        <v>24030</v>
      </c>
      <c r="AR989" s="300">
        <v>0</v>
      </c>
      <c r="AS989" s="300">
        <v>0</v>
      </c>
      <c r="AT989" s="284" t="str">
        <f t="shared" si="352"/>
        <v>2</v>
      </c>
      <c r="AU989" s="284" t="str">
        <f t="shared" si="353"/>
        <v>24</v>
      </c>
      <c r="AV989" s="284" t="str">
        <f t="shared" si="354"/>
        <v>240</v>
      </c>
      <c r="AW989" s="285">
        <f t="shared" si="355"/>
        <v>0</v>
      </c>
    </row>
    <row r="990" spans="41:49" x14ac:dyDescent="0.25">
      <c r="AO990" s="300">
        <v>130</v>
      </c>
      <c r="AP990" s="300">
        <v>0</v>
      </c>
      <c r="AQ990" s="300">
        <v>24030</v>
      </c>
      <c r="AR990" s="300">
        <v>0</v>
      </c>
      <c r="AS990" s="300">
        <v>0</v>
      </c>
      <c r="AT990" s="284" t="str">
        <f t="shared" si="352"/>
        <v>2</v>
      </c>
      <c r="AU990" s="284" t="str">
        <f t="shared" si="353"/>
        <v>24</v>
      </c>
      <c r="AV990" s="284" t="str">
        <f t="shared" si="354"/>
        <v>240</v>
      </c>
      <c r="AW990" s="285">
        <f t="shared" si="355"/>
        <v>0</v>
      </c>
    </row>
    <row r="991" spans="41:49" x14ac:dyDescent="0.25">
      <c r="AO991" s="300">
        <v>130</v>
      </c>
      <c r="AP991" s="300">
        <v>0</v>
      </c>
      <c r="AQ991" s="300">
        <v>14020</v>
      </c>
      <c r="AR991" s="300">
        <v>0</v>
      </c>
      <c r="AS991" s="300">
        <v>0</v>
      </c>
      <c r="AT991" s="284" t="str">
        <f t="shared" si="352"/>
        <v>1</v>
      </c>
      <c r="AU991" s="284" t="str">
        <f t="shared" si="353"/>
        <v>14</v>
      </c>
      <c r="AV991" s="284" t="str">
        <f t="shared" si="354"/>
        <v>140</v>
      </c>
      <c r="AW991" s="285">
        <f t="shared" si="355"/>
        <v>0</v>
      </c>
    </row>
    <row r="992" spans="41:49" x14ac:dyDescent="0.25">
      <c r="AO992" s="300">
        <v>130</v>
      </c>
      <c r="AP992" s="300">
        <v>0</v>
      </c>
      <c r="AQ992" s="300">
        <v>32130</v>
      </c>
      <c r="AR992" s="300">
        <v>0</v>
      </c>
      <c r="AS992" s="301">
        <v>2025</v>
      </c>
      <c r="AT992" s="284" t="str">
        <f t="shared" si="352"/>
        <v>3</v>
      </c>
      <c r="AU992" s="284" t="str">
        <f t="shared" si="353"/>
        <v>32</v>
      </c>
      <c r="AV992" s="284" t="str">
        <f t="shared" si="354"/>
        <v>321</v>
      </c>
      <c r="AW992" s="285">
        <f t="shared" si="355"/>
        <v>-2025000</v>
      </c>
    </row>
    <row r="993" spans="41:49" x14ac:dyDescent="0.25">
      <c r="AO993" s="300">
        <v>130</v>
      </c>
      <c r="AP993" s="300">
        <v>0</v>
      </c>
      <c r="AQ993" s="300">
        <v>21030</v>
      </c>
      <c r="AR993" s="300">
        <v>11248.335230000001</v>
      </c>
      <c r="AS993" s="300">
        <v>0</v>
      </c>
      <c r="AT993" s="284" t="str">
        <f t="shared" si="352"/>
        <v>2</v>
      </c>
      <c r="AU993" s="284" t="str">
        <f t="shared" si="353"/>
        <v>21</v>
      </c>
      <c r="AV993" s="284" t="str">
        <f t="shared" si="354"/>
        <v>210</v>
      </c>
      <c r="AW993" s="285">
        <f t="shared" si="355"/>
        <v>11248335.23</v>
      </c>
    </row>
    <row r="994" spans="41:49" x14ac:dyDescent="0.25">
      <c r="AO994" s="300">
        <v>130</v>
      </c>
      <c r="AP994" s="300">
        <v>0</v>
      </c>
      <c r="AQ994" s="300">
        <v>43030</v>
      </c>
      <c r="AR994" s="300">
        <v>12454.34245</v>
      </c>
      <c r="AS994" s="300">
        <v>0</v>
      </c>
      <c r="AT994" s="284" t="str">
        <f t="shared" si="352"/>
        <v>4</v>
      </c>
      <c r="AU994" s="284" t="str">
        <f t="shared" si="353"/>
        <v>43</v>
      </c>
      <c r="AV994" s="284" t="str">
        <f t="shared" si="354"/>
        <v>430</v>
      </c>
      <c r="AW994" s="285">
        <f t="shared" si="355"/>
        <v>12454342.449999999</v>
      </c>
    </row>
    <row r="995" spans="41:49" x14ac:dyDescent="0.25">
      <c r="AO995" s="300">
        <v>142</v>
      </c>
      <c r="AP995" s="300">
        <v>2</v>
      </c>
      <c r="AQ995" s="300">
        <v>41010</v>
      </c>
      <c r="AR995" s="300">
        <v>0</v>
      </c>
      <c r="AS995" s="300">
        <v>0</v>
      </c>
      <c r="AT995" s="284" t="str">
        <f t="shared" si="352"/>
        <v>4</v>
      </c>
      <c r="AU995" s="284" t="str">
        <f t="shared" si="353"/>
        <v>41</v>
      </c>
      <c r="AV995" s="284" t="str">
        <f t="shared" si="354"/>
        <v>410</v>
      </c>
      <c r="AW995" s="285">
        <f t="shared" si="355"/>
        <v>0</v>
      </c>
    </row>
    <row r="996" spans="41:49" x14ac:dyDescent="0.25">
      <c r="AO996" s="300">
        <v>142</v>
      </c>
      <c r="AP996" s="300">
        <v>1</v>
      </c>
      <c r="AQ996" s="300">
        <v>31140</v>
      </c>
      <c r="AR996" s="300">
        <v>0</v>
      </c>
      <c r="AS996" s="300">
        <v>0</v>
      </c>
      <c r="AT996" s="284" t="str">
        <f t="shared" si="352"/>
        <v>3</v>
      </c>
      <c r="AU996" s="284" t="str">
        <f t="shared" si="353"/>
        <v>31</v>
      </c>
      <c r="AV996" s="284" t="str">
        <f t="shared" si="354"/>
        <v>311</v>
      </c>
      <c r="AW996" s="285">
        <f t="shared" si="355"/>
        <v>0</v>
      </c>
    </row>
    <row r="997" spans="41:49" x14ac:dyDescent="0.25">
      <c r="AO997" s="300">
        <v>239</v>
      </c>
      <c r="AP997" s="300">
        <v>0</v>
      </c>
      <c r="AQ997" s="300">
        <v>14010</v>
      </c>
      <c r="AR997" s="300">
        <v>0</v>
      </c>
      <c r="AS997" s="300">
        <v>410</v>
      </c>
      <c r="AT997" s="284" t="str">
        <f t="shared" si="352"/>
        <v>1</v>
      </c>
      <c r="AU997" s="284" t="str">
        <f t="shared" si="353"/>
        <v>14</v>
      </c>
      <c r="AV997" s="284" t="str">
        <f t="shared" si="354"/>
        <v>140</v>
      </c>
      <c r="AW997" s="285">
        <f t="shared" si="355"/>
        <v>-410000</v>
      </c>
    </row>
    <row r="998" spans="41:49" x14ac:dyDescent="0.25">
      <c r="AO998" s="300">
        <v>239</v>
      </c>
      <c r="AP998" s="300">
        <v>0</v>
      </c>
      <c r="AQ998" s="300">
        <v>23020</v>
      </c>
      <c r="AR998" s="300">
        <v>0</v>
      </c>
      <c r="AS998" s="300">
        <v>504</v>
      </c>
      <c r="AT998" s="284" t="str">
        <f t="shared" si="352"/>
        <v>2</v>
      </c>
      <c r="AU998" s="284" t="str">
        <f t="shared" si="353"/>
        <v>23</v>
      </c>
      <c r="AV998" s="284" t="str">
        <f t="shared" si="354"/>
        <v>230</v>
      </c>
      <c r="AW998" s="285">
        <f t="shared" si="355"/>
        <v>-504000</v>
      </c>
    </row>
    <row r="999" spans="41:49" x14ac:dyDescent="0.25">
      <c r="AO999" s="300">
        <v>239</v>
      </c>
      <c r="AP999" s="300">
        <v>0</v>
      </c>
      <c r="AQ999" s="300">
        <v>43010</v>
      </c>
      <c r="AR999" s="300">
        <v>0</v>
      </c>
      <c r="AS999" s="300">
        <v>83</v>
      </c>
      <c r="AT999" s="284" t="str">
        <f t="shared" si="352"/>
        <v>4</v>
      </c>
      <c r="AU999" s="284" t="str">
        <f t="shared" si="353"/>
        <v>43</v>
      </c>
      <c r="AV999" s="284" t="str">
        <f t="shared" si="354"/>
        <v>430</v>
      </c>
      <c r="AW999" s="285">
        <f t="shared" si="355"/>
        <v>-83000</v>
      </c>
    </row>
    <row r="1000" spans="41:49" x14ac:dyDescent="0.25">
      <c r="AO1000" s="300">
        <v>239</v>
      </c>
      <c r="AP1000" s="300">
        <v>0</v>
      </c>
      <c r="AQ1000" s="300">
        <v>32161</v>
      </c>
      <c r="AR1000" s="300">
        <v>0</v>
      </c>
      <c r="AS1000" s="300">
        <v>150</v>
      </c>
      <c r="AT1000" s="284" t="str">
        <f t="shared" si="352"/>
        <v>3</v>
      </c>
      <c r="AU1000" s="284" t="str">
        <f t="shared" si="353"/>
        <v>32</v>
      </c>
      <c r="AV1000" s="284" t="str">
        <f t="shared" si="354"/>
        <v>321</v>
      </c>
      <c r="AW1000" s="285">
        <f t="shared" si="355"/>
        <v>-150000</v>
      </c>
    </row>
    <row r="1001" spans="41:49" x14ac:dyDescent="0.25">
      <c r="AO1001" s="300">
        <v>239</v>
      </c>
      <c r="AP1001" s="300">
        <v>0</v>
      </c>
      <c r="AQ1001" s="300">
        <v>32161</v>
      </c>
      <c r="AR1001" s="300">
        <v>0</v>
      </c>
      <c r="AS1001" s="301">
        <v>2164</v>
      </c>
      <c r="AT1001" s="284" t="str">
        <f t="shared" si="352"/>
        <v>3</v>
      </c>
      <c r="AU1001" s="284" t="str">
        <f t="shared" si="353"/>
        <v>32</v>
      </c>
      <c r="AV1001" s="284" t="str">
        <f t="shared" si="354"/>
        <v>321</v>
      </c>
      <c r="AW1001" s="285">
        <f t="shared" si="355"/>
        <v>-2164000</v>
      </c>
    </row>
    <row r="1002" spans="41:49" x14ac:dyDescent="0.25">
      <c r="AO1002" s="300">
        <v>239</v>
      </c>
      <c r="AP1002" s="300">
        <v>0</v>
      </c>
      <c r="AQ1002" s="300">
        <v>22020</v>
      </c>
      <c r="AR1002" s="300">
        <v>0</v>
      </c>
      <c r="AS1002" s="300">
        <v>88</v>
      </c>
      <c r="AT1002" s="284" t="str">
        <f t="shared" si="352"/>
        <v>2</v>
      </c>
      <c r="AU1002" s="284" t="str">
        <f t="shared" si="353"/>
        <v>22</v>
      </c>
      <c r="AV1002" s="284" t="str">
        <f t="shared" si="354"/>
        <v>220</v>
      </c>
      <c r="AW1002" s="285">
        <f t="shared" si="355"/>
        <v>-88000</v>
      </c>
    </row>
    <row r="1003" spans="41:49" x14ac:dyDescent="0.25">
      <c r="AO1003" s="300">
        <v>239</v>
      </c>
      <c r="AP1003" s="300">
        <v>0</v>
      </c>
      <c r="AQ1003" s="300">
        <v>31161</v>
      </c>
      <c r="AR1003" s="300">
        <v>0</v>
      </c>
      <c r="AS1003" s="300">
        <v>430</v>
      </c>
      <c r="AT1003" s="284" t="str">
        <f t="shared" si="352"/>
        <v>3</v>
      </c>
      <c r="AU1003" s="284" t="str">
        <f t="shared" si="353"/>
        <v>31</v>
      </c>
      <c r="AV1003" s="284" t="str">
        <f t="shared" si="354"/>
        <v>311</v>
      </c>
      <c r="AW1003" s="285">
        <f t="shared" si="355"/>
        <v>-430000</v>
      </c>
    </row>
    <row r="1004" spans="41:49" x14ac:dyDescent="0.25">
      <c r="AO1004" s="300">
        <v>239</v>
      </c>
      <c r="AP1004" s="300">
        <v>0</v>
      </c>
      <c r="AQ1004" s="300">
        <v>51010</v>
      </c>
      <c r="AR1004" s="300">
        <v>0</v>
      </c>
      <c r="AS1004" s="301">
        <v>2287</v>
      </c>
      <c r="AT1004" s="284" t="str">
        <f t="shared" si="352"/>
        <v>5</v>
      </c>
      <c r="AU1004" s="284" t="str">
        <f t="shared" si="353"/>
        <v>51</v>
      </c>
      <c r="AV1004" s="284" t="str">
        <f t="shared" si="354"/>
        <v>510</v>
      </c>
      <c r="AW1004" s="285">
        <f t="shared" si="355"/>
        <v>-2287000</v>
      </c>
    </row>
    <row r="1005" spans="41:49" x14ac:dyDescent="0.25">
      <c r="AO1005" s="300">
        <v>239</v>
      </c>
      <c r="AP1005" s="300">
        <v>0</v>
      </c>
      <c r="AQ1005" s="300">
        <v>31210</v>
      </c>
      <c r="AR1005" s="300">
        <v>0</v>
      </c>
      <c r="AS1005" s="300">
        <v>241</v>
      </c>
      <c r="AT1005" s="284" t="str">
        <f t="shared" si="352"/>
        <v>3</v>
      </c>
      <c r="AU1005" s="284" t="str">
        <f t="shared" si="353"/>
        <v>31</v>
      </c>
      <c r="AV1005" s="284" t="str">
        <f t="shared" si="354"/>
        <v>312</v>
      </c>
      <c r="AW1005" s="285">
        <f t="shared" si="355"/>
        <v>-241000</v>
      </c>
    </row>
    <row r="1006" spans="41:49" x14ac:dyDescent="0.25">
      <c r="AO1006" s="300">
        <v>239</v>
      </c>
      <c r="AP1006" s="300">
        <v>0</v>
      </c>
      <c r="AQ1006" s="300">
        <v>21020</v>
      </c>
      <c r="AR1006" s="300">
        <v>0</v>
      </c>
      <c r="AS1006" s="301">
        <v>7114</v>
      </c>
      <c r="AT1006" s="284" t="str">
        <f t="shared" si="352"/>
        <v>2</v>
      </c>
      <c r="AU1006" s="284" t="str">
        <f t="shared" si="353"/>
        <v>21</v>
      </c>
      <c r="AV1006" s="284" t="str">
        <f t="shared" si="354"/>
        <v>210</v>
      </c>
      <c r="AW1006" s="285">
        <f t="shared" si="355"/>
        <v>-7114000</v>
      </c>
    </row>
    <row r="1007" spans="41:49" x14ac:dyDescent="0.25">
      <c r="AO1007" s="300">
        <v>239</v>
      </c>
      <c r="AP1007" s="300">
        <v>0</v>
      </c>
      <c r="AQ1007" s="300">
        <v>51010</v>
      </c>
      <c r="AR1007" s="300">
        <v>0</v>
      </c>
      <c r="AS1007" s="301">
        <v>2541</v>
      </c>
      <c r="AT1007" s="284" t="str">
        <f t="shared" si="352"/>
        <v>5</v>
      </c>
      <c r="AU1007" s="284" t="str">
        <f t="shared" si="353"/>
        <v>51</v>
      </c>
      <c r="AV1007" s="284" t="str">
        <f t="shared" si="354"/>
        <v>510</v>
      </c>
      <c r="AW1007" s="285">
        <f t="shared" si="355"/>
        <v>-2541000</v>
      </c>
    </row>
    <row r="1008" spans="41:49" x14ac:dyDescent="0.25">
      <c r="AO1008" s="300">
        <v>239</v>
      </c>
      <c r="AP1008" s="300">
        <v>0</v>
      </c>
      <c r="AQ1008" s="300">
        <v>43030</v>
      </c>
      <c r="AR1008" s="300">
        <v>0</v>
      </c>
      <c r="AS1008" s="300">
        <v>17</v>
      </c>
      <c r="AT1008" s="284" t="str">
        <f t="shared" si="352"/>
        <v>4</v>
      </c>
      <c r="AU1008" s="284" t="str">
        <f t="shared" si="353"/>
        <v>43</v>
      </c>
      <c r="AV1008" s="284" t="str">
        <f t="shared" si="354"/>
        <v>430</v>
      </c>
      <c r="AW1008" s="285">
        <f t="shared" si="355"/>
        <v>-17000</v>
      </c>
    </row>
    <row r="1009" spans="41:49" x14ac:dyDescent="0.25">
      <c r="AO1009" s="300">
        <v>239</v>
      </c>
      <c r="AP1009" s="300">
        <v>2</v>
      </c>
      <c r="AQ1009" s="300">
        <v>24040</v>
      </c>
      <c r="AR1009" s="300">
        <v>0</v>
      </c>
      <c r="AS1009" s="300">
        <v>425</v>
      </c>
      <c r="AT1009" s="284" t="str">
        <f t="shared" si="352"/>
        <v>2</v>
      </c>
      <c r="AU1009" s="284" t="str">
        <f t="shared" si="353"/>
        <v>24</v>
      </c>
      <c r="AV1009" s="284" t="str">
        <f t="shared" si="354"/>
        <v>240</v>
      </c>
      <c r="AW1009" s="285">
        <f t="shared" si="355"/>
        <v>-425000</v>
      </c>
    </row>
    <row r="1010" spans="41:49" x14ac:dyDescent="0.25">
      <c r="AO1010" s="300">
        <v>239</v>
      </c>
      <c r="AP1010" s="300">
        <v>2</v>
      </c>
      <c r="AQ1010" s="300">
        <v>24030</v>
      </c>
      <c r="AR1010" s="300">
        <v>0</v>
      </c>
      <c r="AS1010" s="300">
        <v>427</v>
      </c>
      <c r="AT1010" s="284" t="str">
        <f t="shared" si="352"/>
        <v>2</v>
      </c>
      <c r="AU1010" s="284" t="str">
        <f t="shared" si="353"/>
        <v>24</v>
      </c>
      <c r="AV1010" s="284" t="str">
        <f t="shared" si="354"/>
        <v>240</v>
      </c>
      <c r="AW1010" s="285">
        <f t="shared" si="355"/>
        <v>-427000</v>
      </c>
    </row>
    <row r="1011" spans="41:49" x14ac:dyDescent="0.25">
      <c r="AO1011" s="300">
        <v>239</v>
      </c>
      <c r="AP1011" s="300">
        <v>0</v>
      </c>
      <c r="AQ1011" s="300">
        <v>31161</v>
      </c>
      <c r="AR1011" s="300">
        <v>1049.2331399999998</v>
      </c>
      <c r="AS1011" s="300">
        <v>0</v>
      </c>
      <c r="AT1011" s="284" t="str">
        <f t="shared" si="352"/>
        <v>3</v>
      </c>
      <c r="AU1011" s="284" t="str">
        <f t="shared" si="353"/>
        <v>31</v>
      </c>
      <c r="AV1011" s="284" t="str">
        <f t="shared" si="354"/>
        <v>311</v>
      </c>
      <c r="AW1011" s="285">
        <f t="shared" si="355"/>
        <v>1049233.1399999999</v>
      </c>
    </row>
    <row r="1012" spans="41:49" x14ac:dyDescent="0.25">
      <c r="AO1012" s="300">
        <v>239</v>
      </c>
      <c r="AP1012" s="300">
        <v>0</v>
      </c>
      <c r="AQ1012" s="300">
        <v>14020</v>
      </c>
      <c r="AR1012" s="300">
        <v>10813.80667</v>
      </c>
      <c r="AS1012" s="300">
        <v>0</v>
      </c>
      <c r="AT1012" s="284" t="str">
        <f t="shared" si="352"/>
        <v>1</v>
      </c>
      <c r="AU1012" s="284" t="str">
        <f t="shared" si="353"/>
        <v>14</v>
      </c>
      <c r="AV1012" s="284" t="str">
        <f t="shared" si="354"/>
        <v>140</v>
      </c>
      <c r="AW1012" s="285">
        <f t="shared" si="355"/>
        <v>10813806.67</v>
      </c>
    </row>
    <row r="1013" spans="41:49" x14ac:dyDescent="0.25">
      <c r="AO1013" s="300">
        <v>239</v>
      </c>
      <c r="AP1013" s="300">
        <v>0</v>
      </c>
      <c r="AQ1013" s="300">
        <v>21020</v>
      </c>
      <c r="AR1013" s="300">
        <v>2955.9404500000001</v>
      </c>
      <c r="AS1013" s="300">
        <v>0</v>
      </c>
      <c r="AT1013" s="284" t="str">
        <f t="shared" si="352"/>
        <v>2</v>
      </c>
      <c r="AU1013" s="284" t="str">
        <f t="shared" si="353"/>
        <v>21</v>
      </c>
      <c r="AV1013" s="284" t="str">
        <f t="shared" si="354"/>
        <v>210</v>
      </c>
      <c r="AW1013" s="285">
        <f t="shared" si="355"/>
        <v>2955940.45</v>
      </c>
    </row>
    <row r="1014" spans="41:49" x14ac:dyDescent="0.25">
      <c r="AO1014" s="300">
        <v>239</v>
      </c>
      <c r="AP1014" s="300">
        <v>0</v>
      </c>
      <c r="AQ1014" s="300">
        <v>21020</v>
      </c>
      <c r="AR1014" s="300">
        <v>0</v>
      </c>
      <c r="AS1014" s="300">
        <v>0</v>
      </c>
      <c r="AT1014" s="284" t="str">
        <f t="shared" si="352"/>
        <v>2</v>
      </c>
      <c r="AU1014" s="284" t="str">
        <f t="shared" si="353"/>
        <v>21</v>
      </c>
      <c r="AV1014" s="284" t="str">
        <f t="shared" si="354"/>
        <v>210</v>
      </c>
      <c r="AW1014" s="285">
        <f t="shared" si="355"/>
        <v>0</v>
      </c>
    </row>
    <row r="1015" spans="41:49" x14ac:dyDescent="0.25">
      <c r="AO1015" s="300">
        <v>239</v>
      </c>
      <c r="AP1015" s="300">
        <v>0</v>
      </c>
      <c r="AQ1015" s="300">
        <v>41030</v>
      </c>
      <c r="AR1015" s="300">
        <v>1180.5720800000001</v>
      </c>
      <c r="AS1015" s="300">
        <v>0</v>
      </c>
      <c r="AT1015" s="284" t="str">
        <f t="shared" si="352"/>
        <v>4</v>
      </c>
      <c r="AU1015" s="284" t="str">
        <f t="shared" si="353"/>
        <v>41</v>
      </c>
      <c r="AV1015" s="284" t="str">
        <f t="shared" si="354"/>
        <v>410</v>
      </c>
      <c r="AW1015" s="285">
        <f t="shared" si="355"/>
        <v>1180572.08</v>
      </c>
    </row>
    <row r="1016" spans="41:49" x14ac:dyDescent="0.25">
      <c r="AO1016" s="300">
        <v>239</v>
      </c>
      <c r="AP1016" s="300">
        <v>2</v>
      </c>
      <c r="AQ1016" s="300">
        <v>14020</v>
      </c>
      <c r="AR1016" s="300">
        <v>1146.5572</v>
      </c>
      <c r="AS1016" s="300">
        <v>0</v>
      </c>
      <c r="AT1016" s="284" t="str">
        <f t="shared" si="352"/>
        <v>1</v>
      </c>
      <c r="AU1016" s="284" t="str">
        <f t="shared" si="353"/>
        <v>14</v>
      </c>
      <c r="AV1016" s="284" t="str">
        <f t="shared" si="354"/>
        <v>140</v>
      </c>
      <c r="AW1016" s="285">
        <f t="shared" si="355"/>
        <v>1146557.2</v>
      </c>
    </row>
    <row r="1017" spans="41:49" x14ac:dyDescent="0.25">
      <c r="AO1017" s="300">
        <v>239</v>
      </c>
      <c r="AP1017" s="300">
        <v>0</v>
      </c>
      <c r="AQ1017" s="300">
        <v>21020</v>
      </c>
      <c r="AR1017" s="300">
        <v>0</v>
      </c>
      <c r="AS1017" s="300">
        <v>0</v>
      </c>
      <c r="AT1017" s="284" t="str">
        <f t="shared" si="352"/>
        <v>2</v>
      </c>
      <c r="AU1017" s="284" t="str">
        <f t="shared" si="353"/>
        <v>21</v>
      </c>
      <c r="AV1017" s="284" t="str">
        <f t="shared" si="354"/>
        <v>210</v>
      </c>
      <c r="AW1017" s="285">
        <f t="shared" si="355"/>
        <v>0</v>
      </c>
    </row>
    <row r="1018" spans="41:49" x14ac:dyDescent="0.25">
      <c r="AO1018" s="300">
        <v>381</v>
      </c>
      <c r="AP1018" s="300">
        <v>0</v>
      </c>
      <c r="AQ1018" s="300">
        <v>14010</v>
      </c>
      <c r="AR1018" s="300">
        <v>0</v>
      </c>
      <c r="AS1018" s="300">
        <v>299</v>
      </c>
      <c r="AT1018" s="284" t="str">
        <f t="shared" si="352"/>
        <v>1</v>
      </c>
      <c r="AU1018" s="284" t="str">
        <f t="shared" si="353"/>
        <v>14</v>
      </c>
      <c r="AV1018" s="284" t="str">
        <f t="shared" si="354"/>
        <v>140</v>
      </c>
      <c r="AW1018" s="285">
        <f t="shared" si="355"/>
        <v>-299000</v>
      </c>
    </row>
    <row r="1019" spans="41:49" x14ac:dyDescent="0.25">
      <c r="AO1019" s="300">
        <v>381</v>
      </c>
      <c r="AP1019" s="300">
        <v>0</v>
      </c>
      <c r="AQ1019" s="300">
        <v>43010</v>
      </c>
      <c r="AR1019" s="300">
        <v>0</v>
      </c>
      <c r="AS1019" s="300">
        <v>1</v>
      </c>
      <c r="AT1019" s="284" t="str">
        <f t="shared" si="352"/>
        <v>4</v>
      </c>
      <c r="AU1019" s="284" t="str">
        <f t="shared" si="353"/>
        <v>43</v>
      </c>
      <c r="AV1019" s="284" t="str">
        <f t="shared" si="354"/>
        <v>430</v>
      </c>
      <c r="AW1019" s="285">
        <f t="shared" si="355"/>
        <v>-1000</v>
      </c>
    </row>
    <row r="1020" spans="41:49" x14ac:dyDescent="0.25">
      <c r="AO1020" s="300">
        <v>381</v>
      </c>
      <c r="AP1020" s="300">
        <v>0</v>
      </c>
      <c r="AQ1020" s="300">
        <v>21050</v>
      </c>
      <c r="AR1020" s="300">
        <v>0</v>
      </c>
      <c r="AS1020" s="300">
        <v>179</v>
      </c>
      <c r="AT1020" s="284" t="str">
        <f t="shared" si="352"/>
        <v>2</v>
      </c>
      <c r="AU1020" s="284" t="str">
        <f t="shared" si="353"/>
        <v>21</v>
      </c>
      <c r="AV1020" s="284" t="str">
        <f t="shared" si="354"/>
        <v>210</v>
      </c>
      <c r="AW1020" s="285">
        <f t="shared" si="355"/>
        <v>-179000</v>
      </c>
    </row>
    <row r="1021" spans="41:49" x14ac:dyDescent="0.25">
      <c r="AO1021" s="300">
        <v>381</v>
      </c>
      <c r="AP1021" s="300">
        <v>0</v>
      </c>
      <c r="AQ1021" s="300">
        <v>43030</v>
      </c>
      <c r="AR1021" s="300">
        <v>0</v>
      </c>
      <c r="AS1021" s="300">
        <v>141</v>
      </c>
      <c r="AT1021" s="284" t="str">
        <f t="shared" si="352"/>
        <v>4</v>
      </c>
      <c r="AU1021" s="284" t="str">
        <f t="shared" si="353"/>
        <v>43</v>
      </c>
      <c r="AV1021" s="284" t="str">
        <f t="shared" si="354"/>
        <v>430</v>
      </c>
      <c r="AW1021" s="285">
        <f t="shared" si="355"/>
        <v>-141000</v>
      </c>
    </row>
    <row r="1022" spans="41:49" x14ac:dyDescent="0.25">
      <c r="AO1022" s="300">
        <v>381</v>
      </c>
      <c r="AP1022" s="300">
        <v>0</v>
      </c>
      <c r="AQ1022" s="300">
        <v>14010</v>
      </c>
      <c r="AR1022" s="300">
        <v>0</v>
      </c>
      <c r="AS1022" s="300">
        <v>4</v>
      </c>
      <c r="AT1022" s="284" t="str">
        <f t="shared" si="352"/>
        <v>1</v>
      </c>
      <c r="AU1022" s="284" t="str">
        <f t="shared" si="353"/>
        <v>14</v>
      </c>
      <c r="AV1022" s="284" t="str">
        <f t="shared" si="354"/>
        <v>140</v>
      </c>
      <c r="AW1022" s="285">
        <f t="shared" si="355"/>
        <v>-4000</v>
      </c>
    </row>
    <row r="1023" spans="41:49" x14ac:dyDescent="0.25">
      <c r="AO1023" s="300">
        <v>241</v>
      </c>
      <c r="AP1023" s="300">
        <v>1</v>
      </c>
      <c r="AQ1023" s="300">
        <v>14030</v>
      </c>
      <c r="AR1023" s="300">
        <v>0</v>
      </c>
      <c r="AS1023" s="300">
        <v>675</v>
      </c>
      <c r="AT1023" s="284" t="str">
        <f t="shared" si="352"/>
        <v>1</v>
      </c>
      <c r="AU1023" s="284" t="str">
        <f t="shared" si="353"/>
        <v>14</v>
      </c>
      <c r="AV1023" s="284" t="str">
        <f t="shared" si="354"/>
        <v>140</v>
      </c>
      <c r="AW1023" s="285">
        <f t="shared" si="355"/>
        <v>-675000</v>
      </c>
    </row>
    <row r="1024" spans="41:49" x14ac:dyDescent="0.25">
      <c r="AO1024" s="300">
        <v>241</v>
      </c>
      <c r="AP1024" s="300">
        <v>1</v>
      </c>
      <c r="AQ1024" s="300">
        <v>31162</v>
      </c>
      <c r="AR1024" s="300">
        <v>0</v>
      </c>
      <c r="AS1024" s="300">
        <v>178</v>
      </c>
      <c r="AT1024" s="284" t="str">
        <f t="shared" si="352"/>
        <v>3</v>
      </c>
      <c r="AU1024" s="284" t="str">
        <f t="shared" si="353"/>
        <v>31</v>
      </c>
      <c r="AV1024" s="284" t="str">
        <f t="shared" si="354"/>
        <v>311</v>
      </c>
      <c r="AW1024" s="285">
        <f t="shared" si="355"/>
        <v>-178000</v>
      </c>
    </row>
    <row r="1025" spans="41:49" x14ac:dyDescent="0.25">
      <c r="AO1025" s="300">
        <v>241</v>
      </c>
      <c r="AP1025" s="300">
        <v>0</v>
      </c>
      <c r="AQ1025" s="300">
        <v>43040</v>
      </c>
      <c r="AR1025" s="300">
        <v>5091.2227499999999</v>
      </c>
      <c r="AS1025" s="300">
        <v>0</v>
      </c>
      <c r="AT1025" s="284" t="str">
        <f t="shared" si="352"/>
        <v>4</v>
      </c>
      <c r="AU1025" s="284" t="str">
        <f t="shared" si="353"/>
        <v>43</v>
      </c>
      <c r="AV1025" s="284" t="str">
        <f t="shared" si="354"/>
        <v>430</v>
      </c>
      <c r="AW1025" s="285">
        <f t="shared" si="355"/>
        <v>5091222.75</v>
      </c>
    </row>
    <row r="1026" spans="41:49" x14ac:dyDescent="0.25">
      <c r="AO1026" s="300">
        <v>241</v>
      </c>
      <c r="AP1026" s="300">
        <v>1</v>
      </c>
      <c r="AQ1026" s="300">
        <v>14020</v>
      </c>
      <c r="AR1026" s="300">
        <v>0</v>
      </c>
      <c r="AS1026" s="300">
        <v>281</v>
      </c>
      <c r="AT1026" s="284" t="str">
        <f t="shared" si="352"/>
        <v>1</v>
      </c>
      <c r="AU1026" s="284" t="str">
        <f t="shared" si="353"/>
        <v>14</v>
      </c>
      <c r="AV1026" s="284" t="str">
        <f t="shared" si="354"/>
        <v>140</v>
      </c>
      <c r="AW1026" s="285">
        <f t="shared" si="355"/>
        <v>-281000</v>
      </c>
    </row>
    <row r="1027" spans="41:49" x14ac:dyDescent="0.25">
      <c r="AO1027" s="300">
        <v>241</v>
      </c>
      <c r="AP1027" s="300">
        <v>0</v>
      </c>
      <c r="AQ1027" s="300">
        <v>43030</v>
      </c>
      <c r="AR1027" s="300">
        <v>0</v>
      </c>
      <c r="AS1027" s="300">
        <v>625</v>
      </c>
      <c r="AT1027" s="284" t="str">
        <f t="shared" si="352"/>
        <v>4</v>
      </c>
      <c r="AU1027" s="284" t="str">
        <f t="shared" si="353"/>
        <v>43</v>
      </c>
      <c r="AV1027" s="284" t="str">
        <f t="shared" si="354"/>
        <v>430</v>
      </c>
      <c r="AW1027" s="285">
        <f t="shared" si="355"/>
        <v>-625000</v>
      </c>
    </row>
    <row r="1028" spans="41:49" x14ac:dyDescent="0.25">
      <c r="AO1028" s="300">
        <v>241</v>
      </c>
      <c r="AP1028" s="300">
        <v>1</v>
      </c>
      <c r="AQ1028" s="300">
        <v>43030</v>
      </c>
      <c r="AR1028" s="300">
        <v>0</v>
      </c>
      <c r="AS1028" s="300">
        <v>334</v>
      </c>
      <c r="AT1028" s="284" t="str">
        <f t="shared" si="352"/>
        <v>4</v>
      </c>
      <c r="AU1028" s="284" t="str">
        <f t="shared" si="353"/>
        <v>43</v>
      </c>
      <c r="AV1028" s="284" t="str">
        <f t="shared" si="354"/>
        <v>430</v>
      </c>
      <c r="AW1028" s="285">
        <f t="shared" si="355"/>
        <v>-334000</v>
      </c>
    </row>
    <row r="1029" spans="41:49" x14ac:dyDescent="0.25">
      <c r="AO1029" s="300">
        <v>241</v>
      </c>
      <c r="AP1029" s="300">
        <v>0</v>
      </c>
      <c r="AQ1029" s="300">
        <v>21020</v>
      </c>
      <c r="AR1029" s="300">
        <v>6628.4581600000001</v>
      </c>
      <c r="AS1029" s="300">
        <v>0</v>
      </c>
      <c r="AT1029" s="284" t="str">
        <f t="shared" si="352"/>
        <v>2</v>
      </c>
      <c r="AU1029" s="284" t="str">
        <f t="shared" si="353"/>
        <v>21</v>
      </c>
      <c r="AV1029" s="284" t="str">
        <f t="shared" si="354"/>
        <v>210</v>
      </c>
      <c r="AW1029" s="285">
        <f t="shared" si="355"/>
        <v>6628458.1600000001</v>
      </c>
    </row>
    <row r="1030" spans="41:49" x14ac:dyDescent="0.25">
      <c r="AO1030" s="300">
        <v>241</v>
      </c>
      <c r="AP1030" s="300">
        <v>0</v>
      </c>
      <c r="AQ1030" s="300">
        <v>60040</v>
      </c>
      <c r="AR1030" s="300">
        <v>0</v>
      </c>
      <c r="AS1030" s="301">
        <v>4369</v>
      </c>
      <c r="AT1030" s="284" t="str">
        <f t="shared" si="352"/>
        <v>6</v>
      </c>
      <c r="AU1030" s="284" t="str">
        <f t="shared" si="353"/>
        <v>60</v>
      </c>
      <c r="AV1030" s="284" t="str">
        <f t="shared" si="354"/>
        <v>600</v>
      </c>
      <c r="AW1030" s="285">
        <f t="shared" si="355"/>
        <v>-4369000</v>
      </c>
    </row>
    <row r="1031" spans="41:49" x14ac:dyDescent="0.25">
      <c r="AO1031" s="300">
        <v>241</v>
      </c>
      <c r="AP1031" s="300">
        <v>0</v>
      </c>
      <c r="AQ1031" s="300">
        <v>60040</v>
      </c>
      <c r="AR1031" s="300">
        <v>0</v>
      </c>
      <c r="AS1031" s="301">
        <v>2585</v>
      </c>
      <c r="AT1031" s="284" t="str">
        <f t="shared" si="352"/>
        <v>6</v>
      </c>
      <c r="AU1031" s="284" t="str">
        <f t="shared" si="353"/>
        <v>60</v>
      </c>
      <c r="AV1031" s="284" t="str">
        <f t="shared" si="354"/>
        <v>600</v>
      </c>
      <c r="AW1031" s="285">
        <f t="shared" si="355"/>
        <v>-2585000</v>
      </c>
    </row>
    <row r="1032" spans="41:49" x14ac:dyDescent="0.25">
      <c r="AO1032" s="300">
        <v>241</v>
      </c>
      <c r="AP1032" s="300">
        <v>0</v>
      </c>
      <c r="AQ1032" s="300">
        <v>43040</v>
      </c>
      <c r="AR1032" s="300">
        <v>2263.7099700000003</v>
      </c>
      <c r="AS1032" s="300">
        <v>0</v>
      </c>
      <c r="AT1032" s="284" t="str">
        <f t="shared" ref="AT1032:AT1095" si="356">LEFT(AQ1032,1)</f>
        <v>4</v>
      </c>
      <c r="AU1032" s="284" t="str">
        <f t="shared" ref="AU1032:AU1095" si="357">LEFT(AQ1032,2)</f>
        <v>43</v>
      </c>
      <c r="AV1032" s="284" t="str">
        <f t="shared" ref="AV1032:AV1095" si="358">LEFT(AQ1032,3)</f>
        <v>430</v>
      </c>
      <c r="AW1032" s="285">
        <f t="shared" ref="AW1032:AW1095" si="359">(AR1032-AS1032)*1000</f>
        <v>2263709.9700000002</v>
      </c>
    </row>
    <row r="1033" spans="41:49" x14ac:dyDescent="0.25">
      <c r="AO1033" s="300">
        <v>241</v>
      </c>
      <c r="AP1033" s="300">
        <v>0</v>
      </c>
      <c r="AQ1033" s="300">
        <v>43030</v>
      </c>
      <c r="AR1033" s="300">
        <v>600</v>
      </c>
      <c r="AS1033" s="300">
        <v>0</v>
      </c>
      <c r="AT1033" s="284" t="str">
        <f t="shared" si="356"/>
        <v>4</v>
      </c>
      <c r="AU1033" s="284" t="str">
        <f t="shared" si="357"/>
        <v>43</v>
      </c>
      <c r="AV1033" s="284" t="str">
        <f t="shared" si="358"/>
        <v>430</v>
      </c>
      <c r="AW1033" s="285">
        <f t="shared" si="359"/>
        <v>600000</v>
      </c>
    </row>
    <row r="1034" spans="41:49" x14ac:dyDescent="0.25">
      <c r="AO1034" s="300">
        <v>241</v>
      </c>
      <c r="AP1034" s="300">
        <v>0</v>
      </c>
      <c r="AQ1034" s="300">
        <v>31161</v>
      </c>
      <c r="AR1034" s="300">
        <v>1291.5319299999999</v>
      </c>
      <c r="AS1034" s="300">
        <v>0</v>
      </c>
      <c r="AT1034" s="284" t="str">
        <f t="shared" si="356"/>
        <v>3</v>
      </c>
      <c r="AU1034" s="284" t="str">
        <f t="shared" si="357"/>
        <v>31</v>
      </c>
      <c r="AV1034" s="284" t="str">
        <f t="shared" si="358"/>
        <v>311</v>
      </c>
      <c r="AW1034" s="285">
        <f t="shared" si="359"/>
        <v>1291531.93</v>
      </c>
    </row>
    <row r="1035" spans="41:49" x14ac:dyDescent="0.25">
      <c r="AO1035" s="300">
        <v>241</v>
      </c>
      <c r="AP1035" s="300">
        <v>1</v>
      </c>
      <c r="AQ1035" s="300">
        <v>14020</v>
      </c>
      <c r="AR1035" s="300">
        <v>0</v>
      </c>
      <c r="AS1035" s="300">
        <v>0</v>
      </c>
      <c r="AT1035" s="284" t="str">
        <f t="shared" si="356"/>
        <v>1</v>
      </c>
      <c r="AU1035" s="284" t="str">
        <f t="shared" si="357"/>
        <v>14</v>
      </c>
      <c r="AV1035" s="284" t="str">
        <f t="shared" si="358"/>
        <v>140</v>
      </c>
      <c r="AW1035" s="285">
        <f t="shared" si="359"/>
        <v>0</v>
      </c>
    </row>
    <row r="1036" spans="41:49" x14ac:dyDescent="0.25">
      <c r="AO1036" s="300">
        <v>241</v>
      </c>
      <c r="AP1036" s="300">
        <v>0</v>
      </c>
      <c r="AQ1036" s="300">
        <v>51010</v>
      </c>
      <c r="AR1036" s="300">
        <v>9285.7142899999999</v>
      </c>
      <c r="AS1036" s="300">
        <v>0</v>
      </c>
      <c r="AT1036" s="284" t="str">
        <f t="shared" si="356"/>
        <v>5</v>
      </c>
      <c r="AU1036" s="284" t="str">
        <f t="shared" si="357"/>
        <v>51</v>
      </c>
      <c r="AV1036" s="284" t="str">
        <f t="shared" si="358"/>
        <v>510</v>
      </c>
      <c r="AW1036" s="285">
        <f t="shared" si="359"/>
        <v>9285714.2899999991</v>
      </c>
    </row>
    <row r="1037" spans="41:49" x14ac:dyDescent="0.25">
      <c r="AO1037" s="300">
        <v>241</v>
      </c>
      <c r="AP1037" s="300">
        <v>2</v>
      </c>
      <c r="AQ1037" s="300">
        <v>41010</v>
      </c>
      <c r="AR1037" s="300">
        <v>0</v>
      </c>
      <c r="AS1037" s="300">
        <v>0</v>
      </c>
      <c r="AT1037" s="284" t="str">
        <f t="shared" si="356"/>
        <v>4</v>
      </c>
      <c r="AU1037" s="284" t="str">
        <f t="shared" si="357"/>
        <v>41</v>
      </c>
      <c r="AV1037" s="284" t="str">
        <f t="shared" si="358"/>
        <v>410</v>
      </c>
      <c r="AW1037" s="285">
        <f t="shared" si="359"/>
        <v>0</v>
      </c>
    </row>
    <row r="1038" spans="41:49" x14ac:dyDescent="0.25">
      <c r="AO1038" s="300">
        <v>241</v>
      </c>
      <c r="AP1038" s="300">
        <v>1</v>
      </c>
      <c r="AQ1038" s="300">
        <v>21020</v>
      </c>
      <c r="AR1038" s="300">
        <v>0</v>
      </c>
      <c r="AS1038" s="300">
        <v>0</v>
      </c>
      <c r="AT1038" s="284" t="str">
        <f t="shared" si="356"/>
        <v>2</v>
      </c>
      <c r="AU1038" s="284" t="str">
        <f t="shared" si="357"/>
        <v>21</v>
      </c>
      <c r="AV1038" s="284" t="str">
        <f t="shared" si="358"/>
        <v>210</v>
      </c>
      <c r="AW1038" s="285">
        <f t="shared" si="359"/>
        <v>0</v>
      </c>
    </row>
    <row r="1039" spans="41:49" x14ac:dyDescent="0.25">
      <c r="AO1039" s="300">
        <v>240</v>
      </c>
      <c r="AP1039" s="300">
        <v>0</v>
      </c>
      <c r="AQ1039" s="300">
        <v>22020</v>
      </c>
      <c r="AR1039" s="300">
        <v>0</v>
      </c>
      <c r="AS1039" s="300">
        <v>248</v>
      </c>
      <c r="AT1039" s="284" t="str">
        <f t="shared" si="356"/>
        <v>2</v>
      </c>
      <c r="AU1039" s="284" t="str">
        <f t="shared" si="357"/>
        <v>22</v>
      </c>
      <c r="AV1039" s="284" t="str">
        <f t="shared" si="358"/>
        <v>220</v>
      </c>
      <c r="AW1039" s="285">
        <f t="shared" si="359"/>
        <v>-248000</v>
      </c>
    </row>
    <row r="1040" spans="41:49" x14ac:dyDescent="0.25">
      <c r="AO1040" s="300">
        <v>240</v>
      </c>
      <c r="AP1040" s="300">
        <v>0</v>
      </c>
      <c r="AQ1040" s="300">
        <v>22020</v>
      </c>
      <c r="AR1040" s="300"/>
      <c r="AS1040" s="300">
        <v>0</v>
      </c>
      <c r="AT1040" s="284" t="str">
        <f t="shared" si="356"/>
        <v>2</v>
      </c>
      <c r="AU1040" s="284" t="str">
        <f t="shared" si="357"/>
        <v>22</v>
      </c>
      <c r="AV1040" s="284" t="str">
        <f t="shared" si="358"/>
        <v>220</v>
      </c>
      <c r="AW1040" s="285">
        <f t="shared" si="359"/>
        <v>0</v>
      </c>
    </row>
    <row r="1041" spans="41:49" x14ac:dyDescent="0.25">
      <c r="AO1041" s="300">
        <v>243</v>
      </c>
      <c r="AP1041" s="300">
        <v>0</v>
      </c>
      <c r="AQ1041" s="300">
        <v>21050</v>
      </c>
      <c r="AR1041" s="300">
        <v>0</v>
      </c>
      <c r="AS1041" s="300">
        <v>7</v>
      </c>
      <c r="AT1041" s="284" t="str">
        <f t="shared" si="356"/>
        <v>2</v>
      </c>
      <c r="AU1041" s="284" t="str">
        <f t="shared" si="357"/>
        <v>21</v>
      </c>
      <c r="AV1041" s="284" t="str">
        <f t="shared" si="358"/>
        <v>210</v>
      </c>
      <c r="AW1041" s="285">
        <f t="shared" si="359"/>
        <v>-7000</v>
      </c>
    </row>
    <row r="1042" spans="41:49" x14ac:dyDescent="0.25">
      <c r="AO1042" s="300">
        <v>243</v>
      </c>
      <c r="AP1042" s="300">
        <v>0</v>
      </c>
      <c r="AQ1042" s="300">
        <v>23065</v>
      </c>
      <c r="AR1042" s="300">
        <v>0</v>
      </c>
      <c r="AS1042" s="300">
        <v>223</v>
      </c>
      <c r="AT1042" s="284" t="str">
        <f t="shared" si="356"/>
        <v>2</v>
      </c>
      <c r="AU1042" s="284" t="str">
        <f t="shared" si="357"/>
        <v>23</v>
      </c>
      <c r="AV1042" s="284" t="str">
        <f t="shared" si="358"/>
        <v>230</v>
      </c>
      <c r="AW1042" s="285">
        <f t="shared" si="359"/>
        <v>-223000</v>
      </c>
    </row>
    <row r="1043" spans="41:49" x14ac:dyDescent="0.25">
      <c r="AO1043" s="300">
        <v>243</v>
      </c>
      <c r="AP1043" s="300">
        <v>0</v>
      </c>
      <c r="AQ1043" s="300">
        <v>21050</v>
      </c>
      <c r="AR1043" s="300">
        <v>0</v>
      </c>
      <c r="AS1043" s="300">
        <v>0</v>
      </c>
      <c r="AT1043" s="284" t="str">
        <f t="shared" si="356"/>
        <v>2</v>
      </c>
      <c r="AU1043" s="284" t="str">
        <f t="shared" si="357"/>
        <v>21</v>
      </c>
      <c r="AV1043" s="284" t="str">
        <f t="shared" si="358"/>
        <v>210</v>
      </c>
      <c r="AW1043" s="285">
        <f t="shared" si="359"/>
        <v>0</v>
      </c>
    </row>
    <row r="1044" spans="41:49" x14ac:dyDescent="0.25">
      <c r="AO1044" s="300">
        <v>243</v>
      </c>
      <c r="AP1044" s="300">
        <v>0</v>
      </c>
      <c r="AQ1044" s="300">
        <v>43010</v>
      </c>
      <c r="AR1044" s="300">
        <v>0</v>
      </c>
      <c r="AS1044" s="300">
        <v>91</v>
      </c>
      <c r="AT1044" s="284" t="str">
        <f t="shared" si="356"/>
        <v>4</v>
      </c>
      <c r="AU1044" s="284" t="str">
        <f t="shared" si="357"/>
        <v>43</v>
      </c>
      <c r="AV1044" s="284" t="str">
        <f t="shared" si="358"/>
        <v>430</v>
      </c>
      <c r="AW1044" s="285">
        <f t="shared" si="359"/>
        <v>-91000</v>
      </c>
    </row>
    <row r="1045" spans="41:49" x14ac:dyDescent="0.25">
      <c r="AO1045" s="300">
        <v>243</v>
      </c>
      <c r="AP1045" s="300">
        <v>0</v>
      </c>
      <c r="AQ1045" s="300">
        <v>22020</v>
      </c>
      <c r="AR1045" s="300">
        <v>0</v>
      </c>
      <c r="AS1045" s="300">
        <v>0</v>
      </c>
      <c r="AT1045" s="284" t="str">
        <f t="shared" si="356"/>
        <v>2</v>
      </c>
      <c r="AU1045" s="284" t="str">
        <f t="shared" si="357"/>
        <v>22</v>
      </c>
      <c r="AV1045" s="284" t="str">
        <f t="shared" si="358"/>
        <v>220</v>
      </c>
      <c r="AW1045" s="285">
        <f t="shared" si="359"/>
        <v>0</v>
      </c>
    </row>
    <row r="1046" spans="41:49" x14ac:dyDescent="0.25">
      <c r="AO1046" s="300">
        <v>243</v>
      </c>
      <c r="AP1046" s="300">
        <v>0</v>
      </c>
      <c r="AQ1046" s="300">
        <v>51010</v>
      </c>
      <c r="AR1046" s="300">
        <v>0</v>
      </c>
      <c r="AS1046" s="300">
        <v>0</v>
      </c>
      <c r="AT1046" s="284" t="str">
        <f t="shared" si="356"/>
        <v>5</v>
      </c>
      <c r="AU1046" s="284" t="str">
        <f t="shared" si="357"/>
        <v>51</v>
      </c>
      <c r="AV1046" s="284" t="str">
        <f t="shared" si="358"/>
        <v>510</v>
      </c>
      <c r="AW1046" s="285">
        <f t="shared" si="359"/>
        <v>0</v>
      </c>
    </row>
    <row r="1047" spans="41:49" x14ac:dyDescent="0.25">
      <c r="AO1047" s="300">
        <v>243</v>
      </c>
      <c r="AP1047" s="300">
        <v>0</v>
      </c>
      <c r="AQ1047" s="300">
        <v>31161</v>
      </c>
      <c r="AR1047" s="300">
        <v>0</v>
      </c>
      <c r="AS1047" s="300">
        <v>0</v>
      </c>
      <c r="AT1047" s="284" t="str">
        <f t="shared" si="356"/>
        <v>3</v>
      </c>
      <c r="AU1047" s="284" t="str">
        <f t="shared" si="357"/>
        <v>31</v>
      </c>
      <c r="AV1047" s="284" t="str">
        <f t="shared" si="358"/>
        <v>311</v>
      </c>
      <c r="AW1047" s="285">
        <f t="shared" si="359"/>
        <v>0</v>
      </c>
    </row>
    <row r="1048" spans="41:49" x14ac:dyDescent="0.25">
      <c r="AO1048" s="300">
        <v>243</v>
      </c>
      <c r="AP1048" s="300">
        <v>0</v>
      </c>
      <c r="AQ1048" s="300">
        <v>31161</v>
      </c>
      <c r="AR1048" s="300">
        <v>0</v>
      </c>
      <c r="AS1048" s="300">
        <v>64</v>
      </c>
      <c r="AT1048" s="284" t="str">
        <f t="shared" si="356"/>
        <v>3</v>
      </c>
      <c r="AU1048" s="284" t="str">
        <f t="shared" si="357"/>
        <v>31</v>
      </c>
      <c r="AV1048" s="284" t="str">
        <f t="shared" si="358"/>
        <v>311</v>
      </c>
      <c r="AW1048" s="285">
        <f t="shared" si="359"/>
        <v>-64000</v>
      </c>
    </row>
    <row r="1049" spans="41:49" x14ac:dyDescent="0.25">
      <c r="AO1049" s="300">
        <v>243</v>
      </c>
      <c r="AP1049" s="300">
        <v>0</v>
      </c>
      <c r="AQ1049" s="300">
        <v>16030</v>
      </c>
      <c r="AR1049" s="300">
        <v>0</v>
      </c>
      <c r="AS1049" s="300">
        <v>280</v>
      </c>
      <c r="AT1049" s="284" t="str">
        <f t="shared" si="356"/>
        <v>1</v>
      </c>
      <c r="AU1049" s="284" t="str">
        <f t="shared" si="357"/>
        <v>16</v>
      </c>
      <c r="AV1049" s="284" t="str">
        <f t="shared" si="358"/>
        <v>160</v>
      </c>
      <c r="AW1049" s="285">
        <f t="shared" si="359"/>
        <v>-280000</v>
      </c>
    </row>
    <row r="1050" spans="41:49" x14ac:dyDescent="0.25">
      <c r="AO1050" s="300">
        <v>243</v>
      </c>
      <c r="AP1050" s="300">
        <v>0</v>
      </c>
      <c r="AQ1050" s="300">
        <v>31163</v>
      </c>
      <c r="AR1050" s="300">
        <v>0</v>
      </c>
      <c r="AS1050" s="301">
        <v>1008</v>
      </c>
      <c r="AT1050" s="284" t="str">
        <f t="shared" si="356"/>
        <v>3</v>
      </c>
      <c r="AU1050" s="284" t="str">
        <f t="shared" si="357"/>
        <v>31</v>
      </c>
      <c r="AV1050" s="284" t="str">
        <f t="shared" si="358"/>
        <v>311</v>
      </c>
      <c r="AW1050" s="285">
        <f t="shared" si="359"/>
        <v>-1008000</v>
      </c>
    </row>
    <row r="1051" spans="41:49" x14ac:dyDescent="0.25">
      <c r="AO1051" s="300">
        <v>243</v>
      </c>
      <c r="AP1051" s="300">
        <v>0</v>
      </c>
      <c r="AQ1051" s="300">
        <v>32161</v>
      </c>
      <c r="AR1051" s="300">
        <v>0</v>
      </c>
      <c r="AS1051" s="301">
        <v>1923</v>
      </c>
      <c r="AT1051" s="284" t="str">
        <f t="shared" si="356"/>
        <v>3</v>
      </c>
      <c r="AU1051" s="284" t="str">
        <f t="shared" si="357"/>
        <v>32</v>
      </c>
      <c r="AV1051" s="284" t="str">
        <f t="shared" si="358"/>
        <v>321</v>
      </c>
      <c r="AW1051" s="285">
        <f t="shared" si="359"/>
        <v>-1923000</v>
      </c>
    </row>
    <row r="1052" spans="41:49" x14ac:dyDescent="0.25">
      <c r="AO1052" s="300">
        <v>243</v>
      </c>
      <c r="AP1052" s="300">
        <v>0</v>
      </c>
      <c r="AQ1052" s="300">
        <v>32161</v>
      </c>
      <c r="AR1052" s="300">
        <v>0</v>
      </c>
      <c r="AS1052" s="301">
        <v>1538</v>
      </c>
      <c r="AT1052" s="284" t="str">
        <f t="shared" si="356"/>
        <v>3</v>
      </c>
      <c r="AU1052" s="284" t="str">
        <f t="shared" si="357"/>
        <v>32</v>
      </c>
      <c r="AV1052" s="284" t="str">
        <f t="shared" si="358"/>
        <v>321</v>
      </c>
      <c r="AW1052" s="285">
        <f t="shared" si="359"/>
        <v>-1538000</v>
      </c>
    </row>
    <row r="1053" spans="41:49" x14ac:dyDescent="0.25">
      <c r="AO1053" s="300">
        <v>243</v>
      </c>
      <c r="AP1053" s="300">
        <v>0</v>
      </c>
      <c r="AQ1053" s="300">
        <v>14010</v>
      </c>
      <c r="AR1053" s="300">
        <v>0</v>
      </c>
      <c r="AS1053" s="300">
        <v>167</v>
      </c>
      <c r="AT1053" s="284" t="str">
        <f t="shared" si="356"/>
        <v>1</v>
      </c>
      <c r="AU1053" s="284" t="str">
        <f t="shared" si="357"/>
        <v>14</v>
      </c>
      <c r="AV1053" s="284" t="str">
        <f t="shared" si="358"/>
        <v>140</v>
      </c>
      <c r="AW1053" s="285">
        <f t="shared" si="359"/>
        <v>-167000</v>
      </c>
    </row>
    <row r="1054" spans="41:49" x14ac:dyDescent="0.25">
      <c r="AO1054" s="300">
        <v>243</v>
      </c>
      <c r="AP1054" s="300">
        <v>0</v>
      </c>
      <c r="AQ1054" s="300">
        <v>31120</v>
      </c>
      <c r="AR1054" s="300">
        <v>0</v>
      </c>
      <c r="AS1054" s="300">
        <v>65</v>
      </c>
      <c r="AT1054" s="284" t="str">
        <f t="shared" si="356"/>
        <v>3</v>
      </c>
      <c r="AU1054" s="284" t="str">
        <f t="shared" si="357"/>
        <v>31</v>
      </c>
      <c r="AV1054" s="284" t="str">
        <f t="shared" si="358"/>
        <v>311</v>
      </c>
      <c r="AW1054" s="285">
        <f t="shared" si="359"/>
        <v>-65000</v>
      </c>
    </row>
    <row r="1055" spans="41:49" x14ac:dyDescent="0.25">
      <c r="AO1055" s="300">
        <v>243</v>
      </c>
      <c r="AP1055" s="300">
        <v>0</v>
      </c>
      <c r="AQ1055" s="300">
        <v>21050</v>
      </c>
      <c r="AR1055" s="300">
        <v>0</v>
      </c>
      <c r="AS1055" s="300">
        <v>51</v>
      </c>
      <c r="AT1055" s="284" t="str">
        <f t="shared" si="356"/>
        <v>2</v>
      </c>
      <c r="AU1055" s="284" t="str">
        <f t="shared" si="357"/>
        <v>21</v>
      </c>
      <c r="AV1055" s="284" t="str">
        <f t="shared" si="358"/>
        <v>210</v>
      </c>
      <c r="AW1055" s="285">
        <f t="shared" si="359"/>
        <v>-51000</v>
      </c>
    </row>
    <row r="1056" spans="41:49" x14ac:dyDescent="0.25">
      <c r="AO1056" s="300">
        <v>243</v>
      </c>
      <c r="AP1056" s="300">
        <v>0</v>
      </c>
      <c r="AQ1056" s="300">
        <v>43010</v>
      </c>
      <c r="AR1056" s="300">
        <v>0</v>
      </c>
      <c r="AS1056" s="300">
        <v>198</v>
      </c>
      <c r="AT1056" s="284" t="str">
        <f t="shared" si="356"/>
        <v>4</v>
      </c>
      <c r="AU1056" s="284" t="str">
        <f t="shared" si="357"/>
        <v>43</v>
      </c>
      <c r="AV1056" s="284" t="str">
        <f t="shared" si="358"/>
        <v>430</v>
      </c>
      <c r="AW1056" s="285">
        <f t="shared" si="359"/>
        <v>-198000</v>
      </c>
    </row>
    <row r="1057" spans="41:49" x14ac:dyDescent="0.25">
      <c r="AO1057" s="300">
        <v>243</v>
      </c>
      <c r="AP1057" s="300">
        <v>0</v>
      </c>
      <c r="AQ1057" s="300">
        <v>31161</v>
      </c>
      <c r="AR1057" s="300">
        <v>0</v>
      </c>
      <c r="AS1057" s="300">
        <v>536</v>
      </c>
      <c r="AT1057" s="284" t="str">
        <f t="shared" si="356"/>
        <v>3</v>
      </c>
      <c r="AU1057" s="284" t="str">
        <f t="shared" si="357"/>
        <v>31</v>
      </c>
      <c r="AV1057" s="284" t="str">
        <f t="shared" si="358"/>
        <v>311</v>
      </c>
      <c r="AW1057" s="285">
        <f t="shared" si="359"/>
        <v>-536000</v>
      </c>
    </row>
    <row r="1058" spans="41:49" x14ac:dyDescent="0.25">
      <c r="AO1058" s="300">
        <v>243</v>
      </c>
      <c r="AP1058" s="300">
        <v>0</v>
      </c>
      <c r="AQ1058" s="300">
        <v>31161</v>
      </c>
      <c r="AR1058" s="300">
        <v>0</v>
      </c>
      <c r="AS1058" s="300">
        <v>308</v>
      </c>
      <c r="AT1058" s="284" t="str">
        <f t="shared" si="356"/>
        <v>3</v>
      </c>
      <c r="AU1058" s="284" t="str">
        <f t="shared" si="357"/>
        <v>31</v>
      </c>
      <c r="AV1058" s="284" t="str">
        <f t="shared" si="358"/>
        <v>311</v>
      </c>
      <c r="AW1058" s="285">
        <f t="shared" si="359"/>
        <v>-308000</v>
      </c>
    </row>
    <row r="1059" spans="41:49" x14ac:dyDescent="0.25">
      <c r="AO1059" s="300">
        <v>243</v>
      </c>
      <c r="AP1059" s="300">
        <v>0</v>
      </c>
      <c r="AQ1059" s="300">
        <v>31161</v>
      </c>
      <c r="AR1059" s="300">
        <v>0</v>
      </c>
      <c r="AS1059" s="300">
        <v>540</v>
      </c>
      <c r="AT1059" s="284" t="str">
        <f t="shared" si="356"/>
        <v>3</v>
      </c>
      <c r="AU1059" s="284" t="str">
        <f t="shared" si="357"/>
        <v>31</v>
      </c>
      <c r="AV1059" s="284" t="str">
        <f t="shared" si="358"/>
        <v>311</v>
      </c>
      <c r="AW1059" s="285">
        <f t="shared" si="359"/>
        <v>-540000</v>
      </c>
    </row>
    <row r="1060" spans="41:49" x14ac:dyDescent="0.25">
      <c r="AO1060" s="300">
        <v>243</v>
      </c>
      <c r="AP1060" s="300">
        <v>0</v>
      </c>
      <c r="AQ1060" s="300">
        <v>21010</v>
      </c>
      <c r="AR1060" s="300">
        <v>0</v>
      </c>
      <c r="AS1060" s="301">
        <v>3302</v>
      </c>
      <c r="AT1060" s="284" t="str">
        <f t="shared" si="356"/>
        <v>2</v>
      </c>
      <c r="AU1060" s="284" t="str">
        <f t="shared" si="357"/>
        <v>21</v>
      </c>
      <c r="AV1060" s="284" t="str">
        <f t="shared" si="358"/>
        <v>210</v>
      </c>
      <c r="AW1060" s="285">
        <f t="shared" si="359"/>
        <v>-3302000</v>
      </c>
    </row>
    <row r="1061" spans="41:49" x14ac:dyDescent="0.25">
      <c r="AO1061" s="300">
        <v>243</v>
      </c>
      <c r="AP1061" s="300">
        <v>0</v>
      </c>
      <c r="AQ1061" s="300">
        <v>14030</v>
      </c>
      <c r="AR1061" s="300">
        <v>0</v>
      </c>
      <c r="AS1061" s="300">
        <v>813</v>
      </c>
      <c r="AT1061" s="284" t="str">
        <f t="shared" si="356"/>
        <v>1</v>
      </c>
      <c r="AU1061" s="284" t="str">
        <f t="shared" si="357"/>
        <v>14</v>
      </c>
      <c r="AV1061" s="284" t="str">
        <f t="shared" si="358"/>
        <v>140</v>
      </c>
      <c r="AW1061" s="285">
        <f t="shared" si="359"/>
        <v>-813000</v>
      </c>
    </row>
    <row r="1062" spans="41:49" x14ac:dyDescent="0.25">
      <c r="AO1062" s="300">
        <v>243</v>
      </c>
      <c r="AP1062" s="300">
        <v>0</v>
      </c>
      <c r="AQ1062" s="300">
        <v>31191</v>
      </c>
      <c r="AR1062" s="300">
        <v>0</v>
      </c>
      <c r="AS1062" s="300">
        <v>108</v>
      </c>
      <c r="AT1062" s="284" t="str">
        <f t="shared" si="356"/>
        <v>3</v>
      </c>
      <c r="AU1062" s="284" t="str">
        <f t="shared" si="357"/>
        <v>31</v>
      </c>
      <c r="AV1062" s="284" t="str">
        <f t="shared" si="358"/>
        <v>311</v>
      </c>
      <c r="AW1062" s="285">
        <f t="shared" si="359"/>
        <v>-108000</v>
      </c>
    </row>
    <row r="1063" spans="41:49" x14ac:dyDescent="0.25">
      <c r="AO1063" s="300">
        <v>243</v>
      </c>
      <c r="AP1063" s="300">
        <v>0</v>
      </c>
      <c r="AQ1063" s="300">
        <v>32161</v>
      </c>
      <c r="AR1063" s="300">
        <v>0</v>
      </c>
      <c r="AS1063" s="300">
        <v>431</v>
      </c>
      <c r="AT1063" s="284" t="str">
        <f t="shared" si="356"/>
        <v>3</v>
      </c>
      <c r="AU1063" s="284" t="str">
        <f t="shared" si="357"/>
        <v>32</v>
      </c>
      <c r="AV1063" s="284" t="str">
        <f t="shared" si="358"/>
        <v>321</v>
      </c>
      <c r="AW1063" s="285">
        <f t="shared" si="359"/>
        <v>-431000</v>
      </c>
    </row>
    <row r="1064" spans="41:49" x14ac:dyDescent="0.25">
      <c r="AO1064" s="300">
        <v>243</v>
      </c>
      <c r="AP1064" s="300">
        <v>0</v>
      </c>
      <c r="AQ1064" s="300">
        <v>32161</v>
      </c>
      <c r="AR1064" s="300">
        <v>0</v>
      </c>
      <c r="AS1064" s="300">
        <v>360</v>
      </c>
      <c r="AT1064" s="284" t="str">
        <f t="shared" si="356"/>
        <v>3</v>
      </c>
      <c r="AU1064" s="284" t="str">
        <f t="shared" si="357"/>
        <v>32</v>
      </c>
      <c r="AV1064" s="284" t="str">
        <f t="shared" si="358"/>
        <v>321</v>
      </c>
      <c r="AW1064" s="285">
        <f t="shared" si="359"/>
        <v>-360000</v>
      </c>
    </row>
    <row r="1065" spans="41:49" x14ac:dyDescent="0.25">
      <c r="AO1065" s="300">
        <v>243</v>
      </c>
      <c r="AP1065" s="300">
        <v>0</v>
      </c>
      <c r="AQ1065" s="300">
        <v>43030</v>
      </c>
      <c r="AR1065" s="300">
        <v>0</v>
      </c>
      <c r="AS1065" s="301">
        <v>1250</v>
      </c>
      <c r="AT1065" s="284" t="str">
        <f t="shared" si="356"/>
        <v>4</v>
      </c>
      <c r="AU1065" s="284" t="str">
        <f t="shared" si="357"/>
        <v>43</v>
      </c>
      <c r="AV1065" s="284" t="str">
        <f t="shared" si="358"/>
        <v>430</v>
      </c>
      <c r="AW1065" s="285">
        <f t="shared" si="359"/>
        <v>-1250000</v>
      </c>
    </row>
    <row r="1066" spans="41:49" x14ac:dyDescent="0.25">
      <c r="AO1066" s="300">
        <v>243</v>
      </c>
      <c r="AP1066" s="300">
        <v>0</v>
      </c>
      <c r="AQ1066" s="300">
        <v>21020</v>
      </c>
      <c r="AR1066" s="300">
        <v>0</v>
      </c>
      <c r="AS1066" s="300">
        <v>263</v>
      </c>
      <c r="AT1066" s="284" t="str">
        <f t="shared" si="356"/>
        <v>2</v>
      </c>
      <c r="AU1066" s="284" t="str">
        <f t="shared" si="357"/>
        <v>21</v>
      </c>
      <c r="AV1066" s="284" t="str">
        <f t="shared" si="358"/>
        <v>210</v>
      </c>
      <c r="AW1066" s="285">
        <f t="shared" si="359"/>
        <v>-263000</v>
      </c>
    </row>
    <row r="1067" spans="41:49" x14ac:dyDescent="0.25">
      <c r="AO1067" s="300">
        <v>243</v>
      </c>
      <c r="AP1067" s="300">
        <v>0</v>
      </c>
      <c r="AQ1067" s="300">
        <v>21020</v>
      </c>
      <c r="AR1067" s="300">
        <v>0</v>
      </c>
      <c r="AS1067" s="300">
        <v>612</v>
      </c>
      <c r="AT1067" s="284" t="str">
        <f t="shared" si="356"/>
        <v>2</v>
      </c>
      <c r="AU1067" s="284" t="str">
        <f t="shared" si="357"/>
        <v>21</v>
      </c>
      <c r="AV1067" s="284" t="str">
        <f t="shared" si="358"/>
        <v>210</v>
      </c>
      <c r="AW1067" s="285">
        <f t="shared" si="359"/>
        <v>-612000</v>
      </c>
    </row>
    <row r="1068" spans="41:49" x14ac:dyDescent="0.25">
      <c r="AO1068" s="300">
        <v>243</v>
      </c>
      <c r="AP1068" s="300">
        <v>0</v>
      </c>
      <c r="AQ1068" s="300">
        <v>32110</v>
      </c>
      <c r="AR1068" s="300">
        <v>0</v>
      </c>
      <c r="AS1068" s="300">
        <v>124</v>
      </c>
      <c r="AT1068" s="284" t="str">
        <f t="shared" si="356"/>
        <v>3</v>
      </c>
      <c r="AU1068" s="284" t="str">
        <f t="shared" si="357"/>
        <v>32</v>
      </c>
      <c r="AV1068" s="284" t="str">
        <f t="shared" si="358"/>
        <v>321</v>
      </c>
      <c r="AW1068" s="285">
        <f t="shared" si="359"/>
        <v>-124000</v>
      </c>
    </row>
    <row r="1069" spans="41:49" x14ac:dyDescent="0.25">
      <c r="AO1069" s="300">
        <v>243</v>
      </c>
      <c r="AP1069" s="300">
        <v>0</v>
      </c>
      <c r="AQ1069" s="300">
        <v>23065</v>
      </c>
      <c r="AR1069" s="300">
        <v>0</v>
      </c>
      <c r="AS1069" s="300">
        <v>320</v>
      </c>
      <c r="AT1069" s="284" t="str">
        <f t="shared" si="356"/>
        <v>2</v>
      </c>
      <c r="AU1069" s="284" t="str">
        <f t="shared" si="357"/>
        <v>23</v>
      </c>
      <c r="AV1069" s="284" t="str">
        <f t="shared" si="358"/>
        <v>230</v>
      </c>
      <c r="AW1069" s="285">
        <f t="shared" si="359"/>
        <v>-320000</v>
      </c>
    </row>
    <row r="1070" spans="41:49" x14ac:dyDescent="0.25">
      <c r="AO1070" s="300">
        <v>243</v>
      </c>
      <c r="AP1070" s="300">
        <v>0</v>
      </c>
      <c r="AQ1070" s="300">
        <v>23065</v>
      </c>
      <c r="AR1070" s="300">
        <v>0</v>
      </c>
      <c r="AS1070" s="300">
        <v>122</v>
      </c>
      <c r="AT1070" s="284" t="str">
        <f t="shared" si="356"/>
        <v>2</v>
      </c>
      <c r="AU1070" s="284" t="str">
        <f t="shared" si="357"/>
        <v>23</v>
      </c>
      <c r="AV1070" s="284" t="str">
        <f t="shared" si="358"/>
        <v>230</v>
      </c>
      <c r="AW1070" s="285">
        <f t="shared" si="359"/>
        <v>-122000</v>
      </c>
    </row>
    <row r="1071" spans="41:49" x14ac:dyDescent="0.25">
      <c r="AO1071" s="300">
        <v>243</v>
      </c>
      <c r="AP1071" s="300">
        <v>0</v>
      </c>
      <c r="AQ1071" s="300">
        <v>23065</v>
      </c>
      <c r="AR1071" s="300">
        <v>0</v>
      </c>
      <c r="AS1071" s="300">
        <v>366</v>
      </c>
      <c r="AT1071" s="284" t="str">
        <f t="shared" si="356"/>
        <v>2</v>
      </c>
      <c r="AU1071" s="284" t="str">
        <f t="shared" si="357"/>
        <v>23</v>
      </c>
      <c r="AV1071" s="284" t="str">
        <f t="shared" si="358"/>
        <v>230</v>
      </c>
      <c r="AW1071" s="285">
        <f t="shared" si="359"/>
        <v>-366000</v>
      </c>
    </row>
    <row r="1072" spans="41:49" x14ac:dyDescent="0.25">
      <c r="AO1072" s="300">
        <v>243</v>
      </c>
      <c r="AP1072" s="300">
        <v>0</v>
      </c>
      <c r="AQ1072" s="300">
        <v>23065</v>
      </c>
      <c r="AR1072" s="300">
        <v>0</v>
      </c>
      <c r="AS1072" s="300">
        <v>122</v>
      </c>
      <c r="AT1072" s="284" t="str">
        <f t="shared" si="356"/>
        <v>2</v>
      </c>
      <c r="AU1072" s="284" t="str">
        <f t="shared" si="357"/>
        <v>23</v>
      </c>
      <c r="AV1072" s="284" t="str">
        <f t="shared" si="358"/>
        <v>230</v>
      </c>
      <c r="AW1072" s="285">
        <f t="shared" si="359"/>
        <v>-122000</v>
      </c>
    </row>
    <row r="1073" spans="41:49" x14ac:dyDescent="0.25">
      <c r="AO1073" s="300">
        <v>243</v>
      </c>
      <c r="AP1073" s="300">
        <v>0</v>
      </c>
      <c r="AQ1073" s="300">
        <v>31161</v>
      </c>
      <c r="AR1073" s="300">
        <v>0</v>
      </c>
      <c r="AS1073" s="300">
        <v>26</v>
      </c>
      <c r="AT1073" s="284" t="str">
        <f t="shared" si="356"/>
        <v>3</v>
      </c>
      <c r="AU1073" s="284" t="str">
        <f t="shared" si="357"/>
        <v>31</v>
      </c>
      <c r="AV1073" s="284" t="str">
        <f t="shared" si="358"/>
        <v>311</v>
      </c>
      <c r="AW1073" s="285">
        <f t="shared" si="359"/>
        <v>-26000</v>
      </c>
    </row>
    <row r="1074" spans="41:49" x14ac:dyDescent="0.25">
      <c r="AO1074" s="300">
        <v>243</v>
      </c>
      <c r="AP1074" s="300">
        <v>0</v>
      </c>
      <c r="AQ1074" s="300">
        <v>31161</v>
      </c>
      <c r="AR1074" s="300">
        <v>0</v>
      </c>
      <c r="AS1074" s="300">
        <v>16</v>
      </c>
      <c r="AT1074" s="284" t="str">
        <f t="shared" si="356"/>
        <v>3</v>
      </c>
      <c r="AU1074" s="284" t="str">
        <f t="shared" si="357"/>
        <v>31</v>
      </c>
      <c r="AV1074" s="284" t="str">
        <f t="shared" si="358"/>
        <v>311</v>
      </c>
      <c r="AW1074" s="285">
        <f t="shared" si="359"/>
        <v>-16000</v>
      </c>
    </row>
    <row r="1075" spans="41:49" x14ac:dyDescent="0.25">
      <c r="AO1075" s="300">
        <v>243</v>
      </c>
      <c r="AP1075" s="300">
        <v>0</v>
      </c>
      <c r="AQ1075" s="300">
        <v>32161</v>
      </c>
      <c r="AR1075" s="300">
        <v>0</v>
      </c>
      <c r="AS1075" s="300">
        <v>139</v>
      </c>
      <c r="AT1075" s="284" t="str">
        <f t="shared" si="356"/>
        <v>3</v>
      </c>
      <c r="AU1075" s="284" t="str">
        <f t="shared" si="357"/>
        <v>32</v>
      </c>
      <c r="AV1075" s="284" t="str">
        <f t="shared" si="358"/>
        <v>321</v>
      </c>
      <c r="AW1075" s="285">
        <f t="shared" si="359"/>
        <v>-139000</v>
      </c>
    </row>
    <row r="1076" spans="41:49" x14ac:dyDescent="0.25">
      <c r="AO1076" s="300">
        <v>243</v>
      </c>
      <c r="AP1076" s="300">
        <v>0</v>
      </c>
      <c r="AQ1076" s="300">
        <v>32161</v>
      </c>
      <c r="AR1076" s="300">
        <v>0</v>
      </c>
      <c r="AS1076" s="300">
        <v>70</v>
      </c>
      <c r="AT1076" s="284" t="str">
        <f t="shared" si="356"/>
        <v>3</v>
      </c>
      <c r="AU1076" s="284" t="str">
        <f t="shared" si="357"/>
        <v>32</v>
      </c>
      <c r="AV1076" s="284" t="str">
        <f t="shared" si="358"/>
        <v>321</v>
      </c>
      <c r="AW1076" s="285">
        <f t="shared" si="359"/>
        <v>-70000</v>
      </c>
    </row>
    <row r="1077" spans="41:49" x14ac:dyDescent="0.25">
      <c r="AO1077" s="300">
        <v>243</v>
      </c>
      <c r="AP1077" s="300">
        <v>0</v>
      </c>
      <c r="AQ1077" s="300">
        <v>32110</v>
      </c>
      <c r="AR1077" s="300">
        <v>0</v>
      </c>
      <c r="AS1077" s="300">
        <v>27</v>
      </c>
      <c r="AT1077" s="284" t="str">
        <f t="shared" si="356"/>
        <v>3</v>
      </c>
      <c r="AU1077" s="284" t="str">
        <f t="shared" si="357"/>
        <v>32</v>
      </c>
      <c r="AV1077" s="284" t="str">
        <f t="shared" si="358"/>
        <v>321</v>
      </c>
      <c r="AW1077" s="285">
        <f t="shared" si="359"/>
        <v>-27000</v>
      </c>
    </row>
    <row r="1078" spans="41:49" x14ac:dyDescent="0.25">
      <c r="AO1078" s="300">
        <v>243</v>
      </c>
      <c r="AP1078" s="300">
        <v>0</v>
      </c>
      <c r="AQ1078" s="300">
        <v>32110</v>
      </c>
      <c r="AR1078" s="300">
        <v>0</v>
      </c>
      <c r="AS1078" s="300">
        <v>14</v>
      </c>
      <c r="AT1078" s="284" t="str">
        <f t="shared" si="356"/>
        <v>3</v>
      </c>
      <c r="AU1078" s="284" t="str">
        <f t="shared" si="357"/>
        <v>32</v>
      </c>
      <c r="AV1078" s="284" t="str">
        <f t="shared" si="358"/>
        <v>321</v>
      </c>
      <c r="AW1078" s="285">
        <f t="shared" si="359"/>
        <v>-14000</v>
      </c>
    </row>
    <row r="1079" spans="41:49" x14ac:dyDescent="0.25">
      <c r="AO1079" s="300">
        <v>243</v>
      </c>
      <c r="AP1079" s="300">
        <v>0</v>
      </c>
      <c r="AQ1079" s="300">
        <v>32161</v>
      </c>
      <c r="AR1079" s="300">
        <v>0</v>
      </c>
      <c r="AS1079" s="301">
        <v>4802</v>
      </c>
      <c r="AT1079" s="284" t="str">
        <f t="shared" si="356"/>
        <v>3</v>
      </c>
      <c r="AU1079" s="284" t="str">
        <f t="shared" si="357"/>
        <v>32</v>
      </c>
      <c r="AV1079" s="284" t="str">
        <f t="shared" si="358"/>
        <v>321</v>
      </c>
      <c r="AW1079" s="285">
        <f t="shared" si="359"/>
        <v>-4802000</v>
      </c>
    </row>
    <row r="1080" spans="41:49" x14ac:dyDescent="0.25">
      <c r="AO1080" s="300">
        <v>243</v>
      </c>
      <c r="AP1080" s="300">
        <v>0</v>
      </c>
      <c r="AQ1080" s="300">
        <v>43010</v>
      </c>
      <c r="AR1080" s="300">
        <v>0</v>
      </c>
      <c r="AS1080" s="300">
        <v>303</v>
      </c>
      <c r="AT1080" s="284" t="str">
        <f t="shared" si="356"/>
        <v>4</v>
      </c>
      <c r="AU1080" s="284" t="str">
        <f t="shared" si="357"/>
        <v>43</v>
      </c>
      <c r="AV1080" s="284" t="str">
        <f t="shared" si="358"/>
        <v>430</v>
      </c>
      <c r="AW1080" s="285">
        <f t="shared" si="359"/>
        <v>-303000</v>
      </c>
    </row>
    <row r="1081" spans="41:49" x14ac:dyDescent="0.25">
      <c r="AO1081" s="300">
        <v>243</v>
      </c>
      <c r="AP1081" s="300">
        <v>0</v>
      </c>
      <c r="AQ1081" s="300">
        <v>22020</v>
      </c>
      <c r="AR1081" s="300">
        <v>0</v>
      </c>
      <c r="AS1081" s="300">
        <v>427</v>
      </c>
      <c r="AT1081" s="284" t="str">
        <f t="shared" si="356"/>
        <v>2</v>
      </c>
      <c r="AU1081" s="284" t="str">
        <f t="shared" si="357"/>
        <v>22</v>
      </c>
      <c r="AV1081" s="284" t="str">
        <f t="shared" si="358"/>
        <v>220</v>
      </c>
      <c r="AW1081" s="285">
        <f t="shared" si="359"/>
        <v>-427000</v>
      </c>
    </row>
    <row r="1082" spans="41:49" x14ac:dyDescent="0.25">
      <c r="AO1082" s="300">
        <v>243</v>
      </c>
      <c r="AP1082" s="300">
        <v>0</v>
      </c>
      <c r="AQ1082" s="300">
        <v>31310</v>
      </c>
      <c r="AR1082" s="300">
        <v>0</v>
      </c>
      <c r="AS1082" s="300">
        <v>152</v>
      </c>
      <c r="AT1082" s="284" t="str">
        <f t="shared" si="356"/>
        <v>3</v>
      </c>
      <c r="AU1082" s="284" t="str">
        <f t="shared" si="357"/>
        <v>31</v>
      </c>
      <c r="AV1082" s="284" t="str">
        <f t="shared" si="358"/>
        <v>313</v>
      </c>
      <c r="AW1082" s="285">
        <f t="shared" si="359"/>
        <v>-152000</v>
      </c>
    </row>
    <row r="1083" spans="41:49" x14ac:dyDescent="0.25">
      <c r="AO1083" s="300">
        <v>243</v>
      </c>
      <c r="AP1083" s="300">
        <v>0</v>
      </c>
      <c r="AQ1083" s="300">
        <v>31310</v>
      </c>
      <c r="AR1083" s="300">
        <v>0</v>
      </c>
      <c r="AS1083" s="300">
        <v>61</v>
      </c>
      <c r="AT1083" s="284" t="str">
        <f t="shared" si="356"/>
        <v>3</v>
      </c>
      <c r="AU1083" s="284" t="str">
        <f t="shared" si="357"/>
        <v>31</v>
      </c>
      <c r="AV1083" s="284" t="str">
        <f t="shared" si="358"/>
        <v>313</v>
      </c>
      <c r="AW1083" s="285">
        <f t="shared" si="359"/>
        <v>-61000</v>
      </c>
    </row>
    <row r="1084" spans="41:49" x14ac:dyDescent="0.25">
      <c r="AO1084" s="300">
        <v>243</v>
      </c>
      <c r="AP1084" s="300">
        <v>0</v>
      </c>
      <c r="AQ1084" s="300">
        <v>51010</v>
      </c>
      <c r="AR1084" s="300">
        <v>-91.514520000000005</v>
      </c>
      <c r="AS1084" s="301">
        <v>3049</v>
      </c>
      <c r="AT1084" s="284" t="str">
        <f t="shared" si="356"/>
        <v>5</v>
      </c>
      <c r="AU1084" s="284" t="str">
        <f t="shared" si="357"/>
        <v>51</v>
      </c>
      <c r="AV1084" s="284" t="str">
        <f t="shared" si="358"/>
        <v>510</v>
      </c>
      <c r="AW1084" s="285">
        <f t="shared" si="359"/>
        <v>-3140514.52</v>
      </c>
    </row>
    <row r="1085" spans="41:49" x14ac:dyDescent="0.25">
      <c r="AO1085" s="300">
        <v>243</v>
      </c>
      <c r="AP1085" s="300">
        <v>0</v>
      </c>
      <c r="AQ1085" s="300">
        <v>21010</v>
      </c>
      <c r="AR1085" s="300">
        <v>0</v>
      </c>
      <c r="AS1085" s="300">
        <v>48</v>
      </c>
      <c r="AT1085" s="284" t="str">
        <f t="shared" si="356"/>
        <v>2</v>
      </c>
      <c r="AU1085" s="284" t="str">
        <f t="shared" si="357"/>
        <v>21</v>
      </c>
      <c r="AV1085" s="284" t="str">
        <f t="shared" si="358"/>
        <v>210</v>
      </c>
      <c r="AW1085" s="285">
        <f t="shared" si="359"/>
        <v>-48000</v>
      </c>
    </row>
    <row r="1086" spans="41:49" x14ac:dyDescent="0.25">
      <c r="AO1086" s="300">
        <v>243</v>
      </c>
      <c r="AP1086" s="300">
        <v>0</v>
      </c>
      <c r="AQ1086" s="300">
        <v>21010</v>
      </c>
      <c r="AR1086" s="300">
        <v>0</v>
      </c>
      <c r="AS1086" s="300">
        <v>85</v>
      </c>
      <c r="AT1086" s="284" t="str">
        <f t="shared" si="356"/>
        <v>2</v>
      </c>
      <c r="AU1086" s="284" t="str">
        <f t="shared" si="357"/>
        <v>21</v>
      </c>
      <c r="AV1086" s="284" t="str">
        <f t="shared" si="358"/>
        <v>210</v>
      </c>
      <c r="AW1086" s="285">
        <f t="shared" si="359"/>
        <v>-85000</v>
      </c>
    </row>
    <row r="1087" spans="41:49" x14ac:dyDescent="0.25">
      <c r="AO1087" s="300">
        <v>243</v>
      </c>
      <c r="AP1087" s="300">
        <v>0</v>
      </c>
      <c r="AQ1087" s="300">
        <v>99810</v>
      </c>
      <c r="AR1087" s="300">
        <v>0</v>
      </c>
      <c r="AS1087" s="300">
        <v>16</v>
      </c>
      <c r="AT1087" s="284" t="str">
        <f t="shared" si="356"/>
        <v>9</v>
      </c>
      <c r="AU1087" s="284" t="str">
        <f t="shared" si="357"/>
        <v>99</v>
      </c>
      <c r="AV1087" s="284" t="str">
        <f t="shared" si="358"/>
        <v>998</v>
      </c>
      <c r="AW1087" s="285">
        <f t="shared" si="359"/>
        <v>-16000</v>
      </c>
    </row>
    <row r="1088" spans="41:49" x14ac:dyDescent="0.25">
      <c r="AO1088" s="300">
        <v>243</v>
      </c>
      <c r="AP1088" s="300">
        <v>0</v>
      </c>
      <c r="AQ1088" s="300">
        <v>99810</v>
      </c>
      <c r="AR1088" s="300">
        <v>0</v>
      </c>
      <c r="AS1088" s="300">
        <v>32</v>
      </c>
      <c r="AT1088" s="284" t="str">
        <f t="shared" si="356"/>
        <v>9</v>
      </c>
      <c r="AU1088" s="284" t="str">
        <f t="shared" si="357"/>
        <v>99</v>
      </c>
      <c r="AV1088" s="284" t="str">
        <f t="shared" si="358"/>
        <v>998</v>
      </c>
      <c r="AW1088" s="285">
        <f t="shared" si="359"/>
        <v>-32000</v>
      </c>
    </row>
    <row r="1089" spans="41:49" x14ac:dyDescent="0.25">
      <c r="AO1089" s="300">
        <v>243</v>
      </c>
      <c r="AP1089" s="300">
        <v>0</v>
      </c>
      <c r="AQ1089" s="300">
        <v>14030</v>
      </c>
      <c r="AR1089" s="300">
        <v>0</v>
      </c>
      <c r="AS1089" s="301">
        <v>1006</v>
      </c>
      <c r="AT1089" s="284" t="str">
        <f t="shared" si="356"/>
        <v>1</v>
      </c>
      <c r="AU1089" s="284" t="str">
        <f t="shared" si="357"/>
        <v>14</v>
      </c>
      <c r="AV1089" s="284" t="str">
        <f t="shared" si="358"/>
        <v>140</v>
      </c>
      <c r="AW1089" s="285">
        <f t="shared" si="359"/>
        <v>-1006000</v>
      </c>
    </row>
    <row r="1090" spans="41:49" x14ac:dyDescent="0.25">
      <c r="AO1090" s="300">
        <v>243</v>
      </c>
      <c r="AP1090" s="300">
        <v>0</v>
      </c>
      <c r="AQ1090" s="300">
        <v>21010</v>
      </c>
      <c r="AR1090" s="300">
        <v>0</v>
      </c>
      <c r="AS1090" s="301">
        <v>5416</v>
      </c>
      <c r="AT1090" s="284" t="str">
        <f t="shared" si="356"/>
        <v>2</v>
      </c>
      <c r="AU1090" s="284" t="str">
        <f t="shared" si="357"/>
        <v>21</v>
      </c>
      <c r="AV1090" s="284" t="str">
        <f t="shared" si="358"/>
        <v>210</v>
      </c>
      <c r="AW1090" s="285">
        <f t="shared" si="359"/>
        <v>-5416000</v>
      </c>
    </row>
    <row r="1091" spans="41:49" x14ac:dyDescent="0.25">
      <c r="AO1091" s="300">
        <v>243</v>
      </c>
      <c r="AP1091" s="300">
        <v>0</v>
      </c>
      <c r="AQ1091" s="300">
        <v>23065</v>
      </c>
      <c r="AR1091" s="300">
        <v>0</v>
      </c>
      <c r="AS1091" s="300">
        <v>305</v>
      </c>
      <c r="AT1091" s="284" t="str">
        <f t="shared" si="356"/>
        <v>2</v>
      </c>
      <c r="AU1091" s="284" t="str">
        <f t="shared" si="357"/>
        <v>23</v>
      </c>
      <c r="AV1091" s="284" t="str">
        <f t="shared" si="358"/>
        <v>230</v>
      </c>
      <c r="AW1091" s="285">
        <f t="shared" si="359"/>
        <v>-305000</v>
      </c>
    </row>
    <row r="1092" spans="41:49" x14ac:dyDescent="0.25">
      <c r="AO1092" s="300">
        <v>243</v>
      </c>
      <c r="AP1092" s="300">
        <v>0</v>
      </c>
      <c r="AQ1092" s="300">
        <v>21020</v>
      </c>
      <c r="AR1092" s="300">
        <v>0</v>
      </c>
      <c r="AS1092" s="300">
        <v>14</v>
      </c>
      <c r="AT1092" s="284" t="str">
        <f t="shared" si="356"/>
        <v>2</v>
      </c>
      <c r="AU1092" s="284" t="str">
        <f t="shared" si="357"/>
        <v>21</v>
      </c>
      <c r="AV1092" s="284" t="str">
        <f t="shared" si="358"/>
        <v>210</v>
      </c>
      <c r="AW1092" s="285">
        <f t="shared" si="359"/>
        <v>-14000</v>
      </c>
    </row>
    <row r="1093" spans="41:49" x14ac:dyDescent="0.25">
      <c r="AO1093" s="300">
        <v>243</v>
      </c>
      <c r="AP1093" s="300">
        <v>0</v>
      </c>
      <c r="AQ1093" s="300">
        <v>21020</v>
      </c>
      <c r="AR1093" s="300">
        <v>0</v>
      </c>
      <c r="AS1093" s="300">
        <v>28</v>
      </c>
      <c r="AT1093" s="284" t="str">
        <f t="shared" si="356"/>
        <v>2</v>
      </c>
      <c r="AU1093" s="284" t="str">
        <f t="shared" si="357"/>
        <v>21</v>
      </c>
      <c r="AV1093" s="284" t="str">
        <f t="shared" si="358"/>
        <v>210</v>
      </c>
      <c r="AW1093" s="285">
        <f t="shared" si="359"/>
        <v>-28000</v>
      </c>
    </row>
    <row r="1094" spans="41:49" x14ac:dyDescent="0.25">
      <c r="AO1094" s="300">
        <v>243</v>
      </c>
      <c r="AP1094" s="300">
        <v>0</v>
      </c>
      <c r="AQ1094" s="300">
        <v>32161</v>
      </c>
      <c r="AR1094" s="300">
        <v>0</v>
      </c>
      <c r="AS1094" s="301">
        <v>3919</v>
      </c>
      <c r="AT1094" s="284" t="str">
        <f t="shared" si="356"/>
        <v>3</v>
      </c>
      <c r="AU1094" s="284" t="str">
        <f t="shared" si="357"/>
        <v>32</v>
      </c>
      <c r="AV1094" s="284" t="str">
        <f t="shared" si="358"/>
        <v>321</v>
      </c>
      <c r="AW1094" s="285">
        <f t="shared" si="359"/>
        <v>-3919000</v>
      </c>
    </row>
    <row r="1095" spans="41:49" x14ac:dyDescent="0.25">
      <c r="AO1095" s="300">
        <v>243</v>
      </c>
      <c r="AP1095" s="300">
        <v>0</v>
      </c>
      <c r="AQ1095" s="300">
        <v>31120</v>
      </c>
      <c r="AR1095" s="300">
        <v>0</v>
      </c>
      <c r="AS1095" s="301">
        <v>1342</v>
      </c>
      <c r="AT1095" s="284" t="str">
        <f t="shared" si="356"/>
        <v>3</v>
      </c>
      <c r="AU1095" s="284" t="str">
        <f t="shared" si="357"/>
        <v>31</v>
      </c>
      <c r="AV1095" s="284" t="str">
        <f t="shared" si="358"/>
        <v>311</v>
      </c>
      <c r="AW1095" s="285">
        <f t="shared" si="359"/>
        <v>-1342000</v>
      </c>
    </row>
    <row r="1096" spans="41:49" x14ac:dyDescent="0.25">
      <c r="AO1096" s="300">
        <v>243</v>
      </c>
      <c r="AP1096" s="300">
        <v>0</v>
      </c>
      <c r="AQ1096" s="300">
        <v>43030</v>
      </c>
      <c r="AR1096" s="300">
        <v>0</v>
      </c>
      <c r="AS1096" s="301">
        <v>2302</v>
      </c>
      <c r="AT1096" s="284" t="str">
        <f t="shared" ref="AT1096:AT1159" si="360">LEFT(AQ1096,1)</f>
        <v>4</v>
      </c>
      <c r="AU1096" s="284" t="str">
        <f t="shared" ref="AU1096:AU1159" si="361">LEFT(AQ1096,2)</f>
        <v>43</v>
      </c>
      <c r="AV1096" s="284" t="str">
        <f t="shared" ref="AV1096:AV1159" si="362">LEFT(AQ1096,3)</f>
        <v>430</v>
      </c>
      <c r="AW1096" s="285">
        <f t="shared" ref="AW1096:AW1159" si="363">(AR1096-AS1096)*1000</f>
        <v>-2302000</v>
      </c>
    </row>
    <row r="1097" spans="41:49" x14ac:dyDescent="0.25">
      <c r="AO1097" s="300">
        <v>243</v>
      </c>
      <c r="AP1097" s="300">
        <v>0</v>
      </c>
      <c r="AQ1097" s="300">
        <v>32162</v>
      </c>
      <c r="AR1097" s="300">
        <v>0</v>
      </c>
      <c r="AS1097" s="300">
        <v>95</v>
      </c>
      <c r="AT1097" s="284" t="str">
        <f t="shared" si="360"/>
        <v>3</v>
      </c>
      <c r="AU1097" s="284" t="str">
        <f t="shared" si="361"/>
        <v>32</v>
      </c>
      <c r="AV1097" s="284" t="str">
        <f t="shared" si="362"/>
        <v>321</v>
      </c>
      <c r="AW1097" s="285">
        <f t="shared" si="363"/>
        <v>-95000</v>
      </c>
    </row>
    <row r="1098" spans="41:49" x14ac:dyDescent="0.25">
      <c r="AO1098" s="300">
        <v>243</v>
      </c>
      <c r="AP1098" s="300">
        <v>0</v>
      </c>
      <c r="AQ1098" s="300">
        <v>32162</v>
      </c>
      <c r="AR1098" s="300">
        <v>0</v>
      </c>
      <c r="AS1098" s="300">
        <v>191</v>
      </c>
      <c r="AT1098" s="284" t="str">
        <f t="shared" si="360"/>
        <v>3</v>
      </c>
      <c r="AU1098" s="284" t="str">
        <f t="shared" si="361"/>
        <v>32</v>
      </c>
      <c r="AV1098" s="284" t="str">
        <f t="shared" si="362"/>
        <v>321</v>
      </c>
      <c r="AW1098" s="285">
        <f t="shared" si="363"/>
        <v>-191000</v>
      </c>
    </row>
    <row r="1099" spans="41:49" x14ac:dyDescent="0.25">
      <c r="AO1099" s="300">
        <v>243</v>
      </c>
      <c r="AP1099" s="300">
        <v>0</v>
      </c>
      <c r="AQ1099" s="300">
        <v>21020</v>
      </c>
      <c r="AR1099" s="300">
        <v>0</v>
      </c>
      <c r="AS1099" s="300">
        <v>38</v>
      </c>
      <c r="AT1099" s="284" t="str">
        <f t="shared" si="360"/>
        <v>2</v>
      </c>
      <c r="AU1099" s="284" t="str">
        <f t="shared" si="361"/>
        <v>21</v>
      </c>
      <c r="AV1099" s="284" t="str">
        <f t="shared" si="362"/>
        <v>210</v>
      </c>
      <c r="AW1099" s="285">
        <f t="shared" si="363"/>
        <v>-38000</v>
      </c>
    </row>
    <row r="1100" spans="41:49" x14ac:dyDescent="0.25">
      <c r="AO1100" s="300">
        <v>243</v>
      </c>
      <c r="AP1100" s="300">
        <v>0</v>
      </c>
      <c r="AQ1100" s="300">
        <v>21020</v>
      </c>
      <c r="AR1100" s="300">
        <v>0</v>
      </c>
      <c r="AS1100" s="300">
        <v>19</v>
      </c>
      <c r="AT1100" s="284" t="str">
        <f t="shared" si="360"/>
        <v>2</v>
      </c>
      <c r="AU1100" s="284" t="str">
        <f t="shared" si="361"/>
        <v>21</v>
      </c>
      <c r="AV1100" s="284" t="str">
        <f t="shared" si="362"/>
        <v>210</v>
      </c>
      <c r="AW1100" s="285">
        <f t="shared" si="363"/>
        <v>-19000</v>
      </c>
    </row>
    <row r="1101" spans="41:49" x14ac:dyDescent="0.25">
      <c r="AO1101" s="300">
        <v>243</v>
      </c>
      <c r="AP1101" s="300">
        <v>0</v>
      </c>
      <c r="AQ1101" s="300">
        <v>32161</v>
      </c>
      <c r="AR1101" s="300">
        <v>0</v>
      </c>
      <c r="AS1101" s="300">
        <v>55</v>
      </c>
      <c r="AT1101" s="284" t="str">
        <f t="shared" si="360"/>
        <v>3</v>
      </c>
      <c r="AU1101" s="284" t="str">
        <f t="shared" si="361"/>
        <v>32</v>
      </c>
      <c r="AV1101" s="284" t="str">
        <f t="shared" si="362"/>
        <v>321</v>
      </c>
      <c r="AW1101" s="285">
        <f t="shared" si="363"/>
        <v>-55000</v>
      </c>
    </row>
    <row r="1102" spans="41:49" x14ac:dyDescent="0.25">
      <c r="AO1102" s="300">
        <v>243</v>
      </c>
      <c r="AP1102" s="300">
        <v>0</v>
      </c>
      <c r="AQ1102" s="300">
        <v>32161</v>
      </c>
      <c r="AR1102" s="300">
        <v>0</v>
      </c>
      <c r="AS1102" s="300">
        <v>27</v>
      </c>
      <c r="AT1102" s="284" t="str">
        <f t="shared" si="360"/>
        <v>3</v>
      </c>
      <c r="AU1102" s="284" t="str">
        <f t="shared" si="361"/>
        <v>32</v>
      </c>
      <c r="AV1102" s="284" t="str">
        <f t="shared" si="362"/>
        <v>321</v>
      </c>
      <c r="AW1102" s="285">
        <f t="shared" si="363"/>
        <v>-27000</v>
      </c>
    </row>
    <row r="1103" spans="41:49" x14ac:dyDescent="0.25">
      <c r="AO1103" s="300">
        <v>243</v>
      </c>
      <c r="AP1103" s="300">
        <v>0</v>
      </c>
      <c r="AQ1103" s="300">
        <v>21020</v>
      </c>
      <c r="AR1103" s="300">
        <v>0</v>
      </c>
      <c r="AS1103" s="300">
        <v>32</v>
      </c>
      <c r="AT1103" s="284" t="str">
        <f t="shared" si="360"/>
        <v>2</v>
      </c>
      <c r="AU1103" s="284" t="str">
        <f t="shared" si="361"/>
        <v>21</v>
      </c>
      <c r="AV1103" s="284" t="str">
        <f t="shared" si="362"/>
        <v>210</v>
      </c>
      <c r="AW1103" s="285">
        <f t="shared" si="363"/>
        <v>-32000</v>
      </c>
    </row>
    <row r="1104" spans="41:49" x14ac:dyDescent="0.25">
      <c r="AO1104" s="300">
        <v>243</v>
      </c>
      <c r="AP1104" s="300">
        <v>0</v>
      </c>
      <c r="AQ1104" s="300">
        <v>21020</v>
      </c>
      <c r="AR1104" s="300">
        <v>0</v>
      </c>
      <c r="AS1104" s="300">
        <v>16</v>
      </c>
      <c r="AT1104" s="284" t="str">
        <f t="shared" si="360"/>
        <v>2</v>
      </c>
      <c r="AU1104" s="284" t="str">
        <f t="shared" si="361"/>
        <v>21</v>
      </c>
      <c r="AV1104" s="284" t="str">
        <f t="shared" si="362"/>
        <v>210</v>
      </c>
      <c r="AW1104" s="285">
        <f t="shared" si="363"/>
        <v>-16000</v>
      </c>
    </row>
    <row r="1105" spans="41:49" x14ac:dyDescent="0.25">
      <c r="AO1105" s="300">
        <v>243</v>
      </c>
      <c r="AP1105" s="300">
        <v>0</v>
      </c>
      <c r="AQ1105" s="300">
        <v>23040</v>
      </c>
      <c r="AR1105" s="300">
        <v>0</v>
      </c>
      <c r="AS1105" s="300">
        <v>7</v>
      </c>
      <c r="AT1105" s="284" t="str">
        <f t="shared" si="360"/>
        <v>2</v>
      </c>
      <c r="AU1105" s="284" t="str">
        <f t="shared" si="361"/>
        <v>23</v>
      </c>
      <c r="AV1105" s="284" t="str">
        <f t="shared" si="362"/>
        <v>230</v>
      </c>
      <c r="AW1105" s="285">
        <f t="shared" si="363"/>
        <v>-7000</v>
      </c>
    </row>
    <row r="1106" spans="41:49" x14ac:dyDescent="0.25">
      <c r="AO1106" s="300">
        <v>243</v>
      </c>
      <c r="AP1106" s="300">
        <v>0</v>
      </c>
      <c r="AQ1106" s="300">
        <v>32161</v>
      </c>
      <c r="AR1106" s="300">
        <v>0</v>
      </c>
      <c r="AS1106" s="300">
        <v>81</v>
      </c>
      <c r="AT1106" s="284" t="str">
        <f t="shared" si="360"/>
        <v>3</v>
      </c>
      <c r="AU1106" s="284" t="str">
        <f t="shared" si="361"/>
        <v>32</v>
      </c>
      <c r="AV1106" s="284" t="str">
        <f t="shared" si="362"/>
        <v>321</v>
      </c>
      <c r="AW1106" s="285">
        <f t="shared" si="363"/>
        <v>-81000</v>
      </c>
    </row>
    <row r="1107" spans="41:49" x14ac:dyDescent="0.25">
      <c r="AO1107" s="300">
        <v>243</v>
      </c>
      <c r="AP1107" s="300">
        <v>0</v>
      </c>
      <c r="AQ1107" s="300">
        <v>32161</v>
      </c>
      <c r="AR1107" s="300">
        <v>0</v>
      </c>
      <c r="AS1107" s="300">
        <v>41</v>
      </c>
      <c r="AT1107" s="284" t="str">
        <f t="shared" si="360"/>
        <v>3</v>
      </c>
      <c r="AU1107" s="284" t="str">
        <f t="shared" si="361"/>
        <v>32</v>
      </c>
      <c r="AV1107" s="284" t="str">
        <f t="shared" si="362"/>
        <v>321</v>
      </c>
      <c r="AW1107" s="285">
        <f t="shared" si="363"/>
        <v>-41000</v>
      </c>
    </row>
    <row r="1108" spans="41:49" x14ac:dyDescent="0.25">
      <c r="AO1108" s="300">
        <v>243</v>
      </c>
      <c r="AP1108" s="300">
        <v>0</v>
      </c>
      <c r="AQ1108" s="300">
        <v>32161</v>
      </c>
      <c r="AR1108" s="300">
        <v>0</v>
      </c>
      <c r="AS1108" s="300">
        <v>85</v>
      </c>
      <c r="AT1108" s="284" t="str">
        <f t="shared" si="360"/>
        <v>3</v>
      </c>
      <c r="AU1108" s="284" t="str">
        <f t="shared" si="361"/>
        <v>32</v>
      </c>
      <c r="AV1108" s="284" t="str">
        <f t="shared" si="362"/>
        <v>321</v>
      </c>
      <c r="AW1108" s="285">
        <f t="shared" si="363"/>
        <v>-85000</v>
      </c>
    </row>
    <row r="1109" spans="41:49" x14ac:dyDescent="0.25">
      <c r="AO1109" s="300">
        <v>243</v>
      </c>
      <c r="AP1109" s="300">
        <v>0</v>
      </c>
      <c r="AQ1109" s="300">
        <v>32161</v>
      </c>
      <c r="AR1109" s="300">
        <v>0</v>
      </c>
      <c r="AS1109" s="300">
        <v>170</v>
      </c>
      <c r="AT1109" s="284" t="str">
        <f t="shared" si="360"/>
        <v>3</v>
      </c>
      <c r="AU1109" s="284" t="str">
        <f t="shared" si="361"/>
        <v>32</v>
      </c>
      <c r="AV1109" s="284" t="str">
        <f t="shared" si="362"/>
        <v>321</v>
      </c>
      <c r="AW1109" s="285">
        <f t="shared" si="363"/>
        <v>-170000</v>
      </c>
    </row>
    <row r="1110" spans="41:49" x14ac:dyDescent="0.25">
      <c r="AO1110" s="300">
        <v>243</v>
      </c>
      <c r="AP1110" s="300">
        <v>0</v>
      </c>
      <c r="AQ1110" s="300">
        <v>32166</v>
      </c>
      <c r="AR1110" s="300">
        <v>0</v>
      </c>
      <c r="AS1110" s="300">
        <v>157</v>
      </c>
      <c r="AT1110" s="284" t="str">
        <f t="shared" si="360"/>
        <v>3</v>
      </c>
      <c r="AU1110" s="284" t="str">
        <f t="shared" si="361"/>
        <v>32</v>
      </c>
      <c r="AV1110" s="284" t="str">
        <f t="shared" si="362"/>
        <v>321</v>
      </c>
      <c r="AW1110" s="285">
        <f t="shared" si="363"/>
        <v>-157000</v>
      </c>
    </row>
    <row r="1111" spans="41:49" x14ac:dyDescent="0.25">
      <c r="AO1111" s="300">
        <v>243</v>
      </c>
      <c r="AP1111" s="300">
        <v>0</v>
      </c>
      <c r="AQ1111" s="300">
        <v>23065</v>
      </c>
      <c r="AR1111" s="300">
        <v>0</v>
      </c>
      <c r="AS1111" s="300">
        <v>776</v>
      </c>
      <c r="AT1111" s="284" t="str">
        <f t="shared" si="360"/>
        <v>2</v>
      </c>
      <c r="AU1111" s="284" t="str">
        <f t="shared" si="361"/>
        <v>23</v>
      </c>
      <c r="AV1111" s="284" t="str">
        <f t="shared" si="362"/>
        <v>230</v>
      </c>
      <c r="AW1111" s="285">
        <f t="shared" si="363"/>
        <v>-776000</v>
      </c>
    </row>
    <row r="1112" spans="41:49" x14ac:dyDescent="0.25">
      <c r="AO1112" s="300">
        <v>243</v>
      </c>
      <c r="AP1112" s="300">
        <v>0</v>
      </c>
      <c r="AQ1112" s="300">
        <v>21050</v>
      </c>
      <c r="AR1112" s="300">
        <v>0</v>
      </c>
      <c r="AS1112" s="300">
        <v>169</v>
      </c>
      <c r="AT1112" s="284" t="str">
        <f t="shared" si="360"/>
        <v>2</v>
      </c>
      <c r="AU1112" s="284" t="str">
        <f t="shared" si="361"/>
        <v>21</v>
      </c>
      <c r="AV1112" s="284" t="str">
        <f t="shared" si="362"/>
        <v>210</v>
      </c>
      <c r="AW1112" s="285">
        <f t="shared" si="363"/>
        <v>-169000</v>
      </c>
    </row>
    <row r="1113" spans="41:49" x14ac:dyDescent="0.25">
      <c r="AO1113" s="300">
        <v>243</v>
      </c>
      <c r="AP1113" s="300">
        <v>0</v>
      </c>
      <c r="AQ1113" s="300">
        <v>23065</v>
      </c>
      <c r="AR1113" s="300">
        <v>0</v>
      </c>
      <c r="AS1113" s="300">
        <v>663</v>
      </c>
      <c r="AT1113" s="284" t="str">
        <f t="shared" si="360"/>
        <v>2</v>
      </c>
      <c r="AU1113" s="284" t="str">
        <f t="shared" si="361"/>
        <v>23</v>
      </c>
      <c r="AV1113" s="284" t="str">
        <f t="shared" si="362"/>
        <v>230</v>
      </c>
      <c r="AW1113" s="285">
        <f t="shared" si="363"/>
        <v>-663000</v>
      </c>
    </row>
    <row r="1114" spans="41:49" x14ac:dyDescent="0.25">
      <c r="AO1114" s="300">
        <v>243</v>
      </c>
      <c r="AP1114" s="300">
        <v>0</v>
      </c>
      <c r="AQ1114" s="300">
        <v>14020</v>
      </c>
      <c r="AR1114" s="300"/>
      <c r="AS1114" s="300">
        <v>0</v>
      </c>
      <c r="AT1114" s="284" t="str">
        <f t="shared" si="360"/>
        <v>1</v>
      </c>
      <c r="AU1114" s="284" t="str">
        <f t="shared" si="361"/>
        <v>14</v>
      </c>
      <c r="AV1114" s="284" t="str">
        <f t="shared" si="362"/>
        <v>140</v>
      </c>
      <c r="AW1114" s="285">
        <f t="shared" si="363"/>
        <v>0</v>
      </c>
    </row>
    <row r="1115" spans="41:49" x14ac:dyDescent="0.25">
      <c r="AO1115" s="300">
        <v>349</v>
      </c>
      <c r="AP1115" s="300">
        <v>0</v>
      </c>
      <c r="AQ1115" s="300">
        <v>31110</v>
      </c>
      <c r="AR1115" s="300">
        <v>0</v>
      </c>
      <c r="AS1115" s="300">
        <v>11</v>
      </c>
      <c r="AT1115" s="284" t="str">
        <f t="shared" si="360"/>
        <v>3</v>
      </c>
      <c r="AU1115" s="284" t="str">
        <f t="shared" si="361"/>
        <v>31</v>
      </c>
      <c r="AV1115" s="284" t="str">
        <f t="shared" si="362"/>
        <v>311</v>
      </c>
      <c r="AW1115" s="285">
        <f t="shared" si="363"/>
        <v>-11000</v>
      </c>
    </row>
    <row r="1116" spans="41:49" x14ac:dyDescent="0.25">
      <c r="AO1116" s="300">
        <v>349</v>
      </c>
      <c r="AP1116" s="300">
        <v>0</v>
      </c>
      <c r="AQ1116" s="300">
        <v>14020</v>
      </c>
      <c r="AR1116" s="300">
        <v>0</v>
      </c>
      <c r="AS1116" s="300">
        <v>305</v>
      </c>
      <c r="AT1116" s="284" t="str">
        <f t="shared" si="360"/>
        <v>1</v>
      </c>
      <c r="AU1116" s="284" t="str">
        <f t="shared" si="361"/>
        <v>14</v>
      </c>
      <c r="AV1116" s="284" t="str">
        <f t="shared" si="362"/>
        <v>140</v>
      </c>
      <c r="AW1116" s="285">
        <f t="shared" si="363"/>
        <v>-305000</v>
      </c>
    </row>
    <row r="1117" spans="41:49" x14ac:dyDescent="0.25">
      <c r="AO1117" s="300">
        <v>349</v>
      </c>
      <c r="AP1117" s="300">
        <v>0</v>
      </c>
      <c r="AQ1117" s="300">
        <v>23065</v>
      </c>
      <c r="AR1117" s="300">
        <v>0</v>
      </c>
      <c r="AS1117" s="300">
        <v>26</v>
      </c>
      <c r="AT1117" s="284" t="str">
        <f t="shared" si="360"/>
        <v>2</v>
      </c>
      <c r="AU1117" s="284" t="str">
        <f t="shared" si="361"/>
        <v>23</v>
      </c>
      <c r="AV1117" s="284" t="str">
        <f t="shared" si="362"/>
        <v>230</v>
      </c>
      <c r="AW1117" s="285">
        <f t="shared" si="363"/>
        <v>-26000</v>
      </c>
    </row>
    <row r="1118" spans="41:49" x14ac:dyDescent="0.25">
      <c r="AO1118" s="300">
        <v>349</v>
      </c>
      <c r="AP1118" s="300">
        <v>0</v>
      </c>
      <c r="AQ1118" s="300">
        <v>23061</v>
      </c>
      <c r="AR1118" s="300">
        <v>0</v>
      </c>
      <c r="AS1118" s="300">
        <v>175</v>
      </c>
      <c r="AT1118" s="284" t="str">
        <f t="shared" si="360"/>
        <v>2</v>
      </c>
      <c r="AU1118" s="284" t="str">
        <f t="shared" si="361"/>
        <v>23</v>
      </c>
      <c r="AV1118" s="284" t="str">
        <f t="shared" si="362"/>
        <v>230</v>
      </c>
      <c r="AW1118" s="285">
        <f t="shared" si="363"/>
        <v>-175000</v>
      </c>
    </row>
    <row r="1119" spans="41:49" x14ac:dyDescent="0.25">
      <c r="AO1119" s="300">
        <v>349</v>
      </c>
      <c r="AP1119" s="300">
        <v>0</v>
      </c>
      <c r="AQ1119" s="300">
        <v>23061</v>
      </c>
      <c r="AR1119" s="300"/>
      <c r="AS1119" s="300">
        <v>0</v>
      </c>
      <c r="AT1119" s="284" t="str">
        <f t="shared" si="360"/>
        <v>2</v>
      </c>
      <c r="AU1119" s="284" t="str">
        <f t="shared" si="361"/>
        <v>23</v>
      </c>
      <c r="AV1119" s="284" t="str">
        <f t="shared" si="362"/>
        <v>230</v>
      </c>
      <c r="AW1119" s="285">
        <f t="shared" si="363"/>
        <v>0</v>
      </c>
    </row>
    <row r="1120" spans="41:49" x14ac:dyDescent="0.25">
      <c r="AO1120" s="300">
        <v>349</v>
      </c>
      <c r="AP1120" s="300">
        <v>0</v>
      </c>
      <c r="AQ1120" s="300">
        <v>31120</v>
      </c>
      <c r="AR1120" s="300"/>
      <c r="AS1120" s="300">
        <v>0</v>
      </c>
      <c r="AT1120" s="284" t="str">
        <f t="shared" si="360"/>
        <v>3</v>
      </c>
      <c r="AU1120" s="284" t="str">
        <f t="shared" si="361"/>
        <v>31</v>
      </c>
      <c r="AV1120" s="284" t="str">
        <f t="shared" si="362"/>
        <v>311</v>
      </c>
      <c r="AW1120" s="285">
        <f t="shared" si="363"/>
        <v>0</v>
      </c>
    </row>
    <row r="1121" spans="41:49" x14ac:dyDescent="0.25">
      <c r="AO1121" s="300">
        <v>349</v>
      </c>
      <c r="AP1121" s="300">
        <v>0</v>
      </c>
      <c r="AQ1121" s="300">
        <v>31120</v>
      </c>
      <c r="AR1121" s="300">
        <v>0</v>
      </c>
      <c r="AS1121" s="300">
        <v>183</v>
      </c>
      <c r="AT1121" s="284" t="str">
        <f t="shared" si="360"/>
        <v>3</v>
      </c>
      <c r="AU1121" s="284" t="str">
        <f t="shared" si="361"/>
        <v>31</v>
      </c>
      <c r="AV1121" s="284" t="str">
        <f t="shared" si="362"/>
        <v>311</v>
      </c>
      <c r="AW1121" s="285">
        <f t="shared" si="363"/>
        <v>-183000</v>
      </c>
    </row>
    <row r="1122" spans="41:49" x14ac:dyDescent="0.25">
      <c r="AO1122" s="300">
        <v>349</v>
      </c>
      <c r="AP1122" s="300">
        <v>0</v>
      </c>
      <c r="AQ1122" s="300">
        <v>14020</v>
      </c>
      <c r="AR1122" s="300">
        <v>0</v>
      </c>
      <c r="AS1122" s="300">
        <v>531</v>
      </c>
      <c r="AT1122" s="284" t="str">
        <f t="shared" si="360"/>
        <v>1</v>
      </c>
      <c r="AU1122" s="284" t="str">
        <f t="shared" si="361"/>
        <v>14</v>
      </c>
      <c r="AV1122" s="284" t="str">
        <f t="shared" si="362"/>
        <v>140</v>
      </c>
      <c r="AW1122" s="285">
        <f t="shared" si="363"/>
        <v>-531000</v>
      </c>
    </row>
    <row r="1123" spans="41:49" x14ac:dyDescent="0.25">
      <c r="AO1123" s="300">
        <v>349</v>
      </c>
      <c r="AP1123" s="300">
        <v>0</v>
      </c>
      <c r="AQ1123" s="300">
        <v>21020</v>
      </c>
      <c r="AR1123" s="300">
        <v>0</v>
      </c>
      <c r="AS1123" s="300">
        <v>218</v>
      </c>
      <c r="AT1123" s="284" t="str">
        <f t="shared" si="360"/>
        <v>2</v>
      </c>
      <c r="AU1123" s="284" t="str">
        <f t="shared" si="361"/>
        <v>21</v>
      </c>
      <c r="AV1123" s="284" t="str">
        <f t="shared" si="362"/>
        <v>210</v>
      </c>
      <c r="AW1123" s="285">
        <f t="shared" si="363"/>
        <v>-218000</v>
      </c>
    </row>
    <row r="1124" spans="41:49" x14ac:dyDescent="0.25">
      <c r="AO1124" s="300">
        <v>349</v>
      </c>
      <c r="AP1124" s="300">
        <v>0</v>
      </c>
      <c r="AQ1124" s="300">
        <v>31120</v>
      </c>
      <c r="AR1124" s="300">
        <v>0</v>
      </c>
      <c r="AS1124" s="300">
        <v>342</v>
      </c>
      <c r="AT1124" s="284" t="str">
        <f t="shared" si="360"/>
        <v>3</v>
      </c>
      <c r="AU1124" s="284" t="str">
        <f t="shared" si="361"/>
        <v>31</v>
      </c>
      <c r="AV1124" s="284" t="str">
        <f t="shared" si="362"/>
        <v>311</v>
      </c>
      <c r="AW1124" s="285">
        <f t="shared" si="363"/>
        <v>-342000</v>
      </c>
    </row>
    <row r="1125" spans="41:49" x14ac:dyDescent="0.25">
      <c r="AO1125" s="300">
        <v>349</v>
      </c>
      <c r="AP1125" s="300">
        <v>0</v>
      </c>
      <c r="AQ1125" s="300">
        <v>22020</v>
      </c>
      <c r="AR1125" s="300">
        <v>0</v>
      </c>
      <c r="AS1125" s="300">
        <v>138</v>
      </c>
      <c r="AT1125" s="284" t="str">
        <f t="shared" si="360"/>
        <v>2</v>
      </c>
      <c r="AU1125" s="284" t="str">
        <f t="shared" si="361"/>
        <v>22</v>
      </c>
      <c r="AV1125" s="284" t="str">
        <f t="shared" si="362"/>
        <v>220</v>
      </c>
      <c r="AW1125" s="285">
        <f t="shared" si="363"/>
        <v>-138000</v>
      </c>
    </row>
    <row r="1126" spans="41:49" x14ac:dyDescent="0.25">
      <c r="AO1126" s="300">
        <v>738</v>
      </c>
      <c r="AP1126" s="300">
        <v>2</v>
      </c>
      <c r="AQ1126" s="300">
        <v>41010</v>
      </c>
      <c r="AR1126" s="300">
        <v>143709.13271538401</v>
      </c>
      <c r="AS1126" s="300">
        <v>0</v>
      </c>
      <c r="AT1126" s="284" t="str">
        <f t="shared" si="360"/>
        <v>4</v>
      </c>
      <c r="AU1126" s="284" t="str">
        <f t="shared" si="361"/>
        <v>41</v>
      </c>
      <c r="AV1126" s="284" t="str">
        <f t="shared" si="362"/>
        <v>410</v>
      </c>
      <c r="AW1126" s="285">
        <f t="shared" si="363"/>
        <v>143709132.71538401</v>
      </c>
    </row>
    <row r="1127" spans="41:49" x14ac:dyDescent="0.25">
      <c r="AO1127" s="300">
        <v>738</v>
      </c>
      <c r="AP1127" s="300">
        <v>0</v>
      </c>
      <c r="AQ1127" s="300">
        <v>14020</v>
      </c>
      <c r="AR1127" s="300">
        <v>0</v>
      </c>
      <c r="AS1127" s="300">
        <v>0</v>
      </c>
      <c r="AT1127" s="284" t="str">
        <f t="shared" si="360"/>
        <v>1</v>
      </c>
      <c r="AU1127" s="284" t="str">
        <f t="shared" si="361"/>
        <v>14</v>
      </c>
      <c r="AV1127" s="284" t="str">
        <f t="shared" si="362"/>
        <v>140</v>
      </c>
      <c r="AW1127" s="285">
        <f t="shared" si="363"/>
        <v>0</v>
      </c>
    </row>
    <row r="1128" spans="41:49" x14ac:dyDescent="0.25">
      <c r="AO1128" s="300">
        <v>549</v>
      </c>
      <c r="AP1128" s="300">
        <v>0</v>
      </c>
      <c r="AQ1128" s="300">
        <v>43030</v>
      </c>
      <c r="AR1128" s="300">
        <v>619.34253999999999</v>
      </c>
      <c r="AS1128" s="300">
        <v>0</v>
      </c>
      <c r="AT1128" s="284" t="str">
        <f t="shared" si="360"/>
        <v>4</v>
      </c>
      <c r="AU1128" s="284" t="str">
        <f t="shared" si="361"/>
        <v>43</v>
      </c>
      <c r="AV1128" s="284" t="str">
        <f t="shared" si="362"/>
        <v>430</v>
      </c>
      <c r="AW1128" s="285">
        <f t="shared" si="363"/>
        <v>619342.54</v>
      </c>
    </row>
    <row r="1129" spans="41:49" x14ac:dyDescent="0.25">
      <c r="AO1129" s="300">
        <v>549</v>
      </c>
      <c r="AP1129" s="300">
        <v>0</v>
      </c>
      <c r="AQ1129" s="300">
        <v>24040</v>
      </c>
      <c r="AR1129" s="300">
        <v>3000</v>
      </c>
      <c r="AS1129" s="300">
        <v>0</v>
      </c>
      <c r="AT1129" s="284" t="str">
        <f t="shared" si="360"/>
        <v>2</v>
      </c>
      <c r="AU1129" s="284" t="str">
        <f t="shared" si="361"/>
        <v>24</v>
      </c>
      <c r="AV1129" s="284" t="str">
        <f t="shared" si="362"/>
        <v>240</v>
      </c>
      <c r="AW1129" s="285">
        <f t="shared" si="363"/>
        <v>3000000</v>
      </c>
    </row>
    <row r="1130" spans="41:49" x14ac:dyDescent="0.25">
      <c r="AO1130" s="300">
        <v>248</v>
      </c>
      <c r="AP1130" s="300">
        <v>0</v>
      </c>
      <c r="AQ1130" s="300">
        <v>14020</v>
      </c>
      <c r="AR1130" s="300">
        <v>0</v>
      </c>
      <c r="AS1130" s="300">
        <v>470</v>
      </c>
      <c r="AT1130" s="284" t="str">
        <f t="shared" si="360"/>
        <v>1</v>
      </c>
      <c r="AU1130" s="284" t="str">
        <f t="shared" si="361"/>
        <v>14</v>
      </c>
      <c r="AV1130" s="284" t="str">
        <f t="shared" si="362"/>
        <v>140</v>
      </c>
      <c r="AW1130" s="285">
        <f t="shared" si="363"/>
        <v>-470000</v>
      </c>
    </row>
    <row r="1131" spans="41:49" x14ac:dyDescent="0.25">
      <c r="AO1131" s="300">
        <v>248</v>
      </c>
      <c r="AP1131" s="300">
        <v>0</v>
      </c>
      <c r="AQ1131" s="300">
        <v>23040</v>
      </c>
      <c r="AR1131" s="300">
        <v>0</v>
      </c>
      <c r="AS1131" s="300">
        <v>652</v>
      </c>
      <c r="AT1131" s="284" t="str">
        <f t="shared" si="360"/>
        <v>2</v>
      </c>
      <c r="AU1131" s="284" t="str">
        <f t="shared" si="361"/>
        <v>23</v>
      </c>
      <c r="AV1131" s="284" t="str">
        <f t="shared" si="362"/>
        <v>230</v>
      </c>
      <c r="AW1131" s="285">
        <f t="shared" si="363"/>
        <v>-652000</v>
      </c>
    </row>
    <row r="1132" spans="41:49" x14ac:dyDescent="0.25">
      <c r="AO1132" s="300">
        <v>248</v>
      </c>
      <c r="AP1132" s="300">
        <v>0</v>
      </c>
      <c r="AQ1132" s="300">
        <v>16050</v>
      </c>
      <c r="AR1132" s="300">
        <v>0</v>
      </c>
      <c r="AS1132" s="300">
        <v>411</v>
      </c>
      <c r="AT1132" s="284" t="str">
        <f t="shared" si="360"/>
        <v>1</v>
      </c>
      <c r="AU1132" s="284" t="str">
        <f t="shared" si="361"/>
        <v>16</v>
      </c>
      <c r="AV1132" s="284" t="str">
        <f t="shared" si="362"/>
        <v>160</v>
      </c>
      <c r="AW1132" s="285">
        <f t="shared" si="363"/>
        <v>-411000</v>
      </c>
    </row>
    <row r="1133" spans="41:49" x14ac:dyDescent="0.25">
      <c r="AO1133" s="300">
        <v>248</v>
      </c>
      <c r="AP1133" s="300">
        <v>2</v>
      </c>
      <c r="AQ1133" s="300">
        <v>43040</v>
      </c>
      <c r="AR1133" s="300">
        <v>2329.3032899999998</v>
      </c>
      <c r="AS1133" s="300">
        <v>719</v>
      </c>
      <c r="AT1133" s="284" t="str">
        <f t="shared" si="360"/>
        <v>4</v>
      </c>
      <c r="AU1133" s="284" t="str">
        <f t="shared" si="361"/>
        <v>43</v>
      </c>
      <c r="AV1133" s="284" t="str">
        <f t="shared" si="362"/>
        <v>430</v>
      </c>
      <c r="AW1133" s="285">
        <f t="shared" si="363"/>
        <v>1610303.2899999998</v>
      </c>
    </row>
    <row r="1134" spans="41:49" x14ac:dyDescent="0.25">
      <c r="AO1134" s="300">
        <v>248</v>
      </c>
      <c r="AP1134" s="300">
        <v>0</v>
      </c>
      <c r="AQ1134" s="300">
        <v>21020</v>
      </c>
      <c r="AR1134" s="300">
        <v>6392.5439999999999</v>
      </c>
      <c r="AS1134" s="300">
        <v>0</v>
      </c>
      <c r="AT1134" s="284" t="str">
        <f t="shared" si="360"/>
        <v>2</v>
      </c>
      <c r="AU1134" s="284" t="str">
        <f t="shared" si="361"/>
        <v>21</v>
      </c>
      <c r="AV1134" s="284" t="str">
        <f t="shared" si="362"/>
        <v>210</v>
      </c>
      <c r="AW1134" s="285">
        <f t="shared" si="363"/>
        <v>6392544</v>
      </c>
    </row>
    <row r="1135" spans="41:49" x14ac:dyDescent="0.25">
      <c r="AO1135" s="300">
        <v>248</v>
      </c>
      <c r="AP1135" s="300">
        <v>0</v>
      </c>
      <c r="AQ1135" s="300">
        <v>21020</v>
      </c>
      <c r="AR1135" s="300">
        <v>3830.73342</v>
      </c>
      <c r="AS1135" s="300">
        <v>0</v>
      </c>
      <c r="AT1135" s="284" t="str">
        <f t="shared" si="360"/>
        <v>2</v>
      </c>
      <c r="AU1135" s="284" t="str">
        <f t="shared" si="361"/>
        <v>21</v>
      </c>
      <c r="AV1135" s="284" t="str">
        <f t="shared" si="362"/>
        <v>210</v>
      </c>
      <c r="AW1135" s="285">
        <f t="shared" si="363"/>
        <v>3830733.42</v>
      </c>
    </row>
    <row r="1136" spans="41:49" x14ac:dyDescent="0.25">
      <c r="AO1136" s="300">
        <v>248</v>
      </c>
      <c r="AP1136" s="300">
        <v>0</v>
      </c>
      <c r="AQ1136" s="300">
        <v>16050</v>
      </c>
      <c r="AR1136" s="300">
        <v>0</v>
      </c>
      <c r="AS1136" s="301">
        <v>1165</v>
      </c>
      <c r="AT1136" s="284" t="str">
        <f t="shared" si="360"/>
        <v>1</v>
      </c>
      <c r="AU1136" s="284" t="str">
        <f t="shared" si="361"/>
        <v>16</v>
      </c>
      <c r="AV1136" s="284" t="str">
        <f t="shared" si="362"/>
        <v>160</v>
      </c>
      <c r="AW1136" s="285">
        <f t="shared" si="363"/>
        <v>-1165000</v>
      </c>
    </row>
    <row r="1137" spans="41:49" x14ac:dyDescent="0.25">
      <c r="AO1137" s="300">
        <v>248</v>
      </c>
      <c r="AP1137" s="300">
        <v>0</v>
      </c>
      <c r="AQ1137" s="300">
        <v>14050</v>
      </c>
      <c r="AR1137" s="300">
        <v>41.318109999999997</v>
      </c>
      <c r="AS1137" s="300">
        <v>0</v>
      </c>
      <c r="AT1137" s="284" t="str">
        <f t="shared" si="360"/>
        <v>1</v>
      </c>
      <c r="AU1137" s="284" t="str">
        <f t="shared" si="361"/>
        <v>14</v>
      </c>
      <c r="AV1137" s="284" t="str">
        <f t="shared" si="362"/>
        <v>140</v>
      </c>
      <c r="AW1137" s="285">
        <f t="shared" si="363"/>
        <v>41318.11</v>
      </c>
    </row>
    <row r="1138" spans="41:49" x14ac:dyDescent="0.25">
      <c r="AO1138" s="300">
        <v>248</v>
      </c>
      <c r="AP1138" s="300">
        <v>0</v>
      </c>
      <c r="AQ1138" s="300">
        <v>14020</v>
      </c>
      <c r="AR1138" s="300">
        <v>559.76139000000001</v>
      </c>
      <c r="AS1138" s="300">
        <v>0</v>
      </c>
      <c r="AT1138" s="284" t="str">
        <f t="shared" si="360"/>
        <v>1</v>
      </c>
      <c r="AU1138" s="284" t="str">
        <f t="shared" si="361"/>
        <v>14</v>
      </c>
      <c r="AV1138" s="284" t="str">
        <f t="shared" si="362"/>
        <v>140</v>
      </c>
      <c r="AW1138" s="285">
        <f t="shared" si="363"/>
        <v>559761.39</v>
      </c>
    </row>
    <row r="1139" spans="41:49" x14ac:dyDescent="0.25">
      <c r="AO1139" s="300">
        <v>248</v>
      </c>
      <c r="AP1139" s="300">
        <v>0</v>
      </c>
      <c r="AQ1139" s="300">
        <v>24030</v>
      </c>
      <c r="AR1139" s="300">
        <v>1400</v>
      </c>
      <c r="AS1139" s="300">
        <v>0</v>
      </c>
      <c r="AT1139" s="284" t="str">
        <f t="shared" si="360"/>
        <v>2</v>
      </c>
      <c r="AU1139" s="284" t="str">
        <f t="shared" si="361"/>
        <v>24</v>
      </c>
      <c r="AV1139" s="284" t="str">
        <f t="shared" si="362"/>
        <v>240</v>
      </c>
      <c r="AW1139" s="285">
        <f t="shared" si="363"/>
        <v>1400000</v>
      </c>
    </row>
    <row r="1140" spans="41:49" x14ac:dyDescent="0.25">
      <c r="AO1140" s="300">
        <v>248</v>
      </c>
      <c r="AP1140" s="300">
        <v>0</v>
      </c>
      <c r="AQ1140" s="300">
        <v>14020</v>
      </c>
      <c r="AR1140" s="300">
        <v>2801.7196300000001</v>
      </c>
      <c r="AS1140" s="300">
        <v>0</v>
      </c>
      <c r="AT1140" s="284" t="str">
        <f t="shared" si="360"/>
        <v>1</v>
      </c>
      <c r="AU1140" s="284" t="str">
        <f t="shared" si="361"/>
        <v>14</v>
      </c>
      <c r="AV1140" s="284" t="str">
        <f t="shared" si="362"/>
        <v>140</v>
      </c>
      <c r="AW1140" s="285">
        <f t="shared" si="363"/>
        <v>2801719.63</v>
      </c>
    </row>
    <row r="1141" spans="41:49" x14ac:dyDescent="0.25">
      <c r="AO1141" s="300">
        <v>248</v>
      </c>
      <c r="AP1141" s="300">
        <v>0</v>
      </c>
      <c r="AQ1141" s="300">
        <v>23040</v>
      </c>
      <c r="AR1141" s="300">
        <v>11179.996800000001</v>
      </c>
      <c r="AS1141" s="300">
        <v>0</v>
      </c>
      <c r="AT1141" s="284" t="str">
        <f t="shared" si="360"/>
        <v>2</v>
      </c>
      <c r="AU1141" s="284" t="str">
        <f t="shared" si="361"/>
        <v>23</v>
      </c>
      <c r="AV1141" s="284" t="str">
        <f t="shared" si="362"/>
        <v>230</v>
      </c>
      <c r="AW1141" s="285">
        <f t="shared" si="363"/>
        <v>11179996.800000001</v>
      </c>
    </row>
    <row r="1142" spans="41:49" x14ac:dyDescent="0.25">
      <c r="AO1142" s="300">
        <v>248</v>
      </c>
      <c r="AP1142" s="300">
        <v>0</v>
      </c>
      <c r="AQ1142" s="300">
        <v>23040</v>
      </c>
      <c r="AR1142" s="300">
        <v>10548.034390000001</v>
      </c>
      <c r="AS1142" s="300">
        <v>0</v>
      </c>
      <c r="AT1142" s="284" t="str">
        <f t="shared" si="360"/>
        <v>2</v>
      </c>
      <c r="AU1142" s="284" t="str">
        <f t="shared" si="361"/>
        <v>23</v>
      </c>
      <c r="AV1142" s="284" t="str">
        <f t="shared" si="362"/>
        <v>230</v>
      </c>
      <c r="AW1142" s="285">
        <f t="shared" si="363"/>
        <v>10548034.390000001</v>
      </c>
    </row>
    <row r="1143" spans="41:49" x14ac:dyDescent="0.25">
      <c r="AO1143" s="300">
        <v>728</v>
      </c>
      <c r="AP1143" s="300">
        <v>0</v>
      </c>
      <c r="AQ1143" s="300">
        <v>12182</v>
      </c>
      <c r="AR1143" s="300">
        <v>0</v>
      </c>
      <c r="AS1143" s="300">
        <v>44</v>
      </c>
      <c r="AT1143" s="284" t="str">
        <f t="shared" si="360"/>
        <v>1</v>
      </c>
      <c r="AU1143" s="284" t="str">
        <f t="shared" si="361"/>
        <v>12</v>
      </c>
      <c r="AV1143" s="284" t="str">
        <f t="shared" si="362"/>
        <v>121</v>
      </c>
      <c r="AW1143" s="285">
        <f t="shared" si="363"/>
        <v>-44000</v>
      </c>
    </row>
    <row r="1144" spans="41:49" x14ac:dyDescent="0.25">
      <c r="AO1144" s="300">
        <v>728</v>
      </c>
      <c r="AP1144" s="300">
        <v>0</v>
      </c>
      <c r="AQ1144" s="300">
        <v>14020</v>
      </c>
      <c r="AR1144" s="300">
        <v>3896.6732999999999</v>
      </c>
      <c r="AS1144" s="300">
        <v>0</v>
      </c>
      <c r="AT1144" s="284" t="str">
        <f t="shared" si="360"/>
        <v>1</v>
      </c>
      <c r="AU1144" s="284" t="str">
        <f t="shared" si="361"/>
        <v>14</v>
      </c>
      <c r="AV1144" s="284" t="str">
        <f t="shared" si="362"/>
        <v>140</v>
      </c>
      <c r="AW1144" s="285">
        <f t="shared" si="363"/>
        <v>3896673.3</v>
      </c>
    </row>
    <row r="1145" spans="41:49" x14ac:dyDescent="0.25">
      <c r="AO1145" s="300">
        <v>233</v>
      </c>
      <c r="AP1145" s="300">
        <v>0</v>
      </c>
      <c r="AQ1145" s="300">
        <v>21050</v>
      </c>
      <c r="AR1145" s="300">
        <v>0</v>
      </c>
      <c r="AS1145" s="300">
        <v>137</v>
      </c>
      <c r="AT1145" s="284" t="str">
        <f t="shared" si="360"/>
        <v>2</v>
      </c>
      <c r="AU1145" s="284" t="str">
        <f t="shared" si="361"/>
        <v>21</v>
      </c>
      <c r="AV1145" s="284" t="str">
        <f t="shared" si="362"/>
        <v>210</v>
      </c>
      <c r="AW1145" s="285">
        <f t="shared" si="363"/>
        <v>-137000</v>
      </c>
    </row>
    <row r="1146" spans="41:49" x14ac:dyDescent="0.25">
      <c r="AO1146" s="300">
        <v>233</v>
      </c>
      <c r="AP1146" s="300">
        <v>0</v>
      </c>
      <c r="AQ1146" s="300">
        <v>24030</v>
      </c>
      <c r="AR1146" s="300">
        <v>600</v>
      </c>
      <c r="AS1146" s="300">
        <v>0</v>
      </c>
      <c r="AT1146" s="284" t="str">
        <f t="shared" si="360"/>
        <v>2</v>
      </c>
      <c r="AU1146" s="284" t="str">
        <f t="shared" si="361"/>
        <v>24</v>
      </c>
      <c r="AV1146" s="284" t="str">
        <f t="shared" si="362"/>
        <v>240</v>
      </c>
      <c r="AW1146" s="285">
        <f t="shared" si="363"/>
        <v>600000</v>
      </c>
    </row>
    <row r="1147" spans="41:49" x14ac:dyDescent="0.25">
      <c r="AO1147" s="300">
        <v>382</v>
      </c>
      <c r="AP1147" s="300">
        <v>0</v>
      </c>
      <c r="AQ1147" s="300">
        <v>43010</v>
      </c>
      <c r="AR1147" s="300">
        <v>0</v>
      </c>
      <c r="AS1147" s="300">
        <v>17</v>
      </c>
      <c r="AT1147" s="284" t="str">
        <f t="shared" si="360"/>
        <v>4</v>
      </c>
      <c r="AU1147" s="284" t="str">
        <f t="shared" si="361"/>
        <v>43</v>
      </c>
      <c r="AV1147" s="284" t="str">
        <f t="shared" si="362"/>
        <v>430</v>
      </c>
      <c r="AW1147" s="285">
        <f t="shared" si="363"/>
        <v>-17000</v>
      </c>
    </row>
    <row r="1148" spans="41:49" x14ac:dyDescent="0.25">
      <c r="AO1148" s="300">
        <v>555</v>
      </c>
      <c r="AP1148" s="300">
        <v>1</v>
      </c>
      <c r="AQ1148" s="300">
        <v>14020</v>
      </c>
      <c r="AR1148" s="300">
        <v>0</v>
      </c>
      <c r="AS1148" s="300">
        <v>111</v>
      </c>
      <c r="AT1148" s="284" t="str">
        <f t="shared" si="360"/>
        <v>1</v>
      </c>
      <c r="AU1148" s="284" t="str">
        <f t="shared" si="361"/>
        <v>14</v>
      </c>
      <c r="AV1148" s="284" t="str">
        <f t="shared" si="362"/>
        <v>140</v>
      </c>
      <c r="AW1148" s="285">
        <f t="shared" si="363"/>
        <v>-111000</v>
      </c>
    </row>
    <row r="1149" spans="41:49" x14ac:dyDescent="0.25">
      <c r="AO1149" s="300">
        <v>555</v>
      </c>
      <c r="AP1149" s="300">
        <v>1</v>
      </c>
      <c r="AQ1149" s="300">
        <v>14020</v>
      </c>
      <c r="AR1149" s="300">
        <v>2937.0628099999999</v>
      </c>
      <c r="AS1149" s="300">
        <v>0</v>
      </c>
      <c r="AT1149" s="284" t="str">
        <f t="shared" si="360"/>
        <v>1</v>
      </c>
      <c r="AU1149" s="284" t="str">
        <f t="shared" si="361"/>
        <v>14</v>
      </c>
      <c r="AV1149" s="284" t="str">
        <f t="shared" si="362"/>
        <v>140</v>
      </c>
      <c r="AW1149" s="285">
        <f t="shared" si="363"/>
        <v>2937062.81</v>
      </c>
    </row>
    <row r="1150" spans="41:49" x14ac:dyDescent="0.25">
      <c r="AO1150" s="300">
        <v>555</v>
      </c>
      <c r="AP1150" s="300">
        <v>1</v>
      </c>
      <c r="AQ1150" s="300">
        <v>14020</v>
      </c>
      <c r="AR1150" s="300">
        <v>407.96563000000003</v>
      </c>
      <c r="AS1150" s="300">
        <v>0</v>
      </c>
      <c r="AT1150" s="284" t="str">
        <f t="shared" si="360"/>
        <v>1</v>
      </c>
      <c r="AU1150" s="284" t="str">
        <f t="shared" si="361"/>
        <v>14</v>
      </c>
      <c r="AV1150" s="284" t="str">
        <f t="shared" si="362"/>
        <v>140</v>
      </c>
      <c r="AW1150" s="285">
        <f t="shared" si="363"/>
        <v>407965.63</v>
      </c>
    </row>
    <row r="1151" spans="41:49" x14ac:dyDescent="0.25">
      <c r="AO1151" s="300">
        <v>555</v>
      </c>
      <c r="AP1151" s="300">
        <v>1</v>
      </c>
      <c r="AQ1151" s="300">
        <v>99810</v>
      </c>
      <c r="AR1151" s="300">
        <v>0</v>
      </c>
      <c r="AS1151" s="300">
        <v>170</v>
      </c>
      <c r="AT1151" s="284" t="str">
        <f t="shared" si="360"/>
        <v>9</v>
      </c>
      <c r="AU1151" s="284" t="str">
        <f t="shared" si="361"/>
        <v>99</v>
      </c>
      <c r="AV1151" s="284" t="str">
        <f t="shared" si="362"/>
        <v>998</v>
      </c>
      <c r="AW1151" s="285">
        <f t="shared" si="363"/>
        <v>-170000</v>
      </c>
    </row>
    <row r="1152" spans="41:49" x14ac:dyDescent="0.25">
      <c r="AO1152" s="300">
        <v>555</v>
      </c>
      <c r="AP1152" s="300">
        <v>0</v>
      </c>
      <c r="AQ1152" s="300">
        <v>43030</v>
      </c>
      <c r="AR1152" s="300">
        <v>1670.1404499999999</v>
      </c>
      <c r="AS1152" s="300">
        <v>0</v>
      </c>
      <c r="AT1152" s="284" t="str">
        <f t="shared" si="360"/>
        <v>4</v>
      </c>
      <c r="AU1152" s="284" t="str">
        <f t="shared" si="361"/>
        <v>43</v>
      </c>
      <c r="AV1152" s="284" t="str">
        <f t="shared" si="362"/>
        <v>430</v>
      </c>
      <c r="AW1152" s="285">
        <f t="shared" si="363"/>
        <v>1670140.45</v>
      </c>
    </row>
    <row r="1153" spans="41:49" x14ac:dyDescent="0.25">
      <c r="AO1153" s="300">
        <v>555</v>
      </c>
      <c r="AP1153" s="300">
        <v>0</v>
      </c>
      <c r="AQ1153" s="300">
        <v>12182</v>
      </c>
      <c r="AR1153" s="300">
        <v>0</v>
      </c>
      <c r="AS1153" s="300">
        <v>0</v>
      </c>
      <c r="AT1153" s="284" t="str">
        <f t="shared" si="360"/>
        <v>1</v>
      </c>
      <c r="AU1153" s="284" t="str">
        <f t="shared" si="361"/>
        <v>12</v>
      </c>
      <c r="AV1153" s="284" t="str">
        <f t="shared" si="362"/>
        <v>121</v>
      </c>
      <c r="AW1153" s="285">
        <f t="shared" si="363"/>
        <v>0</v>
      </c>
    </row>
    <row r="1154" spans="41:49" x14ac:dyDescent="0.25">
      <c r="AO1154" s="300">
        <v>555</v>
      </c>
      <c r="AP1154" s="300">
        <v>0</v>
      </c>
      <c r="AQ1154" s="300">
        <v>24030</v>
      </c>
      <c r="AR1154" s="300">
        <v>5690.1745999999994</v>
      </c>
      <c r="AS1154" s="300">
        <v>0</v>
      </c>
      <c r="AT1154" s="284" t="str">
        <f t="shared" si="360"/>
        <v>2</v>
      </c>
      <c r="AU1154" s="284" t="str">
        <f t="shared" si="361"/>
        <v>24</v>
      </c>
      <c r="AV1154" s="284" t="str">
        <f t="shared" si="362"/>
        <v>240</v>
      </c>
      <c r="AW1154" s="285">
        <f t="shared" si="363"/>
        <v>5690174.5999999996</v>
      </c>
    </row>
    <row r="1155" spans="41:49" x14ac:dyDescent="0.25">
      <c r="AO1155" s="300">
        <v>555</v>
      </c>
      <c r="AP1155" s="300">
        <v>0</v>
      </c>
      <c r="AQ1155" s="300">
        <v>24030</v>
      </c>
      <c r="AR1155" s="300">
        <v>3250</v>
      </c>
      <c r="AS1155" s="300">
        <v>0</v>
      </c>
      <c r="AT1155" s="284" t="str">
        <f t="shared" si="360"/>
        <v>2</v>
      </c>
      <c r="AU1155" s="284" t="str">
        <f t="shared" si="361"/>
        <v>24</v>
      </c>
      <c r="AV1155" s="284" t="str">
        <f t="shared" si="362"/>
        <v>240</v>
      </c>
      <c r="AW1155" s="285">
        <f t="shared" si="363"/>
        <v>3250000</v>
      </c>
    </row>
    <row r="1156" spans="41:49" x14ac:dyDescent="0.25">
      <c r="AO1156" s="300">
        <v>555</v>
      </c>
      <c r="AP1156" s="300">
        <v>0</v>
      </c>
      <c r="AQ1156" s="300">
        <v>24030</v>
      </c>
      <c r="AR1156" s="300">
        <v>1183.6350199999999</v>
      </c>
      <c r="AS1156" s="300">
        <v>0</v>
      </c>
      <c r="AT1156" s="284" t="str">
        <f t="shared" si="360"/>
        <v>2</v>
      </c>
      <c r="AU1156" s="284" t="str">
        <f t="shared" si="361"/>
        <v>24</v>
      </c>
      <c r="AV1156" s="284" t="str">
        <f t="shared" si="362"/>
        <v>240</v>
      </c>
      <c r="AW1156" s="285">
        <f t="shared" si="363"/>
        <v>1183635.02</v>
      </c>
    </row>
    <row r="1157" spans="41:49" x14ac:dyDescent="0.25">
      <c r="AO1157" s="300">
        <v>555</v>
      </c>
      <c r="AP1157" s="300">
        <v>0</v>
      </c>
      <c r="AQ1157" s="300">
        <v>24030</v>
      </c>
      <c r="AR1157" s="300">
        <v>0</v>
      </c>
      <c r="AS1157" s="300">
        <v>0</v>
      </c>
      <c r="AT1157" s="284" t="str">
        <f t="shared" si="360"/>
        <v>2</v>
      </c>
      <c r="AU1157" s="284" t="str">
        <f t="shared" si="361"/>
        <v>24</v>
      </c>
      <c r="AV1157" s="284" t="str">
        <f t="shared" si="362"/>
        <v>240</v>
      </c>
      <c r="AW1157" s="285">
        <f t="shared" si="363"/>
        <v>0</v>
      </c>
    </row>
    <row r="1158" spans="41:49" x14ac:dyDescent="0.25">
      <c r="AO1158" s="300">
        <v>555</v>
      </c>
      <c r="AP1158" s="300">
        <v>0</v>
      </c>
      <c r="AQ1158" s="300">
        <v>24030</v>
      </c>
      <c r="AR1158" s="300">
        <v>6197.94445</v>
      </c>
      <c r="AS1158" s="300">
        <v>0</v>
      </c>
      <c r="AT1158" s="284" t="str">
        <f t="shared" si="360"/>
        <v>2</v>
      </c>
      <c r="AU1158" s="284" t="str">
        <f t="shared" si="361"/>
        <v>24</v>
      </c>
      <c r="AV1158" s="284" t="str">
        <f t="shared" si="362"/>
        <v>240</v>
      </c>
      <c r="AW1158" s="285">
        <f t="shared" si="363"/>
        <v>6197944.4500000002</v>
      </c>
    </row>
    <row r="1159" spans="41:49" x14ac:dyDescent="0.25">
      <c r="AO1159" s="300">
        <v>555</v>
      </c>
      <c r="AP1159" s="300">
        <v>0</v>
      </c>
      <c r="AQ1159" s="300">
        <v>51010</v>
      </c>
      <c r="AR1159" s="300">
        <v>150000</v>
      </c>
      <c r="AS1159" s="300">
        <v>0</v>
      </c>
      <c r="AT1159" s="284" t="str">
        <f t="shared" si="360"/>
        <v>5</v>
      </c>
      <c r="AU1159" s="284" t="str">
        <f t="shared" si="361"/>
        <v>51</v>
      </c>
      <c r="AV1159" s="284" t="str">
        <f t="shared" si="362"/>
        <v>510</v>
      </c>
      <c r="AW1159" s="285">
        <f t="shared" si="363"/>
        <v>150000000</v>
      </c>
    </row>
    <row r="1160" spans="41:49" x14ac:dyDescent="0.25">
      <c r="AO1160" s="300">
        <v>383</v>
      </c>
      <c r="AP1160" s="300">
        <v>0</v>
      </c>
      <c r="AQ1160" s="300">
        <v>21050</v>
      </c>
      <c r="AR1160" s="300">
        <v>0</v>
      </c>
      <c r="AS1160" s="300">
        <v>833</v>
      </c>
      <c r="AT1160" s="284" t="str">
        <f t="shared" ref="AT1160:AT1223" si="364">LEFT(AQ1160,1)</f>
        <v>2</v>
      </c>
      <c r="AU1160" s="284" t="str">
        <f t="shared" ref="AU1160:AU1223" si="365">LEFT(AQ1160,2)</f>
        <v>21</v>
      </c>
      <c r="AV1160" s="284" t="str">
        <f t="shared" ref="AV1160:AV1223" si="366">LEFT(AQ1160,3)</f>
        <v>210</v>
      </c>
      <c r="AW1160" s="285">
        <f t="shared" ref="AW1160:AW1223" si="367">(AR1160-AS1160)*1000</f>
        <v>-833000</v>
      </c>
    </row>
    <row r="1161" spans="41:49" x14ac:dyDescent="0.25">
      <c r="AO1161" s="300">
        <v>383</v>
      </c>
      <c r="AP1161" s="300">
        <v>0</v>
      </c>
      <c r="AQ1161" s="300">
        <v>14020</v>
      </c>
      <c r="AR1161" s="300">
        <v>0</v>
      </c>
      <c r="AS1161" s="300">
        <v>476</v>
      </c>
      <c r="AT1161" s="284" t="str">
        <f t="shared" si="364"/>
        <v>1</v>
      </c>
      <c r="AU1161" s="284" t="str">
        <f t="shared" si="365"/>
        <v>14</v>
      </c>
      <c r="AV1161" s="284" t="str">
        <f t="shared" si="366"/>
        <v>140</v>
      </c>
      <c r="AW1161" s="285">
        <f t="shared" si="367"/>
        <v>-476000</v>
      </c>
    </row>
    <row r="1162" spans="41:49" x14ac:dyDescent="0.25">
      <c r="AO1162" s="300">
        <v>383</v>
      </c>
      <c r="AP1162" s="300">
        <v>0</v>
      </c>
      <c r="AQ1162" s="300">
        <v>43010</v>
      </c>
      <c r="AR1162" s="300">
        <v>0</v>
      </c>
      <c r="AS1162" s="300">
        <v>43</v>
      </c>
      <c r="AT1162" s="284" t="str">
        <f t="shared" si="364"/>
        <v>4</v>
      </c>
      <c r="AU1162" s="284" t="str">
        <f t="shared" si="365"/>
        <v>43</v>
      </c>
      <c r="AV1162" s="284" t="str">
        <f t="shared" si="366"/>
        <v>430</v>
      </c>
      <c r="AW1162" s="285">
        <f t="shared" si="367"/>
        <v>-43000</v>
      </c>
    </row>
    <row r="1163" spans="41:49" x14ac:dyDescent="0.25">
      <c r="AO1163" s="300">
        <v>383</v>
      </c>
      <c r="AP1163" s="300">
        <v>0</v>
      </c>
      <c r="AQ1163" s="300">
        <v>43030</v>
      </c>
      <c r="AR1163" s="300">
        <v>0</v>
      </c>
      <c r="AS1163" s="300">
        <v>262</v>
      </c>
      <c r="AT1163" s="284" t="str">
        <f t="shared" si="364"/>
        <v>4</v>
      </c>
      <c r="AU1163" s="284" t="str">
        <f t="shared" si="365"/>
        <v>43</v>
      </c>
      <c r="AV1163" s="284" t="str">
        <f t="shared" si="366"/>
        <v>430</v>
      </c>
      <c r="AW1163" s="285">
        <f t="shared" si="367"/>
        <v>-262000</v>
      </c>
    </row>
    <row r="1164" spans="41:49" x14ac:dyDescent="0.25">
      <c r="AO1164" s="300">
        <v>383</v>
      </c>
      <c r="AP1164" s="300">
        <v>1</v>
      </c>
      <c r="AQ1164" s="300">
        <v>14020</v>
      </c>
      <c r="AR1164" s="300">
        <v>0</v>
      </c>
      <c r="AS1164" s="301">
        <v>1050</v>
      </c>
      <c r="AT1164" s="284" t="str">
        <f t="shared" si="364"/>
        <v>1</v>
      </c>
      <c r="AU1164" s="284" t="str">
        <f t="shared" si="365"/>
        <v>14</v>
      </c>
      <c r="AV1164" s="284" t="str">
        <f t="shared" si="366"/>
        <v>140</v>
      </c>
      <c r="AW1164" s="285">
        <f t="shared" si="367"/>
        <v>-1050000</v>
      </c>
    </row>
    <row r="1165" spans="41:49" x14ac:dyDescent="0.25">
      <c r="AO1165" s="300">
        <v>383</v>
      </c>
      <c r="AP1165" s="300">
        <v>0</v>
      </c>
      <c r="AQ1165" s="300">
        <v>21020</v>
      </c>
      <c r="AR1165" s="300">
        <v>323.43644</v>
      </c>
      <c r="AS1165" s="300">
        <v>0</v>
      </c>
      <c r="AT1165" s="284" t="str">
        <f t="shared" si="364"/>
        <v>2</v>
      </c>
      <c r="AU1165" s="284" t="str">
        <f t="shared" si="365"/>
        <v>21</v>
      </c>
      <c r="AV1165" s="284" t="str">
        <f t="shared" si="366"/>
        <v>210</v>
      </c>
      <c r="AW1165" s="285">
        <f t="shared" si="367"/>
        <v>323436.44</v>
      </c>
    </row>
    <row r="1166" spans="41:49" x14ac:dyDescent="0.25">
      <c r="AO1166" s="300">
        <v>640</v>
      </c>
      <c r="AP1166" s="300">
        <v>0</v>
      </c>
      <c r="AQ1166" s="300">
        <v>21020</v>
      </c>
      <c r="AR1166" s="300">
        <v>12322.70205</v>
      </c>
      <c r="AS1166" s="300">
        <v>0</v>
      </c>
      <c r="AT1166" s="284" t="str">
        <f t="shared" si="364"/>
        <v>2</v>
      </c>
      <c r="AU1166" s="284" t="str">
        <f t="shared" si="365"/>
        <v>21</v>
      </c>
      <c r="AV1166" s="284" t="str">
        <f t="shared" si="366"/>
        <v>210</v>
      </c>
      <c r="AW1166" s="285">
        <f t="shared" si="367"/>
        <v>12322702.050000001</v>
      </c>
    </row>
    <row r="1167" spans="41:49" x14ac:dyDescent="0.25">
      <c r="AO1167" s="300">
        <v>640</v>
      </c>
      <c r="AP1167" s="300">
        <v>0</v>
      </c>
      <c r="AQ1167" s="300">
        <v>21020</v>
      </c>
      <c r="AR1167" s="300">
        <v>0</v>
      </c>
      <c r="AS1167" s="300">
        <v>0</v>
      </c>
      <c r="AT1167" s="284" t="str">
        <f t="shared" si="364"/>
        <v>2</v>
      </c>
      <c r="AU1167" s="284" t="str">
        <f t="shared" si="365"/>
        <v>21</v>
      </c>
      <c r="AV1167" s="284" t="str">
        <f t="shared" si="366"/>
        <v>210</v>
      </c>
      <c r="AW1167" s="285">
        <f t="shared" si="367"/>
        <v>0</v>
      </c>
    </row>
    <row r="1168" spans="41:49" x14ac:dyDescent="0.25">
      <c r="AO1168" s="300">
        <v>640</v>
      </c>
      <c r="AP1168" s="300">
        <v>0</v>
      </c>
      <c r="AQ1168" s="300">
        <v>16050</v>
      </c>
      <c r="AR1168" s="300">
        <v>5000</v>
      </c>
      <c r="AS1168" s="300">
        <v>0</v>
      </c>
      <c r="AT1168" s="284" t="str">
        <f t="shared" si="364"/>
        <v>1</v>
      </c>
      <c r="AU1168" s="284" t="str">
        <f t="shared" si="365"/>
        <v>16</v>
      </c>
      <c r="AV1168" s="284" t="str">
        <f t="shared" si="366"/>
        <v>160</v>
      </c>
      <c r="AW1168" s="285">
        <f t="shared" si="367"/>
        <v>5000000</v>
      </c>
    </row>
    <row r="1169" spans="41:49" x14ac:dyDescent="0.25">
      <c r="AO1169" s="300">
        <v>251</v>
      </c>
      <c r="AP1169" s="300">
        <v>0</v>
      </c>
      <c r="AQ1169" s="300">
        <v>32161</v>
      </c>
      <c r="AR1169" s="300">
        <v>0</v>
      </c>
      <c r="AS1169" s="300">
        <v>183</v>
      </c>
      <c r="AT1169" s="284" t="str">
        <f t="shared" si="364"/>
        <v>3</v>
      </c>
      <c r="AU1169" s="284" t="str">
        <f t="shared" si="365"/>
        <v>32</v>
      </c>
      <c r="AV1169" s="284" t="str">
        <f t="shared" si="366"/>
        <v>321</v>
      </c>
      <c r="AW1169" s="285">
        <f t="shared" si="367"/>
        <v>-183000</v>
      </c>
    </row>
    <row r="1170" spans="41:49" x14ac:dyDescent="0.25">
      <c r="AO1170" s="300">
        <v>251</v>
      </c>
      <c r="AP1170" s="300">
        <v>0</v>
      </c>
      <c r="AQ1170" s="300">
        <v>32161</v>
      </c>
      <c r="AR1170" s="300">
        <v>0</v>
      </c>
      <c r="AS1170" s="300">
        <v>0</v>
      </c>
      <c r="AT1170" s="284" t="str">
        <f t="shared" si="364"/>
        <v>3</v>
      </c>
      <c r="AU1170" s="284" t="str">
        <f t="shared" si="365"/>
        <v>32</v>
      </c>
      <c r="AV1170" s="284" t="str">
        <f t="shared" si="366"/>
        <v>321</v>
      </c>
      <c r="AW1170" s="285">
        <f t="shared" si="367"/>
        <v>0</v>
      </c>
    </row>
    <row r="1171" spans="41:49" x14ac:dyDescent="0.25">
      <c r="AO1171" s="300">
        <v>251</v>
      </c>
      <c r="AP1171" s="300">
        <v>0</v>
      </c>
      <c r="AQ1171" s="300">
        <v>32161</v>
      </c>
      <c r="AR1171" s="300">
        <v>0</v>
      </c>
      <c r="AS1171" s="300">
        <v>76</v>
      </c>
      <c r="AT1171" s="284" t="str">
        <f t="shared" si="364"/>
        <v>3</v>
      </c>
      <c r="AU1171" s="284" t="str">
        <f t="shared" si="365"/>
        <v>32</v>
      </c>
      <c r="AV1171" s="284" t="str">
        <f t="shared" si="366"/>
        <v>321</v>
      </c>
      <c r="AW1171" s="285">
        <f t="shared" si="367"/>
        <v>-76000</v>
      </c>
    </row>
    <row r="1172" spans="41:49" x14ac:dyDescent="0.25">
      <c r="AO1172" s="300">
        <v>251</v>
      </c>
      <c r="AP1172" s="300">
        <v>0</v>
      </c>
      <c r="AQ1172" s="300">
        <v>32161</v>
      </c>
      <c r="AR1172" s="300">
        <v>0</v>
      </c>
      <c r="AS1172" s="300">
        <v>0</v>
      </c>
      <c r="AT1172" s="284" t="str">
        <f t="shared" si="364"/>
        <v>3</v>
      </c>
      <c r="AU1172" s="284" t="str">
        <f t="shared" si="365"/>
        <v>32</v>
      </c>
      <c r="AV1172" s="284" t="str">
        <f t="shared" si="366"/>
        <v>321</v>
      </c>
      <c r="AW1172" s="285">
        <f t="shared" si="367"/>
        <v>0</v>
      </c>
    </row>
    <row r="1173" spans="41:49" x14ac:dyDescent="0.25">
      <c r="AO1173" s="300">
        <v>136</v>
      </c>
      <c r="AP1173" s="300">
        <v>0</v>
      </c>
      <c r="AQ1173" s="300">
        <v>31161</v>
      </c>
      <c r="AR1173" s="300">
        <v>0</v>
      </c>
      <c r="AS1173" s="300">
        <v>565</v>
      </c>
      <c r="AT1173" s="284" t="str">
        <f t="shared" si="364"/>
        <v>3</v>
      </c>
      <c r="AU1173" s="284" t="str">
        <f t="shared" si="365"/>
        <v>31</v>
      </c>
      <c r="AV1173" s="284" t="str">
        <f t="shared" si="366"/>
        <v>311</v>
      </c>
      <c r="AW1173" s="285">
        <f t="shared" si="367"/>
        <v>-565000</v>
      </c>
    </row>
    <row r="1174" spans="41:49" x14ac:dyDescent="0.25">
      <c r="AO1174" s="300">
        <v>136</v>
      </c>
      <c r="AP1174" s="300">
        <v>0</v>
      </c>
      <c r="AQ1174" s="300">
        <v>31140</v>
      </c>
      <c r="AR1174" s="300">
        <v>0</v>
      </c>
      <c r="AS1174" s="301">
        <v>1906</v>
      </c>
      <c r="AT1174" s="284" t="str">
        <f t="shared" si="364"/>
        <v>3</v>
      </c>
      <c r="AU1174" s="284" t="str">
        <f t="shared" si="365"/>
        <v>31</v>
      </c>
      <c r="AV1174" s="284" t="str">
        <f t="shared" si="366"/>
        <v>311</v>
      </c>
      <c r="AW1174" s="285">
        <f t="shared" si="367"/>
        <v>-1906000</v>
      </c>
    </row>
    <row r="1175" spans="41:49" x14ac:dyDescent="0.25">
      <c r="AO1175" s="300">
        <v>136</v>
      </c>
      <c r="AP1175" s="300">
        <v>0</v>
      </c>
      <c r="AQ1175" s="300">
        <v>14020</v>
      </c>
      <c r="AR1175" s="300">
        <v>0</v>
      </c>
      <c r="AS1175" s="301">
        <v>1308</v>
      </c>
      <c r="AT1175" s="284" t="str">
        <f t="shared" si="364"/>
        <v>1</v>
      </c>
      <c r="AU1175" s="284" t="str">
        <f t="shared" si="365"/>
        <v>14</v>
      </c>
      <c r="AV1175" s="284" t="str">
        <f t="shared" si="366"/>
        <v>140</v>
      </c>
      <c r="AW1175" s="285">
        <f t="shared" si="367"/>
        <v>-1308000</v>
      </c>
    </row>
    <row r="1176" spans="41:49" x14ac:dyDescent="0.25">
      <c r="AO1176" s="300">
        <v>136</v>
      </c>
      <c r="AP1176" s="300">
        <v>0</v>
      </c>
      <c r="AQ1176" s="300">
        <v>31120</v>
      </c>
      <c r="AR1176" s="300">
        <v>0</v>
      </c>
      <c r="AS1176" s="301">
        <v>1841</v>
      </c>
      <c r="AT1176" s="284" t="str">
        <f t="shared" si="364"/>
        <v>3</v>
      </c>
      <c r="AU1176" s="284" t="str">
        <f t="shared" si="365"/>
        <v>31</v>
      </c>
      <c r="AV1176" s="284" t="str">
        <f t="shared" si="366"/>
        <v>311</v>
      </c>
      <c r="AW1176" s="285">
        <f t="shared" si="367"/>
        <v>-1841000</v>
      </c>
    </row>
    <row r="1177" spans="41:49" x14ac:dyDescent="0.25">
      <c r="AO1177" s="300">
        <v>136</v>
      </c>
      <c r="AP1177" s="300">
        <v>0</v>
      </c>
      <c r="AQ1177" s="300">
        <v>14030</v>
      </c>
      <c r="AR1177" s="300">
        <v>0</v>
      </c>
      <c r="AS1177" s="301">
        <v>1537</v>
      </c>
      <c r="AT1177" s="284" t="str">
        <f t="shared" si="364"/>
        <v>1</v>
      </c>
      <c r="AU1177" s="284" t="str">
        <f t="shared" si="365"/>
        <v>14</v>
      </c>
      <c r="AV1177" s="284" t="str">
        <f t="shared" si="366"/>
        <v>140</v>
      </c>
      <c r="AW1177" s="285">
        <f t="shared" si="367"/>
        <v>-1537000</v>
      </c>
    </row>
    <row r="1178" spans="41:49" x14ac:dyDescent="0.25">
      <c r="AO1178" s="300">
        <v>136</v>
      </c>
      <c r="AP1178" s="300">
        <v>0</v>
      </c>
      <c r="AQ1178" s="300">
        <v>14020</v>
      </c>
      <c r="AR1178" s="300">
        <v>0</v>
      </c>
      <c r="AS1178" s="301">
        <v>2019</v>
      </c>
      <c r="AT1178" s="284" t="str">
        <f t="shared" si="364"/>
        <v>1</v>
      </c>
      <c r="AU1178" s="284" t="str">
        <f t="shared" si="365"/>
        <v>14</v>
      </c>
      <c r="AV1178" s="284" t="str">
        <f t="shared" si="366"/>
        <v>140</v>
      </c>
      <c r="AW1178" s="285">
        <f t="shared" si="367"/>
        <v>-2019000</v>
      </c>
    </row>
    <row r="1179" spans="41:49" x14ac:dyDescent="0.25">
      <c r="AO1179" s="300">
        <v>136</v>
      </c>
      <c r="AP1179" s="300">
        <v>0</v>
      </c>
      <c r="AQ1179" s="300">
        <v>31120</v>
      </c>
      <c r="AR1179" s="300">
        <v>0</v>
      </c>
      <c r="AS1179" s="300">
        <v>399</v>
      </c>
      <c r="AT1179" s="284" t="str">
        <f t="shared" si="364"/>
        <v>3</v>
      </c>
      <c r="AU1179" s="284" t="str">
        <f t="shared" si="365"/>
        <v>31</v>
      </c>
      <c r="AV1179" s="284" t="str">
        <f t="shared" si="366"/>
        <v>311</v>
      </c>
      <c r="AW1179" s="285">
        <f t="shared" si="367"/>
        <v>-399000</v>
      </c>
    </row>
    <row r="1180" spans="41:49" x14ac:dyDescent="0.25">
      <c r="AO1180" s="300">
        <v>136</v>
      </c>
      <c r="AP1180" s="300">
        <v>2</v>
      </c>
      <c r="AQ1180" s="300">
        <v>14020</v>
      </c>
      <c r="AR1180" s="300">
        <v>0</v>
      </c>
      <c r="AS1180" s="300">
        <v>58</v>
      </c>
      <c r="AT1180" s="284" t="str">
        <f t="shared" si="364"/>
        <v>1</v>
      </c>
      <c r="AU1180" s="284" t="str">
        <f t="shared" si="365"/>
        <v>14</v>
      </c>
      <c r="AV1180" s="284" t="str">
        <f t="shared" si="366"/>
        <v>140</v>
      </c>
      <c r="AW1180" s="285">
        <f t="shared" si="367"/>
        <v>-58000</v>
      </c>
    </row>
    <row r="1181" spans="41:49" x14ac:dyDescent="0.25">
      <c r="AO1181" s="300">
        <v>136</v>
      </c>
      <c r="AP1181" s="300">
        <v>0</v>
      </c>
      <c r="AQ1181" s="300">
        <v>23040</v>
      </c>
      <c r="AR1181" s="300">
        <v>0</v>
      </c>
      <c r="AS1181" s="301">
        <v>3388</v>
      </c>
      <c r="AT1181" s="284" t="str">
        <f t="shared" si="364"/>
        <v>2</v>
      </c>
      <c r="AU1181" s="284" t="str">
        <f t="shared" si="365"/>
        <v>23</v>
      </c>
      <c r="AV1181" s="284" t="str">
        <f t="shared" si="366"/>
        <v>230</v>
      </c>
      <c r="AW1181" s="285">
        <f t="shared" si="367"/>
        <v>-3388000</v>
      </c>
    </row>
    <row r="1182" spans="41:49" x14ac:dyDescent="0.25">
      <c r="AO1182" s="300">
        <v>136</v>
      </c>
      <c r="AP1182" s="300">
        <v>1</v>
      </c>
      <c r="AQ1182" s="300">
        <v>14020</v>
      </c>
      <c r="AR1182" s="300">
        <v>0</v>
      </c>
      <c r="AS1182" s="300">
        <v>737</v>
      </c>
      <c r="AT1182" s="284" t="str">
        <f t="shared" si="364"/>
        <v>1</v>
      </c>
      <c r="AU1182" s="284" t="str">
        <f t="shared" si="365"/>
        <v>14</v>
      </c>
      <c r="AV1182" s="284" t="str">
        <f t="shared" si="366"/>
        <v>140</v>
      </c>
      <c r="AW1182" s="285">
        <f t="shared" si="367"/>
        <v>-737000</v>
      </c>
    </row>
    <row r="1183" spans="41:49" x14ac:dyDescent="0.25">
      <c r="AO1183" s="300">
        <v>136</v>
      </c>
      <c r="AP1183" s="300">
        <v>0</v>
      </c>
      <c r="AQ1183" s="300">
        <v>11330</v>
      </c>
      <c r="AR1183" s="300">
        <v>0</v>
      </c>
      <c r="AS1183" s="300">
        <v>652</v>
      </c>
      <c r="AT1183" s="284" t="str">
        <f t="shared" si="364"/>
        <v>1</v>
      </c>
      <c r="AU1183" s="284" t="str">
        <f t="shared" si="365"/>
        <v>11</v>
      </c>
      <c r="AV1183" s="284" t="str">
        <f t="shared" si="366"/>
        <v>113</v>
      </c>
      <c r="AW1183" s="285">
        <f t="shared" si="367"/>
        <v>-652000</v>
      </c>
    </row>
    <row r="1184" spans="41:49" x14ac:dyDescent="0.25">
      <c r="AO1184" s="300">
        <v>136</v>
      </c>
      <c r="AP1184" s="300">
        <v>0</v>
      </c>
      <c r="AQ1184" s="300">
        <v>43030</v>
      </c>
      <c r="AR1184" s="300">
        <v>0</v>
      </c>
      <c r="AS1184" s="300">
        <v>919</v>
      </c>
      <c r="AT1184" s="284" t="str">
        <f t="shared" si="364"/>
        <v>4</v>
      </c>
      <c r="AU1184" s="284" t="str">
        <f t="shared" si="365"/>
        <v>43</v>
      </c>
      <c r="AV1184" s="284" t="str">
        <f t="shared" si="366"/>
        <v>430</v>
      </c>
      <c r="AW1184" s="285">
        <f t="shared" si="367"/>
        <v>-919000</v>
      </c>
    </row>
    <row r="1185" spans="41:49" x14ac:dyDescent="0.25">
      <c r="AO1185" s="300">
        <v>136</v>
      </c>
      <c r="AP1185" s="300">
        <v>0</v>
      </c>
      <c r="AQ1185" s="300">
        <v>14030</v>
      </c>
      <c r="AR1185" s="300">
        <v>0</v>
      </c>
      <c r="AS1185" s="301">
        <v>1055</v>
      </c>
      <c r="AT1185" s="284" t="str">
        <f t="shared" si="364"/>
        <v>1</v>
      </c>
      <c r="AU1185" s="284" t="str">
        <f t="shared" si="365"/>
        <v>14</v>
      </c>
      <c r="AV1185" s="284" t="str">
        <f t="shared" si="366"/>
        <v>140</v>
      </c>
      <c r="AW1185" s="285">
        <f t="shared" si="367"/>
        <v>-1055000</v>
      </c>
    </row>
    <row r="1186" spans="41:49" x14ac:dyDescent="0.25">
      <c r="AO1186" s="300">
        <v>136</v>
      </c>
      <c r="AP1186" s="300">
        <v>0</v>
      </c>
      <c r="AQ1186" s="300">
        <v>14040</v>
      </c>
      <c r="AR1186" s="300">
        <v>0</v>
      </c>
      <c r="AS1186" s="301">
        <v>1283</v>
      </c>
      <c r="AT1186" s="284" t="str">
        <f t="shared" si="364"/>
        <v>1</v>
      </c>
      <c r="AU1186" s="284" t="str">
        <f t="shared" si="365"/>
        <v>14</v>
      </c>
      <c r="AV1186" s="284" t="str">
        <f t="shared" si="366"/>
        <v>140</v>
      </c>
      <c r="AW1186" s="285">
        <f t="shared" si="367"/>
        <v>-1283000</v>
      </c>
    </row>
    <row r="1187" spans="41:49" x14ac:dyDescent="0.25">
      <c r="AO1187" s="300">
        <v>136</v>
      </c>
      <c r="AP1187" s="300">
        <v>0</v>
      </c>
      <c r="AQ1187" s="300">
        <v>14040</v>
      </c>
      <c r="AR1187" s="300">
        <v>0</v>
      </c>
      <c r="AS1187" s="301">
        <v>1658</v>
      </c>
      <c r="AT1187" s="284" t="str">
        <f t="shared" si="364"/>
        <v>1</v>
      </c>
      <c r="AU1187" s="284" t="str">
        <f t="shared" si="365"/>
        <v>14</v>
      </c>
      <c r="AV1187" s="284" t="str">
        <f t="shared" si="366"/>
        <v>140</v>
      </c>
      <c r="AW1187" s="285">
        <f t="shared" si="367"/>
        <v>-1658000</v>
      </c>
    </row>
    <row r="1188" spans="41:49" x14ac:dyDescent="0.25">
      <c r="AO1188" s="300">
        <v>136</v>
      </c>
      <c r="AP1188" s="300">
        <v>0</v>
      </c>
      <c r="AQ1188" s="300">
        <v>14030</v>
      </c>
      <c r="AR1188" s="300">
        <v>0</v>
      </c>
      <c r="AS1188" s="300">
        <v>761</v>
      </c>
      <c r="AT1188" s="284" t="str">
        <f t="shared" si="364"/>
        <v>1</v>
      </c>
      <c r="AU1188" s="284" t="str">
        <f t="shared" si="365"/>
        <v>14</v>
      </c>
      <c r="AV1188" s="284" t="str">
        <f t="shared" si="366"/>
        <v>140</v>
      </c>
      <c r="AW1188" s="285">
        <f t="shared" si="367"/>
        <v>-761000</v>
      </c>
    </row>
    <row r="1189" spans="41:49" x14ac:dyDescent="0.25">
      <c r="AO1189" s="300">
        <v>136</v>
      </c>
      <c r="AP1189" s="300">
        <v>0</v>
      </c>
      <c r="AQ1189" s="300">
        <v>23040</v>
      </c>
      <c r="AR1189" s="300">
        <v>0</v>
      </c>
      <c r="AS1189" s="301">
        <v>3267</v>
      </c>
      <c r="AT1189" s="284" t="str">
        <f t="shared" si="364"/>
        <v>2</v>
      </c>
      <c r="AU1189" s="284" t="str">
        <f t="shared" si="365"/>
        <v>23</v>
      </c>
      <c r="AV1189" s="284" t="str">
        <f t="shared" si="366"/>
        <v>230</v>
      </c>
      <c r="AW1189" s="285">
        <f t="shared" si="367"/>
        <v>-3267000</v>
      </c>
    </row>
    <row r="1190" spans="41:49" x14ac:dyDescent="0.25">
      <c r="AO1190" s="300">
        <v>136</v>
      </c>
      <c r="AP1190" s="300">
        <v>2</v>
      </c>
      <c r="AQ1190" s="300">
        <v>31220</v>
      </c>
      <c r="AR1190" s="300">
        <v>699.04061999999999</v>
      </c>
      <c r="AS1190" s="300">
        <v>0</v>
      </c>
      <c r="AT1190" s="284" t="str">
        <f t="shared" si="364"/>
        <v>3</v>
      </c>
      <c r="AU1190" s="284" t="str">
        <f t="shared" si="365"/>
        <v>31</v>
      </c>
      <c r="AV1190" s="284" t="str">
        <f t="shared" si="366"/>
        <v>312</v>
      </c>
      <c r="AW1190" s="285">
        <f t="shared" si="367"/>
        <v>699040.62</v>
      </c>
    </row>
    <row r="1191" spans="41:49" x14ac:dyDescent="0.25">
      <c r="AO1191" s="300">
        <v>136</v>
      </c>
      <c r="AP1191" s="300">
        <v>2</v>
      </c>
      <c r="AQ1191" s="300">
        <v>14020</v>
      </c>
      <c r="AR1191" s="300">
        <v>0</v>
      </c>
      <c r="AS1191" s="300">
        <v>711</v>
      </c>
      <c r="AT1191" s="284" t="str">
        <f t="shared" si="364"/>
        <v>1</v>
      </c>
      <c r="AU1191" s="284" t="str">
        <f t="shared" si="365"/>
        <v>14</v>
      </c>
      <c r="AV1191" s="284" t="str">
        <f t="shared" si="366"/>
        <v>140</v>
      </c>
      <c r="AW1191" s="285">
        <f t="shared" si="367"/>
        <v>-711000</v>
      </c>
    </row>
    <row r="1192" spans="41:49" x14ac:dyDescent="0.25">
      <c r="AO1192" s="300">
        <v>136</v>
      </c>
      <c r="AP1192" s="300">
        <v>0</v>
      </c>
      <c r="AQ1192" s="300">
        <v>23040</v>
      </c>
      <c r="AR1192" s="300">
        <v>0</v>
      </c>
      <c r="AS1192" s="301">
        <v>3636</v>
      </c>
      <c r="AT1192" s="284" t="str">
        <f t="shared" si="364"/>
        <v>2</v>
      </c>
      <c r="AU1192" s="284" t="str">
        <f t="shared" si="365"/>
        <v>23</v>
      </c>
      <c r="AV1192" s="284" t="str">
        <f t="shared" si="366"/>
        <v>230</v>
      </c>
      <c r="AW1192" s="285">
        <f t="shared" si="367"/>
        <v>-3636000</v>
      </c>
    </row>
    <row r="1193" spans="41:49" x14ac:dyDescent="0.25">
      <c r="AO1193" s="300">
        <v>136</v>
      </c>
      <c r="AP1193" s="300">
        <v>0</v>
      </c>
      <c r="AQ1193" s="300">
        <v>21020</v>
      </c>
      <c r="AR1193" s="300">
        <v>0</v>
      </c>
      <c r="AS1193" s="300">
        <v>970</v>
      </c>
      <c r="AT1193" s="284" t="str">
        <f t="shared" si="364"/>
        <v>2</v>
      </c>
      <c r="AU1193" s="284" t="str">
        <f t="shared" si="365"/>
        <v>21</v>
      </c>
      <c r="AV1193" s="284" t="str">
        <f t="shared" si="366"/>
        <v>210</v>
      </c>
      <c r="AW1193" s="285">
        <f t="shared" si="367"/>
        <v>-970000</v>
      </c>
    </row>
    <row r="1194" spans="41:49" x14ac:dyDescent="0.25">
      <c r="AO1194" s="300">
        <v>136</v>
      </c>
      <c r="AP1194" s="300">
        <v>2</v>
      </c>
      <c r="AQ1194" s="300">
        <v>14020</v>
      </c>
      <c r="AR1194" s="300">
        <v>0</v>
      </c>
      <c r="AS1194" s="300">
        <v>946</v>
      </c>
      <c r="AT1194" s="284" t="str">
        <f t="shared" si="364"/>
        <v>1</v>
      </c>
      <c r="AU1194" s="284" t="str">
        <f t="shared" si="365"/>
        <v>14</v>
      </c>
      <c r="AV1194" s="284" t="str">
        <f t="shared" si="366"/>
        <v>140</v>
      </c>
      <c r="AW1194" s="285">
        <f t="shared" si="367"/>
        <v>-946000</v>
      </c>
    </row>
    <row r="1195" spans="41:49" x14ac:dyDescent="0.25">
      <c r="AO1195" s="300">
        <v>136</v>
      </c>
      <c r="AP1195" s="300">
        <v>0</v>
      </c>
      <c r="AQ1195" s="300">
        <v>12110</v>
      </c>
      <c r="AR1195" s="300">
        <v>2938.70381</v>
      </c>
      <c r="AS1195" s="300">
        <v>0</v>
      </c>
      <c r="AT1195" s="284" t="str">
        <f t="shared" si="364"/>
        <v>1</v>
      </c>
      <c r="AU1195" s="284" t="str">
        <f t="shared" si="365"/>
        <v>12</v>
      </c>
      <c r="AV1195" s="284" t="str">
        <f t="shared" si="366"/>
        <v>121</v>
      </c>
      <c r="AW1195" s="285">
        <f t="shared" si="367"/>
        <v>2938703.81</v>
      </c>
    </row>
    <row r="1196" spans="41:49" x14ac:dyDescent="0.25">
      <c r="AO1196" s="300">
        <v>136</v>
      </c>
      <c r="AP1196" s="300">
        <v>0</v>
      </c>
      <c r="AQ1196" s="300">
        <v>14030</v>
      </c>
      <c r="AR1196" s="300">
        <v>3000</v>
      </c>
      <c r="AS1196" s="300">
        <v>0</v>
      </c>
      <c r="AT1196" s="284" t="str">
        <f t="shared" si="364"/>
        <v>1</v>
      </c>
      <c r="AU1196" s="284" t="str">
        <f t="shared" si="365"/>
        <v>14</v>
      </c>
      <c r="AV1196" s="284" t="str">
        <f t="shared" si="366"/>
        <v>140</v>
      </c>
      <c r="AW1196" s="285">
        <f t="shared" si="367"/>
        <v>3000000</v>
      </c>
    </row>
    <row r="1197" spans="41:49" x14ac:dyDescent="0.25">
      <c r="AO1197" s="300">
        <v>136</v>
      </c>
      <c r="AP1197" s="300">
        <v>0</v>
      </c>
      <c r="AQ1197" s="300">
        <v>23040</v>
      </c>
      <c r="AR1197" s="300">
        <v>0</v>
      </c>
      <c r="AS1197" s="300">
        <v>0</v>
      </c>
      <c r="AT1197" s="284" t="str">
        <f t="shared" si="364"/>
        <v>2</v>
      </c>
      <c r="AU1197" s="284" t="str">
        <f t="shared" si="365"/>
        <v>23</v>
      </c>
      <c r="AV1197" s="284" t="str">
        <f t="shared" si="366"/>
        <v>230</v>
      </c>
      <c r="AW1197" s="285">
        <f t="shared" si="367"/>
        <v>0</v>
      </c>
    </row>
    <row r="1198" spans="41:49" x14ac:dyDescent="0.25">
      <c r="AO1198" s="300">
        <v>136</v>
      </c>
      <c r="AP1198" s="300">
        <v>0</v>
      </c>
      <c r="AQ1198" s="300">
        <v>22030</v>
      </c>
      <c r="AR1198" s="300"/>
      <c r="AS1198" s="300">
        <v>0</v>
      </c>
      <c r="AT1198" s="284" t="str">
        <f t="shared" si="364"/>
        <v>2</v>
      </c>
      <c r="AU1198" s="284" t="str">
        <f t="shared" si="365"/>
        <v>22</v>
      </c>
      <c r="AV1198" s="284" t="str">
        <f t="shared" si="366"/>
        <v>220</v>
      </c>
      <c r="AW1198" s="285">
        <f t="shared" si="367"/>
        <v>0</v>
      </c>
    </row>
    <row r="1199" spans="41:49" x14ac:dyDescent="0.25">
      <c r="AO1199" s="300">
        <v>136</v>
      </c>
      <c r="AP1199" s="300">
        <v>0</v>
      </c>
      <c r="AQ1199" s="300">
        <v>23040</v>
      </c>
      <c r="AR1199" s="300">
        <v>0</v>
      </c>
      <c r="AS1199" s="300">
        <v>0</v>
      </c>
      <c r="AT1199" s="284" t="str">
        <f t="shared" si="364"/>
        <v>2</v>
      </c>
      <c r="AU1199" s="284" t="str">
        <f t="shared" si="365"/>
        <v>23</v>
      </c>
      <c r="AV1199" s="284" t="str">
        <f t="shared" si="366"/>
        <v>230</v>
      </c>
      <c r="AW1199" s="285">
        <f t="shared" si="367"/>
        <v>0</v>
      </c>
    </row>
    <row r="1200" spans="41:49" x14ac:dyDescent="0.25">
      <c r="AO1200" s="300">
        <v>136</v>
      </c>
      <c r="AP1200" s="300">
        <v>0</v>
      </c>
      <c r="AQ1200" s="300">
        <v>43030</v>
      </c>
      <c r="AR1200" s="300">
        <v>7903.8825700000007</v>
      </c>
      <c r="AS1200" s="300">
        <v>0</v>
      </c>
      <c r="AT1200" s="284" t="str">
        <f t="shared" si="364"/>
        <v>4</v>
      </c>
      <c r="AU1200" s="284" t="str">
        <f t="shared" si="365"/>
        <v>43</v>
      </c>
      <c r="AV1200" s="284" t="str">
        <f t="shared" si="366"/>
        <v>430</v>
      </c>
      <c r="AW1200" s="285">
        <f t="shared" si="367"/>
        <v>7903882.5700000003</v>
      </c>
    </row>
    <row r="1201" spans="41:49" x14ac:dyDescent="0.25">
      <c r="AO1201" s="300">
        <v>136</v>
      </c>
      <c r="AP1201" s="300">
        <v>0</v>
      </c>
      <c r="AQ1201" s="300">
        <v>14020</v>
      </c>
      <c r="AR1201" s="300">
        <v>0</v>
      </c>
      <c r="AS1201" s="300">
        <v>0</v>
      </c>
      <c r="AT1201" s="284" t="str">
        <f t="shared" si="364"/>
        <v>1</v>
      </c>
      <c r="AU1201" s="284" t="str">
        <f t="shared" si="365"/>
        <v>14</v>
      </c>
      <c r="AV1201" s="284" t="str">
        <f t="shared" si="366"/>
        <v>140</v>
      </c>
      <c r="AW1201" s="285">
        <f t="shared" si="367"/>
        <v>0</v>
      </c>
    </row>
    <row r="1202" spans="41:49" x14ac:dyDescent="0.25">
      <c r="AO1202" s="300">
        <v>136</v>
      </c>
      <c r="AP1202" s="300">
        <v>0</v>
      </c>
      <c r="AQ1202" s="300">
        <v>21030</v>
      </c>
      <c r="AR1202" s="300">
        <v>5000</v>
      </c>
      <c r="AS1202" s="300">
        <v>0</v>
      </c>
      <c r="AT1202" s="284" t="str">
        <f t="shared" si="364"/>
        <v>2</v>
      </c>
      <c r="AU1202" s="284" t="str">
        <f t="shared" si="365"/>
        <v>21</v>
      </c>
      <c r="AV1202" s="284" t="str">
        <f t="shared" si="366"/>
        <v>210</v>
      </c>
      <c r="AW1202" s="285">
        <f t="shared" si="367"/>
        <v>5000000</v>
      </c>
    </row>
    <row r="1203" spans="41:49" x14ac:dyDescent="0.25">
      <c r="AO1203" s="300">
        <v>136</v>
      </c>
      <c r="AP1203" s="300">
        <v>0</v>
      </c>
      <c r="AQ1203" s="300">
        <v>14020</v>
      </c>
      <c r="AR1203" s="300">
        <v>3000</v>
      </c>
      <c r="AS1203" s="300">
        <v>0</v>
      </c>
      <c r="AT1203" s="284" t="str">
        <f t="shared" si="364"/>
        <v>1</v>
      </c>
      <c r="AU1203" s="284" t="str">
        <f t="shared" si="365"/>
        <v>14</v>
      </c>
      <c r="AV1203" s="284" t="str">
        <f t="shared" si="366"/>
        <v>140</v>
      </c>
      <c r="AW1203" s="285">
        <f t="shared" si="367"/>
        <v>3000000</v>
      </c>
    </row>
    <row r="1204" spans="41:49" x14ac:dyDescent="0.25">
      <c r="AO1204" s="300">
        <v>136</v>
      </c>
      <c r="AP1204" s="300">
        <v>0</v>
      </c>
      <c r="AQ1204" s="300">
        <v>21020</v>
      </c>
      <c r="AR1204" s="300">
        <v>17500</v>
      </c>
      <c r="AS1204" s="300">
        <v>0</v>
      </c>
      <c r="AT1204" s="284" t="str">
        <f t="shared" si="364"/>
        <v>2</v>
      </c>
      <c r="AU1204" s="284" t="str">
        <f t="shared" si="365"/>
        <v>21</v>
      </c>
      <c r="AV1204" s="284" t="str">
        <f t="shared" si="366"/>
        <v>210</v>
      </c>
      <c r="AW1204" s="285">
        <f t="shared" si="367"/>
        <v>17500000</v>
      </c>
    </row>
    <row r="1205" spans="41:49" x14ac:dyDescent="0.25">
      <c r="AO1205" s="300">
        <v>136</v>
      </c>
      <c r="AP1205" s="300">
        <v>0</v>
      </c>
      <c r="AQ1205" s="300">
        <v>11330</v>
      </c>
      <c r="AR1205" s="300">
        <v>0</v>
      </c>
      <c r="AS1205" s="300">
        <v>0</v>
      </c>
      <c r="AT1205" s="284" t="str">
        <f t="shared" si="364"/>
        <v>1</v>
      </c>
      <c r="AU1205" s="284" t="str">
        <f t="shared" si="365"/>
        <v>11</v>
      </c>
      <c r="AV1205" s="284" t="str">
        <f t="shared" si="366"/>
        <v>113</v>
      </c>
      <c r="AW1205" s="285">
        <f t="shared" si="367"/>
        <v>0</v>
      </c>
    </row>
    <row r="1206" spans="41:49" x14ac:dyDescent="0.25">
      <c r="AO1206" s="300">
        <v>136</v>
      </c>
      <c r="AP1206" s="300">
        <v>0</v>
      </c>
      <c r="AQ1206" s="300">
        <v>24040</v>
      </c>
      <c r="AR1206" s="300">
        <v>0</v>
      </c>
      <c r="AS1206" s="300">
        <v>0</v>
      </c>
      <c r="AT1206" s="284" t="str">
        <f t="shared" si="364"/>
        <v>2</v>
      </c>
      <c r="AU1206" s="284" t="str">
        <f t="shared" si="365"/>
        <v>24</v>
      </c>
      <c r="AV1206" s="284" t="str">
        <f t="shared" si="366"/>
        <v>240</v>
      </c>
      <c r="AW1206" s="285">
        <f t="shared" si="367"/>
        <v>0</v>
      </c>
    </row>
    <row r="1207" spans="41:49" x14ac:dyDescent="0.25">
      <c r="AO1207" s="300">
        <v>136</v>
      </c>
      <c r="AP1207" s="300">
        <v>0</v>
      </c>
      <c r="AQ1207" s="300">
        <v>24040</v>
      </c>
      <c r="AR1207" s="300"/>
      <c r="AS1207" s="300">
        <v>0</v>
      </c>
      <c r="AT1207" s="284" t="str">
        <f t="shared" si="364"/>
        <v>2</v>
      </c>
      <c r="AU1207" s="284" t="str">
        <f t="shared" si="365"/>
        <v>24</v>
      </c>
      <c r="AV1207" s="284" t="str">
        <f t="shared" si="366"/>
        <v>240</v>
      </c>
      <c r="AW1207" s="285">
        <f t="shared" si="367"/>
        <v>0</v>
      </c>
    </row>
    <row r="1208" spans="41:49" x14ac:dyDescent="0.25">
      <c r="AO1208" s="300">
        <v>136</v>
      </c>
      <c r="AP1208" s="300">
        <v>0</v>
      </c>
      <c r="AQ1208" s="300">
        <v>24040</v>
      </c>
      <c r="AR1208" s="300"/>
      <c r="AS1208" s="300">
        <v>0</v>
      </c>
      <c r="AT1208" s="284" t="str">
        <f t="shared" si="364"/>
        <v>2</v>
      </c>
      <c r="AU1208" s="284" t="str">
        <f t="shared" si="365"/>
        <v>24</v>
      </c>
      <c r="AV1208" s="284" t="str">
        <f t="shared" si="366"/>
        <v>240</v>
      </c>
      <c r="AW1208" s="285">
        <f t="shared" si="367"/>
        <v>0</v>
      </c>
    </row>
    <row r="1209" spans="41:49" x14ac:dyDescent="0.25">
      <c r="AO1209" s="300">
        <v>136</v>
      </c>
      <c r="AP1209" s="300">
        <v>0</v>
      </c>
      <c r="AQ1209" s="300">
        <v>23040</v>
      </c>
      <c r="AR1209" s="300">
        <v>16391.8338</v>
      </c>
      <c r="AS1209" s="300">
        <v>0</v>
      </c>
      <c r="AT1209" s="284" t="str">
        <f t="shared" si="364"/>
        <v>2</v>
      </c>
      <c r="AU1209" s="284" t="str">
        <f t="shared" si="365"/>
        <v>23</v>
      </c>
      <c r="AV1209" s="284" t="str">
        <f t="shared" si="366"/>
        <v>230</v>
      </c>
      <c r="AW1209" s="285">
        <f t="shared" si="367"/>
        <v>16391833.800000001</v>
      </c>
    </row>
    <row r="1210" spans="41:49" x14ac:dyDescent="0.25">
      <c r="AO1210" s="300">
        <v>136</v>
      </c>
      <c r="AP1210" s="300">
        <v>0</v>
      </c>
      <c r="AQ1210" s="300">
        <v>14020</v>
      </c>
      <c r="AR1210" s="300">
        <v>3000</v>
      </c>
      <c r="AS1210" s="300">
        <v>0</v>
      </c>
      <c r="AT1210" s="284" t="str">
        <f t="shared" si="364"/>
        <v>1</v>
      </c>
      <c r="AU1210" s="284" t="str">
        <f t="shared" si="365"/>
        <v>14</v>
      </c>
      <c r="AV1210" s="284" t="str">
        <f t="shared" si="366"/>
        <v>140</v>
      </c>
      <c r="AW1210" s="285">
        <f t="shared" si="367"/>
        <v>3000000</v>
      </c>
    </row>
    <row r="1211" spans="41:49" x14ac:dyDescent="0.25">
      <c r="AO1211" s="300">
        <v>136</v>
      </c>
      <c r="AP1211" s="300">
        <v>0</v>
      </c>
      <c r="AQ1211" s="300">
        <v>24030</v>
      </c>
      <c r="AR1211" s="300">
        <v>0</v>
      </c>
      <c r="AS1211" s="300">
        <v>0</v>
      </c>
      <c r="AT1211" s="284" t="str">
        <f t="shared" si="364"/>
        <v>2</v>
      </c>
      <c r="AU1211" s="284" t="str">
        <f t="shared" si="365"/>
        <v>24</v>
      </c>
      <c r="AV1211" s="284" t="str">
        <f t="shared" si="366"/>
        <v>240</v>
      </c>
      <c r="AW1211" s="285">
        <f t="shared" si="367"/>
        <v>0</v>
      </c>
    </row>
    <row r="1212" spans="41:49" x14ac:dyDescent="0.25">
      <c r="AO1212" s="300">
        <v>136</v>
      </c>
      <c r="AP1212" s="300">
        <v>0</v>
      </c>
      <c r="AQ1212" s="300">
        <v>41010</v>
      </c>
      <c r="AR1212" s="300">
        <v>10000</v>
      </c>
      <c r="AS1212" s="300">
        <v>0</v>
      </c>
      <c r="AT1212" s="284" t="str">
        <f t="shared" si="364"/>
        <v>4</v>
      </c>
      <c r="AU1212" s="284" t="str">
        <f t="shared" si="365"/>
        <v>41</v>
      </c>
      <c r="AV1212" s="284" t="str">
        <f t="shared" si="366"/>
        <v>410</v>
      </c>
      <c r="AW1212" s="285">
        <f t="shared" si="367"/>
        <v>10000000</v>
      </c>
    </row>
    <row r="1213" spans="41:49" x14ac:dyDescent="0.25">
      <c r="AO1213" s="300">
        <v>252</v>
      </c>
      <c r="AP1213" s="300">
        <v>0</v>
      </c>
      <c r="AQ1213" s="300">
        <v>22020</v>
      </c>
      <c r="AR1213" s="300">
        <v>0</v>
      </c>
      <c r="AS1213" s="300">
        <v>991</v>
      </c>
      <c r="AT1213" s="284" t="str">
        <f t="shared" si="364"/>
        <v>2</v>
      </c>
      <c r="AU1213" s="284" t="str">
        <f t="shared" si="365"/>
        <v>22</v>
      </c>
      <c r="AV1213" s="284" t="str">
        <f t="shared" si="366"/>
        <v>220</v>
      </c>
      <c r="AW1213" s="285">
        <f t="shared" si="367"/>
        <v>-991000</v>
      </c>
    </row>
    <row r="1214" spans="41:49" x14ac:dyDescent="0.25">
      <c r="AO1214" s="300">
        <v>255</v>
      </c>
      <c r="AP1214" s="300">
        <v>0</v>
      </c>
      <c r="AQ1214" s="300">
        <v>32161</v>
      </c>
      <c r="AR1214" s="300">
        <v>0</v>
      </c>
      <c r="AS1214" s="300">
        <v>323</v>
      </c>
      <c r="AT1214" s="284" t="str">
        <f t="shared" si="364"/>
        <v>3</v>
      </c>
      <c r="AU1214" s="284" t="str">
        <f t="shared" si="365"/>
        <v>32</v>
      </c>
      <c r="AV1214" s="284" t="str">
        <f t="shared" si="366"/>
        <v>321</v>
      </c>
      <c r="AW1214" s="285">
        <f t="shared" si="367"/>
        <v>-323000</v>
      </c>
    </row>
    <row r="1215" spans="41:49" x14ac:dyDescent="0.25">
      <c r="AO1215" s="300">
        <v>255</v>
      </c>
      <c r="AP1215" s="300">
        <v>0</v>
      </c>
      <c r="AQ1215" s="300">
        <v>22020</v>
      </c>
      <c r="AR1215" s="300">
        <v>0</v>
      </c>
      <c r="AS1215" s="300">
        <v>285</v>
      </c>
      <c r="AT1215" s="284" t="str">
        <f t="shared" si="364"/>
        <v>2</v>
      </c>
      <c r="AU1215" s="284" t="str">
        <f t="shared" si="365"/>
        <v>22</v>
      </c>
      <c r="AV1215" s="284" t="str">
        <f t="shared" si="366"/>
        <v>220</v>
      </c>
      <c r="AW1215" s="285">
        <f t="shared" si="367"/>
        <v>-285000</v>
      </c>
    </row>
    <row r="1216" spans="41:49" x14ac:dyDescent="0.25">
      <c r="AO1216" s="300">
        <v>255</v>
      </c>
      <c r="AP1216" s="300">
        <v>0</v>
      </c>
      <c r="AQ1216" s="300">
        <v>14010</v>
      </c>
      <c r="AR1216" s="300">
        <v>0</v>
      </c>
      <c r="AS1216" s="300">
        <v>376</v>
      </c>
      <c r="AT1216" s="284" t="str">
        <f t="shared" si="364"/>
        <v>1</v>
      </c>
      <c r="AU1216" s="284" t="str">
        <f t="shared" si="365"/>
        <v>14</v>
      </c>
      <c r="AV1216" s="284" t="str">
        <f t="shared" si="366"/>
        <v>140</v>
      </c>
      <c r="AW1216" s="285">
        <f t="shared" si="367"/>
        <v>-376000</v>
      </c>
    </row>
    <row r="1217" spans="41:49" x14ac:dyDescent="0.25">
      <c r="AO1217" s="300">
        <v>255</v>
      </c>
      <c r="AP1217" s="300">
        <v>0</v>
      </c>
      <c r="AQ1217" s="300">
        <v>22020</v>
      </c>
      <c r="AR1217" s="300">
        <v>0</v>
      </c>
      <c r="AS1217" s="300">
        <v>8</v>
      </c>
      <c r="AT1217" s="284" t="str">
        <f t="shared" si="364"/>
        <v>2</v>
      </c>
      <c r="AU1217" s="284" t="str">
        <f t="shared" si="365"/>
        <v>22</v>
      </c>
      <c r="AV1217" s="284" t="str">
        <f t="shared" si="366"/>
        <v>220</v>
      </c>
      <c r="AW1217" s="285">
        <f t="shared" si="367"/>
        <v>-8000</v>
      </c>
    </row>
    <row r="1218" spans="41:49" x14ac:dyDescent="0.25">
      <c r="AO1218" s="300">
        <v>255</v>
      </c>
      <c r="AP1218" s="300">
        <v>0</v>
      </c>
      <c r="AQ1218" s="300">
        <v>22020</v>
      </c>
      <c r="AR1218" s="300">
        <v>0</v>
      </c>
      <c r="AS1218" s="300">
        <v>271</v>
      </c>
      <c r="AT1218" s="284" t="str">
        <f t="shared" si="364"/>
        <v>2</v>
      </c>
      <c r="AU1218" s="284" t="str">
        <f t="shared" si="365"/>
        <v>22</v>
      </c>
      <c r="AV1218" s="284" t="str">
        <f t="shared" si="366"/>
        <v>220</v>
      </c>
      <c r="AW1218" s="285">
        <f t="shared" si="367"/>
        <v>-271000</v>
      </c>
    </row>
    <row r="1219" spans="41:49" x14ac:dyDescent="0.25">
      <c r="AO1219" s="300">
        <v>255</v>
      </c>
      <c r="AP1219" s="300">
        <v>0</v>
      </c>
      <c r="AQ1219" s="300">
        <v>23061</v>
      </c>
      <c r="AR1219" s="300">
        <v>0</v>
      </c>
      <c r="AS1219" s="300">
        <v>329</v>
      </c>
      <c r="AT1219" s="284" t="str">
        <f t="shared" si="364"/>
        <v>2</v>
      </c>
      <c r="AU1219" s="284" t="str">
        <f t="shared" si="365"/>
        <v>23</v>
      </c>
      <c r="AV1219" s="284" t="str">
        <f t="shared" si="366"/>
        <v>230</v>
      </c>
      <c r="AW1219" s="285">
        <f t="shared" si="367"/>
        <v>-329000</v>
      </c>
    </row>
    <row r="1220" spans="41:49" x14ac:dyDescent="0.25">
      <c r="AO1220" s="300">
        <v>255</v>
      </c>
      <c r="AP1220" s="300">
        <v>0</v>
      </c>
      <c r="AQ1220" s="300">
        <v>43030</v>
      </c>
      <c r="AR1220" s="300"/>
      <c r="AS1220" s="300">
        <v>0</v>
      </c>
      <c r="AT1220" s="284" t="str">
        <f t="shared" si="364"/>
        <v>4</v>
      </c>
      <c r="AU1220" s="284" t="str">
        <f t="shared" si="365"/>
        <v>43</v>
      </c>
      <c r="AV1220" s="284" t="str">
        <f t="shared" si="366"/>
        <v>430</v>
      </c>
      <c r="AW1220" s="285">
        <f t="shared" si="367"/>
        <v>0</v>
      </c>
    </row>
    <row r="1221" spans="41:49" x14ac:dyDescent="0.25">
      <c r="AO1221" s="300">
        <v>255</v>
      </c>
      <c r="AP1221" s="300">
        <v>0</v>
      </c>
      <c r="AQ1221" s="300">
        <v>22020</v>
      </c>
      <c r="AR1221" s="300">
        <v>0</v>
      </c>
      <c r="AS1221" s="300">
        <v>32</v>
      </c>
      <c r="AT1221" s="284" t="str">
        <f t="shared" si="364"/>
        <v>2</v>
      </c>
      <c r="AU1221" s="284" t="str">
        <f t="shared" si="365"/>
        <v>22</v>
      </c>
      <c r="AV1221" s="284" t="str">
        <f t="shared" si="366"/>
        <v>220</v>
      </c>
      <c r="AW1221" s="285">
        <f t="shared" si="367"/>
        <v>-32000</v>
      </c>
    </row>
    <row r="1222" spans="41:49" x14ac:dyDescent="0.25">
      <c r="AO1222" s="300">
        <v>255</v>
      </c>
      <c r="AP1222" s="300">
        <v>0</v>
      </c>
      <c r="AQ1222" s="300">
        <v>31193</v>
      </c>
      <c r="AR1222" s="300">
        <v>0</v>
      </c>
      <c r="AS1222" s="300">
        <v>381</v>
      </c>
      <c r="AT1222" s="284" t="str">
        <f t="shared" si="364"/>
        <v>3</v>
      </c>
      <c r="AU1222" s="284" t="str">
        <f t="shared" si="365"/>
        <v>31</v>
      </c>
      <c r="AV1222" s="284" t="str">
        <f t="shared" si="366"/>
        <v>311</v>
      </c>
      <c r="AW1222" s="285">
        <f t="shared" si="367"/>
        <v>-381000</v>
      </c>
    </row>
    <row r="1223" spans="41:49" x14ac:dyDescent="0.25">
      <c r="AO1223" s="300">
        <v>255</v>
      </c>
      <c r="AP1223" s="300">
        <v>0</v>
      </c>
      <c r="AQ1223" s="300">
        <v>14020</v>
      </c>
      <c r="AR1223" s="300">
        <v>0</v>
      </c>
      <c r="AS1223" s="300">
        <v>394</v>
      </c>
      <c r="AT1223" s="284" t="str">
        <f t="shared" si="364"/>
        <v>1</v>
      </c>
      <c r="AU1223" s="284" t="str">
        <f t="shared" si="365"/>
        <v>14</v>
      </c>
      <c r="AV1223" s="284" t="str">
        <f t="shared" si="366"/>
        <v>140</v>
      </c>
      <c r="AW1223" s="285">
        <f t="shared" si="367"/>
        <v>-394000</v>
      </c>
    </row>
    <row r="1224" spans="41:49" x14ac:dyDescent="0.25">
      <c r="AO1224" s="300">
        <v>255</v>
      </c>
      <c r="AP1224" s="300">
        <v>0</v>
      </c>
      <c r="AQ1224" s="300">
        <v>21030</v>
      </c>
      <c r="AR1224" s="300"/>
      <c r="AS1224" s="300">
        <v>0</v>
      </c>
      <c r="AT1224" s="284" t="str">
        <f t="shared" ref="AT1224:AT1287" si="368">LEFT(AQ1224,1)</f>
        <v>2</v>
      </c>
      <c r="AU1224" s="284" t="str">
        <f t="shared" ref="AU1224:AU1287" si="369">LEFT(AQ1224,2)</f>
        <v>21</v>
      </c>
      <c r="AV1224" s="284" t="str">
        <f t="shared" ref="AV1224:AV1287" si="370">LEFT(AQ1224,3)</f>
        <v>210</v>
      </c>
      <c r="AW1224" s="285">
        <f t="shared" ref="AW1224:AW1287" si="371">(AR1224-AS1224)*1000</f>
        <v>0</v>
      </c>
    </row>
    <row r="1225" spans="41:49" x14ac:dyDescent="0.25">
      <c r="AO1225" s="300">
        <v>255</v>
      </c>
      <c r="AP1225" s="300">
        <v>0</v>
      </c>
      <c r="AQ1225" s="300">
        <v>31193</v>
      </c>
      <c r="AR1225" s="300">
        <v>0</v>
      </c>
      <c r="AS1225" s="300">
        <v>528</v>
      </c>
      <c r="AT1225" s="284" t="str">
        <f t="shared" si="368"/>
        <v>3</v>
      </c>
      <c r="AU1225" s="284" t="str">
        <f t="shared" si="369"/>
        <v>31</v>
      </c>
      <c r="AV1225" s="284" t="str">
        <f t="shared" si="370"/>
        <v>311</v>
      </c>
      <c r="AW1225" s="285">
        <f t="shared" si="371"/>
        <v>-528000</v>
      </c>
    </row>
    <row r="1226" spans="41:49" x14ac:dyDescent="0.25">
      <c r="AO1226" s="300">
        <v>255</v>
      </c>
      <c r="AP1226" s="300">
        <v>0</v>
      </c>
      <c r="AQ1226" s="300">
        <v>31120</v>
      </c>
      <c r="AR1226" s="300">
        <v>0</v>
      </c>
      <c r="AS1226" s="300">
        <v>556</v>
      </c>
      <c r="AT1226" s="284" t="str">
        <f t="shared" si="368"/>
        <v>3</v>
      </c>
      <c r="AU1226" s="284" t="str">
        <f t="shared" si="369"/>
        <v>31</v>
      </c>
      <c r="AV1226" s="284" t="str">
        <f t="shared" si="370"/>
        <v>311</v>
      </c>
      <c r="AW1226" s="285">
        <f t="shared" si="371"/>
        <v>-556000</v>
      </c>
    </row>
    <row r="1227" spans="41:49" x14ac:dyDescent="0.25">
      <c r="AO1227" s="300">
        <v>255</v>
      </c>
      <c r="AP1227" s="300">
        <v>0</v>
      </c>
      <c r="AQ1227" s="300">
        <v>24030</v>
      </c>
      <c r="AR1227" s="300">
        <v>3000</v>
      </c>
      <c r="AS1227" s="300">
        <v>0</v>
      </c>
      <c r="AT1227" s="284" t="str">
        <f t="shared" si="368"/>
        <v>2</v>
      </c>
      <c r="AU1227" s="284" t="str">
        <f t="shared" si="369"/>
        <v>24</v>
      </c>
      <c r="AV1227" s="284" t="str">
        <f t="shared" si="370"/>
        <v>240</v>
      </c>
      <c r="AW1227" s="285">
        <f t="shared" si="371"/>
        <v>3000000</v>
      </c>
    </row>
    <row r="1228" spans="41:49" x14ac:dyDescent="0.25">
      <c r="AO1228" s="300">
        <v>256</v>
      </c>
      <c r="AP1228" s="300">
        <v>0</v>
      </c>
      <c r="AQ1228" s="300">
        <v>31110</v>
      </c>
      <c r="AR1228" s="300">
        <v>0</v>
      </c>
      <c r="AS1228" s="300">
        <v>453</v>
      </c>
      <c r="AT1228" s="284" t="str">
        <f t="shared" si="368"/>
        <v>3</v>
      </c>
      <c r="AU1228" s="284" t="str">
        <f t="shared" si="369"/>
        <v>31</v>
      </c>
      <c r="AV1228" s="284" t="str">
        <f t="shared" si="370"/>
        <v>311</v>
      </c>
      <c r="AW1228" s="285">
        <f t="shared" si="371"/>
        <v>-453000</v>
      </c>
    </row>
    <row r="1229" spans="41:49" x14ac:dyDescent="0.25">
      <c r="AO1229" s="300">
        <v>256</v>
      </c>
      <c r="AP1229" s="300">
        <v>2</v>
      </c>
      <c r="AQ1229" s="300">
        <v>14030</v>
      </c>
      <c r="AR1229" s="300">
        <v>0</v>
      </c>
      <c r="AS1229" s="300">
        <v>284</v>
      </c>
      <c r="AT1229" s="284" t="str">
        <f t="shared" si="368"/>
        <v>1</v>
      </c>
      <c r="AU1229" s="284" t="str">
        <f t="shared" si="369"/>
        <v>14</v>
      </c>
      <c r="AV1229" s="284" t="str">
        <f t="shared" si="370"/>
        <v>140</v>
      </c>
      <c r="AW1229" s="285">
        <f t="shared" si="371"/>
        <v>-284000</v>
      </c>
    </row>
    <row r="1230" spans="41:49" x14ac:dyDescent="0.25">
      <c r="AO1230" s="300">
        <v>256</v>
      </c>
      <c r="AP1230" s="300">
        <v>0</v>
      </c>
      <c r="AQ1230" s="300">
        <v>31310</v>
      </c>
      <c r="AR1230" s="300">
        <v>0</v>
      </c>
      <c r="AS1230" s="300">
        <v>102</v>
      </c>
      <c r="AT1230" s="284" t="str">
        <f t="shared" si="368"/>
        <v>3</v>
      </c>
      <c r="AU1230" s="284" t="str">
        <f t="shared" si="369"/>
        <v>31</v>
      </c>
      <c r="AV1230" s="284" t="str">
        <f t="shared" si="370"/>
        <v>313</v>
      </c>
      <c r="AW1230" s="285">
        <f t="shared" si="371"/>
        <v>-102000</v>
      </c>
    </row>
    <row r="1231" spans="41:49" x14ac:dyDescent="0.25">
      <c r="AO1231" s="300">
        <v>256</v>
      </c>
      <c r="AP1231" s="300">
        <v>0</v>
      </c>
      <c r="AQ1231" s="300">
        <v>53030</v>
      </c>
      <c r="AR1231" s="300">
        <v>0</v>
      </c>
      <c r="AS1231" s="300">
        <v>37</v>
      </c>
      <c r="AT1231" s="284" t="str">
        <f t="shared" si="368"/>
        <v>5</v>
      </c>
      <c r="AU1231" s="284" t="str">
        <f t="shared" si="369"/>
        <v>53</v>
      </c>
      <c r="AV1231" s="284" t="str">
        <f t="shared" si="370"/>
        <v>530</v>
      </c>
      <c r="AW1231" s="285">
        <f t="shared" si="371"/>
        <v>-37000</v>
      </c>
    </row>
    <row r="1232" spans="41:49" x14ac:dyDescent="0.25">
      <c r="AO1232" s="300">
        <v>256</v>
      </c>
      <c r="AP1232" s="300">
        <v>0</v>
      </c>
      <c r="AQ1232" s="300">
        <v>53030</v>
      </c>
      <c r="AR1232" s="300">
        <v>0</v>
      </c>
      <c r="AS1232" s="300">
        <v>10</v>
      </c>
      <c r="AT1232" s="284" t="str">
        <f t="shared" si="368"/>
        <v>5</v>
      </c>
      <c r="AU1232" s="284" t="str">
        <f t="shared" si="369"/>
        <v>53</v>
      </c>
      <c r="AV1232" s="284" t="str">
        <f t="shared" si="370"/>
        <v>530</v>
      </c>
      <c r="AW1232" s="285">
        <f t="shared" si="371"/>
        <v>-10000</v>
      </c>
    </row>
    <row r="1233" spans="41:49" x14ac:dyDescent="0.25">
      <c r="AO1233" s="300">
        <v>256</v>
      </c>
      <c r="AP1233" s="300">
        <v>0</v>
      </c>
      <c r="AQ1233" s="300">
        <v>32210</v>
      </c>
      <c r="AR1233" s="300">
        <v>0</v>
      </c>
      <c r="AS1233" s="300">
        <v>52</v>
      </c>
      <c r="AT1233" s="284" t="str">
        <f t="shared" si="368"/>
        <v>3</v>
      </c>
      <c r="AU1233" s="284" t="str">
        <f t="shared" si="369"/>
        <v>32</v>
      </c>
      <c r="AV1233" s="284" t="str">
        <f t="shared" si="370"/>
        <v>322</v>
      </c>
      <c r="AW1233" s="285">
        <f t="shared" si="371"/>
        <v>-52000</v>
      </c>
    </row>
    <row r="1234" spans="41:49" x14ac:dyDescent="0.25">
      <c r="AO1234" s="300">
        <v>256</v>
      </c>
      <c r="AP1234" s="300">
        <v>0</v>
      </c>
      <c r="AQ1234" s="300">
        <v>32210</v>
      </c>
      <c r="AR1234" s="300">
        <v>0</v>
      </c>
      <c r="AS1234" s="300">
        <v>179</v>
      </c>
      <c r="AT1234" s="284" t="str">
        <f t="shared" si="368"/>
        <v>3</v>
      </c>
      <c r="AU1234" s="284" t="str">
        <f t="shared" si="369"/>
        <v>32</v>
      </c>
      <c r="AV1234" s="284" t="str">
        <f t="shared" si="370"/>
        <v>322</v>
      </c>
      <c r="AW1234" s="285">
        <f t="shared" si="371"/>
        <v>-179000</v>
      </c>
    </row>
    <row r="1235" spans="41:49" x14ac:dyDescent="0.25">
      <c r="AO1235" s="300">
        <v>256</v>
      </c>
      <c r="AP1235" s="300">
        <v>0</v>
      </c>
      <c r="AQ1235" s="300">
        <v>32161</v>
      </c>
      <c r="AR1235" s="300">
        <v>0</v>
      </c>
      <c r="AS1235" s="300">
        <v>21</v>
      </c>
      <c r="AT1235" s="284" t="str">
        <f t="shared" si="368"/>
        <v>3</v>
      </c>
      <c r="AU1235" s="284" t="str">
        <f t="shared" si="369"/>
        <v>32</v>
      </c>
      <c r="AV1235" s="284" t="str">
        <f t="shared" si="370"/>
        <v>321</v>
      </c>
      <c r="AW1235" s="285">
        <f t="shared" si="371"/>
        <v>-21000</v>
      </c>
    </row>
    <row r="1236" spans="41:49" x14ac:dyDescent="0.25">
      <c r="AO1236" s="300">
        <v>256</v>
      </c>
      <c r="AP1236" s="300">
        <v>0</v>
      </c>
      <c r="AQ1236" s="300">
        <v>32161</v>
      </c>
      <c r="AR1236" s="300">
        <v>0</v>
      </c>
      <c r="AS1236" s="300">
        <v>37</v>
      </c>
      <c r="AT1236" s="284" t="str">
        <f t="shared" si="368"/>
        <v>3</v>
      </c>
      <c r="AU1236" s="284" t="str">
        <f t="shared" si="369"/>
        <v>32</v>
      </c>
      <c r="AV1236" s="284" t="str">
        <f t="shared" si="370"/>
        <v>321</v>
      </c>
      <c r="AW1236" s="285">
        <f t="shared" si="371"/>
        <v>-37000</v>
      </c>
    </row>
    <row r="1237" spans="41:49" x14ac:dyDescent="0.25">
      <c r="AO1237" s="300">
        <v>256</v>
      </c>
      <c r="AP1237" s="300">
        <v>0</v>
      </c>
      <c r="AQ1237" s="300">
        <v>32110</v>
      </c>
      <c r="AR1237" s="300">
        <v>0</v>
      </c>
      <c r="AS1237" s="300">
        <v>7</v>
      </c>
      <c r="AT1237" s="284" t="str">
        <f t="shared" si="368"/>
        <v>3</v>
      </c>
      <c r="AU1237" s="284" t="str">
        <f t="shared" si="369"/>
        <v>32</v>
      </c>
      <c r="AV1237" s="284" t="str">
        <f t="shared" si="370"/>
        <v>321</v>
      </c>
      <c r="AW1237" s="285">
        <f t="shared" si="371"/>
        <v>-7000</v>
      </c>
    </row>
    <row r="1238" spans="41:49" x14ac:dyDescent="0.25">
      <c r="AO1238" s="300">
        <v>256</v>
      </c>
      <c r="AP1238" s="300">
        <v>0</v>
      </c>
      <c r="AQ1238" s="300">
        <v>32110</v>
      </c>
      <c r="AR1238" s="300">
        <v>0</v>
      </c>
      <c r="AS1238" s="300">
        <v>14</v>
      </c>
      <c r="AT1238" s="284" t="str">
        <f t="shared" si="368"/>
        <v>3</v>
      </c>
      <c r="AU1238" s="284" t="str">
        <f t="shared" si="369"/>
        <v>32</v>
      </c>
      <c r="AV1238" s="284" t="str">
        <f t="shared" si="370"/>
        <v>321</v>
      </c>
      <c r="AW1238" s="285">
        <f t="shared" si="371"/>
        <v>-14000</v>
      </c>
    </row>
    <row r="1239" spans="41:49" x14ac:dyDescent="0.25">
      <c r="AO1239" s="300">
        <v>256</v>
      </c>
      <c r="AP1239" s="300">
        <v>0</v>
      </c>
      <c r="AQ1239" s="300">
        <v>21050</v>
      </c>
      <c r="AR1239" s="300">
        <v>0</v>
      </c>
      <c r="AS1239" s="300">
        <v>434</v>
      </c>
      <c r="AT1239" s="284" t="str">
        <f t="shared" si="368"/>
        <v>2</v>
      </c>
      <c r="AU1239" s="284" t="str">
        <f t="shared" si="369"/>
        <v>21</v>
      </c>
      <c r="AV1239" s="284" t="str">
        <f t="shared" si="370"/>
        <v>210</v>
      </c>
      <c r="AW1239" s="285">
        <f t="shared" si="371"/>
        <v>-434000</v>
      </c>
    </row>
    <row r="1240" spans="41:49" x14ac:dyDescent="0.25">
      <c r="AO1240" s="300">
        <v>256</v>
      </c>
      <c r="AP1240" s="300">
        <v>0</v>
      </c>
      <c r="AQ1240" s="300">
        <v>32210</v>
      </c>
      <c r="AR1240" s="300">
        <v>0</v>
      </c>
      <c r="AS1240" s="300">
        <v>172</v>
      </c>
      <c r="AT1240" s="284" t="str">
        <f t="shared" si="368"/>
        <v>3</v>
      </c>
      <c r="AU1240" s="284" t="str">
        <f t="shared" si="369"/>
        <v>32</v>
      </c>
      <c r="AV1240" s="284" t="str">
        <f t="shared" si="370"/>
        <v>322</v>
      </c>
      <c r="AW1240" s="285">
        <f t="shared" si="371"/>
        <v>-172000</v>
      </c>
    </row>
    <row r="1241" spans="41:49" x14ac:dyDescent="0.25">
      <c r="AO1241" s="300">
        <v>256</v>
      </c>
      <c r="AP1241" s="300">
        <v>0</v>
      </c>
      <c r="AQ1241" s="300">
        <v>32161</v>
      </c>
      <c r="AR1241" s="300">
        <v>0</v>
      </c>
      <c r="AS1241" s="300">
        <v>5</v>
      </c>
      <c r="AT1241" s="284" t="str">
        <f t="shared" si="368"/>
        <v>3</v>
      </c>
      <c r="AU1241" s="284" t="str">
        <f t="shared" si="369"/>
        <v>32</v>
      </c>
      <c r="AV1241" s="284" t="str">
        <f t="shared" si="370"/>
        <v>321</v>
      </c>
      <c r="AW1241" s="285">
        <f t="shared" si="371"/>
        <v>-5000</v>
      </c>
    </row>
    <row r="1242" spans="41:49" x14ac:dyDescent="0.25">
      <c r="AO1242" s="300">
        <v>256</v>
      </c>
      <c r="AP1242" s="300">
        <v>0</v>
      </c>
      <c r="AQ1242" s="300">
        <v>32161</v>
      </c>
      <c r="AR1242" s="300">
        <v>0</v>
      </c>
      <c r="AS1242" s="300">
        <v>9</v>
      </c>
      <c r="AT1242" s="284" t="str">
        <f t="shared" si="368"/>
        <v>3</v>
      </c>
      <c r="AU1242" s="284" t="str">
        <f t="shared" si="369"/>
        <v>32</v>
      </c>
      <c r="AV1242" s="284" t="str">
        <f t="shared" si="370"/>
        <v>321</v>
      </c>
      <c r="AW1242" s="285">
        <f t="shared" si="371"/>
        <v>-9000</v>
      </c>
    </row>
    <row r="1243" spans="41:49" x14ac:dyDescent="0.25">
      <c r="AO1243" s="300">
        <v>256</v>
      </c>
      <c r="AP1243" s="300">
        <v>0</v>
      </c>
      <c r="AQ1243" s="300">
        <v>31120</v>
      </c>
      <c r="AR1243" s="300">
        <v>0</v>
      </c>
      <c r="AS1243" s="300">
        <v>457</v>
      </c>
      <c r="AT1243" s="284" t="str">
        <f t="shared" si="368"/>
        <v>3</v>
      </c>
      <c r="AU1243" s="284" t="str">
        <f t="shared" si="369"/>
        <v>31</v>
      </c>
      <c r="AV1243" s="284" t="str">
        <f t="shared" si="370"/>
        <v>311</v>
      </c>
      <c r="AW1243" s="285">
        <f t="shared" si="371"/>
        <v>-457000</v>
      </c>
    </row>
    <row r="1244" spans="41:49" x14ac:dyDescent="0.25">
      <c r="AO1244" s="300">
        <v>256</v>
      </c>
      <c r="AP1244" s="300">
        <v>0</v>
      </c>
      <c r="AQ1244" s="300">
        <v>21040</v>
      </c>
      <c r="AR1244" s="300">
        <v>0</v>
      </c>
      <c r="AS1244" s="300">
        <v>46</v>
      </c>
      <c r="AT1244" s="284" t="str">
        <f t="shared" si="368"/>
        <v>2</v>
      </c>
      <c r="AU1244" s="284" t="str">
        <f t="shared" si="369"/>
        <v>21</v>
      </c>
      <c r="AV1244" s="284" t="str">
        <f t="shared" si="370"/>
        <v>210</v>
      </c>
      <c r="AW1244" s="285">
        <f t="shared" si="371"/>
        <v>-46000</v>
      </c>
    </row>
    <row r="1245" spans="41:49" x14ac:dyDescent="0.25">
      <c r="AO1245" s="300">
        <v>256</v>
      </c>
      <c r="AP1245" s="300">
        <v>0</v>
      </c>
      <c r="AQ1245" s="300">
        <v>31310</v>
      </c>
      <c r="AR1245" s="300">
        <v>0</v>
      </c>
      <c r="AS1245" s="300">
        <v>587</v>
      </c>
      <c r="AT1245" s="284" t="str">
        <f t="shared" si="368"/>
        <v>3</v>
      </c>
      <c r="AU1245" s="284" t="str">
        <f t="shared" si="369"/>
        <v>31</v>
      </c>
      <c r="AV1245" s="284" t="str">
        <f t="shared" si="370"/>
        <v>313</v>
      </c>
      <c r="AW1245" s="285">
        <f t="shared" si="371"/>
        <v>-587000</v>
      </c>
    </row>
    <row r="1246" spans="41:49" x14ac:dyDescent="0.25">
      <c r="AO1246" s="300">
        <v>256</v>
      </c>
      <c r="AP1246" s="300">
        <v>0</v>
      </c>
      <c r="AQ1246" s="300">
        <v>43010</v>
      </c>
      <c r="AR1246" s="300">
        <v>0</v>
      </c>
      <c r="AS1246" s="300">
        <v>46</v>
      </c>
      <c r="AT1246" s="284" t="str">
        <f t="shared" si="368"/>
        <v>4</v>
      </c>
      <c r="AU1246" s="284" t="str">
        <f t="shared" si="369"/>
        <v>43</v>
      </c>
      <c r="AV1246" s="284" t="str">
        <f t="shared" si="370"/>
        <v>430</v>
      </c>
      <c r="AW1246" s="285">
        <f t="shared" si="371"/>
        <v>-46000</v>
      </c>
    </row>
    <row r="1247" spans="41:49" x14ac:dyDescent="0.25">
      <c r="AO1247" s="300">
        <v>256</v>
      </c>
      <c r="AP1247" s="300">
        <v>0</v>
      </c>
      <c r="AQ1247" s="300">
        <v>33210</v>
      </c>
      <c r="AR1247" s="300">
        <v>0</v>
      </c>
      <c r="AS1247" s="300">
        <v>43</v>
      </c>
      <c r="AT1247" s="284" t="str">
        <f t="shared" si="368"/>
        <v>3</v>
      </c>
      <c r="AU1247" s="284" t="str">
        <f t="shared" si="369"/>
        <v>33</v>
      </c>
      <c r="AV1247" s="284" t="str">
        <f t="shared" si="370"/>
        <v>332</v>
      </c>
      <c r="AW1247" s="285">
        <f t="shared" si="371"/>
        <v>-43000</v>
      </c>
    </row>
    <row r="1248" spans="41:49" x14ac:dyDescent="0.25">
      <c r="AO1248" s="300">
        <v>256</v>
      </c>
      <c r="AP1248" s="300">
        <v>0</v>
      </c>
      <c r="AQ1248" s="300">
        <v>33210</v>
      </c>
      <c r="AR1248" s="300">
        <v>0</v>
      </c>
      <c r="AS1248" s="300">
        <v>21</v>
      </c>
      <c r="AT1248" s="284" t="str">
        <f t="shared" si="368"/>
        <v>3</v>
      </c>
      <c r="AU1248" s="284" t="str">
        <f t="shared" si="369"/>
        <v>33</v>
      </c>
      <c r="AV1248" s="284" t="str">
        <f t="shared" si="370"/>
        <v>332</v>
      </c>
      <c r="AW1248" s="285">
        <f t="shared" si="371"/>
        <v>-21000</v>
      </c>
    </row>
    <row r="1249" spans="41:49" x14ac:dyDescent="0.25">
      <c r="AO1249" s="300">
        <v>256</v>
      </c>
      <c r="AP1249" s="300">
        <v>0</v>
      </c>
      <c r="AQ1249" s="300">
        <v>32161</v>
      </c>
      <c r="AR1249" s="300">
        <v>0</v>
      </c>
      <c r="AS1249" s="300">
        <v>13</v>
      </c>
      <c r="AT1249" s="284" t="str">
        <f t="shared" si="368"/>
        <v>3</v>
      </c>
      <c r="AU1249" s="284" t="str">
        <f t="shared" si="369"/>
        <v>32</v>
      </c>
      <c r="AV1249" s="284" t="str">
        <f t="shared" si="370"/>
        <v>321</v>
      </c>
      <c r="AW1249" s="285">
        <f t="shared" si="371"/>
        <v>-13000</v>
      </c>
    </row>
    <row r="1250" spans="41:49" x14ac:dyDescent="0.25">
      <c r="AO1250" s="300">
        <v>256</v>
      </c>
      <c r="AP1250" s="300">
        <v>0</v>
      </c>
      <c r="AQ1250" s="300">
        <v>32161</v>
      </c>
      <c r="AR1250" s="300">
        <v>0</v>
      </c>
      <c r="AS1250" s="300">
        <v>13</v>
      </c>
      <c r="AT1250" s="284" t="str">
        <f t="shared" si="368"/>
        <v>3</v>
      </c>
      <c r="AU1250" s="284" t="str">
        <f t="shared" si="369"/>
        <v>32</v>
      </c>
      <c r="AV1250" s="284" t="str">
        <f t="shared" si="370"/>
        <v>321</v>
      </c>
      <c r="AW1250" s="285">
        <f t="shared" si="371"/>
        <v>-13000</v>
      </c>
    </row>
    <row r="1251" spans="41:49" x14ac:dyDescent="0.25">
      <c r="AO1251" s="300">
        <v>256</v>
      </c>
      <c r="AP1251" s="300">
        <v>0</v>
      </c>
      <c r="AQ1251" s="300">
        <v>32161</v>
      </c>
      <c r="AR1251" s="300">
        <v>0</v>
      </c>
      <c r="AS1251" s="300">
        <v>27</v>
      </c>
      <c r="AT1251" s="284" t="str">
        <f t="shared" si="368"/>
        <v>3</v>
      </c>
      <c r="AU1251" s="284" t="str">
        <f t="shared" si="369"/>
        <v>32</v>
      </c>
      <c r="AV1251" s="284" t="str">
        <f t="shared" si="370"/>
        <v>321</v>
      </c>
      <c r="AW1251" s="285">
        <f t="shared" si="371"/>
        <v>-27000</v>
      </c>
    </row>
    <row r="1252" spans="41:49" x14ac:dyDescent="0.25">
      <c r="AO1252" s="300">
        <v>256</v>
      </c>
      <c r="AP1252" s="300">
        <v>0</v>
      </c>
      <c r="AQ1252" s="300">
        <v>32161</v>
      </c>
      <c r="AR1252" s="300">
        <v>0</v>
      </c>
      <c r="AS1252" s="300">
        <v>14</v>
      </c>
      <c r="AT1252" s="284" t="str">
        <f t="shared" si="368"/>
        <v>3</v>
      </c>
      <c r="AU1252" s="284" t="str">
        <f t="shared" si="369"/>
        <v>32</v>
      </c>
      <c r="AV1252" s="284" t="str">
        <f t="shared" si="370"/>
        <v>321</v>
      </c>
      <c r="AW1252" s="285">
        <f t="shared" si="371"/>
        <v>-14000</v>
      </c>
    </row>
    <row r="1253" spans="41:49" x14ac:dyDescent="0.25">
      <c r="AO1253" s="300">
        <v>256</v>
      </c>
      <c r="AP1253" s="300">
        <v>0</v>
      </c>
      <c r="AQ1253" s="300">
        <v>32161</v>
      </c>
      <c r="AR1253" s="300">
        <v>0</v>
      </c>
      <c r="AS1253" s="300">
        <v>44</v>
      </c>
      <c r="AT1253" s="284" t="str">
        <f t="shared" si="368"/>
        <v>3</v>
      </c>
      <c r="AU1253" s="284" t="str">
        <f t="shared" si="369"/>
        <v>32</v>
      </c>
      <c r="AV1253" s="284" t="str">
        <f t="shared" si="370"/>
        <v>321</v>
      </c>
      <c r="AW1253" s="285">
        <f t="shared" si="371"/>
        <v>-44000</v>
      </c>
    </row>
    <row r="1254" spans="41:49" x14ac:dyDescent="0.25">
      <c r="AO1254" s="300">
        <v>256</v>
      </c>
      <c r="AP1254" s="300">
        <v>0</v>
      </c>
      <c r="AQ1254" s="300">
        <v>32161</v>
      </c>
      <c r="AR1254" s="300">
        <v>0</v>
      </c>
      <c r="AS1254" s="300">
        <v>22</v>
      </c>
      <c r="AT1254" s="284" t="str">
        <f t="shared" si="368"/>
        <v>3</v>
      </c>
      <c r="AU1254" s="284" t="str">
        <f t="shared" si="369"/>
        <v>32</v>
      </c>
      <c r="AV1254" s="284" t="str">
        <f t="shared" si="370"/>
        <v>321</v>
      </c>
      <c r="AW1254" s="285">
        <f t="shared" si="371"/>
        <v>-22000</v>
      </c>
    </row>
    <row r="1255" spans="41:49" x14ac:dyDescent="0.25">
      <c r="AO1255" s="300">
        <v>256</v>
      </c>
      <c r="AP1255" s="300">
        <v>0</v>
      </c>
      <c r="AQ1255" s="300">
        <v>31310</v>
      </c>
      <c r="AR1255" s="300">
        <v>0</v>
      </c>
      <c r="AS1255" s="300">
        <v>14</v>
      </c>
      <c r="AT1255" s="284" t="str">
        <f t="shared" si="368"/>
        <v>3</v>
      </c>
      <c r="AU1255" s="284" t="str">
        <f t="shared" si="369"/>
        <v>31</v>
      </c>
      <c r="AV1255" s="284" t="str">
        <f t="shared" si="370"/>
        <v>313</v>
      </c>
      <c r="AW1255" s="285">
        <f t="shared" si="371"/>
        <v>-14000</v>
      </c>
    </row>
    <row r="1256" spans="41:49" x14ac:dyDescent="0.25">
      <c r="AO1256" s="300">
        <v>256</v>
      </c>
      <c r="AP1256" s="300">
        <v>0</v>
      </c>
      <c r="AQ1256" s="300">
        <v>31310</v>
      </c>
      <c r="AR1256" s="300">
        <v>0</v>
      </c>
      <c r="AS1256" s="300">
        <v>7</v>
      </c>
      <c r="AT1256" s="284" t="str">
        <f t="shared" si="368"/>
        <v>3</v>
      </c>
      <c r="AU1256" s="284" t="str">
        <f t="shared" si="369"/>
        <v>31</v>
      </c>
      <c r="AV1256" s="284" t="str">
        <f t="shared" si="370"/>
        <v>313</v>
      </c>
      <c r="AW1256" s="285">
        <f t="shared" si="371"/>
        <v>-7000</v>
      </c>
    </row>
    <row r="1257" spans="41:49" x14ac:dyDescent="0.25">
      <c r="AO1257" s="300">
        <v>256</v>
      </c>
      <c r="AP1257" s="300">
        <v>0</v>
      </c>
      <c r="AQ1257" s="300">
        <v>32161</v>
      </c>
      <c r="AR1257" s="300">
        <v>0</v>
      </c>
      <c r="AS1257" s="300">
        <v>18</v>
      </c>
      <c r="AT1257" s="284" t="str">
        <f t="shared" si="368"/>
        <v>3</v>
      </c>
      <c r="AU1257" s="284" t="str">
        <f t="shared" si="369"/>
        <v>32</v>
      </c>
      <c r="AV1257" s="284" t="str">
        <f t="shared" si="370"/>
        <v>321</v>
      </c>
      <c r="AW1257" s="285">
        <f t="shared" si="371"/>
        <v>-18000</v>
      </c>
    </row>
    <row r="1258" spans="41:49" x14ac:dyDescent="0.25">
      <c r="AO1258" s="300">
        <v>256</v>
      </c>
      <c r="AP1258" s="300">
        <v>0</v>
      </c>
      <c r="AQ1258" s="300">
        <v>32161</v>
      </c>
      <c r="AR1258" s="300">
        <v>0</v>
      </c>
      <c r="AS1258" s="300">
        <v>9</v>
      </c>
      <c r="AT1258" s="284" t="str">
        <f t="shared" si="368"/>
        <v>3</v>
      </c>
      <c r="AU1258" s="284" t="str">
        <f t="shared" si="369"/>
        <v>32</v>
      </c>
      <c r="AV1258" s="284" t="str">
        <f t="shared" si="370"/>
        <v>321</v>
      </c>
      <c r="AW1258" s="285">
        <f t="shared" si="371"/>
        <v>-9000</v>
      </c>
    </row>
    <row r="1259" spans="41:49" x14ac:dyDescent="0.25">
      <c r="AO1259" s="300">
        <v>256</v>
      </c>
      <c r="AP1259" s="300">
        <v>0</v>
      </c>
      <c r="AQ1259" s="300">
        <v>31310</v>
      </c>
      <c r="AR1259" s="300">
        <v>0</v>
      </c>
      <c r="AS1259" s="300">
        <v>24</v>
      </c>
      <c r="AT1259" s="284" t="str">
        <f t="shared" si="368"/>
        <v>3</v>
      </c>
      <c r="AU1259" s="284" t="str">
        <f t="shared" si="369"/>
        <v>31</v>
      </c>
      <c r="AV1259" s="284" t="str">
        <f t="shared" si="370"/>
        <v>313</v>
      </c>
      <c r="AW1259" s="285">
        <f t="shared" si="371"/>
        <v>-24000</v>
      </c>
    </row>
    <row r="1260" spans="41:49" x14ac:dyDescent="0.25">
      <c r="AO1260" s="300">
        <v>256</v>
      </c>
      <c r="AP1260" s="300">
        <v>0</v>
      </c>
      <c r="AQ1260" s="300">
        <v>31310</v>
      </c>
      <c r="AR1260" s="300">
        <v>0</v>
      </c>
      <c r="AS1260" s="300">
        <v>12</v>
      </c>
      <c r="AT1260" s="284" t="str">
        <f t="shared" si="368"/>
        <v>3</v>
      </c>
      <c r="AU1260" s="284" t="str">
        <f t="shared" si="369"/>
        <v>31</v>
      </c>
      <c r="AV1260" s="284" t="str">
        <f t="shared" si="370"/>
        <v>313</v>
      </c>
      <c r="AW1260" s="285">
        <f t="shared" si="371"/>
        <v>-12000</v>
      </c>
    </row>
    <row r="1261" spans="41:49" x14ac:dyDescent="0.25">
      <c r="AO1261" s="300">
        <v>256</v>
      </c>
      <c r="AP1261" s="300">
        <v>0</v>
      </c>
      <c r="AQ1261" s="300">
        <v>33210</v>
      </c>
      <c r="AR1261" s="300">
        <v>0</v>
      </c>
      <c r="AS1261" s="300">
        <v>4</v>
      </c>
      <c r="AT1261" s="284" t="str">
        <f t="shared" si="368"/>
        <v>3</v>
      </c>
      <c r="AU1261" s="284" t="str">
        <f t="shared" si="369"/>
        <v>33</v>
      </c>
      <c r="AV1261" s="284" t="str">
        <f t="shared" si="370"/>
        <v>332</v>
      </c>
      <c r="AW1261" s="285">
        <f t="shared" si="371"/>
        <v>-4000</v>
      </c>
    </row>
    <row r="1262" spans="41:49" x14ac:dyDescent="0.25">
      <c r="AO1262" s="300">
        <v>256</v>
      </c>
      <c r="AP1262" s="300">
        <v>0</v>
      </c>
      <c r="AQ1262" s="300">
        <v>33210</v>
      </c>
      <c r="AR1262" s="300">
        <v>0</v>
      </c>
      <c r="AS1262" s="300">
        <v>2</v>
      </c>
      <c r="AT1262" s="284" t="str">
        <f t="shared" si="368"/>
        <v>3</v>
      </c>
      <c r="AU1262" s="284" t="str">
        <f t="shared" si="369"/>
        <v>33</v>
      </c>
      <c r="AV1262" s="284" t="str">
        <f t="shared" si="370"/>
        <v>332</v>
      </c>
      <c r="AW1262" s="285">
        <f t="shared" si="371"/>
        <v>-2000</v>
      </c>
    </row>
    <row r="1263" spans="41:49" x14ac:dyDescent="0.25">
      <c r="AO1263" s="300">
        <v>256</v>
      </c>
      <c r="AP1263" s="300">
        <v>0</v>
      </c>
      <c r="AQ1263" s="300">
        <v>32161</v>
      </c>
      <c r="AR1263" s="300">
        <v>0</v>
      </c>
      <c r="AS1263" s="300">
        <v>26</v>
      </c>
      <c r="AT1263" s="284" t="str">
        <f t="shared" si="368"/>
        <v>3</v>
      </c>
      <c r="AU1263" s="284" t="str">
        <f t="shared" si="369"/>
        <v>32</v>
      </c>
      <c r="AV1263" s="284" t="str">
        <f t="shared" si="370"/>
        <v>321</v>
      </c>
      <c r="AW1263" s="285">
        <f t="shared" si="371"/>
        <v>-26000</v>
      </c>
    </row>
    <row r="1264" spans="41:49" x14ac:dyDescent="0.25">
      <c r="AO1264" s="300">
        <v>256</v>
      </c>
      <c r="AP1264" s="300">
        <v>0</v>
      </c>
      <c r="AQ1264" s="300">
        <v>32161</v>
      </c>
      <c r="AR1264" s="300">
        <v>0</v>
      </c>
      <c r="AS1264" s="300">
        <v>13</v>
      </c>
      <c r="AT1264" s="284" t="str">
        <f t="shared" si="368"/>
        <v>3</v>
      </c>
      <c r="AU1264" s="284" t="str">
        <f t="shared" si="369"/>
        <v>32</v>
      </c>
      <c r="AV1264" s="284" t="str">
        <f t="shared" si="370"/>
        <v>321</v>
      </c>
      <c r="AW1264" s="285">
        <f t="shared" si="371"/>
        <v>-13000</v>
      </c>
    </row>
    <row r="1265" spans="41:49" x14ac:dyDescent="0.25">
      <c r="AO1265" s="300">
        <v>256</v>
      </c>
      <c r="AP1265" s="300">
        <v>0</v>
      </c>
      <c r="AQ1265" s="300">
        <v>23040</v>
      </c>
      <c r="AR1265" s="300"/>
      <c r="AS1265" s="300">
        <v>0</v>
      </c>
      <c r="AT1265" s="284" t="str">
        <f t="shared" si="368"/>
        <v>2</v>
      </c>
      <c r="AU1265" s="284" t="str">
        <f t="shared" si="369"/>
        <v>23</v>
      </c>
      <c r="AV1265" s="284" t="str">
        <f t="shared" si="370"/>
        <v>230</v>
      </c>
      <c r="AW1265" s="285">
        <f t="shared" si="371"/>
        <v>0</v>
      </c>
    </row>
    <row r="1266" spans="41:49" x14ac:dyDescent="0.25">
      <c r="AO1266" s="300">
        <v>256</v>
      </c>
      <c r="AP1266" s="300">
        <v>0</v>
      </c>
      <c r="AQ1266" s="300">
        <v>32161</v>
      </c>
      <c r="AR1266" s="300">
        <v>0</v>
      </c>
      <c r="AS1266" s="300">
        <v>32</v>
      </c>
      <c r="AT1266" s="284" t="str">
        <f t="shared" si="368"/>
        <v>3</v>
      </c>
      <c r="AU1266" s="284" t="str">
        <f t="shared" si="369"/>
        <v>32</v>
      </c>
      <c r="AV1266" s="284" t="str">
        <f t="shared" si="370"/>
        <v>321</v>
      </c>
      <c r="AW1266" s="285">
        <f t="shared" si="371"/>
        <v>-32000</v>
      </c>
    </row>
    <row r="1267" spans="41:49" x14ac:dyDescent="0.25">
      <c r="AO1267" s="300">
        <v>256</v>
      </c>
      <c r="AP1267" s="300">
        <v>0</v>
      </c>
      <c r="AQ1267" s="300">
        <v>21050</v>
      </c>
      <c r="AR1267" s="300">
        <v>0</v>
      </c>
      <c r="AS1267" s="300">
        <v>100</v>
      </c>
      <c r="AT1267" s="284" t="str">
        <f t="shared" si="368"/>
        <v>2</v>
      </c>
      <c r="AU1267" s="284" t="str">
        <f t="shared" si="369"/>
        <v>21</v>
      </c>
      <c r="AV1267" s="284" t="str">
        <f t="shared" si="370"/>
        <v>210</v>
      </c>
      <c r="AW1267" s="285">
        <f t="shared" si="371"/>
        <v>-100000</v>
      </c>
    </row>
    <row r="1268" spans="41:49" x14ac:dyDescent="0.25">
      <c r="AO1268" s="300">
        <v>256</v>
      </c>
      <c r="AP1268" s="300">
        <v>0</v>
      </c>
      <c r="AQ1268" s="300">
        <v>14030</v>
      </c>
      <c r="AR1268" s="300">
        <v>0</v>
      </c>
      <c r="AS1268" s="300">
        <v>4</v>
      </c>
      <c r="AT1268" s="284" t="str">
        <f t="shared" si="368"/>
        <v>1</v>
      </c>
      <c r="AU1268" s="284" t="str">
        <f t="shared" si="369"/>
        <v>14</v>
      </c>
      <c r="AV1268" s="284" t="str">
        <f t="shared" si="370"/>
        <v>140</v>
      </c>
      <c r="AW1268" s="285">
        <f t="shared" si="371"/>
        <v>-4000</v>
      </c>
    </row>
    <row r="1269" spans="41:49" x14ac:dyDescent="0.25">
      <c r="AO1269" s="300">
        <v>256</v>
      </c>
      <c r="AP1269" s="300">
        <v>0</v>
      </c>
      <c r="AQ1269" s="300">
        <v>11330</v>
      </c>
      <c r="AR1269" s="300">
        <v>0</v>
      </c>
      <c r="AS1269" s="300">
        <v>0</v>
      </c>
      <c r="AT1269" s="284" t="str">
        <f t="shared" si="368"/>
        <v>1</v>
      </c>
      <c r="AU1269" s="284" t="str">
        <f t="shared" si="369"/>
        <v>11</v>
      </c>
      <c r="AV1269" s="284" t="str">
        <f t="shared" si="370"/>
        <v>113</v>
      </c>
      <c r="AW1269" s="285">
        <f t="shared" si="371"/>
        <v>0</v>
      </c>
    </row>
    <row r="1270" spans="41:49" x14ac:dyDescent="0.25">
      <c r="AO1270" s="300">
        <v>257</v>
      </c>
      <c r="AP1270" s="300">
        <v>0</v>
      </c>
      <c r="AQ1270" s="300">
        <v>14010</v>
      </c>
      <c r="AR1270" s="300">
        <v>0</v>
      </c>
      <c r="AS1270" s="300">
        <v>15</v>
      </c>
      <c r="AT1270" s="284" t="str">
        <f t="shared" si="368"/>
        <v>1</v>
      </c>
      <c r="AU1270" s="284" t="str">
        <f t="shared" si="369"/>
        <v>14</v>
      </c>
      <c r="AV1270" s="284" t="str">
        <f t="shared" si="370"/>
        <v>140</v>
      </c>
      <c r="AW1270" s="285">
        <f t="shared" si="371"/>
        <v>-15000</v>
      </c>
    </row>
    <row r="1271" spans="41:49" x14ac:dyDescent="0.25">
      <c r="AO1271" s="300">
        <v>257</v>
      </c>
      <c r="AP1271" s="300">
        <v>0</v>
      </c>
      <c r="AQ1271" s="300">
        <v>14010</v>
      </c>
      <c r="AR1271" s="300">
        <v>0</v>
      </c>
      <c r="AS1271" s="300">
        <v>519</v>
      </c>
      <c r="AT1271" s="284" t="str">
        <f t="shared" si="368"/>
        <v>1</v>
      </c>
      <c r="AU1271" s="284" t="str">
        <f t="shared" si="369"/>
        <v>14</v>
      </c>
      <c r="AV1271" s="284" t="str">
        <f t="shared" si="370"/>
        <v>140</v>
      </c>
      <c r="AW1271" s="285">
        <f t="shared" si="371"/>
        <v>-519000</v>
      </c>
    </row>
    <row r="1272" spans="41:49" x14ac:dyDescent="0.25">
      <c r="AO1272" s="300">
        <v>257</v>
      </c>
      <c r="AP1272" s="300">
        <v>0</v>
      </c>
      <c r="AQ1272" s="300">
        <v>14010</v>
      </c>
      <c r="AR1272" s="300">
        <v>0</v>
      </c>
      <c r="AS1272" s="300">
        <v>469</v>
      </c>
      <c r="AT1272" s="284" t="str">
        <f t="shared" si="368"/>
        <v>1</v>
      </c>
      <c r="AU1272" s="284" t="str">
        <f t="shared" si="369"/>
        <v>14</v>
      </c>
      <c r="AV1272" s="284" t="str">
        <f t="shared" si="370"/>
        <v>140</v>
      </c>
      <c r="AW1272" s="285">
        <f t="shared" si="371"/>
        <v>-469000</v>
      </c>
    </row>
    <row r="1273" spans="41:49" x14ac:dyDescent="0.25">
      <c r="AO1273" s="300">
        <v>257</v>
      </c>
      <c r="AP1273" s="300">
        <v>0</v>
      </c>
      <c r="AQ1273" s="300">
        <v>11330</v>
      </c>
      <c r="AR1273" s="300">
        <v>0</v>
      </c>
      <c r="AS1273" s="300">
        <v>135</v>
      </c>
      <c r="AT1273" s="284" t="str">
        <f t="shared" si="368"/>
        <v>1</v>
      </c>
      <c r="AU1273" s="284" t="str">
        <f t="shared" si="369"/>
        <v>11</v>
      </c>
      <c r="AV1273" s="284" t="str">
        <f t="shared" si="370"/>
        <v>113</v>
      </c>
      <c r="AW1273" s="285">
        <f t="shared" si="371"/>
        <v>-135000</v>
      </c>
    </row>
    <row r="1274" spans="41:49" x14ac:dyDescent="0.25">
      <c r="AO1274" s="300">
        <v>257</v>
      </c>
      <c r="AP1274" s="300">
        <v>0</v>
      </c>
      <c r="AQ1274" s="300">
        <v>53030</v>
      </c>
      <c r="AR1274" s="300">
        <v>0</v>
      </c>
      <c r="AS1274" s="300">
        <v>229</v>
      </c>
      <c r="AT1274" s="284" t="str">
        <f t="shared" si="368"/>
        <v>5</v>
      </c>
      <c r="AU1274" s="284" t="str">
        <f t="shared" si="369"/>
        <v>53</v>
      </c>
      <c r="AV1274" s="284" t="str">
        <f t="shared" si="370"/>
        <v>530</v>
      </c>
      <c r="AW1274" s="285">
        <f t="shared" si="371"/>
        <v>-229000</v>
      </c>
    </row>
    <row r="1275" spans="41:49" x14ac:dyDescent="0.25">
      <c r="AO1275" s="300">
        <v>257</v>
      </c>
      <c r="AP1275" s="300">
        <v>0</v>
      </c>
      <c r="AQ1275" s="300">
        <v>21050</v>
      </c>
      <c r="AR1275" s="300">
        <v>0</v>
      </c>
      <c r="AS1275" s="300">
        <v>563</v>
      </c>
      <c r="AT1275" s="284" t="str">
        <f t="shared" si="368"/>
        <v>2</v>
      </c>
      <c r="AU1275" s="284" t="str">
        <f t="shared" si="369"/>
        <v>21</v>
      </c>
      <c r="AV1275" s="284" t="str">
        <f t="shared" si="370"/>
        <v>210</v>
      </c>
      <c r="AW1275" s="285">
        <f t="shared" si="371"/>
        <v>-563000</v>
      </c>
    </row>
    <row r="1276" spans="41:49" x14ac:dyDescent="0.25">
      <c r="AO1276" s="300">
        <v>257</v>
      </c>
      <c r="AP1276" s="300">
        <v>0</v>
      </c>
      <c r="AQ1276" s="300">
        <v>23020</v>
      </c>
      <c r="AR1276" s="300">
        <v>0</v>
      </c>
      <c r="AS1276" s="301">
        <v>12790</v>
      </c>
      <c r="AT1276" s="284" t="str">
        <f t="shared" si="368"/>
        <v>2</v>
      </c>
      <c r="AU1276" s="284" t="str">
        <f t="shared" si="369"/>
        <v>23</v>
      </c>
      <c r="AV1276" s="284" t="str">
        <f t="shared" si="370"/>
        <v>230</v>
      </c>
      <c r="AW1276" s="285">
        <f t="shared" si="371"/>
        <v>-12790000</v>
      </c>
    </row>
    <row r="1277" spans="41:49" x14ac:dyDescent="0.25">
      <c r="AO1277" s="300">
        <v>257</v>
      </c>
      <c r="AP1277" s="300">
        <v>0</v>
      </c>
      <c r="AQ1277" s="300">
        <v>43010</v>
      </c>
      <c r="AR1277" s="300">
        <v>0</v>
      </c>
      <c r="AS1277" s="300">
        <v>176</v>
      </c>
      <c r="AT1277" s="284" t="str">
        <f t="shared" si="368"/>
        <v>4</v>
      </c>
      <c r="AU1277" s="284" t="str">
        <f t="shared" si="369"/>
        <v>43</v>
      </c>
      <c r="AV1277" s="284" t="str">
        <f t="shared" si="370"/>
        <v>430</v>
      </c>
      <c r="AW1277" s="285">
        <f t="shared" si="371"/>
        <v>-176000</v>
      </c>
    </row>
    <row r="1278" spans="41:49" x14ac:dyDescent="0.25">
      <c r="AO1278" s="300">
        <v>257</v>
      </c>
      <c r="AP1278" s="300">
        <v>0</v>
      </c>
      <c r="AQ1278" s="300">
        <v>23020</v>
      </c>
      <c r="AR1278" s="300">
        <v>0</v>
      </c>
      <c r="AS1278" s="301">
        <v>6616</v>
      </c>
      <c r="AT1278" s="284" t="str">
        <f t="shared" si="368"/>
        <v>2</v>
      </c>
      <c r="AU1278" s="284" t="str">
        <f t="shared" si="369"/>
        <v>23</v>
      </c>
      <c r="AV1278" s="284" t="str">
        <f t="shared" si="370"/>
        <v>230</v>
      </c>
      <c r="AW1278" s="285">
        <f t="shared" si="371"/>
        <v>-6616000</v>
      </c>
    </row>
    <row r="1279" spans="41:49" x14ac:dyDescent="0.25">
      <c r="AO1279" s="300">
        <v>257</v>
      </c>
      <c r="AP1279" s="300">
        <v>0</v>
      </c>
      <c r="AQ1279" s="300">
        <v>14010</v>
      </c>
      <c r="AR1279" s="300">
        <v>0</v>
      </c>
      <c r="AS1279" s="301">
        <v>1204</v>
      </c>
      <c r="AT1279" s="284" t="str">
        <f t="shared" si="368"/>
        <v>1</v>
      </c>
      <c r="AU1279" s="284" t="str">
        <f t="shared" si="369"/>
        <v>14</v>
      </c>
      <c r="AV1279" s="284" t="str">
        <f t="shared" si="370"/>
        <v>140</v>
      </c>
      <c r="AW1279" s="285">
        <f t="shared" si="371"/>
        <v>-1204000</v>
      </c>
    </row>
    <row r="1280" spans="41:49" x14ac:dyDescent="0.25">
      <c r="AO1280" s="300">
        <v>257</v>
      </c>
      <c r="AP1280" s="300">
        <v>0</v>
      </c>
      <c r="AQ1280" s="300">
        <v>14010</v>
      </c>
      <c r="AR1280" s="300">
        <v>0</v>
      </c>
      <c r="AS1280" s="301">
        <v>1900</v>
      </c>
      <c r="AT1280" s="284" t="str">
        <f t="shared" si="368"/>
        <v>1</v>
      </c>
      <c r="AU1280" s="284" t="str">
        <f t="shared" si="369"/>
        <v>14</v>
      </c>
      <c r="AV1280" s="284" t="str">
        <f t="shared" si="370"/>
        <v>140</v>
      </c>
      <c r="AW1280" s="285">
        <f t="shared" si="371"/>
        <v>-1900000</v>
      </c>
    </row>
    <row r="1281" spans="41:49" x14ac:dyDescent="0.25">
      <c r="AO1281" s="300">
        <v>257</v>
      </c>
      <c r="AP1281" s="300">
        <v>0</v>
      </c>
      <c r="AQ1281" s="300">
        <v>11330</v>
      </c>
      <c r="AR1281" s="300">
        <v>0</v>
      </c>
      <c r="AS1281" s="300">
        <v>225</v>
      </c>
      <c r="AT1281" s="284" t="str">
        <f t="shared" si="368"/>
        <v>1</v>
      </c>
      <c r="AU1281" s="284" t="str">
        <f t="shared" si="369"/>
        <v>11</v>
      </c>
      <c r="AV1281" s="284" t="str">
        <f t="shared" si="370"/>
        <v>113</v>
      </c>
      <c r="AW1281" s="285">
        <f t="shared" si="371"/>
        <v>-225000</v>
      </c>
    </row>
    <row r="1282" spans="41:49" x14ac:dyDescent="0.25">
      <c r="AO1282" s="300">
        <v>257</v>
      </c>
      <c r="AP1282" s="300">
        <v>0</v>
      </c>
      <c r="AQ1282" s="300">
        <v>11330</v>
      </c>
      <c r="AR1282" s="300">
        <v>0</v>
      </c>
      <c r="AS1282" s="300">
        <v>194</v>
      </c>
      <c r="AT1282" s="284" t="str">
        <f t="shared" si="368"/>
        <v>1</v>
      </c>
      <c r="AU1282" s="284" t="str">
        <f t="shared" si="369"/>
        <v>11</v>
      </c>
      <c r="AV1282" s="284" t="str">
        <f t="shared" si="370"/>
        <v>113</v>
      </c>
      <c r="AW1282" s="285">
        <f t="shared" si="371"/>
        <v>-194000</v>
      </c>
    </row>
    <row r="1283" spans="41:49" x14ac:dyDescent="0.25">
      <c r="AO1283" s="300">
        <v>257</v>
      </c>
      <c r="AP1283" s="300">
        <v>0</v>
      </c>
      <c r="AQ1283" s="300">
        <v>31161</v>
      </c>
      <c r="AR1283" s="300">
        <v>0</v>
      </c>
      <c r="AS1283" s="300">
        <v>352</v>
      </c>
      <c r="AT1283" s="284" t="str">
        <f t="shared" si="368"/>
        <v>3</v>
      </c>
      <c r="AU1283" s="284" t="str">
        <f t="shared" si="369"/>
        <v>31</v>
      </c>
      <c r="AV1283" s="284" t="str">
        <f t="shared" si="370"/>
        <v>311</v>
      </c>
      <c r="AW1283" s="285">
        <f t="shared" si="371"/>
        <v>-352000</v>
      </c>
    </row>
    <row r="1284" spans="41:49" x14ac:dyDescent="0.25">
      <c r="AO1284" s="300">
        <v>257</v>
      </c>
      <c r="AP1284" s="300">
        <v>2</v>
      </c>
      <c r="AQ1284" s="300">
        <v>14020</v>
      </c>
      <c r="AR1284" s="300">
        <v>0</v>
      </c>
      <c r="AS1284" s="300">
        <v>880</v>
      </c>
      <c r="AT1284" s="284" t="str">
        <f t="shared" si="368"/>
        <v>1</v>
      </c>
      <c r="AU1284" s="284" t="str">
        <f t="shared" si="369"/>
        <v>14</v>
      </c>
      <c r="AV1284" s="284" t="str">
        <f t="shared" si="370"/>
        <v>140</v>
      </c>
      <c r="AW1284" s="285">
        <f t="shared" si="371"/>
        <v>-880000</v>
      </c>
    </row>
    <row r="1285" spans="41:49" x14ac:dyDescent="0.25">
      <c r="AO1285" s="300">
        <v>257</v>
      </c>
      <c r="AP1285" s="300">
        <v>1</v>
      </c>
      <c r="AQ1285" s="300">
        <v>51010</v>
      </c>
      <c r="AR1285" s="300">
        <v>0</v>
      </c>
      <c r="AS1285" s="300">
        <v>0</v>
      </c>
      <c r="AT1285" s="284" t="str">
        <f t="shared" si="368"/>
        <v>5</v>
      </c>
      <c r="AU1285" s="284" t="str">
        <f t="shared" si="369"/>
        <v>51</v>
      </c>
      <c r="AV1285" s="284" t="str">
        <f t="shared" si="370"/>
        <v>510</v>
      </c>
      <c r="AW1285" s="285">
        <f t="shared" si="371"/>
        <v>0</v>
      </c>
    </row>
    <row r="1286" spans="41:49" x14ac:dyDescent="0.25">
      <c r="AO1286" s="300">
        <v>257</v>
      </c>
      <c r="AP1286" s="300">
        <v>1</v>
      </c>
      <c r="AQ1286" s="300">
        <v>51010</v>
      </c>
      <c r="AR1286" s="300">
        <v>24000</v>
      </c>
      <c r="AS1286" s="300">
        <v>0</v>
      </c>
      <c r="AT1286" s="284" t="str">
        <f t="shared" si="368"/>
        <v>5</v>
      </c>
      <c r="AU1286" s="284" t="str">
        <f t="shared" si="369"/>
        <v>51</v>
      </c>
      <c r="AV1286" s="284" t="str">
        <f t="shared" si="370"/>
        <v>510</v>
      </c>
      <c r="AW1286" s="285">
        <f t="shared" si="371"/>
        <v>24000000</v>
      </c>
    </row>
    <row r="1287" spans="41:49" x14ac:dyDescent="0.25">
      <c r="AO1287" s="300">
        <v>655</v>
      </c>
      <c r="AP1287" s="300">
        <v>0</v>
      </c>
      <c r="AQ1287" s="300">
        <v>16050</v>
      </c>
      <c r="AR1287" s="300">
        <v>0</v>
      </c>
      <c r="AS1287" s="300">
        <v>0</v>
      </c>
      <c r="AT1287" s="284" t="str">
        <f t="shared" si="368"/>
        <v>1</v>
      </c>
      <c r="AU1287" s="284" t="str">
        <f t="shared" si="369"/>
        <v>16</v>
      </c>
      <c r="AV1287" s="284" t="str">
        <f t="shared" si="370"/>
        <v>160</v>
      </c>
      <c r="AW1287" s="285">
        <f t="shared" si="371"/>
        <v>0</v>
      </c>
    </row>
    <row r="1288" spans="41:49" x14ac:dyDescent="0.25">
      <c r="AO1288" s="300">
        <v>655</v>
      </c>
      <c r="AP1288" s="300">
        <v>1</v>
      </c>
      <c r="AQ1288" s="300">
        <v>14020</v>
      </c>
      <c r="AR1288" s="300">
        <v>0</v>
      </c>
      <c r="AS1288" s="300">
        <v>0</v>
      </c>
      <c r="AT1288" s="284" t="str">
        <f t="shared" ref="AT1288:AT1351" si="372">LEFT(AQ1288,1)</f>
        <v>1</v>
      </c>
      <c r="AU1288" s="284" t="str">
        <f t="shared" ref="AU1288:AU1351" si="373">LEFT(AQ1288,2)</f>
        <v>14</v>
      </c>
      <c r="AV1288" s="284" t="str">
        <f t="shared" ref="AV1288:AV1351" si="374">LEFT(AQ1288,3)</f>
        <v>140</v>
      </c>
      <c r="AW1288" s="285">
        <f t="shared" ref="AW1288:AW1351" si="375">(AR1288-AS1288)*1000</f>
        <v>0</v>
      </c>
    </row>
    <row r="1289" spans="41:49" x14ac:dyDescent="0.25">
      <c r="AO1289" s="300">
        <v>655</v>
      </c>
      <c r="AP1289" s="300">
        <v>0</v>
      </c>
      <c r="AQ1289" s="300">
        <v>41010</v>
      </c>
      <c r="AR1289" s="300">
        <v>0</v>
      </c>
      <c r="AS1289" s="300">
        <v>0</v>
      </c>
      <c r="AT1289" s="284" t="str">
        <f t="shared" si="372"/>
        <v>4</v>
      </c>
      <c r="AU1289" s="284" t="str">
        <f t="shared" si="373"/>
        <v>41</v>
      </c>
      <c r="AV1289" s="284" t="str">
        <f t="shared" si="374"/>
        <v>410</v>
      </c>
      <c r="AW1289" s="285">
        <f t="shared" si="375"/>
        <v>0</v>
      </c>
    </row>
    <row r="1290" spans="41:49" x14ac:dyDescent="0.25">
      <c r="AO1290" s="300">
        <v>259</v>
      </c>
      <c r="AP1290" s="300">
        <v>0</v>
      </c>
      <c r="AQ1290" s="300">
        <v>21030</v>
      </c>
      <c r="AR1290" s="300">
        <v>0</v>
      </c>
      <c r="AS1290" s="300">
        <v>51</v>
      </c>
      <c r="AT1290" s="284" t="str">
        <f t="shared" si="372"/>
        <v>2</v>
      </c>
      <c r="AU1290" s="284" t="str">
        <f t="shared" si="373"/>
        <v>21</v>
      </c>
      <c r="AV1290" s="284" t="str">
        <f t="shared" si="374"/>
        <v>210</v>
      </c>
      <c r="AW1290" s="285">
        <f t="shared" si="375"/>
        <v>-51000</v>
      </c>
    </row>
    <row r="1291" spans="41:49" x14ac:dyDescent="0.25">
      <c r="AO1291" s="300">
        <v>259</v>
      </c>
      <c r="AP1291" s="300">
        <v>0</v>
      </c>
      <c r="AQ1291" s="300">
        <v>14030</v>
      </c>
      <c r="AR1291" s="300">
        <v>0</v>
      </c>
      <c r="AS1291" s="300">
        <v>288</v>
      </c>
      <c r="AT1291" s="284" t="str">
        <f t="shared" si="372"/>
        <v>1</v>
      </c>
      <c r="AU1291" s="284" t="str">
        <f t="shared" si="373"/>
        <v>14</v>
      </c>
      <c r="AV1291" s="284" t="str">
        <f t="shared" si="374"/>
        <v>140</v>
      </c>
      <c r="AW1291" s="285">
        <f t="shared" si="375"/>
        <v>-288000</v>
      </c>
    </row>
    <row r="1292" spans="41:49" x14ac:dyDescent="0.25">
      <c r="AO1292" s="300">
        <v>259</v>
      </c>
      <c r="AP1292" s="300">
        <v>0</v>
      </c>
      <c r="AQ1292" s="300">
        <v>21030</v>
      </c>
      <c r="AR1292" s="300">
        <v>0</v>
      </c>
      <c r="AS1292" s="301">
        <v>1738</v>
      </c>
      <c r="AT1292" s="284" t="str">
        <f t="shared" si="372"/>
        <v>2</v>
      </c>
      <c r="AU1292" s="284" t="str">
        <f t="shared" si="373"/>
        <v>21</v>
      </c>
      <c r="AV1292" s="284" t="str">
        <f t="shared" si="374"/>
        <v>210</v>
      </c>
      <c r="AW1292" s="285">
        <f t="shared" si="375"/>
        <v>-1738000</v>
      </c>
    </row>
    <row r="1293" spans="41:49" x14ac:dyDescent="0.25">
      <c r="AO1293" s="300">
        <v>259</v>
      </c>
      <c r="AP1293" s="300">
        <v>0</v>
      </c>
      <c r="AQ1293" s="300">
        <v>21020</v>
      </c>
      <c r="AR1293" s="300">
        <v>0</v>
      </c>
      <c r="AS1293" s="300">
        <v>419</v>
      </c>
      <c r="AT1293" s="284" t="str">
        <f t="shared" si="372"/>
        <v>2</v>
      </c>
      <c r="AU1293" s="284" t="str">
        <f t="shared" si="373"/>
        <v>21</v>
      </c>
      <c r="AV1293" s="284" t="str">
        <f t="shared" si="374"/>
        <v>210</v>
      </c>
      <c r="AW1293" s="285">
        <f t="shared" si="375"/>
        <v>-419000</v>
      </c>
    </row>
    <row r="1294" spans="41:49" x14ac:dyDescent="0.25">
      <c r="AO1294" s="300">
        <v>259</v>
      </c>
      <c r="AP1294" s="300">
        <v>0</v>
      </c>
      <c r="AQ1294" s="300">
        <v>22020</v>
      </c>
      <c r="AR1294" s="300">
        <v>0</v>
      </c>
      <c r="AS1294" s="300">
        <v>602</v>
      </c>
      <c r="AT1294" s="284" t="str">
        <f t="shared" si="372"/>
        <v>2</v>
      </c>
      <c r="AU1294" s="284" t="str">
        <f t="shared" si="373"/>
        <v>22</v>
      </c>
      <c r="AV1294" s="284" t="str">
        <f t="shared" si="374"/>
        <v>220</v>
      </c>
      <c r="AW1294" s="285">
        <f t="shared" si="375"/>
        <v>-602000</v>
      </c>
    </row>
    <row r="1295" spans="41:49" x14ac:dyDescent="0.25">
      <c r="AO1295" s="300">
        <v>259</v>
      </c>
      <c r="AP1295" s="300">
        <v>0</v>
      </c>
      <c r="AQ1295" s="300">
        <v>32110</v>
      </c>
      <c r="AR1295" s="300">
        <v>0</v>
      </c>
      <c r="AS1295" s="300">
        <v>17</v>
      </c>
      <c r="AT1295" s="284" t="str">
        <f t="shared" si="372"/>
        <v>3</v>
      </c>
      <c r="AU1295" s="284" t="str">
        <f t="shared" si="373"/>
        <v>32</v>
      </c>
      <c r="AV1295" s="284" t="str">
        <f t="shared" si="374"/>
        <v>321</v>
      </c>
      <c r="AW1295" s="285">
        <f t="shared" si="375"/>
        <v>-17000</v>
      </c>
    </row>
    <row r="1296" spans="41:49" x14ac:dyDescent="0.25">
      <c r="AO1296" s="300">
        <v>259</v>
      </c>
      <c r="AP1296" s="300">
        <v>0</v>
      </c>
      <c r="AQ1296" s="300">
        <v>22020</v>
      </c>
      <c r="AR1296" s="300">
        <v>0</v>
      </c>
      <c r="AS1296" s="300">
        <v>250</v>
      </c>
      <c r="AT1296" s="284" t="str">
        <f t="shared" si="372"/>
        <v>2</v>
      </c>
      <c r="AU1296" s="284" t="str">
        <f t="shared" si="373"/>
        <v>22</v>
      </c>
      <c r="AV1296" s="284" t="str">
        <f t="shared" si="374"/>
        <v>220</v>
      </c>
      <c r="AW1296" s="285">
        <f t="shared" si="375"/>
        <v>-250000</v>
      </c>
    </row>
    <row r="1297" spans="41:49" x14ac:dyDescent="0.25">
      <c r="AO1297" s="300">
        <v>259</v>
      </c>
      <c r="AP1297" s="300">
        <v>0</v>
      </c>
      <c r="AQ1297" s="300">
        <v>24010</v>
      </c>
      <c r="AR1297" s="300">
        <v>0</v>
      </c>
      <c r="AS1297" s="300">
        <v>3</v>
      </c>
      <c r="AT1297" s="284" t="str">
        <f t="shared" si="372"/>
        <v>2</v>
      </c>
      <c r="AU1297" s="284" t="str">
        <f t="shared" si="373"/>
        <v>24</v>
      </c>
      <c r="AV1297" s="284" t="str">
        <f t="shared" si="374"/>
        <v>240</v>
      </c>
      <c r="AW1297" s="285">
        <f t="shared" si="375"/>
        <v>-3000</v>
      </c>
    </row>
    <row r="1298" spans="41:49" x14ac:dyDescent="0.25">
      <c r="AO1298" s="300">
        <v>259</v>
      </c>
      <c r="AP1298" s="300">
        <v>0</v>
      </c>
      <c r="AQ1298" s="300">
        <v>23065</v>
      </c>
      <c r="AR1298" s="300">
        <v>0</v>
      </c>
      <c r="AS1298" s="300">
        <v>540</v>
      </c>
      <c r="AT1298" s="284" t="str">
        <f t="shared" si="372"/>
        <v>2</v>
      </c>
      <c r="AU1298" s="284" t="str">
        <f t="shared" si="373"/>
        <v>23</v>
      </c>
      <c r="AV1298" s="284" t="str">
        <f t="shared" si="374"/>
        <v>230</v>
      </c>
      <c r="AW1298" s="285">
        <f t="shared" si="375"/>
        <v>-540000</v>
      </c>
    </row>
    <row r="1299" spans="41:49" x14ac:dyDescent="0.25">
      <c r="AO1299" s="300">
        <v>259</v>
      </c>
      <c r="AP1299" s="300">
        <v>0</v>
      </c>
      <c r="AQ1299" s="300">
        <v>23040</v>
      </c>
      <c r="AR1299" s="300">
        <v>0</v>
      </c>
      <c r="AS1299" s="300">
        <v>516</v>
      </c>
      <c r="AT1299" s="284" t="str">
        <f t="shared" si="372"/>
        <v>2</v>
      </c>
      <c r="AU1299" s="284" t="str">
        <f t="shared" si="373"/>
        <v>23</v>
      </c>
      <c r="AV1299" s="284" t="str">
        <f t="shared" si="374"/>
        <v>230</v>
      </c>
      <c r="AW1299" s="285">
        <f t="shared" si="375"/>
        <v>-516000</v>
      </c>
    </row>
    <row r="1300" spans="41:49" x14ac:dyDescent="0.25">
      <c r="AO1300" s="300">
        <v>259</v>
      </c>
      <c r="AP1300" s="300">
        <v>0</v>
      </c>
      <c r="AQ1300" s="300">
        <v>21020</v>
      </c>
      <c r="AR1300" s="300">
        <v>0</v>
      </c>
      <c r="AS1300" s="300">
        <v>28</v>
      </c>
      <c r="AT1300" s="284" t="str">
        <f t="shared" si="372"/>
        <v>2</v>
      </c>
      <c r="AU1300" s="284" t="str">
        <f t="shared" si="373"/>
        <v>21</v>
      </c>
      <c r="AV1300" s="284" t="str">
        <f t="shared" si="374"/>
        <v>210</v>
      </c>
      <c r="AW1300" s="285">
        <f t="shared" si="375"/>
        <v>-28000</v>
      </c>
    </row>
    <row r="1301" spans="41:49" x14ac:dyDescent="0.25">
      <c r="AO1301" s="300">
        <v>259</v>
      </c>
      <c r="AP1301" s="300">
        <v>0</v>
      </c>
      <c r="AQ1301" s="300">
        <v>33210</v>
      </c>
      <c r="AR1301" s="300">
        <v>0</v>
      </c>
      <c r="AS1301" s="300">
        <v>21</v>
      </c>
      <c r="AT1301" s="284" t="str">
        <f t="shared" si="372"/>
        <v>3</v>
      </c>
      <c r="AU1301" s="284" t="str">
        <f t="shared" si="373"/>
        <v>33</v>
      </c>
      <c r="AV1301" s="284" t="str">
        <f t="shared" si="374"/>
        <v>332</v>
      </c>
      <c r="AW1301" s="285">
        <f t="shared" si="375"/>
        <v>-21000</v>
      </c>
    </row>
    <row r="1302" spans="41:49" x14ac:dyDescent="0.25">
      <c r="AO1302" s="300">
        <v>259</v>
      </c>
      <c r="AP1302" s="300">
        <v>0</v>
      </c>
      <c r="AQ1302" s="300">
        <v>33210</v>
      </c>
      <c r="AR1302" s="300">
        <v>0</v>
      </c>
      <c r="AS1302" s="300">
        <v>8</v>
      </c>
      <c r="AT1302" s="284" t="str">
        <f t="shared" si="372"/>
        <v>3</v>
      </c>
      <c r="AU1302" s="284" t="str">
        <f t="shared" si="373"/>
        <v>33</v>
      </c>
      <c r="AV1302" s="284" t="str">
        <f t="shared" si="374"/>
        <v>332</v>
      </c>
      <c r="AW1302" s="285">
        <f t="shared" si="375"/>
        <v>-8000</v>
      </c>
    </row>
    <row r="1303" spans="41:49" x14ac:dyDescent="0.25">
      <c r="AO1303" s="300">
        <v>259</v>
      </c>
      <c r="AP1303" s="300">
        <v>0</v>
      </c>
      <c r="AQ1303" s="300">
        <v>22020</v>
      </c>
      <c r="AR1303" s="300">
        <v>0</v>
      </c>
      <c r="AS1303" s="300">
        <v>840</v>
      </c>
      <c r="AT1303" s="284" t="str">
        <f t="shared" si="372"/>
        <v>2</v>
      </c>
      <c r="AU1303" s="284" t="str">
        <f t="shared" si="373"/>
        <v>22</v>
      </c>
      <c r="AV1303" s="284" t="str">
        <f t="shared" si="374"/>
        <v>220</v>
      </c>
      <c r="AW1303" s="285">
        <f t="shared" si="375"/>
        <v>-840000</v>
      </c>
    </row>
    <row r="1304" spans="41:49" x14ac:dyDescent="0.25">
      <c r="AO1304" s="300">
        <v>259</v>
      </c>
      <c r="AP1304" s="300">
        <v>0</v>
      </c>
      <c r="AQ1304" s="300">
        <v>22020</v>
      </c>
      <c r="AR1304" s="300">
        <v>0</v>
      </c>
      <c r="AS1304" s="300">
        <v>650</v>
      </c>
      <c r="AT1304" s="284" t="str">
        <f t="shared" si="372"/>
        <v>2</v>
      </c>
      <c r="AU1304" s="284" t="str">
        <f t="shared" si="373"/>
        <v>22</v>
      </c>
      <c r="AV1304" s="284" t="str">
        <f t="shared" si="374"/>
        <v>220</v>
      </c>
      <c r="AW1304" s="285">
        <f t="shared" si="375"/>
        <v>-650000</v>
      </c>
    </row>
    <row r="1305" spans="41:49" x14ac:dyDescent="0.25">
      <c r="AO1305" s="300">
        <v>259</v>
      </c>
      <c r="AP1305" s="300">
        <v>0</v>
      </c>
      <c r="AQ1305" s="300">
        <v>23040</v>
      </c>
      <c r="AR1305" s="300">
        <v>0</v>
      </c>
      <c r="AS1305" s="301">
        <v>1042</v>
      </c>
      <c r="AT1305" s="284" t="str">
        <f t="shared" si="372"/>
        <v>2</v>
      </c>
      <c r="AU1305" s="284" t="str">
        <f t="shared" si="373"/>
        <v>23</v>
      </c>
      <c r="AV1305" s="284" t="str">
        <f t="shared" si="374"/>
        <v>230</v>
      </c>
      <c r="AW1305" s="285">
        <f t="shared" si="375"/>
        <v>-1042000</v>
      </c>
    </row>
    <row r="1306" spans="41:49" x14ac:dyDescent="0.25">
      <c r="AO1306" s="300">
        <v>275</v>
      </c>
      <c r="AP1306" s="300">
        <v>0</v>
      </c>
      <c r="AQ1306" s="300">
        <v>14010</v>
      </c>
      <c r="AR1306" s="300">
        <v>0</v>
      </c>
      <c r="AS1306" s="300">
        <v>391</v>
      </c>
      <c r="AT1306" s="284" t="str">
        <f t="shared" si="372"/>
        <v>1</v>
      </c>
      <c r="AU1306" s="284" t="str">
        <f t="shared" si="373"/>
        <v>14</v>
      </c>
      <c r="AV1306" s="284" t="str">
        <f t="shared" si="374"/>
        <v>140</v>
      </c>
      <c r="AW1306" s="285">
        <f t="shared" si="375"/>
        <v>-391000</v>
      </c>
    </row>
    <row r="1307" spans="41:49" x14ac:dyDescent="0.25">
      <c r="AO1307" s="300">
        <v>275</v>
      </c>
      <c r="AP1307" s="300">
        <v>0</v>
      </c>
      <c r="AQ1307" s="300">
        <v>23040</v>
      </c>
      <c r="AR1307" s="300">
        <v>0</v>
      </c>
      <c r="AS1307" s="300">
        <v>381</v>
      </c>
      <c r="AT1307" s="284" t="str">
        <f t="shared" si="372"/>
        <v>2</v>
      </c>
      <c r="AU1307" s="284" t="str">
        <f t="shared" si="373"/>
        <v>23</v>
      </c>
      <c r="AV1307" s="284" t="str">
        <f t="shared" si="374"/>
        <v>230</v>
      </c>
      <c r="AW1307" s="285">
        <f t="shared" si="375"/>
        <v>-381000</v>
      </c>
    </row>
    <row r="1308" spans="41:49" x14ac:dyDescent="0.25">
      <c r="AO1308" s="300">
        <v>665</v>
      </c>
      <c r="AP1308" s="300">
        <v>0</v>
      </c>
      <c r="AQ1308" s="300">
        <v>16040</v>
      </c>
      <c r="AR1308" s="300">
        <v>3900</v>
      </c>
      <c r="AS1308" s="300">
        <v>0</v>
      </c>
      <c r="AT1308" s="284" t="str">
        <f t="shared" si="372"/>
        <v>1</v>
      </c>
      <c r="AU1308" s="284" t="str">
        <f t="shared" si="373"/>
        <v>16</v>
      </c>
      <c r="AV1308" s="284" t="str">
        <f t="shared" si="374"/>
        <v>160</v>
      </c>
      <c r="AW1308" s="285">
        <f t="shared" si="375"/>
        <v>3900000</v>
      </c>
    </row>
    <row r="1309" spans="41:49" x14ac:dyDescent="0.25">
      <c r="AO1309" s="300">
        <v>270</v>
      </c>
      <c r="AP1309" s="300">
        <v>0</v>
      </c>
      <c r="AQ1309" s="300">
        <v>33210</v>
      </c>
      <c r="AR1309" s="300"/>
      <c r="AS1309" s="300">
        <v>0</v>
      </c>
      <c r="AT1309" s="284" t="str">
        <f t="shared" si="372"/>
        <v>3</v>
      </c>
      <c r="AU1309" s="284" t="str">
        <f t="shared" si="373"/>
        <v>33</v>
      </c>
      <c r="AV1309" s="284" t="str">
        <f t="shared" si="374"/>
        <v>332</v>
      </c>
      <c r="AW1309" s="285">
        <f t="shared" si="375"/>
        <v>0</v>
      </c>
    </row>
    <row r="1310" spans="41:49" x14ac:dyDescent="0.25">
      <c r="AO1310" s="300">
        <v>270</v>
      </c>
      <c r="AP1310" s="300">
        <v>0</v>
      </c>
      <c r="AQ1310" s="300">
        <v>24010</v>
      </c>
      <c r="AR1310" s="300"/>
      <c r="AS1310" s="300">
        <v>0</v>
      </c>
      <c r="AT1310" s="284" t="str">
        <f t="shared" si="372"/>
        <v>2</v>
      </c>
      <c r="AU1310" s="284" t="str">
        <f t="shared" si="373"/>
        <v>24</v>
      </c>
      <c r="AV1310" s="284" t="str">
        <f t="shared" si="374"/>
        <v>240</v>
      </c>
      <c r="AW1310" s="285">
        <f t="shared" si="375"/>
        <v>0</v>
      </c>
    </row>
    <row r="1311" spans="41:49" x14ac:dyDescent="0.25">
      <c r="AO1311" s="300">
        <v>270</v>
      </c>
      <c r="AP1311" s="300">
        <v>0</v>
      </c>
      <c r="AQ1311" s="300">
        <v>99810</v>
      </c>
      <c r="AR1311" s="300"/>
      <c r="AS1311" s="300">
        <v>0</v>
      </c>
      <c r="AT1311" s="284" t="str">
        <f t="shared" si="372"/>
        <v>9</v>
      </c>
      <c r="AU1311" s="284" t="str">
        <f t="shared" si="373"/>
        <v>99</v>
      </c>
      <c r="AV1311" s="284" t="str">
        <f t="shared" si="374"/>
        <v>998</v>
      </c>
      <c r="AW1311" s="285">
        <f t="shared" si="375"/>
        <v>0</v>
      </c>
    </row>
    <row r="1312" spans="41:49" x14ac:dyDescent="0.25">
      <c r="AO1312" s="300">
        <v>270</v>
      </c>
      <c r="AP1312" s="300">
        <v>0</v>
      </c>
      <c r="AQ1312" s="300">
        <v>23040</v>
      </c>
      <c r="AR1312" s="300"/>
      <c r="AS1312" s="300">
        <v>0</v>
      </c>
      <c r="AT1312" s="284" t="str">
        <f t="shared" si="372"/>
        <v>2</v>
      </c>
      <c r="AU1312" s="284" t="str">
        <f t="shared" si="373"/>
        <v>23</v>
      </c>
      <c r="AV1312" s="284" t="str">
        <f t="shared" si="374"/>
        <v>230</v>
      </c>
      <c r="AW1312" s="285">
        <f t="shared" si="375"/>
        <v>0</v>
      </c>
    </row>
    <row r="1313" spans="41:49" x14ac:dyDescent="0.25">
      <c r="AO1313" s="300">
        <v>270</v>
      </c>
      <c r="AP1313" s="300">
        <v>0</v>
      </c>
      <c r="AQ1313" s="300">
        <v>23020</v>
      </c>
      <c r="AR1313" s="300"/>
      <c r="AS1313" s="300">
        <v>0</v>
      </c>
      <c r="AT1313" s="284" t="str">
        <f t="shared" si="372"/>
        <v>2</v>
      </c>
      <c r="AU1313" s="284" t="str">
        <f t="shared" si="373"/>
        <v>23</v>
      </c>
      <c r="AV1313" s="284" t="str">
        <f t="shared" si="374"/>
        <v>230</v>
      </c>
      <c r="AW1313" s="285">
        <f t="shared" si="375"/>
        <v>0</v>
      </c>
    </row>
    <row r="1314" spans="41:49" x14ac:dyDescent="0.25">
      <c r="AO1314" s="300">
        <v>270</v>
      </c>
      <c r="AP1314" s="300">
        <v>0</v>
      </c>
      <c r="AQ1314" s="300">
        <v>31310</v>
      </c>
      <c r="AR1314" s="300"/>
      <c r="AS1314" s="300">
        <v>0</v>
      </c>
      <c r="AT1314" s="284" t="str">
        <f t="shared" si="372"/>
        <v>3</v>
      </c>
      <c r="AU1314" s="284" t="str">
        <f t="shared" si="373"/>
        <v>31</v>
      </c>
      <c r="AV1314" s="284" t="str">
        <f t="shared" si="374"/>
        <v>313</v>
      </c>
      <c r="AW1314" s="285">
        <f t="shared" si="375"/>
        <v>0</v>
      </c>
    </row>
    <row r="1315" spans="41:49" x14ac:dyDescent="0.25">
      <c r="AO1315" s="300">
        <v>270</v>
      </c>
      <c r="AP1315" s="300">
        <v>0</v>
      </c>
      <c r="AQ1315" s="300">
        <v>53030</v>
      </c>
      <c r="AR1315" s="300"/>
      <c r="AS1315" s="300">
        <v>0</v>
      </c>
      <c r="AT1315" s="284" t="str">
        <f t="shared" si="372"/>
        <v>5</v>
      </c>
      <c r="AU1315" s="284" t="str">
        <f t="shared" si="373"/>
        <v>53</v>
      </c>
      <c r="AV1315" s="284" t="str">
        <f t="shared" si="374"/>
        <v>530</v>
      </c>
      <c r="AW1315" s="285">
        <f t="shared" si="375"/>
        <v>0</v>
      </c>
    </row>
    <row r="1316" spans="41:49" x14ac:dyDescent="0.25">
      <c r="AO1316" s="300">
        <v>270</v>
      </c>
      <c r="AP1316" s="300">
        <v>0</v>
      </c>
      <c r="AQ1316" s="300">
        <v>33210</v>
      </c>
      <c r="AR1316" s="300"/>
      <c r="AS1316" s="300">
        <v>0</v>
      </c>
      <c r="AT1316" s="284" t="str">
        <f t="shared" si="372"/>
        <v>3</v>
      </c>
      <c r="AU1316" s="284" t="str">
        <f t="shared" si="373"/>
        <v>33</v>
      </c>
      <c r="AV1316" s="284" t="str">
        <f t="shared" si="374"/>
        <v>332</v>
      </c>
      <c r="AW1316" s="285">
        <f t="shared" si="375"/>
        <v>0</v>
      </c>
    </row>
    <row r="1317" spans="41:49" x14ac:dyDescent="0.25">
      <c r="AO1317" s="300">
        <v>270</v>
      </c>
      <c r="AP1317" s="300">
        <v>0</v>
      </c>
      <c r="AQ1317" s="300">
        <v>14010</v>
      </c>
      <c r="AR1317" s="300"/>
      <c r="AS1317" s="300">
        <v>0</v>
      </c>
      <c r="AT1317" s="284" t="str">
        <f t="shared" si="372"/>
        <v>1</v>
      </c>
      <c r="AU1317" s="284" t="str">
        <f t="shared" si="373"/>
        <v>14</v>
      </c>
      <c r="AV1317" s="284" t="str">
        <f t="shared" si="374"/>
        <v>140</v>
      </c>
      <c r="AW1317" s="285">
        <f t="shared" si="375"/>
        <v>0</v>
      </c>
    </row>
    <row r="1318" spans="41:49" x14ac:dyDescent="0.25">
      <c r="AO1318" s="300">
        <v>270</v>
      </c>
      <c r="AP1318" s="300">
        <v>0</v>
      </c>
      <c r="AQ1318" s="300">
        <v>32161</v>
      </c>
      <c r="AR1318" s="300"/>
      <c r="AS1318" s="300">
        <v>0</v>
      </c>
      <c r="AT1318" s="284" t="str">
        <f t="shared" si="372"/>
        <v>3</v>
      </c>
      <c r="AU1318" s="284" t="str">
        <f t="shared" si="373"/>
        <v>32</v>
      </c>
      <c r="AV1318" s="284" t="str">
        <f t="shared" si="374"/>
        <v>321</v>
      </c>
      <c r="AW1318" s="285">
        <f t="shared" si="375"/>
        <v>0</v>
      </c>
    </row>
    <row r="1319" spans="41:49" x14ac:dyDescent="0.25">
      <c r="AO1319" s="300">
        <v>270</v>
      </c>
      <c r="AP1319" s="300">
        <v>0</v>
      </c>
      <c r="AQ1319" s="300">
        <v>32110</v>
      </c>
      <c r="AR1319" s="300"/>
      <c r="AS1319" s="300">
        <v>0</v>
      </c>
      <c r="AT1319" s="284" t="str">
        <f t="shared" si="372"/>
        <v>3</v>
      </c>
      <c r="AU1319" s="284" t="str">
        <f t="shared" si="373"/>
        <v>32</v>
      </c>
      <c r="AV1319" s="284" t="str">
        <f t="shared" si="374"/>
        <v>321</v>
      </c>
      <c r="AW1319" s="285">
        <f t="shared" si="375"/>
        <v>0</v>
      </c>
    </row>
    <row r="1320" spans="41:49" x14ac:dyDescent="0.25">
      <c r="AO1320" s="300">
        <v>270</v>
      </c>
      <c r="AP1320" s="300">
        <v>0</v>
      </c>
      <c r="AQ1320" s="300">
        <v>32110</v>
      </c>
      <c r="AR1320" s="300"/>
      <c r="AS1320" s="300">
        <v>0</v>
      </c>
      <c r="AT1320" s="284" t="str">
        <f t="shared" si="372"/>
        <v>3</v>
      </c>
      <c r="AU1320" s="284" t="str">
        <f t="shared" si="373"/>
        <v>32</v>
      </c>
      <c r="AV1320" s="284" t="str">
        <f t="shared" si="374"/>
        <v>321</v>
      </c>
      <c r="AW1320" s="285">
        <f t="shared" si="375"/>
        <v>0</v>
      </c>
    </row>
    <row r="1321" spans="41:49" x14ac:dyDescent="0.25">
      <c r="AO1321" s="300">
        <v>270</v>
      </c>
      <c r="AP1321" s="300">
        <v>0</v>
      </c>
      <c r="AQ1321" s="300">
        <v>53030</v>
      </c>
      <c r="AR1321" s="300"/>
      <c r="AS1321" s="300">
        <v>0</v>
      </c>
      <c r="AT1321" s="284" t="str">
        <f t="shared" si="372"/>
        <v>5</v>
      </c>
      <c r="AU1321" s="284" t="str">
        <f t="shared" si="373"/>
        <v>53</v>
      </c>
      <c r="AV1321" s="284" t="str">
        <f t="shared" si="374"/>
        <v>530</v>
      </c>
      <c r="AW1321" s="285">
        <f t="shared" si="375"/>
        <v>0</v>
      </c>
    </row>
    <row r="1322" spans="41:49" x14ac:dyDescent="0.25">
      <c r="AO1322" s="300">
        <v>270</v>
      </c>
      <c r="AP1322" s="300">
        <v>0</v>
      </c>
      <c r="AQ1322" s="300">
        <v>53030</v>
      </c>
      <c r="AR1322" s="300"/>
      <c r="AS1322" s="300">
        <v>0</v>
      </c>
      <c r="AT1322" s="284" t="str">
        <f t="shared" si="372"/>
        <v>5</v>
      </c>
      <c r="AU1322" s="284" t="str">
        <f t="shared" si="373"/>
        <v>53</v>
      </c>
      <c r="AV1322" s="284" t="str">
        <f t="shared" si="374"/>
        <v>530</v>
      </c>
      <c r="AW1322" s="285">
        <f t="shared" si="375"/>
        <v>0</v>
      </c>
    </row>
    <row r="1323" spans="41:49" x14ac:dyDescent="0.25">
      <c r="AO1323" s="300">
        <v>270</v>
      </c>
      <c r="AP1323" s="300">
        <v>0</v>
      </c>
      <c r="AQ1323" s="300">
        <v>23020</v>
      </c>
      <c r="AR1323" s="300"/>
      <c r="AS1323" s="300">
        <v>0</v>
      </c>
      <c r="AT1323" s="284" t="str">
        <f t="shared" si="372"/>
        <v>2</v>
      </c>
      <c r="AU1323" s="284" t="str">
        <f t="shared" si="373"/>
        <v>23</v>
      </c>
      <c r="AV1323" s="284" t="str">
        <f t="shared" si="374"/>
        <v>230</v>
      </c>
      <c r="AW1323" s="285">
        <f t="shared" si="375"/>
        <v>0</v>
      </c>
    </row>
    <row r="1324" spans="41:49" x14ac:dyDescent="0.25">
      <c r="AO1324" s="300">
        <v>270</v>
      </c>
      <c r="AP1324" s="300">
        <v>0</v>
      </c>
      <c r="AQ1324" s="300">
        <v>43010</v>
      </c>
      <c r="AR1324" s="300"/>
      <c r="AS1324" s="300">
        <v>0</v>
      </c>
      <c r="AT1324" s="284" t="str">
        <f t="shared" si="372"/>
        <v>4</v>
      </c>
      <c r="AU1324" s="284" t="str">
        <f t="shared" si="373"/>
        <v>43</v>
      </c>
      <c r="AV1324" s="284" t="str">
        <f t="shared" si="374"/>
        <v>430</v>
      </c>
      <c r="AW1324" s="285">
        <f t="shared" si="375"/>
        <v>0</v>
      </c>
    </row>
    <row r="1325" spans="41:49" x14ac:dyDescent="0.25">
      <c r="AO1325" s="300">
        <v>270</v>
      </c>
      <c r="AP1325" s="300">
        <v>0</v>
      </c>
      <c r="AQ1325" s="300">
        <v>21050</v>
      </c>
      <c r="AR1325" s="300"/>
      <c r="AS1325" s="300">
        <v>0</v>
      </c>
      <c r="AT1325" s="284" t="str">
        <f t="shared" si="372"/>
        <v>2</v>
      </c>
      <c r="AU1325" s="284" t="str">
        <f t="shared" si="373"/>
        <v>21</v>
      </c>
      <c r="AV1325" s="284" t="str">
        <f t="shared" si="374"/>
        <v>210</v>
      </c>
      <c r="AW1325" s="285">
        <f t="shared" si="375"/>
        <v>0</v>
      </c>
    </row>
    <row r="1326" spans="41:49" x14ac:dyDescent="0.25">
      <c r="AO1326" s="300">
        <v>270</v>
      </c>
      <c r="AP1326" s="300">
        <v>0</v>
      </c>
      <c r="AQ1326" s="300">
        <v>43010</v>
      </c>
      <c r="AR1326" s="300"/>
      <c r="AS1326" s="300">
        <v>0</v>
      </c>
      <c r="AT1326" s="284" t="str">
        <f t="shared" si="372"/>
        <v>4</v>
      </c>
      <c r="AU1326" s="284" t="str">
        <f t="shared" si="373"/>
        <v>43</v>
      </c>
      <c r="AV1326" s="284" t="str">
        <f t="shared" si="374"/>
        <v>430</v>
      </c>
      <c r="AW1326" s="285">
        <f t="shared" si="375"/>
        <v>0</v>
      </c>
    </row>
    <row r="1327" spans="41:49" x14ac:dyDescent="0.25">
      <c r="AO1327" s="300">
        <v>269</v>
      </c>
      <c r="AP1327" s="300">
        <v>0</v>
      </c>
      <c r="AQ1327" s="300">
        <v>33210</v>
      </c>
      <c r="AR1327" s="300"/>
      <c r="AS1327" s="300">
        <v>0</v>
      </c>
      <c r="AT1327" s="284" t="str">
        <f t="shared" si="372"/>
        <v>3</v>
      </c>
      <c r="AU1327" s="284" t="str">
        <f t="shared" si="373"/>
        <v>33</v>
      </c>
      <c r="AV1327" s="284" t="str">
        <f t="shared" si="374"/>
        <v>332</v>
      </c>
      <c r="AW1327" s="285">
        <f t="shared" si="375"/>
        <v>0</v>
      </c>
    </row>
    <row r="1328" spans="41:49" x14ac:dyDescent="0.25">
      <c r="AO1328" s="300">
        <v>269</v>
      </c>
      <c r="AP1328" s="300">
        <v>0</v>
      </c>
      <c r="AQ1328" s="300">
        <v>32110</v>
      </c>
      <c r="AR1328" s="300">
        <v>0</v>
      </c>
      <c r="AS1328" s="301">
        <v>1123</v>
      </c>
      <c r="AT1328" s="284" t="str">
        <f t="shared" si="372"/>
        <v>3</v>
      </c>
      <c r="AU1328" s="284" t="str">
        <f t="shared" si="373"/>
        <v>32</v>
      </c>
      <c r="AV1328" s="284" t="str">
        <f t="shared" si="374"/>
        <v>321</v>
      </c>
      <c r="AW1328" s="285">
        <f t="shared" si="375"/>
        <v>-1123000</v>
      </c>
    </row>
    <row r="1329" spans="41:49" x14ac:dyDescent="0.25">
      <c r="AO1329" s="300">
        <v>269</v>
      </c>
      <c r="AP1329" s="300">
        <v>0</v>
      </c>
      <c r="AQ1329" s="300">
        <v>32110</v>
      </c>
      <c r="AR1329" s="300">
        <v>0</v>
      </c>
      <c r="AS1329" s="300">
        <v>126</v>
      </c>
      <c r="AT1329" s="284" t="str">
        <f t="shared" si="372"/>
        <v>3</v>
      </c>
      <c r="AU1329" s="284" t="str">
        <f t="shared" si="373"/>
        <v>32</v>
      </c>
      <c r="AV1329" s="284" t="str">
        <f t="shared" si="374"/>
        <v>321</v>
      </c>
      <c r="AW1329" s="285">
        <f t="shared" si="375"/>
        <v>-126000</v>
      </c>
    </row>
    <row r="1330" spans="41:49" x14ac:dyDescent="0.25">
      <c r="AO1330" s="300">
        <v>269</v>
      </c>
      <c r="AP1330" s="300">
        <v>0</v>
      </c>
      <c r="AQ1330" s="300">
        <v>23020</v>
      </c>
      <c r="AR1330" s="300">
        <v>0</v>
      </c>
      <c r="AS1330" s="300">
        <v>267</v>
      </c>
      <c r="AT1330" s="284" t="str">
        <f t="shared" si="372"/>
        <v>2</v>
      </c>
      <c r="AU1330" s="284" t="str">
        <f t="shared" si="373"/>
        <v>23</v>
      </c>
      <c r="AV1330" s="284" t="str">
        <f t="shared" si="374"/>
        <v>230</v>
      </c>
      <c r="AW1330" s="285">
        <f t="shared" si="375"/>
        <v>-267000</v>
      </c>
    </row>
    <row r="1331" spans="41:49" x14ac:dyDescent="0.25">
      <c r="AO1331" s="300">
        <v>269</v>
      </c>
      <c r="AP1331" s="300">
        <v>0</v>
      </c>
      <c r="AQ1331" s="300">
        <v>22020</v>
      </c>
      <c r="AR1331" s="300">
        <v>0</v>
      </c>
      <c r="AS1331" s="300">
        <v>361</v>
      </c>
      <c r="AT1331" s="284" t="str">
        <f t="shared" si="372"/>
        <v>2</v>
      </c>
      <c r="AU1331" s="284" t="str">
        <f t="shared" si="373"/>
        <v>22</v>
      </c>
      <c r="AV1331" s="284" t="str">
        <f t="shared" si="374"/>
        <v>220</v>
      </c>
      <c r="AW1331" s="285">
        <f t="shared" si="375"/>
        <v>-361000</v>
      </c>
    </row>
    <row r="1332" spans="41:49" x14ac:dyDescent="0.25">
      <c r="AO1332" s="300">
        <v>269</v>
      </c>
      <c r="AP1332" s="300">
        <v>0</v>
      </c>
      <c r="AQ1332" s="300">
        <v>14010</v>
      </c>
      <c r="AR1332" s="300">
        <v>0</v>
      </c>
      <c r="AS1332" s="301">
        <v>4826</v>
      </c>
      <c r="AT1332" s="284" t="str">
        <f t="shared" si="372"/>
        <v>1</v>
      </c>
      <c r="AU1332" s="284" t="str">
        <f t="shared" si="373"/>
        <v>14</v>
      </c>
      <c r="AV1332" s="284" t="str">
        <f t="shared" si="374"/>
        <v>140</v>
      </c>
      <c r="AW1332" s="285">
        <f t="shared" si="375"/>
        <v>-4826000</v>
      </c>
    </row>
    <row r="1333" spans="41:49" x14ac:dyDescent="0.25">
      <c r="AO1333" s="300">
        <v>269</v>
      </c>
      <c r="AP1333" s="300">
        <v>0</v>
      </c>
      <c r="AQ1333" s="300">
        <v>21010</v>
      </c>
      <c r="AR1333" s="300">
        <v>0</v>
      </c>
      <c r="AS1333" s="300">
        <v>267</v>
      </c>
      <c r="AT1333" s="284" t="str">
        <f t="shared" si="372"/>
        <v>2</v>
      </c>
      <c r="AU1333" s="284" t="str">
        <f t="shared" si="373"/>
        <v>21</v>
      </c>
      <c r="AV1333" s="284" t="str">
        <f t="shared" si="374"/>
        <v>210</v>
      </c>
      <c r="AW1333" s="285">
        <f t="shared" si="375"/>
        <v>-267000</v>
      </c>
    </row>
    <row r="1334" spans="41:49" x14ac:dyDescent="0.25">
      <c r="AO1334" s="300">
        <v>269</v>
      </c>
      <c r="AP1334" s="300">
        <v>1</v>
      </c>
      <c r="AQ1334" s="300">
        <v>14020</v>
      </c>
      <c r="AR1334" s="300">
        <v>1694.6494499999999</v>
      </c>
      <c r="AS1334" s="300">
        <v>845</v>
      </c>
      <c r="AT1334" s="284" t="str">
        <f t="shared" si="372"/>
        <v>1</v>
      </c>
      <c r="AU1334" s="284" t="str">
        <f t="shared" si="373"/>
        <v>14</v>
      </c>
      <c r="AV1334" s="284" t="str">
        <f t="shared" si="374"/>
        <v>140</v>
      </c>
      <c r="AW1334" s="285">
        <f t="shared" si="375"/>
        <v>849649.44999999984</v>
      </c>
    </row>
    <row r="1335" spans="41:49" x14ac:dyDescent="0.25">
      <c r="AO1335" s="300">
        <v>269</v>
      </c>
      <c r="AP1335" s="300">
        <v>0</v>
      </c>
      <c r="AQ1335" s="300">
        <v>14020</v>
      </c>
      <c r="AR1335" s="300">
        <v>0</v>
      </c>
      <c r="AS1335" s="300">
        <v>0</v>
      </c>
      <c r="AT1335" s="284" t="str">
        <f t="shared" si="372"/>
        <v>1</v>
      </c>
      <c r="AU1335" s="284" t="str">
        <f t="shared" si="373"/>
        <v>14</v>
      </c>
      <c r="AV1335" s="284" t="str">
        <f t="shared" si="374"/>
        <v>140</v>
      </c>
      <c r="AW1335" s="285">
        <f t="shared" si="375"/>
        <v>0</v>
      </c>
    </row>
    <row r="1336" spans="41:49" x14ac:dyDescent="0.25">
      <c r="AO1336" s="300">
        <v>269</v>
      </c>
      <c r="AP1336" s="300">
        <v>1</v>
      </c>
      <c r="AQ1336" s="300">
        <v>41040</v>
      </c>
      <c r="AR1336" s="300">
        <v>0</v>
      </c>
      <c r="AS1336" s="300">
        <v>0</v>
      </c>
      <c r="AT1336" s="284" t="str">
        <f t="shared" si="372"/>
        <v>4</v>
      </c>
      <c r="AU1336" s="284" t="str">
        <f t="shared" si="373"/>
        <v>41</v>
      </c>
      <c r="AV1336" s="284" t="str">
        <f t="shared" si="374"/>
        <v>410</v>
      </c>
      <c r="AW1336" s="285">
        <f t="shared" si="375"/>
        <v>0</v>
      </c>
    </row>
    <row r="1337" spans="41:49" x14ac:dyDescent="0.25">
      <c r="AO1337" s="300">
        <v>269</v>
      </c>
      <c r="AP1337" s="300">
        <v>0</v>
      </c>
      <c r="AQ1337" s="300">
        <v>24030</v>
      </c>
      <c r="AR1337" s="300">
        <v>4999.9999999999882</v>
      </c>
      <c r="AS1337" s="300">
        <v>0</v>
      </c>
      <c r="AT1337" s="284" t="str">
        <f t="shared" si="372"/>
        <v>2</v>
      </c>
      <c r="AU1337" s="284" t="str">
        <f t="shared" si="373"/>
        <v>24</v>
      </c>
      <c r="AV1337" s="284" t="str">
        <f t="shared" si="374"/>
        <v>240</v>
      </c>
      <c r="AW1337" s="285">
        <f t="shared" si="375"/>
        <v>4999999.9999999879</v>
      </c>
    </row>
    <row r="1338" spans="41:49" x14ac:dyDescent="0.25">
      <c r="AO1338" s="300">
        <v>269</v>
      </c>
      <c r="AP1338" s="300">
        <v>0</v>
      </c>
      <c r="AQ1338" s="300">
        <v>43030</v>
      </c>
      <c r="AR1338" s="300">
        <v>0</v>
      </c>
      <c r="AS1338" s="300">
        <v>0</v>
      </c>
      <c r="AT1338" s="284" t="str">
        <f t="shared" si="372"/>
        <v>4</v>
      </c>
      <c r="AU1338" s="284" t="str">
        <f t="shared" si="373"/>
        <v>43</v>
      </c>
      <c r="AV1338" s="284" t="str">
        <f t="shared" si="374"/>
        <v>430</v>
      </c>
      <c r="AW1338" s="285">
        <f t="shared" si="375"/>
        <v>0</v>
      </c>
    </row>
    <row r="1339" spans="41:49" x14ac:dyDescent="0.25">
      <c r="AO1339" s="300">
        <v>269</v>
      </c>
      <c r="AP1339" s="300">
        <v>0</v>
      </c>
      <c r="AQ1339" s="300">
        <v>23040</v>
      </c>
      <c r="AR1339" s="300">
        <v>21000</v>
      </c>
      <c r="AS1339" s="300">
        <v>0</v>
      </c>
      <c r="AT1339" s="284" t="str">
        <f t="shared" si="372"/>
        <v>2</v>
      </c>
      <c r="AU1339" s="284" t="str">
        <f t="shared" si="373"/>
        <v>23</v>
      </c>
      <c r="AV1339" s="284" t="str">
        <f t="shared" si="374"/>
        <v>230</v>
      </c>
      <c r="AW1339" s="285">
        <f t="shared" si="375"/>
        <v>21000000</v>
      </c>
    </row>
    <row r="1340" spans="41:49" x14ac:dyDescent="0.25">
      <c r="AO1340" s="300">
        <v>273</v>
      </c>
      <c r="AP1340" s="300">
        <v>0</v>
      </c>
      <c r="AQ1340" s="300">
        <v>32162</v>
      </c>
      <c r="AR1340" s="300"/>
      <c r="AS1340" s="300">
        <v>0</v>
      </c>
      <c r="AT1340" s="284" t="str">
        <f t="shared" si="372"/>
        <v>3</v>
      </c>
      <c r="AU1340" s="284" t="str">
        <f t="shared" si="373"/>
        <v>32</v>
      </c>
      <c r="AV1340" s="284" t="str">
        <f t="shared" si="374"/>
        <v>321</v>
      </c>
      <c r="AW1340" s="285">
        <f t="shared" si="375"/>
        <v>0</v>
      </c>
    </row>
    <row r="1341" spans="41:49" x14ac:dyDescent="0.25">
      <c r="AO1341" s="300">
        <v>273</v>
      </c>
      <c r="AP1341" s="300">
        <v>0</v>
      </c>
      <c r="AQ1341" s="300">
        <v>32162</v>
      </c>
      <c r="AR1341" s="300"/>
      <c r="AS1341" s="300">
        <v>0</v>
      </c>
      <c r="AT1341" s="284" t="str">
        <f t="shared" si="372"/>
        <v>3</v>
      </c>
      <c r="AU1341" s="284" t="str">
        <f t="shared" si="373"/>
        <v>32</v>
      </c>
      <c r="AV1341" s="284" t="str">
        <f t="shared" si="374"/>
        <v>321</v>
      </c>
      <c r="AW1341" s="285">
        <f t="shared" si="375"/>
        <v>0</v>
      </c>
    </row>
    <row r="1342" spans="41:49" x14ac:dyDescent="0.25">
      <c r="AO1342" s="300">
        <v>273</v>
      </c>
      <c r="AP1342" s="300">
        <v>0</v>
      </c>
      <c r="AQ1342" s="300">
        <v>22020</v>
      </c>
      <c r="AR1342" s="300"/>
      <c r="AS1342" s="300">
        <v>0</v>
      </c>
      <c r="AT1342" s="284" t="str">
        <f t="shared" si="372"/>
        <v>2</v>
      </c>
      <c r="AU1342" s="284" t="str">
        <f t="shared" si="373"/>
        <v>22</v>
      </c>
      <c r="AV1342" s="284" t="str">
        <f t="shared" si="374"/>
        <v>220</v>
      </c>
      <c r="AW1342" s="285">
        <f t="shared" si="375"/>
        <v>0</v>
      </c>
    </row>
    <row r="1343" spans="41:49" x14ac:dyDescent="0.25">
      <c r="AO1343" s="300">
        <v>273</v>
      </c>
      <c r="AP1343" s="300">
        <v>0</v>
      </c>
      <c r="AQ1343" s="300">
        <v>32162</v>
      </c>
      <c r="AR1343" s="300"/>
      <c r="AS1343" s="300">
        <v>0</v>
      </c>
      <c r="AT1343" s="284" t="str">
        <f t="shared" si="372"/>
        <v>3</v>
      </c>
      <c r="AU1343" s="284" t="str">
        <f t="shared" si="373"/>
        <v>32</v>
      </c>
      <c r="AV1343" s="284" t="str">
        <f t="shared" si="374"/>
        <v>321</v>
      </c>
      <c r="AW1343" s="285">
        <f t="shared" si="375"/>
        <v>0</v>
      </c>
    </row>
    <row r="1344" spans="41:49" x14ac:dyDescent="0.25">
      <c r="AO1344" s="300">
        <v>273</v>
      </c>
      <c r="AP1344" s="300">
        <v>0</v>
      </c>
      <c r="AQ1344" s="300">
        <v>32162</v>
      </c>
      <c r="AR1344" s="300"/>
      <c r="AS1344" s="300">
        <v>0</v>
      </c>
      <c r="AT1344" s="284" t="str">
        <f t="shared" si="372"/>
        <v>3</v>
      </c>
      <c r="AU1344" s="284" t="str">
        <f t="shared" si="373"/>
        <v>32</v>
      </c>
      <c r="AV1344" s="284" t="str">
        <f t="shared" si="374"/>
        <v>321</v>
      </c>
      <c r="AW1344" s="285">
        <f t="shared" si="375"/>
        <v>0</v>
      </c>
    </row>
    <row r="1345" spans="41:49" x14ac:dyDescent="0.25">
      <c r="AO1345" s="300">
        <v>457</v>
      </c>
      <c r="AP1345" s="300">
        <v>0</v>
      </c>
      <c r="AQ1345" s="300">
        <v>99810</v>
      </c>
      <c r="AR1345" s="300">
        <v>129.13394</v>
      </c>
      <c r="AS1345" s="300">
        <v>42</v>
      </c>
      <c r="AT1345" s="284" t="str">
        <f t="shared" si="372"/>
        <v>9</v>
      </c>
      <c r="AU1345" s="284" t="str">
        <f t="shared" si="373"/>
        <v>99</v>
      </c>
      <c r="AV1345" s="284" t="str">
        <f t="shared" si="374"/>
        <v>998</v>
      </c>
      <c r="AW1345" s="285">
        <f t="shared" si="375"/>
        <v>87133.94</v>
      </c>
    </row>
    <row r="1346" spans="41:49" x14ac:dyDescent="0.25">
      <c r="AO1346" s="300">
        <v>457</v>
      </c>
      <c r="AP1346" s="300">
        <v>0</v>
      </c>
      <c r="AQ1346" s="300">
        <v>99810</v>
      </c>
      <c r="AR1346" s="300">
        <v>0</v>
      </c>
      <c r="AS1346" s="300">
        <v>85</v>
      </c>
      <c r="AT1346" s="284" t="str">
        <f t="shared" si="372"/>
        <v>9</v>
      </c>
      <c r="AU1346" s="284" t="str">
        <f t="shared" si="373"/>
        <v>99</v>
      </c>
      <c r="AV1346" s="284" t="str">
        <f t="shared" si="374"/>
        <v>998</v>
      </c>
      <c r="AW1346" s="285">
        <f t="shared" si="375"/>
        <v>-85000</v>
      </c>
    </row>
    <row r="1347" spans="41:49" x14ac:dyDescent="0.25">
      <c r="AO1347" s="300">
        <v>232</v>
      </c>
      <c r="AP1347" s="300">
        <v>0</v>
      </c>
      <c r="AQ1347" s="300">
        <v>22020</v>
      </c>
      <c r="AR1347" s="300">
        <v>0</v>
      </c>
      <c r="AS1347" s="301">
        <v>1042</v>
      </c>
      <c r="AT1347" s="284" t="str">
        <f t="shared" si="372"/>
        <v>2</v>
      </c>
      <c r="AU1347" s="284" t="str">
        <f t="shared" si="373"/>
        <v>22</v>
      </c>
      <c r="AV1347" s="284" t="str">
        <f t="shared" si="374"/>
        <v>220</v>
      </c>
      <c r="AW1347" s="285">
        <f t="shared" si="375"/>
        <v>-1042000</v>
      </c>
    </row>
    <row r="1348" spans="41:49" x14ac:dyDescent="0.25">
      <c r="AO1348" s="300">
        <v>283</v>
      </c>
      <c r="AP1348" s="300">
        <v>0</v>
      </c>
      <c r="AQ1348" s="300">
        <v>21040</v>
      </c>
      <c r="AR1348" s="300">
        <v>0</v>
      </c>
      <c r="AS1348" s="300">
        <v>176</v>
      </c>
      <c r="AT1348" s="284" t="str">
        <f t="shared" si="372"/>
        <v>2</v>
      </c>
      <c r="AU1348" s="284" t="str">
        <f t="shared" si="373"/>
        <v>21</v>
      </c>
      <c r="AV1348" s="284" t="str">
        <f t="shared" si="374"/>
        <v>210</v>
      </c>
      <c r="AW1348" s="285">
        <f t="shared" si="375"/>
        <v>-176000</v>
      </c>
    </row>
    <row r="1349" spans="41:49" x14ac:dyDescent="0.25">
      <c r="AO1349" s="300">
        <v>139</v>
      </c>
      <c r="AP1349" s="300">
        <v>0</v>
      </c>
      <c r="AQ1349" s="300">
        <v>14030</v>
      </c>
      <c r="AR1349" s="300">
        <v>0</v>
      </c>
      <c r="AS1349" s="300">
        <v>390</v>
      </c>
      <c r="AT1349" s="284" t="str">
        <f t="shared" si="372"/>
        <v>1</v>
      </c>
      <c r="AU1349" s="284" t="str">
        <f t="shared" si="373"/>
        <v>14</v>
      </c>
      <c r="AV1349" s="284" t="str">
        <f t="shared" si="374"/>
        <v>140</v>
      </c>
      <c r="AW1349" s="285">
        <f t="shared" si="375"/>
        <v>-390000</v>
      </c>
    </row>
    <row r="1350" spans="41:49" x14ac:dyDescent="0.25">
      <c r="AO1350" s="300">
        <v>139</v>
      </c>
      <c r="AP1350" s="300">
        <v>0</v>
      </c>
      <c r="AQ1350" s="300">
        <v>23040</v>
      </c>
      <c r="AR1350" s="300">
        <v>0</v>
      </c>
      <c r="AS1350" s="301">
        <v>1028</v>
      </c>
      <c r="AT1350" s="284" t="str">
        <f t="shared" si="372"/>
        <v>2</v>
      </c>
      <c r="AU1350" s="284" t="str">
        <f t="shared" si="373"/>
        <v>23</v>
      </c>
      <c r="AV1350" s="284" t="str">
        <f t="shared" si="374"/>
        <v>230</v>
      </c>
      <c r="AW1350" s="285">
        <f t="shared" si="375"/>
        <v>-1028000</v>
      </c>
    </row>
    <row r="1351" spans="41:49" x14ac:dyDescent="0.25">
      <c r="AO1351" s="300">
        <v>139</v>
      </c>
      <c r="AP1351" s="300">
        <v>0</v>
      </c>
      <c r="AQ1351" s="300">
        <v>43030</v>
      </c>
      <c r="AR1351" s="300">
        <v>0</v>
      </c>
      <c r="AS1351" s="301">
        <v>1173</v>
      </c>
      <c r="AT1351" s="284" t="str">
        <f t="shared" si="372"/>
        <v>4</v>
      </c>
      <c r="AU1351" s="284" t="str">
        <f t="shared" si="373"/>
        <v>43</v>
      </c>
      <c r="AV1351" s="284" t="str">
        <f t="shared" si="374"/>
        <v>430</v>
      </c>
      <c r="AW1351" s="285">
        <f t="shared" si="375"/>
        <v>-1173000</v>
      </c>
    </row>
    <row r="1352" spans="41:49" x14ac:dyDescent="0.25">
      <c r="AO1352" s="300">
        <v>139</v>
      </c>
      <c r="AP1352" s="300">
        <v>0</v>
      </c>
      <c r="AQ1352" s="300">
        <v>43010</v>
      </c>
      <c r="AR1352" s="300">
        <v>0</v>
      </c>
      <c r="AS1352" s="300">
        <v>71</v>
      </c>
      <c r="AT1352" s="284" t="str">
        <f t="shared" ref="AT1352:AT1415" si="376">LEFT(AQ1352,1)</f>
        <v>4</v>
      </c>
      <c r="AU1352" s="284" t="str">
        <f t="shared" ref="AU1352:AU1415" si="377">LEFT(AQ1352,2)</f>
        <v>43</v>
      </c>
      <c r="AV1352" s="284" t="str">
        <f t="shared" ref="AV1352:AV1415" si="378">LEFT(AQ1352,3)</f>
        <v>430</v>
      </c>
      <c r="AW1352" s="285">
        <f t="shared" ref="AW1352:AW1415" si="379">(AR1352-AS1352)*1000</f>
        <v>-71000</v>
      </c>
    </row>
    <row r="1353" spans="41:49" x14ac:dyDescent="0.25">
      <c r="AO1353" s="300">
        <v>139</v>
      </c>
      <c r="AP1353" s="300">
        <v>0</v>
      </c>
      <c r="AQ1353" s="300">
        <v>31110</v>
      </c>
      <c r="AR1353" s="300">
        <v>0</v>
      </c>
      <c r="AS1353" s="301">
        <v>1459</v>
      </c>
      <c r="AT1353" s="284" t="str">
        <f t="shared" si="376"/>
        <v>3</v>
      </c>
      <c r="AU1353" s="284" t="str">
        <f t="shared" si="377"/>
        <v>31</v>
      </c>
      <c r="AV1353" s="284" t="str">
        <f t="shared" si="378"/>
        <v>311</v>
      </c>
      <c r="AW1353" s="285">
        <f t="shared" si="379"/>
        <v>-1459000</v>
      </c>
    </row>
    <row r="1354" spans="41:49" x14ac:dyDescent="0.25">
      <c r="AO1354" s="300">
        <v>139</v>
      </c>
      <c r="AP1354" s="300">
        <v>0</v>
      </c>
      <c r="AQ1354" s="300">
        <v>43040</v>
      </c>
      <c r="AR1354" s="300">
        <v>0</v>
      </c>
      <c r="AS1354" s="301">
        <v>1606</v>
      </c>
      <c r="AT1354" s="284" t="str">
        <f t="shared" si="376"/>
        <v>4</v>
      </c>
      <c r="AU1354" s="284" t="str">
        <f t="shared" si="377"/>
        <v>43</v>
      </c>
      <c r="AV1354" s="284" t="str">
        <f t="shared" si="378"/>
        <v>430</v>
      </c>
      <c r="AW1354" s="285">
        <f t="shared" si="379"/>
        <v>-1606000</v>
      </c>
    </row>
    <row r="1355" spans="41:49" x14ac:dyDescent="0.25">
      <c r="AO1355" s="300">
        <v>139</v>
      </c>
      <c r="AP1355" s="300">
        <v>0</v>
      </c>
      <c r="AQ1355" s="300">
        <v>11330</v>
      </c>
      <c r="AR1355" s="300">
        <v>0</v>
      </c>
      <c r="AS1355" s="301">
        <v>2541</v>
      </c>
      <c r="AT1355" s="284" t="str">
        <f t="shared" si="376"/>
        <v>1</v>
      </c>
      <c r="AU1355" s="284" t="str">
        <f t="shared" si="377"/>
        <v>11</v>
      </c>
      <c r="AV1355" s="284" t="str">
        <f t="shared" si="378"/>
        <v>113</v>
      </c>
      <c r="AW1355" s="285">
        <f t="shared" si="379"/>
        <v>-2541000</v>
      </c>
    </row>
    <row r="1356" spans="41:49" x14ac:dyDescent="0.25">
      <c r="AO1356" s="300">
        <v>139</v>
      </c>
      <c r="AP1356" s="300">
        <v>0</v>
      </c>
      <c r="AQ1356" s="300">
        <v>43030</v>
      </c>
      <c r="AR1356" s="300">
        <v>0</v>
      </c>
      <c r="AS1356" s="301">
        <v>1016</v>
      </c>
      <c r="AT1356" s="284" t="str">
        <f t="shared" si="376"/>
        <v>4</v>
      </c>
      <c r="AU1356" s="284" t="str">
        <f t="shared" si="377"/>
        <v>43</v>
      </c>
      <c r="AV1356" s="284" t="str">
        <f t="shared" si="378"/>
        <v>430</v>
      </c>
      <c r="AW1356" s="285">
        <f t="shared" si="379"/>
        <v>-1016000</v>
      </c>
    </row>
    <row r="1357" spans="41:49" x14ac:dyDescent="0.25">
      <c r="AO1357" s="300">
        <v>139</v>
      </c>
      <c r="AP1357" s="300">
        <v>0</v>
      </c>
      <c r="AQ1357" s="300">
        <v>31120</v>
      </c>
      <c r="AR1357" s="300">
        <v>0</v>
      </c>
      <c r="AS1357" s="301">
        <v>1259</v>
      </c>
      <c r="AT1357" s="284" t="str">
        <f t="shared" si="376"/>
        <v>3</v>
      </c>
      <c r="AU1357" s="284" t="str">
        <f t="shared" si="377"/>
        <v>31</v>
      </c>
      <c r="AV1357" s="284" t="str">
        <f t="shared" si="378"/>
        <v>311</v>
      </c>
      <c r="AW1357" s="285">
        <f t="shared" si="379"/>
        <v>-1259000</v>
      </c>
    </row>
    <row r="1358" spans="41:49" x14ac:dyDescent="0.25">
      <c r="AO1358" s="300">
        <v>139</v>
      </c>
      <c r="AP1358" s="300">
        <v>0</v>
      </c>
      <c r="AQ1358" s="300">
        <v>43030</v>
      </c>
      <c r="AR1358" s="300">
        <v>0</v>
      </c>
      <c r="AS1358" s="301">
        <v>2541</v>
      </c>
      <c r="AT1358" s="284" t="str">
        <f t="shared" si="376"/>
        <v>4</v>
      </c>
      <c r="AU1358" s="284" t="str">
        <f t="shared" si="377"/>
        <v>43</v>
      </c>
      <c r="AV1358" s="284" t="str">
        <f t="shared" si="378"/>
        <v>430</v>
      </c>
      <c r="AW1358" s="285">
        <f t="shared" si="379"/>
        <v>-2541000</v>
      </c>
    </row>
    <row r="1359" spans="41:49" x14ac:dyDescent="0.25">
      <c r="AO1359" s="300">
        <v>139</v>
      </c>
      <c r="AP1359" s="300">
        <v>0</v>
      </c>
      <c r="AQ1359" s="300">
        <v>51010</v>
      </c>
      <c r="AR1359" s="300">
        <v>0</v>
      </c>
      <c r="AS1359" s="301">
        <v>1759</v>
      </c>
      <c r="AT1359" s="284" t="str">
        <f t="shared" si="376"/>
        <v>5</v>
      </c>
      <c r="AU1359" s="284" t="str">
        <f t="shared" si="377"/>
        <v>51</v>
      </c>
      <c r="AV1359" s="284" t="str">
        <f t="shared" si="378"/>
        <v>510</v>
      </c>
      <c r="AW1359" s="285">
        <f t="shared" si="379"/>
        <v>-1759000</v>
      </c>
    </row>
    <row r="1360" spans="41:49" x14ac:dyDescent="0.25">
      <c r="AO1360" s="300">
        <v>139</v>
      </c>
      <c r="AP1360" s="300">
        <v>0</v>
      </c>
      <c r="AQ1360" s="300">
        <v>32120</v>
      </c>
      <c r="AR1360" s="300">
        <v>0</v>
      </c>
      <c r="AS1360" s="300">
        <v>999</v>
      </c>
      <c r="AT1360" s="284" t="str">
        <f t="shared" si="376"/>
        <v>3</v>
      </c>
      <c r="AU1360" s="284" t="str">
        <f t="shared" si="377"/>
        <v>32</v>
      </c>
      <c r="AV1360" s="284" t="str">
        <f t="shared" si="378"/>
        <v>321</v>
      </c>
      <c r="AW1360" s="285">
        <f t="shared" si="379"/>
        <v>-999000</v>
      </c>
    </row>
    <row r="1361" spans="41:49" x14ac:dyDescent="0.25">
      <c r="AO1361" s="300">
        <v>139</v>
      </c>
      <c r="AP1361" s="300">
        <v>0</v>
      </c>
      <c r="AQ1361" s="300">
        <v>43030</v>
      </c>
      <c r="AR1361" s="300">
        <v>0</v>
      </c>
      <c r="AS1361" s="301">
        <v>1759</v>
      </c>
      <c r="AT1361" s="284" t="str">
        <f t="shared" si="376"/>
        <v>4</v>
      </c>
      <c r="AU1361" s="284" t="str">
        <f t="shared" si="377"/>
        <v>43</v>
      </c>
      <c r="AV1361" s="284" t="str">
        <f t="shared" si="378"/>
        <v>430</v>
      </c>
      <c r="AW1361" s="285">
        <f t="shared" si="379"/>
        <v>-1759000</v>
      </c>
    </row>
    <row r="1362" spans="41:49" x14ac:dyDescent="0.25">
      <c r="AO1362" s="300">
        <v>139</v>
      </c>
      <c r="AP1362" s="300">
        <v>0</v>
      </c>
      <c r="AQ1362" s="300">
        <v>14030</v>
      </c>
      <c r="AR1362" s="300">
        <v>0</v>
      </c>
      <c r="AS1362" s="300">
        <v>654</v>
      </c>
      <c r="AT1362" s="284" t="str">
        <f t="shared" si="376"/>
        <v>1</v>
      </c>
      <c r="AU1362" s="284" t="str">
        <f t="shared" si="377"/>
        <v>14</v>
      </c>
      <c r="AV1362" s="284" t="str">
        <f t="shared" si="378"/>
        <v>140</v>
      </c>
      <c r="AW1362" s="285">
        <f t="shared" si="379"/>
        <v>-654000</v>
      </c>
    </row>
    <row r="1363" spans="41:49" x14ac:dyDescent="0.25">
      <c r="AO1363" s="300">
        <v>139</v>
      </c>
      <c r="AP1363" s="300">
        <v>0</v>
      </c>
      <c r="AQ1363" s="300">
        <v>11330</v>
      </c>
      <c r="AR1363" s="300">
        <v>0</v>
      </c>
      <c r="AS1363" s="301">
        <v>1412</v>
      </c>
      <c r="AT1363" s="284" t="str">
        <f t="shared" si="376"/>
        <v>1</v>
      </c>
      <c r="AU1363" s="284" t="str">
        <f t="shared" si="377"/>
        <v>11</v>
      </c>
      <c r="AV1363" s="284" t="str">
        <f t="shared" si="378"/>
        <v>113</v>
      </c>
      <c r="AW1363" s="285">
        <f t="shared" si="379"/>
        <v>-1412000</v>
      </c>
    </row>
    <row r="1364" spans="41:49" x14ac:dyDescent="0.25">
      <c r="AO1364" s="300">
        <v>139</v>
      </c>
      <c r="AP1364" s="300">
        <v>0</v>
      </c>
      <c r="AQ1364" s="300">
        <v>43030</v>
      </c>
      <c r="AR1364" s="300">
        <v>0</v>
      </c>
      <c r="AS1364" s="301">
        <v>1706</v>
      </c>
      <c r="AT1364" s="284" t="str">
        <f t="shared" si="376"/>
        <v>4</v>
      </c>
      <c r="AU1364" s="284" t="str">
        <f t="shared" si="377"/>
        <v>43</v>
      </c>
      <c r="AV1364" s="284" t="str">
        <f t="shared" si="378"/>
        <v>430</v>
      </c>
      <c r="AW1364" s="285">
        <f t="shared" si="379"/>
        <v>-1706000</v>
      </c>
    </row>
    <row r="1365" spans="41:49" x14ac:dyDescent="0.25">
      <c r="AO1365" s="300">
        <v>139</v>
      </c>
      <c r="AP1365" s="300">
        <v>0</v>
      </c>
      <c r="AQ1365" s="300">
        <v>43030</v>
      </c>
      <c r="AR1365" s="300">
        <v>0</v>
      </c>
      <c r="AS1365" s="301">
        <v>1307</v>
      </c>
      <c r="AT1365" s="284" t="str">
        <f t="shared" si="376"/>
        <v>4</v>
      </c>
      <c r="AU1365" s="284" t="str">
        <f t="shared" si="377"/>
        <v>43</v>
      </c>
      <c r="AV1365" s="284" t="str">
        <f t="shared" si="378"/>
        <v>430</v>
      </c>
      <c r="AW1365" s="285">
        <f t="shared" si="379"/>
        <v>-1307000</v>
      </c>
    </row>
    <row r="1366" spans="41:49" x14ac:dyDescent="0.25">
      <c r="AO1366" s="300">
        <v>139</v>
      </c>
      <c r="AP1366" s="300">
        <v>0</v>
      </c>
      <c r="AQ1366" s="300">
        <v>43030</v>
      </c>
      <c r="AR1366" s="300">
        <v>0</v>
      </c>
      <c r="AS1366" s="301">
        <v>1013</v>
      </c>
      <c r="AT1366" s="284" t="str">
        <f t="shared" si="376"/>
        <v>4</v>
      </c>
      <c r="AU1366" s="284" t="str">
        <f t="shared" si="377"/>
        <v>43</v>
      </c>
      <c r="AV1366" s="284" t="str">
        <f t="shared" si="378"/>
        <v>430</v>
      </c>
      <c r="AW1366" s="285">
        <f t="shared" si="379"/>
        <v>-1013000</v>
      </c>
    </row>
    <row r="1367" spans="41:49" x14ac:dyDescent="0.25">
      <c r="AO1367" s="300">
        <v>139</v>
      </c>
      <c r="AP1367" s="300">
        <v>0</v>
      </c>
      <c r="AQ1367" s="300">
        <v>24030</v>
      </c>
      <c r="AR1367" s="300">
        <v>0</v>
      </c>
      <c r="AS1367" s="300">
        <v>927</v>
      </c>
      <c r="AT1367" s="284" t="str">
        <f t="shared" si="376"/>
        <v>2</v>
      </c>
      <c r="AU1367" s="284" t="str">
        <f t="shared" si="377"/>
        <v>24</v>
      </c>
      <c r="AV1367" s="284" t="str">
        <f t="shared" si="378"/>
        <v>240</v>
      </c>
      <c r="AW1367" s="285">
        <f t="shared" si="379"/>
        <v>-927000</v>
      </c>
    </row>
    <row r="1368" spans="41:49" x14ac:dyDescent="0.25">
      <c r="AO1368" s="300">
        <v>139</v>
      </c>
      <c r="AP1368" s="300">
        <v>0</v>
      </c>
      <c r="AQ1368" s="300">
        <v>43030</v>
      </c>
      <c r="AR1368" s="300">
        <v>0</v>
      </c>
      <c r="AS1368" s="301">
        <v>1916</v>
      </c>
      <c r="AT1368" s="284" t="str">
        <f t="shared" si="376"/>
        <v>4</v>
      </c>
      <c r="AU1368" s="284" t="str">
        <f t="shared" si="377"/>
        <v>43</v>
      </c>
      <c r="AV1368" s="284" t="str">
        <f t="shared" si="378"/>
        <v>430</v>
      </c>
      <c r="AW1368" s="285">
        <f t="shared" si="379"/>
        <v>-1916000</v>
      </c>
    </row>
    <row r="1369" spans="41:49" x14ac:dyDescent="0.25">
      <c r="AO1369" s="300">
        <v>139</v>
      </c>
      <c r="AP1369" s="300">
        <v>0</v>
      </c>
      <c r="AQ1369" s="300">
        <v>31140</v>
      </c>
      <c r="AR1369" s="300">
        <v>417.77461</v>
      </c>
      <c r="AS1369" s="301">
        <v>2083</v>
      </c>
      <c r="AT1369" s="284" t="str">
        <f t="shared" si="376"/>
        <v>3</v>
      </c>
      <c r="AU1369" s="284" t="str">
        <f t="shared" si="377"/>
        <v>31</v>
      </c>
      <c r="AV1369" s="284" t="str">
        <f t="shared" si="378"/>
        <v>311</v>
      </c>
      <c r="AW1369" s="285">
        <f t="shared" si="379"/>
        <v>-1665225.3900000001</v>
      </c>
    </row>
    <row r="1370" spans="41:49" x14ac:dyDescent="0.25">
      <c r="AO1370" s="300">
        <v>139</v>
      </c>
      <c r="AP1370" s="300">
        <v>0</v>
      </c>
      <c r="AQ1370" s="300">
        <v>14020</v>
      </c>
      <c r="AR1370" s="300">
        <v>0</v>
      </c>
      <c r="AS1370" s="301">
        <v>1917</v>
      </c>
      <c r="AT1370" s="284" t="str">
        <f t="shared" si="376"/>
        <v>1</v>
      </c>
      <c r="AU1370" s="284" t="str">
        <f t="shared" si="377"/>
        <v>14</v>
      </c>
      <c r="AV1370" s="284" t="str">
        <f t="shared" si="378"/>
        <v>140</v>
      </c>
      <c r="AW1370" s="285">
        <f t="shared" si="379"/>
        <v>-1917000</v>
      </c>
    </row>
    <row r="1371" spans="41:49" x14ac:dyDescent="0.25">
      <c r="AO1371" s="300">
        <v>139</v>
      </c>
      <c r="AP1371" s="300">
        <v>0</v>
      </c>
      <c r="AQ1371" s="300">
        <v>32120</v>
      </c>
      <c r="AR1371" s="300">
        <v>0</v>
      </c>
      <c r="AS1371" s="301">
        <v>2271</v>
      </c>
      <c r="AT1371" s="284" t="str">
        <f t="shared" si="376"/>
        <v>3</v>
      </c>
      <c r="AU1371" s="284" t="str">
        <f t="shared" si="377"/>
        <v>32</v>
      </c>
      <c r="AV1371" s="284" t="str">
        <f t="shared" si="378"/>
        <v>321</v>
      </c>
      <c r="AW1371" s="285">
        <f t="shared" si="379"/>
        <v>-2271000</v>
      </c>
    </row>
    <row r="1372" spans="41:49" x14ac:dyDescent="0.25">
      <c r="AO1372" s="300">
        <v>139</v>
      </c>
      <c r="AP1372" s="300">
        <v>0</v>
      </c>
      <c r="AQ1372" s="300">
        <v>43030</v>
      </c>
      <c r="AR1372" s="300">
        <v>0</v>
      </c>
      <c r="AS1372" s="301">
        <v>2364</v>
      </c>
      <c r="AT1372" s="284" t="str">
        <f t="shared" si="376"/>
        <v>4</v>
      </c>
      <c r="AU1372" s="284" t="str">
        <f t="shared" si="377"/>
        <v>43</v>
      </c>
      <c r="AV1372" s="284" t="str">
        <f t="shared" si="378"/>
        <v>430</v>
      </c>
      <c r="AW1372" s="285">
        <f t="shared" si="379"/>
        <v>-2364000</v>
      </c>
    </row>
    <row r="1373" spans="41:49" x14ac:dyDescent="0.25">
      <c r="AO1373" s="300">
        <v>139</v>
      </c>
      <c r="AP1373" s="300">
        <v>0</v>
      </c>
      <c r="AQ1373" s="300">
        <v>14020</v>
      </c>
      <c r="AR1373" s="300">
        <v>3486.9404399999999</v>
      </c>
      <c r="AS1373" s="301">
        <v>1858</v>
      </c>
      <c r="AT1373" s="284" t="str">
        <f t="shared" si="376"/>
        <v>1</v>
      </c>
      <c r="AU1373" s="284" t="str">
        <f t="shared" si="377"/>
        <v>14</v>
      </c>
      <c r="AV1373" s="284" t="str">
        <f t="shared" si="378"/>
        <v>140</v>
      </c>
      <c r="AW1373" s="285">
        <f t="shared" si="379"/>
        <v>1628940.44</v>
      </c>
    </row>
    <row r="1374" spans="41:49" x14ac:dyDescent="0.25">
      <c r="AO1374" s="300">
        <v>139</v>
      </c>
      <c r="AP1374" s="300">
        <v>0</v>
      </c>
      <c r="AQ1374" s="300">
        <v>43030</v>
      </c>
      <c r="AR1374" s="300">
        <v>806.23262999999997</v>
      </c>
      <c r="AS1374" s="300">
        <v>0</v>
      </c>
      <c r="AT1374" s="284" t="str">
        <f t="shared" si="376"/>
        <v>4</v>
      </c>
      <c r="AU1374" s="284" t="str">
        <f t="shared" si="377"/>
        <v>43</v>
      </c>
      <c r="AV1374" s="284" t="str">
        <f t="shared" si="378"/>
        <v>430</v>
      </c>
      <c r="AW1374" s="285">
        <f t="shared" si="379"/>
        <v>806232.63</v>
      </c>
    </row>
    <row r="1375" spans="41:49" x14ac:dyDescent="0.25">
      <c r="AO1375" s="300">
        <v>139</v>
      </c>
      <c r="AP1375" s="300">
        <v>0</v>
      </c>
      <c r="AQ1375" s="300">
        <v>11330</v>
      </c>
      <c r="AR1375" s="300">
        <v>142.95958999999999</v>
      </c>
      <c r="AS1375" s="300">
        <v>0</v>
      </c>
      <c r="AT1375" s="284" t="str">
        <f t="shared" si="376"/>
        <v>1</v>
      </c>
      <c r="AU1375" s="284" t="str">
        <f t="shared" si="377"/>
        <v>11</v>
      </c>
      <c r="AV1375" s="284" t="str">
        <f t="shared" si="378"/>
        <v>113</v>
      </c>
      <c r="AW1375" s="285">
        <f t="shared" si="379"/>
        <v>142959.59</v>
      </c>
    </row>
    <row r="1376" spans="41:49" x14ac:dyDescent="0.25">
      <c r="AO1376" s="300">
        <v>139</v>
      </c>
      <c r="AP1376" s="300">
        <v>0</v>
      </c>
      <c r="AQ1376" s="300">
        <v>14030</v>
      </c>
      <c r="AR1376" s="300">
        <v>11000</v>
      </c>
      <c r="AS1376" s="300">
        <v>0</v>
      </c>
      <c r="AT1376" s="284" t="str">
        <f t="shared" si="376"/>
        <v>1</v>
      </c>
      <c r="AU1376" s="284" t="str">
        <f t="shared" si="377"/>
        <v>14</v>
      </c>
      <c r="AV1376" s="284" t="str">
        <f t="shared" si="378"/>
        <v>140</v>
      </c>
      <c r="AW1376" s="285">
        <f t="shared" si="379"/>
        <v>11000000</v>
      </c>
    </row>
    <row r="1377" spans="41:49" x14ac:dyDescent="0.25">
      <c r="AO1377" s="300">
        <v>139</v>
      </c>
      <c r="AP1377" s="300">
        <v>0</v>
      </c>
      <c r="AQ1377" s="300">
        <v>43030</v>
      </c>
      <c r="AR1377" s="300">
        <v>9029.1550200000001</v>
      </c>
      <c r="AS1377" s="300">
        <v>0</v>
      </c>
      <c r="AT1377" s="284" t="str">
        <f t="shared" si="376"/>
        <v>4</v>
      </c>
      <c r="AU1377" s="284" t="str">
        <f t="shared" si="377"/>
        <v>43</v>
      </c>
      <c r="AV1377" s="284" t="str">
        <f t="shared" si="378"/>
        <v>430</v>
      </c>
      <c r="AW1377" s="285">
        <f t="shared" si="379"/>
        <v>9029155.0199999996</v>
      </c>
    </row>
    <row r="1378" spans="41:49" x14ac:dyDescent="0.25">
      <c r="AO1378" s="300">
        <v>139</v>
      </c>
      <c r="AP1378" s="300">
        <v>0</v>
      </c>
      <c r="AQ1378" s="300">
        <v>14020</v>
      </c>
      <c r="AR1378" s="300">
        <v>12200</v>
      </c>
      <c r="AS1378" s="300">
        <v>0</v>
      </c>
      <c r="AT1378" s="284" t="str">
        <f t="shared" si="376"/>
        <v>1</v>
      </c>
      <c r="AU1378" s="284" t="str">
        <f t="shared" si="377"/>
        <v>14</v>
      </c>
      <c r="AV1378" s="284" t="str">
        <f t="shared" si="378"/>
        <v>140</v>
      </c>
      <c r="AW1378" s="285">
        <f t="shared" si="379"/>
        <v>12200000</v>
      </c>
    </row>
    <row r="1379" spans="41:49" x14ac:dyDescent="0.25">
      <c r="AO1379" s="300">
        <v>139</v>
      </c>
      <c r="AP1379" s="300">
        <v>0</v>
      </c>
      <c r="AQ1379" s="300">
        <v>32130</v>
      </c>
      <c r="AR1379" s="300">
        <v>2603.8331000000003</v>
      </c>
      <c r="AS1379" s="300">
        <v>0</v>
      </c>
      <c r="AT1379" s="284" t="str">
        <f t="shared" si="376"/>
        <v>3</v>
      </c>
      <c r="AU1379" s="284" t="str">
        <f t="shared" si="377"/>
        <v>32</v>
      </c>
      <c r="AV1379" s="284" t="str">
        <f t="shared" si="378"/>
        <v>321</v>
      </c>
      <c r="AW1379" s="285">
        <f t="shared" si="379"/>
        <v>2603833.1</v>
      </c>
    </row>
    <row r="1380" spans="41:49" x14ac:dyDescent="0.25">
      <c r="AO1380" s="300">
        <v>139</v>
      </c>
      <c r="AP1380" s="300">
        <v>0</v>
      </c>
      <c r="AQ1380" s="300">
        <v>33210</v>
      </c>
      <c r="AR1380" s="300">
        <v>10000</v>
      </c>
      <c r="AS1380" s="300">
        <v>0</v>
      </c>
      <c r="AT1380" s="284" t="str">
        <f t="shared" si="376"/>
        <v>3</v>
      </c>
      <c r="AU1380" s="284" t="str">
        <f t="shared" si="377"/>
        <v>33</v>
      </c>
      <c r="AV1380" s="284" t="str">
        <f t="shared" si="378"/>
        <v>332</v>
      </c>
      <c r="AW1380" s="285">
        <f t="shared" si="379"/>
        <v>10000000</v>
      </c>
    </row>
    <row r="1381" spans="41:49" x14ac:dyDescent="0.25">
      <c r="AO1381" s="300">
        <v>139</v>
      </c>
      <c r="AP1381" s="300">
        <v>0</v>
      </c>
      <c r="AQ1381" s="300">
        <v>16040</v>
      </c>
      <c r="AR1381" s="300">
        <v>0</v>
      </c>
      <c r="AS1381" s="300">
        <v>0</v>
      </c>
      <c r="AT1381" s="284" t="str">
        <f t="shared" si="376"/>
        <v>1</v>
      </c>
      <c r="AU1381" s="284" t="str">
        <f t="shared" si="377"/>
        <v>16</v>
      </c>
      <c r="AV1381" s="284" t="str">
        <f t="shared" si="378"/>
        <v>160</v>
      </c>
      <c r="AW1381" s="285">
        <f t="shared" si="379"/>
        <v>0</v>
      </c>
    </row>
    <row r="1382" spans="41:49" x14ac:dyDescent="0.25">
      <c r="AO1382" s="300">
        <v>139</v>
      </c>
      <c r="AP1382" s="300">
        <v>2</v>
      </c>
      <c r="AQ1382" s="300">
        <v>41010</v>
      </c>
      <c r="AR1382" s="300">
        <v>10000</v>
      </c>
      <c r="AS1382" s="300">
        <v>0</v>
      </c>
      <c r="AT1382" s="284" t="str">
        <f t="shared" si="376"/>
        <v>4</v>
      </c>
      <c r="AU1382" s="284" t="str">
        <f t="shared" si="377"/>
        <v>41</v>
      </c>
      <c r="AV1382" s="284" t="str">
        <f t="shared" si="378"/>
        <v>410</v>
      </c>
      <c r="AW1382" s="285">
        <f t="shared" si="379"/>
        <v>10000000</v>
      </c>
    </row>
    <row r="1383" spans="41:49" x14ac:dyDescent="0.25">
      <c r="AO1383" s="300">
        <v>139</v>
      </c>
      <c r="AP1383" s="300">
        <v>0</v>
      </c>
      <c r="AQ1383" s="300">
        <v>21030</v>
      </c>
      <c r="AR1383" s="300">
        <v>12000</v>
      </c>
      <c r="AS1383" s="300">
        <v>0</v>
      </c>
      <c r="AT1383" s="284" t="str">
        <f t="shared" si="376"/>
        <v>2</v>
      </c>
      <c r="AU1383" s="284" t="str">
        <f t="shared" si="377"/>
        <v>21</v>
      </c>
      <c r="AV1383" s="284" t="str">
        <f t="shared" si="378"/>
        <v>210</v>
      </c>
      <c r="AW1383" s="285">
        <f t="shared" si="379"/>
        <v>12000000</v>
      </c>
    </row>
    <row r="1384" spans="41:49" x14ac:dyDescent="0.25">
      <c r="AO1384" s="300">
        <v>139</v>
      </c>
      <c r="AP1384" s="300">
        <v>0</v>
      </c>
      <c r="AQ1384" s="300">
        <v>31110</v>
      </c>
      <c r="AR1384" s="300">
        <v>0</v>
      </c>
      <c r="AS1384" s="300">
        <v>0</v>
      </c>
      <c r="AT1384" s="284" t="str">
        <f t="shared" si="376"/>
        <v>3</v>
      </c>
      <c r="AU1384" s="284" t="str">
        <f t="shared" si="377"/>
        <v>31</v>
      </c>
      <c r="AV1384" s="284" t="str">
        <f t="shared" si="378"/>
        <v>311</v>
      </c>
      <c r="AW1384" s="285">
        <f t="shared" si="379"/>
        <v>0</v>
      </c>
    </row>
    <row r="1385" spans="41:49" x14ac:dyDescent="0.25">
      <c r="AO1385" s="300">
        <v>139</v>
      </c>
      <c r="AP1385" s="300">
        <v>2</v>
      </c>
      <c r="AQ1385" s="300">
        <v>14020</v>
      </c>
      <c r="AR1385" s="300">
        <v>0</v>
      </c>
      <c r="AS1385" s="300">
        <v>0</v>
      </c>
      <c r="AT1385" s="284" t="str">
        <f t="shared" si="376"/>
        <v>1</v>
      </c>
      <c r="AU1385" s="284" t="str">
        <f t="shared" si="377"/>
        <v>14</v>
      </c>
      <c r="AV1385" s="284" t="str">
        <f t="shared" si="378"/>
        <v>140</v>
      </c>
      <c r="AW1385" s="285">
        <f t="shared" si="379"/>
        <v>0</v>
      </c>
    </row>
    <row r="1386" spans="41:49" x14ac:dyDescent="0.25">
      <c r="AO1386" s="300">
        <v>139</v>
      </c>
      <c r="AP1386" s="300">
        <v>0</v>
      </c>
      <c r="AQ1386" s="300">
        <v>23050</v>
      </c>
      <c r="AR1386" s="300">
        <v>10000</v>
      </c>
      <c r="AS1386" s="300">
        <v>0</v>
      </c>
      <c r="AT1386" s="284" t="str">
        <f t="shared" si="376"/>
        <v>2</v>
      </c>
      <c r="AU1386" s="284" t="str">
        <f t="shared" si="377"/>
        <v>23</v>
      </c>
      <c r="AV1386" s="284" t="str">
        <f t="shared" si="378"/>
        <v>230</v>
      </c>
      <c r="AW1386" s="285">
        <f t="shared" si="379"/>
        <v>10000000</v>
      </c>
    </row>
    <row r="1387" spans="41:49" x14ac:dyDescent="0.25">
      <c r="AO1387" s="300">
        <v>139</v>
      </c>
      <c r="AP1387" s="300">
        <v>1</v>
      </c>
      <c r="AQ1387" s="300">
        <v>43030</v>
      </c>
      <c r="AR1387" s="300">
        <v>0</v>
      </c>
      <c r="AS1387" s="300">
        <v>0</v>
      </c>
      <c r="AT1387" s="284" t="str">
        <f t="shared" si="376"/>
        <v>4</v>
      </c>
      <c r="AU1387" s="284" t="str">
        <f t="shared" si="377"/>
        <v>43</v>
      </c>
      <c r="AV1387" s="284" t="str">
        <f t="shared" si="378"/>
        <v>430</v>
      </c>
      <c r="AW1387" s="285">
        <f t="shared" si="379"/>
        <v>0</v>
      </c>
    </row>
    <row r="1388" spans="41:49" x14ac:dyDescent="0.25">
      <c r="AO1388" s="300">
        <v>870</v>
      </c>
      <c r="AP1388" s="300">
        <v>0</v>
      </c>
      <c r="AQ1388" s="300">
        <v>24030</v>
      </c>
      <c r="AR1388" s="300">
        <v>0</v>
      </c>
      <c r="AS1388" s="300">
        <v>55</v>
      </c>
      <c r="AT1388" s="284" t="str">
        <f t="shared" si="376"/>
        <v>2</v>
      </c>
      <c r="AU1388" s="284" t="str">
        <f t="shared" si="377"/>
        <v>24</v>
      </c>
      <c r="AV1388" s="284" t="str">
        <f t="shared" si="378"/>
        <v>240</v>
      </c>
      <c r="AW1388" s="285">
        <f t="shared" si="379"/>
        <v>-55000</v>
      </c>
    </row>
    <row r="1389" spans="41:49" x14ac:dyDescent="0.25">
      <c r="AO1389" s="300">
        <v>55</v>
      </c>
      <c r="AP1389" s="300">
        <v>1</v>
      </c>
      <c r="AQ1389" s="300">
        <v>24030</v>
      </c>
      <c r="AR1389" s="300">
        <v>20000</v>
      </c>
      <c r="AS1389" s="300">
        <v>0</v>
      </c>
      <c r="AT1389" s="284" t="str">
        <f t="shared" si="376"/>
        <v>2</v>
      </c>
      <c r="AU1389" s="284" t="str">
        <f t="shared" si="377"/>
        <v>24</v>
      </c>
      <c r="AV1389" s="284" t="str">
        <f t="shared" si="378"/>
        <v>240</v>
      </c>
      <c r="AW1389" s="285">
        <f t="shared" si="379"/>
        <v>20000000</v>
      </c>
    </row>
    <row r="1390" spans="41:49" x14ac:dyDescent="0.25">
      <c r="AO1390" s="300">
        <v>55</v>
      </c>
      <c r="AP1390" s="300">
        <v>0</v>
      </c>
      <c r="AQ1390" s="300">
        <v>24030</v>
      </c>
      <c r="AR1390" s="300">
        <v>0</v>
      </c>
      <c r="AS1390" s="300">
        <v>0</v>
      </c>
      <c r="AT1390" s="284" t="str">
        <f t="shared" si="376"/>
        <v>2</v>
      </c>
      <c r="AU1390" s="284" t="str">
        <f t="shared" si="377"/>
        <v>24</v>
      </c>
      <c r="AV1390" s="284" t="str">
        <f t="shared" si="378"/>
        <v>240</v>
      </c>
      <c r="AW1390" s="285">
        <f t="shared" si="379"/>
        <v>0</v>
      </c>
    </row>
    <row r="1391" spans="41:49" x14ac:dyDescent="0.25">
      <c r="AO1391" s="300">
        <v>55</v>
      </c>
      <c r="AP1391" s="300">
        <v>0</v>
      </c>
      <c r="AQ1391" s="300">
        <v>24030</v>
      </c>
      <c r="AR1391" s="300">
        <v>0</v>
      </c>
      <c r="AS1391" s="300">
        <v>0</v>
      </c>
      <c r="AT1391" s="284" t="str">
        <f t="shared" si="376"/>
        <v>2</v>
      </c>
      <c r="AU1391" s="284" t="str">
        <f t="shared" si="377"/>
        <v>24</v>
      </c>
      <c r="AV1391" s="284" t="str">
        <f t="shared" si="378"/>
        <v>240</v>
      </c>
      <c r="AW1391" s="285">
        <f t="shared" si="379"/>
        <v>0</v>
      </c>
    </row>
    <row r="1392" spans="41:49" x14ac:dyDescent="0.25">
      <c r="AO1392" s="300">
        <v>55</v>
      </c>
      <c r="AP1392" s="300">
        <v>0</v>
      </c>
      <c r="AQ1392" s="300">
        <v>24030</v>
      </c>
      <c r="AR1392" s="300">
        <v>0</v>
      </c>
      <c r="AS1392" s="300">
        <v>0</v>
      </c>
      <c r="AT1392" s="284" t="str">
        <f t="shared" si="376"/>
        <v>2</v>
      </c>
      <c r="AU1392" s="284" t="str">
        <f t="shared" si="377"/>
        <v>24</v>
      </c>
      <c r="AV1392" s="284" t="str">
        <f t="shared" si="378"/>
        <v>240</v>
      </c>
      <c r="AW1392" s="285">
        <f t="shared" si="379"/>
        <v>0</v>
      </c>
    </row>
    <row r="1393" spans="41:49" x14ac:dyDescent="0.25">
      <c r="AO1393" s="300">
        <v>55</v>
      </c>
      <c r="AP1393" s="300">
        <v>2</v>
      </c>
      <c r="AQ1393" s="300">
        <v>41010</v>
      </c>
      <c r="AR1393" s="300">
        <v>22250</v>
      </c>
      <c r="AS1393" s="300">
        <v>0</v>
      </c>
      <c r="AT1393" s="284" t="str">
        <f t="shared" si="376"/>
        <v>4</v>
      </c>
      <c r="AU1393" s="284" t="str">
        <f t="shared" si="377"/>
        <v>41</v>
      </c>
      <c r="AV1393" s="284" t="str">
        <f t="shared" si="378"/>
        <v>410</v>
      </c>
      <c r="AW1393" s="285">
        <f t="shared" si="379"/>
        <v>22250000</v>
      </c>
    </row>
    <row r="1394" spans="41:49" x14ac:dyDescent="0.25">
      <c r="AO1394" s="300">
        <v>55</v>
      </c>
      <c r="AP1394" s="300">
        <v>2</v>
      </c>
      <c r="AQ1394" s="300">
        <v>21030</v>
      </c>
      <c r="AR1394" s="300">
        <v>60000</v>
      </c>
      <c r="AS1394" s="300">
        <v>0</v>
      </c>
      <c r="AT1394" s="284" t="str">
        <f t="shared" si="376"/>
        <v>2</v>
      </c>
      <c r="AU1394" s="284" t="str">
        <f t="shared" si="377"/>
        <v>21</v>
      </c>
      <c r="AV1394" s="284" t="str">
        <f t="shared" si="378"/>
        <v>210</v>
      </c>
      <c r="AW1394" s="285">
        <f t="shared" si="379"/>
        <v>60000000</v>
      </c>
    </row>
    <row r="1395" spans="41:49" x14ac:dyDescent="0.25">
      <c r="AO1395" s="300">
        <v>55</v>
      </c>
      <c r="AP1395" s="300">
        <v>2</v>
      </c>
      <c r="AQ1395" s="300">
        <v>21030</v>
      </c>
      <c r="AR1395" s="300">
        <v>51000</v>
      </c>
      <c r="AS1395" s="300">
        <v>0</v>
      </c>
      <c r="AT1395" s="284" t="str">
        <f t="shared" si="376"/>
        <v>2</v>
      </c>
      <c r="AU1395" s="284" t="str">
        <f t="shared" si="377"/>
        <v>21</v>
      </c>
      <c r="AV1395" s="284" t="str">
        <f t="shared" si="378"/>
        <v>210</v>
      </c>
      <c r="AW1395" s="285">
        <f t="shared" si="379"/>
        <v>51000000</v>
      </c>
    </row>
    <row r="1396" spans="41:49" x14ac:dyDescent="0.25">
      <c r="AO1396" s="300">
        <v>55</v>
      </c>
      <c r="AP1396" s="300">
        <v>0</v>
      </c>
      <c r="AQ1396" s="300">
        <v>41081</v>
      </c>
      <c r="AR1396" s="300">
        <v>0</v>
      </c>
      <c r="AS1396" s="300">
        <v>0</v>
      </c>
      <c r="AT1396" s="284" t="str">
        <f t="shared" si="376"/>
        <v>4</v>
      </c>
      <c r="AU1396" s="284" t="str">
        <f t="shared" si="377"/>
        <v>41</v>
      </c>
      <c r="AV1396" s="284" t="str">
        <f t="shared" si="378"/>
        <v>410</v>
      </c>
      <c r="AW1396" s="285">
        <f t="shared" si="379"/>
        <v>0</v>
      </c>
    </row>
    <row r="1397" spans="41:49" x14ac:dyDescent="0.25">
      <c r="AO1397" s="300">
        <v>55</v>
      </c>
      <c r="AP1397" s="300">
        <v>2</v>
      </c>
      <c r="AQ1397" s="300">
        <v>14020</v>
      </c>
      <c r="AR1397" s="300">
        <v>0</v>
      </c>
      <c r="AS1397" s="300">
        <v>0</v>
      </c>
      <c r="AT1397" s="284" t="str">
        <f t="shared" si="376"/>
        <v>1</v>
      </c>
      <c r="AU1397" s="284" t="str">
        <f t="shared" si="377"/>
        <v>14</v>
      </c>
      <c r="AV1397" s="284" t="str">
        <f t="shared" si="378"/>
        <v>140</v>
      </c>
      <c r="AW1397" s="285">
        <f t="shared" si="379"/>
        <v>0</v>
      </c>
    </row>
    <row r="1398" spans="41:49" x14ac:dyDescent="0.25">
      <c r="AO1398" s="300">
        <v>55</v>
      </c>
      <c r="AP1398" s="300">
        <v>2</v>
      </c>
      <c r="AQ1398" s="300">
        <v>41010</v>
      </c>
      <c r="AR1398" s="300">
        <v>6479.5280000000002</v>
      </c>
      <c r="AS1398" s="300">
        <v>0</v>
      </c>
      <c r="AT1398" s="284" t="str">
        <f t="shared" si="376"/>
        <v>4</v>
      </c>
      <c r="AU1398" s="284" t="str">
        <f t="shared" si="377"/>
        <v>41</v>
      </c>
      <c r="AV1398" s="284" t="str">
        <f t="shared" si="378"/>
        <v>410</v>
      </c>
      <c r="AW1398" s="285">
        <f t="shared" si="379"/>
        <v>6479528</v>
      </c>
    </row>
    <row r="1399" spans="41:49" x14ac:dyDescent="0.25">
      <c r="AO1399" s="300">
        <v>55</v>
      </c>
      <c r="AP1399" s="300">
        <v>1</v>
      </c>
      <c r="AQ1399" s="300">
        <v>16050</v>
      </c>
      <c r="AR1399" s="300">
        <v>20000</v>
      </c>
      <c r="AS1399" s="300">
        <v>0</v>
      </c>
      <c r="AT1399" s="284" t="str">
        <f t="shared" si="376"/>
        <v>1</v>
      </c>
      <c r="AU1399" s="284" t="str">
        <f t="shared" si="377"/>
        <v>16</v>
      </c>
      <c r="AV1399" s="284" t="str">
        <f t="shared" si="378"/>
        <v>160</v>
      </c>
      <c r="AW1399" s="285">
        <f t="shared" si="379"/>
        <v>20000000</v>
      </c>
    </row>
    <row r="1400" spans="41:49" x14ac:dyDescent="0.25">
      <c r="AO1400" s="300">
        <v>55</v>
      </c>
      <c r="AP1400" s="300">
        <v>0</v>
      </c>
      <c r="AQ1400" s="300">
        <v>24030</v>
      </c>
      <c r="AR1400" s="300">
        <v>20000</v>
      </c>
      <c r="AS1400" s="300">
        <v>0</v>
      </c>
      <c r="AT1400" s="284" t="str">
        <f t="shared" si="376"/>
        <v>2</v>
      </c>
      <c r="AU1400" s="284" t="str">
        <f t="shared" si="377"/>
        <v>24</v>
      </c>
      <c r="AV1400" s="284" t="str">
        <f t="shared" si="378"/>
        <v>240</v>
      </c>
      <c r="AW1400" s="285">
        <f t="shared" si="379"/>
        <v>20000000</v>
      </c>
    </row>
    <row r="1401" spans="41:49" x14ac:dyDescent="0.25">
      <c r="AO1401" s="300">
        <v>282</v>
      </c>
      <c r="AP1401" s="300">
        <v>0</v>
      </c>
      <c r="AQ1401" s="300">
        <v>53030</v>
      </c>
      <c r="AR1401" s="300">
        <v>0</v>
      </c>
      <c r="AS1401" s="300">
        <v>683</v>
      </c>
      <c r="AT1401" s="284" t="str">
        <f t="shared" si="376"/>
        <v>5</v>
      </c>
      <c r="AU1401" s="284" t="str">
        <f t="shared" si="377"/>
        <v>53</v>
      </c>
      <c r="AV1401" s="284" t="str">
        <f t="shared" si="378"/>
        <v>530</v>
      </c>
      <c r="AW1401" s="285">
        <f t="shared" si="379"/>
        <v>-683000</v>
      </c>
    </row>
    <row r="1402" spans="41:49" x14ac:dyDescent="0.25">
      <c r="AO1402" s="300">
        <v>282</v>
      </c>
      <c r="AP1402" s="300">
        <v>0</v>
      </c>
      <c r="AQ1402" s="300">
        <v>53030</v>
      </c>
      <c r="AR1402" s="300">
        <v>0</v>
      </c>
      <c r="AS1402" s="300">
        <v>145</v>
      </c>
      <c r="AT1402" s="284" t="str">
        <f t="shared" si="376"/>
        <v>5</v>
      </c>
      <c r="AU1402" s="284" t="str">
        <f t="shared" si="377"/>
        <v>53</v>
      </c>
      <c r="AV1402" s="284" t="str">
        <f t="shared" si="378"/>
        <v>530</v>
      </c>
      <c r="AW1402" s="285">
        <f t="shared" si="379"/>
        <v>-145000</v>
      </c>
    </row>
    <row r="1403" spans="41:49" x14ac:dyDescent="0.25">
      <c r="AO1403" s="300">
        <v>285</v>
      </c>
      <c r="AP1403" s="300">
        <v>0</v>
      </c>
      <c r="AQ1403" s="300">
        <v>51010</v>
      </c>
      <c r="AR1403" s="300">
        <v>0</v>
      </c>
      <c r="AS1403" s="300">
        <v>124</v>
      </c>
      <c r="AT1403" s="284" t="str">
        <f t="shared" si="376"/>
        <v>5</v>
      </c>
      <c r="AU1403" s="284" t="str">
        <f t="shared" si="377"/>
        <v>51</v>
      </c>
      <c r="AV1403" s="284" t="str">
        <f t="shared" si="378"/>
        <v>510</v>
      </c>
      <c r="AW1403" s="285">
        <f t="shared" si="379"/>
        <v>-124000</v>
      </c>
    </row>
    <row r="1404" spans="41:49" x14ac:dyDescent="0.25">
      <c r="AO1404" s="300">
        <v>285</v>
      </c>
      <c r="AP1404" s="300">
        <v>0</v>
      </c>
      <c r="AQ1404" s="300">
        <v>51010</v>
      </c>
      <c r="AR1404" s="300">
        <v>0</v>
      </c>
      <c r="AS1404" s="300">
        <v>741</v>
      </c>
      <c r="AT1404" s="284" t="str">
        <f t="shared" si="376"/>
        <v>5</v>
      </c>
      <c r="AU1404" s="284" t="str">
        <f t="shared" si="377"/>
        <v>51</v>
      </c>
      <c r="AV1404" s="284" t="str">
        <f t="shared" si="378"/>
        <v>510</v>
      </c>
      <c r="AW1404" s="285">
        <f t="shared" si="379"/>
        <v>-741000</v>
      </c>
    </row>
    <row r="1405" spans="41:49" x14ac:dyDescent="0.25">
      <c r="AO1405" s="300">
        <v>285</v>
      </c>
      <c r="AP1405" s="300">
        <v>0</v>
      </c>
      <c r="AQ1405" s="300">
        <v>51010</v>
      </c>
      <c r="AR1405" s="300">
        <v>0</v>
      </c>
      <c r="AS1405" s="300">
        <v>553</v>
      </c>
      <c r="AT1405" s="284" t="str">
        <f t="shared" si="376"/>
        <v>5</v>
      </c>
      <c r="AU1405" s="284" t="str">
        <f t="shared" si="377"/>
        <v>51</v>
      </c>
      <c r="AV1405" s="284" t="str">
        <f t="shared" si="378"/>
        <v>510</v>
      </c>
      <c r="AW1405" s="285">
        <f t="shared" si="379"/>
        <v>-553000</v>
      </c>
    </row>
    <row r="1406" spans="41:49" x14ac:dyDescent="0.25">
      <c r="AO1406" s="300">
        <v>285</v>
      </c>
      <c r="AP1406" s="300">
        <v>0</v>
      </c>
      <c r="AQ1406" s="300">
        <v>51010</v>
      </c>
      <c r="AR1406" s="300">
        <v>0</v>
      </c>
      <c r="AS1406" s="300">
        <v>452</v>
      </c>
      <c r="AT1406" s="284" t="str">
        <f t="shared" si="376"/>
        <v>5</v>
      </c>
      <c r="AU1406" s="284" t="str">
        <f t="shared" si="377"/>
        <v>51</v>
      </c>
      <c r="AV1406" s="284" t="str">
        <f t="shared" si="378"/>
        <v>510</v>
      </c>
      <c r="AW1406" s="285">
        <f t="shared" si="379"/>
        <v>-452000</v>
      </c>
    </row>
    <row r="1407" spans="41:49" x14ac:dyDescent="0.25">
      <c r="AO1407" s="300">
        <v>285</v>
      </c>
      <c r="AP1407" s="300">
        <v>0</v>
      </c>
      <c r="AQ1407" s="300">
        <v>51010</v>
      </c>
      <c r="AR1407" s="300">
        <v>0</v>
      </c>
      <c r="AS1407" s="300">
        <v>374</v>
      </c>
      <c r="AT1407" s="284" t="str">
        <f t="shared" si="376"/>
        <v>5</v>
      </c>
      <c r="AU1407" s="284" t="str">
        <f t="shared" si="377"/>
        <v>51</v>
      </c>
      <c r="AV1407" s="284" t="str">
        <f t="shared" si="378"/>
        <v>510</v>
      </c>
      <c r="AW1407" s="285">
        <f t="shared" si="379"/>
        <v>-374000</v>
      </c>
    </row>
    <row r="1408" spans="41:49" x14ac:dyDescent="0.25">
      <c r="AO1408" s="300">
        <v>285</v>
      </c>
      <c r="AP1408" s="300">
        <v>2</v>
      </c>
      <c r="AQ1408" s="300">
        <v>41010</v>
      </c>
      <c r="AR1408" s="300">
        <v>0</v>
      </c>
      <c r="AS1408" s="300">
        <v>0</v>
      </c>
      <c r="AT1408" s="284" t="str">
        <f t="shared" si="376"/>
        <v>4</v>
      </c>
      <c r="AU1408" s="284" t="str">
        <f t="shared" si="377"/>
        <v>41</v>
      </c>
      <c r="AV1408" s="284" t="str">
        <f t="shared" si="378"/>
        <v>410</v>
      </c>
      <c r="AW1408" s="285">
        <f t="shared" si="379"/>
        <v>0</v>
      </c>
    </row>
    <row r="1409" spans="41:49" x14ac:dyDescent="0.25">
      <c r="AO1409" s="300">
        <v>285</v>
      </c>
      <c r="AP1409" s="300">
        <v>2</v>
      </c>
      <c r="AQ1409" s="300">
        <v>41010</v>
      </c>
      <c r="AR1409" s="300">
        <v>8607.9354404841979</v>
      </c>
      <c r="AS1409" s="300">
        <v>0</v>
      </c>
      <c r="AT1409" s="284" t="str">
        <f t="shared" si="376"/>
        <v>4</v>
      </c>
      <c r="AU1409" s="284" t="str">
        <f t="shared" si="377"/>
        <v>41</v>
      </c>
      <c r="AV1409" s="284" t="str">
        <f t="shared" si="378"/>
        <v>410</v>
      </c>
      <c r="AW1409" s="285">
        <f t="shared" si="379"/>
        <v>8607935.4404841978</v>
      </c>
    </row>
    <row r="1410" spans="41:49" x14ac:dyDescent="0.25">
      <c r="AO1410" s="300">
        <v>384</v>
      </c>
      <c r="AP1410" s="300">
        <v>0</v>
      </c>
      <c r="AQ1410" s="300">
        <v>23020</v>
      </c>
      <c r="AR1410" s="300">
        <v>0</v>
      </c>
      <c r="AS1410" s="300">
        <v>86</v>
      </c>
      <c r="AT1410" s="284" t="str">
        <f t="shared" si="376"/>
        <v>2</v>
      </c>
      <c r="AU1410" s="284" t="str">
        <f t="shared" si="377"/>
        <v>23</v>
      </c>
      <c r="AV1410" s="284" t="str">
        <f t="shared" si="378"/>
        <v>230</v>
      </c>
      <c r="AW1410" s="285">
        <f t="shared" si="379"/>
        <v>-86000</v>
      </c>
    </row>
    <row r="1411" spans="41:49" x14ac:dyDescent="0.25">
      <c r="AO1411" s="300">
        <v>384</v>
      </c>
      <c r="AP1411" s="300">
        <v>0</v>
      </c>
      <c r="AQ1411" s="300">
        <v>23040</v>
      </c>
      <c r="AR1411" s="300">
        <v>0</v>
      </c>
      <c r="AS1411" s="300">
        <v>24</v>
      </c>
      <c r="AT1411" s="284" t="str">
        <f t="shared" si="376"/>
        <v>2</v>
      </c>
      <c r="AU1411" s="284" t="str">
        <f t="shared" si="377"/>
        <v>23</v>
      </c>
      <c r="AV1411" s="284" t="str">
        <f t="shared" si="378"/>
        <v>230</v>
      </c>
      <c r="AW1411" s="285">
        <f t="shared" si="379"/>
        <v>-24000</v>
      </c>
    </row>
    <row r="1412" spans="41:49" x14ac:dyDescent="0.25">
      <c r="AO1412" s="300">
        <v>384</v>
      </c>
      <c r="AP1412" s="300">
        <v>0</v>
      </c>
      <c r="AQ1412" s="300">
        <v>14020</v>
      </c>
      <c r="AR1412" s="300">
        <v>0</v>
      </c>
      <c r="AS1412" s="300">
        <v>200</v>
      </c>
      <c r="AT1412" s="284" t="str">
        <f t="shared" si="376"/>
        <v>1</v>
      </c>
      <c r="AU1412" s="284" t="str">
        <f t="shared" si="377"/>
        <v>14</v>
      </c>
      <c r="AV1412" s="284" t="str">
        <f t="shared" si="378"/>
        <v>140</v>
      </c>
      <c r="AW1412" s="285">
        <f t="shared" si="379"/>
        <v>-200000</v>
      </c>
    </row>
    <row r="1413" spans="41:49" x14ac:dyDescent="0.25">
      <c r="AO1413" s="300">
        <v>384</v>
      </c>
      <c r="AP1413" s="300">
        <v>1</v>
      </c>
      <c r="AQ1413" s="300">
        <v>14020</v>
      </c>
      <c r="AR1413" s="300">
        <v>298.97579999999999</v>
      </c>
      <c r="AS1413" s="300">
        <v>254</v>
      </c>
      <c r="AT1413" s="284" t="str">
        <f t="shared" si="376"/>
        <v>1</v>
      </c>
      <c r="AU1413" s="284" t="str">
        <f t="shared" si="377"/>
        <v>14</v>
      </c>
      <c r="AV1413" s="284" t="str">
        <f t="shared" si="378"/>
        <v>140</v>
      </c>
      <c r="AW1413" s="285">
        <f t="shared" si="379"/>
        <v>44975.799999999996</v>
      </c>
    </row>
    <row r="1414" spans="41:49" x14ac:dyDescent="0.25">
      <c r="AO1414" s="300">
        <v>769</v>
      </c>
      <c r="AP1414" s="300">
        <v>0</v>
      </c>
      <c r="AQ1414" s="300">
        <v>32161</v>
      </c>
      <c r="AR1414" s="300">
        <v>0</v>
      </c>
      <c r="AS1414" s="301">
        <v>1621</v>
      </c>
      <c r="AT1414" s="284" t="str">
        <f t="shared" si="376"/>
        <v>3</v>
      </c>
      <c r="AU1414" s="284" t="str">
        <f t="shared" si="377"/>
        <v>32</v>
      </c>
      <c r="AV1414" s="284" t="str">
        <f t="shared" si="378"/>
        <v>321</v>
      </c>
      <c r="AW1414" s="285">
        <f t="shared" si="379"/>
        <v>-1621000</v>
      </c>
    </row>
    <row r="1415" spans="41:49" x14ac:dyDescent="0.25">
      <c r="AO1415" s="300">
        <v>769</v>
      </c>
      <c r="AP1415" s="300">
        <v>0</v>
      </c>
      <c r="AQ1415" s="300">
        <v>32161</v>
      </c>
      <c r="AR1415" s="300">
        <v>0</v>
      </c>
      <c r="AS1415" s="300">
        <v>607</v>
      </c>
      <c r="AT1415" s="284" t="str">
        <f t="shared" si="376"/>
        <v>3</v>
      </c>
      <c r="AU1415" s="284" t="str">
        <f t="shared" si="377"/>
        <v>32</v>
      </c>
      <c r="AV1415" s="284" t="str">
        <f t="shared" si="378"/>
        <v>321</v>
      </c>
      <c r="AW1415" s="285">
        <f t="shared" si="379"/>
        <v>-607000</v>
      </c>
    </row>
    <row r="1416" spans="41:49" x14ac:dyDescent="0.25">
      <c r="AO1416" s="300">
        <v>769</v>
      </c>
      <c r="AP1416" s="300">
        <v>0</v>
      </c>
      <c r="AQ1416" s="300">
        <v>23040</v>
      </c>
      <c r="AR1416" s="300">
        <v>0</v>
      </c>
      <c r="AS1416" s="301">
        <v>1428</v>
      </c>
      <c r="AT1416" s="284" t="str">
        <f t="shared" ref="AT1416:AT1479" si="380">LEFT(AQ1416,1)</f>
        <v>2</v>
      </c>
      <c r="AU1416" s="284" t="str">
        <f t="shared" ref="AU1416:AU1479" si="381">LEFT(AQ1416,2)</f>
        <v>23</v>
      </c>
      <c r="AV1416" s="284" t="str">
        <f t="shared" ref="AV1416:AV1479" si="382">LEFT(AQ1416,3)</f>
        <v>230</v>
      </c>
      <c r="AW1416" s="285">
        <f t="shared" ref="AW1416:AW1479" si="383">(AR1416-AS1416)*1000</f>
        <v>-1428000</v>
      </c>
    </row>
    <row r="1417" spans="41:49" x14ac:dyDescent="0.25">
      <c r="AO1417" s="300">
        <v>769</v>
      </c>
      <c r="AP1417" s="300">
        <v>0</v>
      </c>
      <c r="AQ1417" s="300">
        <v>31193</v>
      </c>
      <c r="AR1417" s="300">
        <v>0</v>
      </c>
      <c r="AS1417" s="301">
        <v>1143</v>
      </c>
      <c r="AT1417" s="284" t="str">
        <f t="shared" si="380"/>
        <v>3</v>
      </c>
      <c r="AU1417" s="284" t="str">
        <f t="shared" si="381"/>
        <v>31</v>
      </c>
      <c r="AV1417" s="284" t="str">
        <f t="shared" si="382"/>
        <v>311</v>
      </c>
      <c r="AW1417" s="285">
        <f t="shared" si="383"/>
        <v>-1143000</v>
      </c>
    </row>
    <row r="1418" spans="41:49" x14ac:dyDescent="0.25">
      <c r="AO1418" s="300">
        <v>769</v>
      </c>
      <c r="AP1418" s="300">
        <v>0</v>
      </c>
      <c r="AQ1418" s="300">
        <v>31161</v>
      </c>
      <c r="AR1418" s="300">
        <v>0</v>
      </c>
      <c r="AS1418" s="300">
        <v>524</v>
      </c>
      <c r="AT1418" s="284" t="str">
        <f t="shared" si="380"/>
        <v>3</v>
      </c>
      <c r="AU1418" s="284" t="str">
        <f t="shared" si="381"/>
        <v>31</v>
      </c>
      <c r="AV1418" s="284" t="str">
        <f t="shared" si="382"/>
        <v>311</v>
      </c>
      <c r="AW1418" s="285">
        <f t="shared" si="383"/>
        <v>-524000</v>
      </c>
    </row>
    <row r="1419" spans="41:49" x14ac:dyDescent="0.25">
      <c r="AO1419" s="300">
        <v>769</v>
      </c>
      <c r="AP1419" s="300">
        <v>0</v>
      </c>
      <c r="AQ1419" s="300">
        <v>31162</v>
      </c>
      <c r="AR1419" s="300">
        <v>0</v>
      </c>
      <c r="AS1419" s="300">
        <v>821</v>
      </c>
      <c r="AT1419" s="284" t="str">
        <f t="shared" si="380"/>
        <v>3</v>
      </c>
      <c r="AU1419" s="284" t="str">
        <f t="shared" si="381"/>
        <v>31</v>
      </c>
      <c r="AV1419" s="284" t="str">
        <f t="shared" si="382"/>
        <v>311</v>
      </c>
      <c r="AW1419" s="285">
        <f t="shared" si="383"/>
        <v>-821000</v>
      </c>
    </row>
    <row r="1420" spans="41:49" x14ac:dyDescent="0.25">
      <c r="AO1420" s="300">
        <v>769</v>
      </c>
      <c r="AP1420" s="300">
        <v>0</v>
      </c>
      <c r="AQ1420" s="300">
        <v>31162</v>
      </c>
      <c r="AR1420" s="300">
        <v>0</v>
      </c>
      <c r="AS1420" s="300">
        <v>0</v>
      </c>
      <c r="AT1420" s="284" t="str">
        <f t="shared" si="380"/>
        <v>3</v>
      </c>
      <c r="AU1420" s="284" t="str">
        <f t="shared" si="381"/>
        <v>31</v>
      </c>
      <c r="AV1420" s="284" t="str">
        <f t="shared" si="382"/>
        <v>311</v>
      </c>
      <c r="AW1420" s="285">
        <f t="shared" si="383"/>
        <v>0</v>
      </c>
    </row>
    <row r="1421" spans="41:49" x14ac:dyDescent="0.25">
      <c r="AO1421" s="300">
        <v>769</v>
      </c>
      <c r="AP1421" s="300">
        <v>0</v>
      </c>
      <c r="AQ1421" s="300">
        <v>31162</v>
      </c>
      <c r="AR1421" s="300">
        <v>0</v>
      </c>
      <c r="AS1421" s="301">
        <v>1550</v>
      </c>
      <c r="AT1421" s="284" t="str">
        <f t="shared" si="380"/>
        <v>3</v>
      </c>
      <c r="AU1421" s="284" t="str">
        <f t="shared" si="381"/>
        <v>31</v>
      </c>
      <c r="AV1421" s="284" t="str">
        <f t="shared" si="382"/>
        <v>311</v>
      </c>
      <c r="AW1421" s="285">
        <f t="shared" si="383"/>
        <v>-1550000</v>
      </c>
    </row>
    <row r="1422" spans="41:49" x14ac:dyDescent="0.25">
      <c r="AO1422" s="300">
        <v>769</v>
      </c>
      <c r="AP1422" s="300">
        <v>0</v>
      </c>
      <c r="AQ1422" s="300">
        <v>43040</v>
      </c>
      <c r="AR1422" s="300">
        <v>0</v>
      </c>
      <c r="AS1422" s="301">
        <v>1077</v>
      </c>
      <c r="AT1422" s="284" t="str">
        <f t="shared" si="380"/>
        <v>4</v>
      </c>
      <c r="AU1422" s="284" t="str">
        <f t="shared" si="381"/>
        <v>43</v>
      </c>
      <c r="AV1422" s="284" t="str">
        <f t="shared" si="382"/>
        <v>430</v>
      </c>
      <c r="AW1422" s="285">
        <f t="shared" si="383"/>
        <v>-1077000</v>
      </c>
    </row>
    <row r="1423" spans="41:49" x14ac:dyDescent="0.25">
      <c r="AO1423" s="300">
        <v>769</v>
      </c>
      <c r="AP1423" s="300">
        <v>0</v>
      </c>
      <c r="AQ1423" s="300">
        <v>31162</v>
      </c>
      <c r="AR1423" s="300">
        <v>7239.1559500000003</v>
      </c>
      <c r="AS1423" s="300">
        <v>0</v>
      </c>
      <c r="AT1423" s="284" t="str">
        <f t="shared" si="380"/>
        <v>3</v>
      </c>
      <c r="AU1423" s="284" t="str">
        <f t="shared" si="381"/>
        <v>31</v>
      </c>
      <c r="AV1423" s="284" t="str">
        <f t="shared" si="382"/>
        <v>311</v>
      </c>
      <c r="AW1423" s="285">
        <f t="shared" si="383"/>
        <v>7239155.9500000002</v>
      </c>
    </row>
    <row r="1424" spans="41:49" x14ac:dyDescent="0.25">
      <c r="AO1424" s="300">
        <v>769</v>
      </c>
      <c r="AP1424" s="300">
        <v>0</v>
      </c>
      <c r="AQ1424" s="300">
        <v>11330</v>
      </c>
      <c r="AR1424" s="300">
        <v>6570.00432</v>
      </c>
      <c r="AS1424" s="300">
        <v>0</v>
      </c>
      <c r="AT1424" s="284" t="str">
        <f t="shared" si="380"/>
        <v>1</v>
      </c>
      <c r="AU1424" s="284" t="str">
        <f t="shared" si="381"/>
        <v>11</v>
      </c>
      <c r="AV1424" s="284" t="str">
        <f t="shared" si="382"/>
        <v>113</v>
      </c>
      <c r="AW1424" s="285">
        <f t="shared" si="383"/>
        <v>6570004.3200000003</v>
      </c>
    </row>
    <row r="1425" spans="41:49" x14ac:dyDescent="0.25">
      <c r="AO1425" s="300">
        <v>769</v>
      </c>
      <c r="AP1425" s="300">
        <v>0</v>
      </c>
      <c r="AQ1425" s="300">
        <v>31162</v>
      </c>
      <c r="AR1425" s="300">
        <v>3200</v>
      </c>
      <c r="AS1425" s="300">
        <v>0</v>
      </c>
      <c r="AT1425" s="284" t="str">
        <f t="shared" si="380"/>
        <v>3</v>
      </c>
      <c r="AU1425" s="284" t="str">
        <f t="shared" si="381"/>
        <v>31</v>
      </c>
      <c r="AV1425" s="284" t="str">
        <f t="shared" si="382"/>
        <v>311</v>
      </c>
      <c r="AW1425" s="285">
        <f t="shared" si="383"/>
        <v>3200000</v>
      </c>
    </row>
    <row r="1426" spans="41:49" x14ac:dyDescent="0.25">
      <c r="AO1426" s="300">
        <v>769</v>
      </c>
      <c r="AP1426" s="300">
        <v>0</v>
      </c>
      <c r="AQ1426" s="300">
        <v>31162</v>
      </c>
      <c r="AR1426" s="300">
        <v>172.23335999999998</v>
      </c>
      <c r="AS1426" s="300">
        <v>0</v>
      </c>
      <c r="AT1426" s="284" t="str">
        <f t="shared" si="380"/>
        <v>3</v>
      </c>
      <c r="AU1426" s="284" t="str">
        <f t="shared" si="381"/>
        <v>31</v>
      </c>
      <c r="AV1426" s="284" t="str">
        <f t="shared" si="382"/>
        <v>311</v>
      </c>
      <c r="AW1426" s="285">
        <f t="shared" si="383"/>
        <v>172233.36</v>
      </c>
    </row>
    <row r="1427" spans="41:49" x14ac:dyDescent="0.25">
      <c r="AO1427" s="300">
        <v>769</v>
      </c>
      <c r="AP1427" s="300">
        <v>0</v>
      </c>
      <c r="AQ1427" s="300">
        <v>31193</v>
      </c>
      <c r="AR1427" s="300">
        <v>0</v>
      </c>
      <c r="AS1427" s="301">
        <v>2500</v>
      </c>
      <c r="AT1427" s="284" t="str">
        <f t="shared" si="380"/>
        <v>3</v>
      </c>
      <c r="AU1427" s="284" t="str">
        <f t="shared" si="381"/>
        <v>31</v>
      </c>
      <c r="AV1427" s="284" t="str">
        <f t="shared" si="382"/>
        <v>311</v>
      </c>
      <c r="AW1427" s="285">
        <f t="shared" si="383"/>
        <v>-2500000</v>
      </c>
    </row>
    <row r="1428" spans="41:49" x14ac:dyDescent="0.25">
      <c r="AO1428" s="300">
        <v>769</v>
      </c>
      <c r="AP1428" s="300">
        <v>0</v>
      </c>
      <c r="AQ1428" s="300">
        <v>14040</v>
      </c>
      <c r="AR1428" s="300">
        <v>16339.25635</v>
      </c>
      <c r="AS1428" s="301">
        <v>1428</v>
      </c>
      <c r="AT1428" s="284" t="str">
        <f t="shared" si="380"/>
        <v>1</v>
      </c>
      <c r="AU1428" s="284" t="str">
        <f t="shared" si="381"/>
        <v>14</v>
      </c>
      <c r="AV1428" s="284" t="str">
        <f t="shared" si="382"/>
        <v>140</v>
      </c>
      <c r="AW1428" s="285">
        <f t="shared" si="383"/>
        <v>14911256.35</v>
      </c>
    </row>
    <row r="1429" spans="41:49" x14ac:dyDescent="0.25">
      <c r="AO1429" s="300">
        <v>769</v>
      </c>
      <c r="AP1429" s="300">
        <v>0</v>
      </c>
      <c r="AQ1429" s="300">
        <v>14020</v>
      </c>
      <c r="AR1429" s="300">
        <v>3582.6970499999998</v>
      </c>
      <c r="AS1429" s="300">
        <v>349</v>
      </c>
      <c r="AT1429" s="284" t="str">
        <f t="shared" si="380"/>
        <v>1</v>
      </c>
      <c r="AU1429" s="284" t="str">
        <f t="shared" si="381"/>
        <v>14</v>
      </c>
      <c r="AV1429" s="284" t="str">
        <f t="shared" si="382"/>
        <v>140</v>
      </c>
      <c r="AW1429" s="285">
        <f t="shared" si="383"/>
        <v>3233697.05</v>
      </c>
    </row>
    <row r="1430" spans="41:49" x14ac:dyDescent="0.25">
      <c r="AO1430" s="300">
        <v>769</v>
      </c>
      <c r="AP1430" s="300">
        <v>0</v>
      </c>
      <c r="AQ1430" s="300">
        <v>31140</v>
      </c>
      <c r="AR1430" s="300">
        <v>300</v>
      </c>
      <c r="AS1430" s="300">
        <v>0</v>
      </c>
      <c r="AT1430" s="284" t="str">
        <f t="shared" si="380"/>
        <v>3</v>
      </c>
      <c r="AU1430" s="284" t="str">
        <f t="shared" si="381"/>
        <v>31</v>
      </c>
      <c r="AV1430" s="284" t="str">
        <f t="shared" si="382"/>
        <v>311</v>
      </c>
      <c r="AW1430" s="285">
        <f t="shared" si="383"/>
        <v>300000</v>
      </c>
    </row>
    <row r="1431" spans="41:49" x14ac:dyDescent="0.25">
      <c r="AO1431" s="300">
        <v>769</v>
      </c>
      <c r="AP1431" s="300">
        <v>0</v>
      </c>
      <c r="AQ1431" s="300">
        <v>31140</v>
      </c>
      <c r="AR1431" s="300">
        <v>2500</v>
      </c>
      <c r="AS1431" s="300">
        <v>0</v>
      </c>
      <c r="AT1431" s="284" t="str">
        <f t="shared" si="380"/>
        <v>3</v>
      </c>
      <c r="AU1431" s="284" t="str">
        <f t="shared" si="381"/>
        <v>31</v>
      </c>
      <c r="AV1431" s="284" t="str">
        <f t="shared" si="382"/>
        <v>311</v>
      </c>
      <c r="AW1431" s="285">
        <f t="shared" si="383"/>
        <v>2500000</v>
      </c>
    </row>
    <row r="1432" spans="41:49" x14ac:dyDescent="0.25">
      <c r="AO1432" s="300">
        <v>769</v>
      </c>
      <c r="AP1432" s="300">
        <v>0</v>
      </c>
      <c r="AQ1432" s="300">
        <v>31140</v>
      </c>
      <c r="AR1432" s="300">
        <v>0</v>
      </c>
      <c r="AS1432" s="300">
        <v>0</v>
      </c>
      <c r="AT1432" s="284" t="str">
        <f t="shared" si="380"/>
        <v>3</v>
      </c>
      <c r="AU1432" s="284" t="str">
        <f t="shared" si="381"/>
        <v>31</v>
      </c>
      <c r="AV1432" s="284" t="str">
        <f t="shared" si="382"/>
        <v>311</v>
      </c>
      <c r="AW1432" s="285">
        <f t="shared" si="383"/>
        <v>0</v>
      </c>
    </row>
    <row r="1433" spans="41:49" x14ac:dyDescent="0.25">
      <c r="AO1433" s="300">
        <v>769</v>
      </c>
      <c r="AP1433" s="300">
        <v>0</v>
      </c>
      <c r="AQ1433" s="300">
        <v>51010</v>
      </c>
      <c r="AR1433" s="300">
        <v>0</v>
      </c>
      <c r="AS1433" s="300">
        <v>0</v>
      </c>
      <c r="AT1433" s="284" t="str">
        <f t="shared" si="380"/>
        <v>5</v>
      </c>
      <c r="AU1433" s="284" t="str">
        <f t="shared" si="381"/>
        <v>51</v>
      </c>
      <c r="AV1433" s="284" t="str">
        <f t="shared" si="382"/>
        <v>510</v>
      </c>
      <c r="AW1433" s="285">
        <f t="shared" si="383"/>
        <v>0</v>
      </c>
    </row>
    <row r="1434" spans="41:49" x14ac:dyDescent="0.25">
      <c r="AO1434" s="300">
        <v>769</v>
      </c>
      <c r="AP1434" s="300">
        <v>0</v>
      </c>
      <c r="AQ1434" s="300">
        <v>51010</v>
      </c>
      <c r="AR1434" s="300">
        <v>0</v>
      </c>
      <c r="AS1434" s="300">
        <v>0</v>
      </c>
      <c r="AT1434" s="284" t="str">
        <f t="shared" si="380"/>
        <v>5</v>
      </c>
      <c r="AU1434" s="284" t="str">
        <f t="shared" si="381"/>
        <v>51</v>
      </c>
      <c r="AV1434" s="284" t="str">
        <f t="shared" si="382"/>
        <v>510</v>
      </c>
      <c r="AW1434" s="285">
        <f t="shared" si="383"/>
        <v>0</v>
      </c>
    </row>
    <row r="1435" spans="41:49" x14ac:dyDescent="0.25">
      <c r="AO1435" s="300">
        <v>769</v>
      </c>
      <c r="AP1435" s="300">
        <v>0</v>
      </c>
      <c r="AQ1435" s="300">
        <v>24030</v>
      </c>
      <c r="AR1435" s="300">
        <v>4357.4146900000005</v>
      </c>
      <c r="AS1435" s="300">
        <v>0</v>
      </c>
      <c r="AT1435" s="284" t="str">
        <f t="shared" si="380"/>
        <v>2</v>
      </c>
      <c r="AU1435" s="284" t="str">
        <f t="shared" si="381"/>
        <v>24</v>
      </c>
      <c r="AV1435" s="284" t="str">
        <f t="shared" si="382"/>
        <v>240</v>
      </c>
      <c r="AW1435" s="285">
        <f t="shared" si="383"/>
        <v>4357414.6900000004</v>
      </c>
    </row>
    <row r="1436" spans="41:49" x14ac:dyDescent="0.25">
      <c r="AO1436" s="300">
        <v>769</v>
      </c>
      <c r="AP1436" s="300">
        <v>0</v>
      </c>
      <c r="AQ1436" s="300">
        <v>24030</v>
      </c>
      <c r="AR1436" s="300">
        <v>1804.3300300000001</v>
      </c>
      <c r="AS1436" s="300">
        <v>0</v>
      </c>
      <c r="AT1436" s="284" t="str">
        <f t="shared" si="380"/>
        <v>2</v>
      </c>
      <c r="AU1436" s="284" t="str">
        <f t="shared" si="381"/>
        <v>24</v>
      </c>
      <c r="AV1436" s="284" t="str">
        <f t="shared" si="382"/>
        <v>240</v>
      </c>
      <c r="AW1436" s="285">
        <f t="shared" si="383"/>
        <v>1804330.03</v>
      </c>
    </row>
    <row r="1437" spans="41:49" x14ac:dyDescent="0.25">
      <c r="AO1437" s="300">
        <v>769</v>
      </c>
      <c r="AP1437" s="300">
        <v>0</v>
      </c>
      <c r="AQ1437" s="300">
        <v>24030</v>
      </c>
      <c r="AR1437" s="300">
        <v>0</v>
      </c>
      <c r="AS1437" s="300">
        <v>0</v>
      </c>
      <c r="AT1437" s="284" t="str">
        <f t="shared" si="380"/>
        <v>2</v>
      </c>
      <c r="AU1437" s="284" t="str">
        <f t="shared" si="381"/>
        <v>24</v>
      </c>
      <c r="AV1437" s="284" t="str">
        <f t="shared" si="382"/>
        <v>240</v>
      </c>
      <c r="AW1437" s="285">
        <f t="shared" si="383"/>
        <v>0</v>
      </c>
    </row>
    <row r="1438" spans="41:49" x14ac:dyDescent="0.25">
      <c r="AO1438" s="300">
        <v>769</v>
      </c>
      <c r="AP1438" s="300">
        <v>0</v>
      </c>
      <c r="AQ1438" s="300">
        <v>24030</v>
      </c>
      <c r="AR1438" s="300">
        <v>540.29568999999992</v>
      </c>
      <c r="AS1438" s="300">
        <v>0</v>
      </c>
      <c r="AT1438" s="284" t="str">
        <f t="shared" si="380"/>
        <v>2</v>
      </c>
      <c r="AU1438" s="284" t="str">
        <f t="shared" si="381"/>
        <v>24</v>
      </c>
      <c r="AV1438" s="284" t="str">
        <f t="shared" si="382"/>
        <v>240</v>
      </c>
      <c r="AW1438" s="285">
        <f t="shared" si="383"/>
        <v>540295.68999999994</v>
      </c>
    </row>
    <row r="1439" spans="41:49" x14ac:dyDescent="0.25">
      <c r="AO1439" s="300">
        <v>769</v>
      </c>
      <c r="AP1439" s="300">
        <v>0</v>
      </c>
      <c r="AQ1439" s="300">
        <v>43030</v>
      </c>
      <c r="AR1439" s="300">
        <v>3351.89696</v>
      </c>
      <c r="AS1439" s="300">
        <v>0</v>
      </c>
      <c r="AT1439" s="284" t="str">
        <f t="shared" si="380"/>
        <v>4</v>
      </c>
      <c r="AU1439" s="284" t="str">
        <f t="shared" si="381"/>
        <v>43</v>
      </c>
      <c r="AV1439" s="284" t="str">
        <f t="shared" si="382"/>
        <v>430</v>
      </c>
      <c r="AW1439" s="285">
        <f t="shared" si="383"/>
        <v>3351896.96</v>
      </c>
    </row>
    <row r="1440" spans="41:49" x14ac:dyDescent="0.25">
      <c r="AO1440" s="300">
        <v>769</v>
      </c>
      <c r="AP1440" s="300">
        <v>0</v>
      </c>
      <c r="AQ1440" s="300">
        <v>43030</v>
      </c>
      <c r="AR1440" s="300">
        <v>936.03158999999994</v>
      </c>
      <c r="AS1440" s="300">
        <v>0</v>
      </c>
      <c r="AT1440" s="284" t="str">
        <f t="shared" si="380"/>
        <v>4</v>
      </c>
      <c r="AU1440" s="284" t="str">
        <f t="shared" si="381"/>
        <v>43</v>
      </c>
      <c r="AV1440" s="284" t="str">
        <f t="shared" si="382"/>
        <v>430</v>
      </c>
      <c r="AW1440" s="285">
        <f t="shared" si="383"/>
        <v>936031.59</v>
      </c>
    </row>
    <row r="1441" spans="41:49" x14ac:dyDescent="0.25">
      <c r="AO1441" s="300">
        <v>769</v>
      </c>
      <c r="AP1441" s="300">
        <v>0</v>
      </c>
      <c r="AQ1441" s="300">
        <v>32130</v>
      </c>
      <c r="AR1441" s="300">
        <v>0</v>
      </c>
      <c r="AS1441" s="300">
        <v>0</v>
      </c>
      <c r="AT1441" s="284" t="str">
        <f t="shared" si="380"/>
        <v>3</v>
      </c>
      <c r="AU1441" s="284" t="str">
        <f t="shared" si="381"/>
        <v>32</v>
      </c>
      <c r="AV1441" s="284" t="str">
        <f t="shared" si="382"/>
        <v>321</v>
      </c>
      <c r="AW1441" s="285">
        <f t="shared" si="383"/>
        <v>0</v>
      </c>
    </row>
    <row r="1442" spans="41:49" x14ac:dyDescent="0.25">
      <c r="AO1442" s="300">
        <v>769</v>
      </c>
      <c r="AP1442" s="300">
        <v>0</v>
      </c>
      <c r="AQ1442" s="300">
        <v>32130</v>
      </c>
      <c r="AR1442" s="300">
        <v>0</v>
      </c>
      <c r="AS1442" s="300">
        <v>0</v>
      </c>
      <c r="AT1442" s="284" t="str">
        <f t="shared" si="380"/>
        <v>3</v>
      </c>
      <c r="AU1442" s="284" t="str">
        <f t="shared" si="381"/>
        <v>32</v>
      </c>
      <c r="AV1442" s="284" t="str">
        <f t="shared" si="382"/>
        <v>321</v>
      </c>
      <c r="AW1442" s="285">
        <f t="shared" si="383"/>
        <v>0</v>
      </c>
    </row>
    <row r="1443" spans="41:49" x14ac:dyDescent="0.25">
      <c r="AO1443" s="300">
        <v>769</v>
      </c>
      <c r="AP1443" s="300">
        <v>0</v>
      </c>
      <c r="AQ1443" s="300">
        <v>43030</v>
      </c>
      <c r="AR1443" s="300">
        <v>16432.796249999999</v>
      </c>
      <c r="AS1443" s="300">
        <v>0</v>
      </c>
      <c r="AT1443" s="284" t="str">
        <f t="shared" si="380"/>
        <v>4</v>
      </c>
      <c r="AU1443" s="284" t="str">
        <f t="shared" si="381"/>
        <v>43</v>
      </c>
      <c r="AV1443" s="284" t="str">
        <f t="shared" si="382"/>
        <v>430</v>
      </c>
      <c r="AW1443" s="285">
        <f t="shared" si="383"/>
        <v>16432796.25</v>
      </c>
    </row>
    <row r="1444" spans="41:49" x14ac:dyDescent="0.25">
      <c r="AO1444" s="300">
        <v>769</v>
      </c>
      <c r="AP1444" s="300">
        <v>0</v>
      </c>
      <c r="AQ1444" s="300">
        <v>23040</v>
      </c>
      <c r="AR1444" s="300">
        <v>20741.17527</v>
      </c>
      <c r="AS1444" s="300">
        <v>0</v>
      </c>
      <c r="AT1444" s="284" t="str">
        <f t="shared" si="380"/>
        <v>2</v>
      </c>
      <c r="AU1444" s="284" t="str">
        <f t="shared" si="381"/>
        <v>23</v>
      </c>
      <c r="AV1444" s="284" t="str">
        <f t="shared" si="382"/>
        <v>230</v>
      </c>
      <c r="AW1444" s="285">
        <f t="shared" si="383"/>
        <v>20741175.27</v>
      </c>
    </row>
    <row r="1445" spans="41:49" x14ac:dyDescent="0.25">
      <c r="AO1445" s="300">
        <v>769</v>
      </c>
      <c r="AP1445" s="300">
        <v>1</v>
      </c>
      <c r="AQ1445" s="300">
        <v>31140</v>
      </c>
      <c r="AR1445" s="300">
        <v>440.54553000000004</v>
      </c>
      <c r="AS1445" s="300">
        <v>0</v>
      </c>
      <c r="AT1445" s="284" t="str">
        <f t="shared" si="380"/>
        <v>3</v>
      </c>
      <c r="AU1445" s="284" t="str">
        <f t="shared" si="381"/>
        <v>31</v>
      </c>
      <c r="AV1445" s="284" t="str">
        <f t="shared" si="382"/>
        <v>311</v>
      </c>
      <c r="AW1445" s="285">
        <f t="shared" si="383"/>
        <v>440545.53</v>
      </c>
    </row>
    <row r="1446" spans="41:49" x14ac:dyDescent="0.25">
      <c r="AO1446" s="300">
        <v>769</v>
      </c>
      <c r="AP1446" s="300">
        <v>1</v>
      </c>
      <c r="AQ1446" s="300">
        <v>41010</v>
      </c>
      <c r="AR1446" s="300">
        <v>0</v>
      </c>
      <c r="AS1446" s="300">
        <v>0</v>
      </c>
      <c r="AT1446" s="284" t="str">
        <f t="shared" si="380"/>
        <v>4</v>
      </c>
      <c r="AU1446" s="284" t="str">
        <f t="shared" si="381"/>
        <v>41</v>
      </c>
      <c r="AV1446" s="284" t="str">
        <f t="shared" si="382"/>
        <v>410</v>
      </c>
      <c r="AW1446" s="285">
        <f t="shared" si="383"/>
        <v>0</v>
      </c>
    </row>
    <row r="1447" spans="41:49" x14ac:dyDescent="0.25">
      <c r="AO1447" s="300">
        <v>854</v>
      </c>
      <c r="AP1447" s="300">
        <v>0</v>
      </c>
      <c r="AQ1447" s="300">
        <v>22020</v>
      </c>
      <c r="AR1447" s="300">
        <v>0</v>
      </c>
      <c r="AS1447" s="300">
        <v>267</v>
      </c>
      <c r="AT1447" s="284" t="str">
        <f t="shared" si="380"/>
        <v>2</v>
      </c>
      <c r="AU1447" s="284" t="str">
        <f t="shared" si="381"/>
        <v>22</v>
      </c>
      <c r="AV1447" s="284" t="str">
        <f t="shared" si="382"/>
        <v>220</v>
      </c>
      <c r="AW1447" s="285">
        <f t="shared" si="383"/>
        <v>-267000</v>
      </c>
    </row>
    <row r="1448" spans="41:49" x14ac:dyDescent="0.25">
      <c r="AO1448" s="300">
        <v>854</v>
      </c>
      <c r="AP1448" s="300">
        <v>0</v>
      </c>
      <c r="AQ1448" s="300">
        <v>22020</v>
      </c>
      <c r="AR1448" s="300">
        <v>0</v>
      </c>
      <c r="AS1448" s="300">
        <v>41</v>
      </c>
      <c r="AT1448" s="284" t="str">
        <f t="shared" si="380"/>
        <v>2</v>
      </c>
      <c r="AU1448" s="284" t="str">
        <f t="shared" si="381"/>
        <v>22</v>
      </c>
      <c r="AV1448" s="284" t="str">
        <f t="shared" si="382"/>
        <v>220</v>
      </c>
      <c r="AW1448" s="285">
        <f t="shared" si="383"/>
        <v>-41000</v>
      </c>
    </row>
    <row r="1449" spans="41:49" x14ac:dyDescent="0.25">
      <c r="AO1449" s="300">
        <v>854</v>
      </c>
      <c r="AP1449" s="300">
        <v>0</v>
      </c>
      <c r="AQ1449" s="300">
        <v>14010</v>
      </c>
      <c r="AR1449" s="300">
        <v>0</v>
      </c>
      <c r="AS1449" s="300">
        <v>76</v>
      </c>
      <c r="AT1449" s="284" t="str">
        <f t="shared" si="380"/>
        <v>1</v>
      </c>
      <c r="AU1449" s="284" t="str">
        <f t="shared" si="381"/>
        <v>14</v>
      </c>
      <c r="AV1449" s="284" t="str">
        <f t="shared" si="382"/>
        <v>140</v>
      </c>
      <c r="AW1449" s="285">
        <f t="shared" si="383"/>
        <v>-76000</v>
      </c>
    </row>
    <row r="1450" spans="41:49" x14ac:dyDescent="0.25">
      <c r="AO1450" s="300">
        <v>854</v>
      </c>
      <c r="AP1450" s="300">
        <v>1</v>
      </c>
      <c r="AQ1450" s="300">
        <v>23020</v>
      </c>
      <c r="AR1450" s="300">
        <v>0</v>
      </c>
      <c r="AS1450" s="300">
        <v>103</v>
      </c>
      <c r="AT1450" s="284" t="str">
        <f t="shared" si="380"/>
        <v>2</v>
      </c>
      <c r="AU1450" s="284" t="str">
        <f t="shared" si="381"/>
        <v>23</v>
      </c>
      <c r="AV1450" s="284" t="str">
        <f t="shared" si="382"/>
        <v>230</v>
      </c>
      <c r="AW1450" s="285">
        <f t="shared" si="383"/>
        <v>-103000</v>
      </c>
    </row>
    <row r="1451" spans="41:49" x14ac:dyDescent="0.25">
      <c r="AO1451" s="300">
        <v>876</v>
      </c>
      <c r="AP1451" s="300">
        <v>0</v>
      </c>
      <c r="AQ1451" s="300">
        <v>22020</v>
      </c>
      <c r="AR1451" s="300">
        <v>0</v>
      </c>
      <c r="AS1451" s="300">
        <v>224</v>
      </c>
      <c r="AT1451" s="284" t="str">
        <f t="shared" si="380"/>
        <v>2</v>
      </c>
      <c r="AU1451" s="284" t="str">
        <f t="shared" si="381"/>
        <v>22</v>
      </c>
      <c r="AV1451" s="284" t="str">
        <f t="shared" si="382"/>
        <v>220</v>
      </c>
      <c r="AW1451" s="285">
        <f t="shared" si="383"/>
        <v>-224000</v>
      </c>
    </row>
    <row r="1452" spans="41:49" x14ac:dyDescent="0.25">
      <c r="AO1452" s="300">
        <v>876</v>
      </c>
      <c r="AP1452" s="300">
        <v>0</v>
      </c>
      <c r="AQ1452" s="300">
        <v>12230</v>
      </c>
      <c r="AR1452" s="300">
        <v>0</v>
      </c>
      <c r="AS1452" s="300">
        <v>203</v>
      </c>
      <c r="AT1452" s="284" t="str">
        <f t="shared" si="380"/>
        <v>1</v>
      </c>
      <c r="AU1452" s="284" t="str">
        <f t="shared" si="381"/>
        <v>12</v>
      </c>
      <c r="AV1452" s="284" t="str">
        <f t="shared" si="382"/>
        <v>122</v>
      </c>
      <c r="AW1452" s="285">
        <f t="shared" si="383"/>
        <v>-203000</v>
      </c>
    </row>
    <row r="1453" spans="41:49" x14ac:dyDescent="0.25">
      <c r="AO1453" s="300">
        <v>580</v>
      </c>
      <c r="AP1453" s="300">
        <v>0</v>
      </c>
      <c r="AQ1453" s="300">
        <v>23040</v>
      </c>
      <c r="AR1453" s="300">
        <v>0</v>
      </c>
      <c r="AS1453" s="300">
        <v>0</v>
      </c>
      <c r="AT1453" s="284" t="str">
        <f t="shared" si="380"/>
        <v>2</v>
      </c>
      <c r="AU1453" s="284" t="str">
        <f t="shared" si="381"/>
        <v>23</v>
      </c>
      <c r="AV1453" s="284" t="str">
        <f t="shared" si="382"/>
        <v>230</v>
      </c>
      <c r="AW1453" s="285">
        <f t="shared" si="383"/>
        <v>0</v>
      </c>
    </row>
    <row r="1454" spans="41:49" x14ac:dyDescent="0.25">
      <c r="AO1454" s="300">
        <v>258</v>
      </c>
      <c r="AP1454" s="300">
        <v>0</v>
      </c>
      <c r="AQ1454" s="300">
        <v>11220</v>
      </c>
      <c r="AR1454" s="300"/>
      <c r="AS1454" s="300">
        <v>235</v>
      </c>
      <c r="AT1454" s="284" t="str">
        <f t="shared" si="380"/>
        <v>1</v>
      </c>
      <c r="AU1454" s="284" t="str">
        <f t="shared" si="381"/>
        <v>11</v>
      </c>
      <c r="AV1454" s="284" t="str">
        <f t="shared" si="382"/>
        <v>112</v>
      </c>
      <c r="AW1454" s="285">
        <f t="shared" si="383"/>
        <v>-235000</v>
      </c>
    </row>
    <row r="1455" spans="41:49" x14ac:dyDescent="0.25">
      <c r="AO1455" s="300">
        <v>258</v>
      </c>
      <c r="AP1455" s="300">
        <v>0</v>
      </c>
      <c r="AQ1455" s="300">
        <v>16030</v>
      </c>
      <c r="AR1455" s="300"/>
      <c r="AS1455" s="300">
        <v>180</v>
      </c>
      <c r="AT1455" s="284" t="str">
        <f t="shared" si="380"/>
        <v>1</v>
      </c>
      <c r="AU1455" s="284" t="str">
        <f t="shared" si="381"/>
        <v>16</v>
      </c>
      <c r="AV1455" s="284" t="str">
        <f t="shared" si="382"/>
        <v>160</v>
      </c>
      <c r="AW1455" s="285">
        <f t="shared" si="383"/>
        <v>-180000</v>
      </c>
    </row>
    <row r="1456" spans="41:49" x14ac:dyDescent="0.25">
      <c r="AO1456" s="300">
        <v>258</v>
      </c>
      <c r="AP1456" s="300">
        <v>0</v>
      </c>
      <c r="AQ1456" s="300">
        <v>16030</v>
      </c>
      <c r="AR1456" s="300"/>
      <c r="AS1456" s="300">
        <v>181</v>
      </c>
      <c r="AT1456" s="284" t="str">
        <f t="shared" si="380"/>
        <v>1</v>
      </c>
      <c r="AU1456" s="284" t="str">
        <f t="shared" si="381"/>
        <v>16</v>
      </c>
      <c r="AV1456" s="284" t="str">
        <f t="shared" si="382"/>
        <v>160</v>
      </c>
      <c r="AW1456" s="285">
        <f t="shared" si="383"/>
        <v>-181000</v>
      </c>
    </row>
    <row r="1457" spans="41:49" x14ac:dyDescent="0.25">
      <c r="AO1457" s="300">
        <v>258</v>
      </c>
      <c r="AP1457" s="300">
        <v>0</v>
      </c>
      <c r="AQ1457" s="300">
        <v>15120</v>
      </c>
      <c r="AR1457" s="300"/>
      <c r="AS1457" s="300">
        <v>176</v>
      </c>
      <c r="AT1457" s="284" t="str">
        <f t="shared" si="380"/>
        <v>1</v>
      </c>
      <c r="AU1457" s="284" t="str">
        <f t="shared" si="381"/>
        <v>15</v>
      </c>
      <c r="AV1457" s="284" t="str">
        <f t="shared" si="382"/>
        <v>151</v>
      </c>
      <c r="AW1457" s="285">
        <f t="shared" si="383"/>
        <v>-176000</v>
      </c>
    </row>
    <row r="1458" spans="41:49" x14ac:dyDescent="0.25">
      <c r="AO1458" s="300">
        <v>258</v>
      </c>
      <c r="AP1458" s="300">
        <v>0</v>
      </c>
      <c r="AQ1458" s="300">
        <v>16040</v>
      </c>
      <c r="AR1458" s="300"/>
      <c r="AS1458" s="300">
        <v>166</v>
      </c>
      <c r="AT1458" s="284" t="str">
        <f t="shared" si="380"/>
        <v>1</v>
      </c>
      <c r="AU1458" s="284" t="str">
        <f t="shared" si="381"/>
        <v>16</v>
      </c>
      <c r="AV1458" s="284" t="str">
        <f t="shared" si="382"/>
        <v>160</v>
      </c>
      <c r="AW1458" s="285">
        <f t="shared" si="383"/>
        <v>-166000</v>
      </c>
    </row>
    <row r="1459" spans="41:49" x14ac:dyDescent="0.25">
      <c r="AO1459" s="300">
        <v>258</v>
      </c>
      <c r="AP1459" s="300">
        <v>0</v>
      </c>
      <c r="AQ1459" s="300">
        <v>16040</v>
      </c>
      <c r="AR1459" s="300"/>
      <c r="AS1459" s="300">
        <v>273</v>
      </c>
      <c r="AT1459" s="284" t="str">
        <f t="shared" si="380"/>
        <v>1</v>
      </c>
      <c r="AU1459" s="284" t="str">
        <f t="shared" si="381"/>
        <v>16</v>
      </c>
      <c r="AV1459" s="284" t="str">
        <f t="shared" si="382"/>
        <v>160</v>
      </c>
      <c r="AW1459" s="285">
        <f t="shared" si="383"/>
        <v>-273000</v>
      </c>
    </row>
    <row r="1460" spans="41:49" x14ac:dyDescent="0.25">
      <c r="AO1460" s="300">
        <v>258</v>
      </c>
      <c r="AP1460" s="300">
        <v>0</v>
      </c>
      <c r="AQ1460" s="300">
        <v>16040</v>
      </c>
      <c r="AR1460" s="300"/>
      <c r="AS1460" s="300">
        <v>204</v>
      </c>
      <c r="AT1460" s="284" t="str">
        <f t="shared" si="380"/>
        <v>1</v>
      </c>
      <c r="AU1460" s="284" t="str">
        <f t="shared" si="381"/>
        <v>16</v>
      </c>
      <c r="AV1460" s="284" t="str">
        <f t="shared" si="382"/>
        <v>160</v>
      </c>
      <c r="AW1460" s="285">
        <f t="shared" si="383"/>
        <v>-204000</v>
      </c>
    </row>
    <row r="1461" spans="41:49" x14ac:dyDescent="0.25">
      <c r="AO1461" s="300">
        <v>258</v>
      </c>
      <c r="AP1461" s="300">
        <v>0</v>
      </c>
      <c r="AQ1461" s="300">
        <v>14020</v>
      </c>
      <c r="AR1461" s="300"/>
      <c r="AS1461" s="300">
        <v>59</v>
      </c>
      <c r="AT1461" s="284" t="str">
        <f t="shared" si="380"/>
        <v>1</v>
      </c>
      <c r="AU1461" s="284" t="str">
        <f t="shared" si="381"/>
        <v>14</v>
      </c>
      <c r="AV1461" s="284" t="str">
        <f t="shared" si="382"/>
        <v>140</v>
      </c>
      <c r="AW1461" s="285">
        <f t="shared" si="383"/>
        <v>-59000</v>
      </c>
    </row>
    <row r="1462" spans="41:49" x14ac:dyDescent="0.25">
      <c r="AO1462" s="300">
        <v>258</v>
      </c>
      <c r="AP1462" s="300">
        <v>0</v>
      </c>
      <c r="AQ1462" s="300">
        <v>99810</v>
      </c>
      <c r="AR1462" s="300"/>
      <c r="AS1462" s="300">
        <v>8</v>
      </c>
      <c r="AT1462" s="284" t="str">
        <f t="shared" si="380"/>
        <v>9</v>
      </c>
      <c r="AU1462" s="284" t="str">
        <f t="shared" si="381"/>
        <v>99</v>
      </c>
      <c r="AV1462" s="284" t="str">
        <f t="shared" si="382"/>
        <v>998</v>
      </c>
      <c r="AW1462" s="285">
        <f t="shared" si="383"/>
        <v>-8000</v>
      </c>
    </row>
    <row r="1463" spans="41:49" x14ac:dyDescent="0.25">
      <c r="AO1463" s="300">
        <v>258</v>
      </c>
      <c r="AP1463" s="300">
        <v>0</v>
      </c>
      <c r="AQ1463" s="300">
        <v>24030</v>
      </c>
      <c r="AR1463" s="300"/>
      <c r="AS1463" s="300">
        <v>24</v>
      </c>
      <c r="AT1463" s="284" t="str">
        <f t="shared" si="380"/>
        <v>2</v>
      </c>
      <c r="AU1463" s="284" t="str">
        <f t="shared" si="381"/>
        <v>24</v>
      </c>
      <c r="AV1463" s="284" t="str">
        <f t="shared" si="382"/>
        <v>240</v>
      </c>
      <c r="AW1463" s="285">
        <f t="shared" si="383"/>
        <v>-24000</v>
      </c>
    </row>
    <row r="1464" spans="41:49" x14ac:dyDescent="0.25">
      <c r="AO1464" s="300">
        <v>258</v>
      </c>
      <c r="AP1464" s="300">
        <v>0</v>
      </c>
      <c r="AQ1464" s="300">
        <v>24030</v>
      </c>
      <c r="AR1464" s="300"/>
      <c r="AS1464" s="300">
        <v>4</v>
      </c>
      <c r="AT1464" s="284" t="str">
        <f t="shared" si="380"/>
        <v>2</v>
      </c>
      <c r="AU1464" s="284" t="str">
        <f t="shared" si="381"/>
        <v>24</v>
      </c>
      <c r="AV1464" s="284" t="str">
        <f t="shared" si="382"/>
        <v>240</v>
      </c>
      <c r="AW1464" s="285">
        <f t="shared" si="383"/>
        <v>-4000</v>
      </c>
    </row>
    <row r="1465" spans="41:49" x14ac:dyDescent="0.25">
      <c r="AO1465" s="300">
        <v>258</v>
      </c>
      <c r="AP1465" s="300">
        <v>0</v>
      </c>
      <c r="AQ1465" s="300">
        <v>11240</v>
      </c>
      <c r="AR1465" s="300"/>
      <c r="AS1465" s="300">
        <v>59</v>
      </c>
      <c r="AT1465" s="284" t="str">
        <f t="shared" si="380"/>
        <v>1</v>
      </c>
      <c r="AU1465" s="284" t="str">
        <f t="shared" si="381"/>
        <v>11</v>
      </c>
      <c r="AV1465" s="284" t="str">
        <f t="shared" si="382"/>
        <v>112</v>
      </c>
      <c r="AW1465" s="285">
        <f t="shared" si="383"/>
        <v>-59000</v>
      </c>
    </row>
    <row r="1466" spans="41:49" x14ac:dyDescent="0.25">
      <c r="AO1466" s="300">
        <v>258</v>
      </c>
      <c r="AP1466" s="300">
        <v>0</v>
      </c>
      <c r="AQ1466" s="300">
        <v>11240</v>
      </c>
      <c r="AR1466" s="300"/>
      <c r="AS1466" s="300">
        <v>117</v>
      </c>
      <c r="AT1466" s="284" t="str">
        <f t="shared" si="380"/>
        <v>1</v>
      </c>
      <c r="AU1466" s="284" t="str">
        <f t="shared" si="381"/>
        <v>11</v>
      </c>
      <c r="AV1466" s="284" t="str">
        <f t="shared" si="382"/>
        <v>112</v>
      </c>
      <c r="AW1466" s="285">
        <f t="shared" si="383"/>
        <v>-117000</v>
      </c>
    </row>
    <row r="1467" spans="41:49" x14ac:dyDescent="0.25">
      <c r="AO1467" s="300">
        <v>258</v>
      </c>
      <c r="AP1467" s="300">
        <v>0</v>
      </c>
      <c r="AQ1467" s="300">
        <v>14020</v>
      </c>
      <c r="AR1467" s="300"/>
      <c r="AS1467" s="300">
        <v>59</v>
      </c>
      <c r="AT1467" s="284" t="str">
        <f t="shared" si="380"/>
        <v>1</v>
      </c>
      <c r="AU1467" s="284" t="str">
        <f t="shared" si="381"/>
        <v>14</v>
      </c>
      <c r="AV1467" s="284" t="str">
        <f t="shared" si="382"/>
        <v>140</v>
      </c>
      <c r="AW1467" s="285">
        <f t="shared" si="383"/>
        <v>-59000</v>
      </c>
    </row>
    <row r="1468" spans="41:49" x14ac:dyDescent="0.25">
      <c r="AO1468" s="300">
        <v>258</v>
      </c>
      <c r="AP1468" s="300">
        <v>0</v>
      </c>
      <c r="AQ1468" s="300">
        <v>12230</v>
      </c>
      <c r="AR1468" s="300"/>
      <c r="AS1468" s="300">
        <v>91</v>
      </c>
      <c r="AT1468" s="284" t="str">
        <f t="shared" si="380"/>
        <v>1</v>
      </c>
      <c r="AU1468" s="284" t="str">
        <f t="shared" si="381"/>
        <v>12</v>
      </c>
      <c r="AV1468" s="284" t="str">
        <f t="shared" si="382"/>
        <v>122</v>
      </c>
      <c r="AW1468" s="285">
        <f t="shared" si="383"/>
        <v>-91000</v>
      </c>
    </row>
    <row r="1469" spans="41:49" x14ac:dyDescent="0.25">
      <c r="AO1469" s="300">
        <v>258</v>
      </c>
      <c r="AP1469" s="300">
        <v>0</v>
      </c>
      <c r="AQ1469" s="300">
        <v>11120</v>
      </c>
      <c r="AR1469" s="300"/>
      <c r="AS1469" s="300">
        <v>234</v>
      </c>
      <c r="AT1469" s="284" t="str">
        <f t="shared" si="380"/>
        <v>1</v>
      </c>
      <c r="AU1469" s="284" t="str">
        <f t="shared" si="381"/>
        <v>11</v>
      </c>
      <c r="AV1469" s="284" t="str">
        <f t="shared" si="382"/>
        <v>111</v>
      </c>
      <c r="AW1469" s="285">
        <f t="shared" si="383"/>
        <v>-234000</v>
      </c>
    </row>
    <row r="1470" spans="41:49" x14ac:dyDescent="0.25">
      <c r="AO1470" s="300">
        <v>258</v>
      </c>
      <c r="AP1470" s="300">
        <v>0</v>
      </c>
      <c r="AQ1470" s="300">
        <v>12230</v>
      </c>
      <c r="AR1470" s="300"/>
      <c r="AS1470" s="300">
        <v>103</v>
      </c>
      <c r="AT1470" s="284" t="str">
        <f t="shared" si="380"/>
        <v>1</v>
      </c>
      <c r="AU1470" s="284" t="str">
        <f t="shared" si="381"/>
        <v>12</v>
      </c>
      <c r="AV1470" s="284" t="str">
        <f t="shared" si="382"/>
        <v>122</v>
      </c>
      <c r="AW1470" s="285">
        <f t="shared" si="383"/>
        <v>-103000</v>
      </c>
    </row>
    <row r="1471" spans="41:49" x14ac:dyDescent="0.25">
      <c r="AO1471" s="300">
        <v>258</v>
      </c>
      <c r="AP1471" s="300">
        <v>0</v>
      </c>
      <c r="AQ1471" s="300">
        <v>15120</v>
      </c>
      <c r="AR1471" s="300"/>
      <c r="AS1471" s="300">
        <v>44</v>
      </c>
      <c r="AT1471" s="284" t="str">
        <f t="shared" si="380"/>
        <v>1</v>
      </c>
      <c r="AU1471" s="284" t="str">
        <f t="shared" si="381"/>
        <v>15</v>
      </c>
      <c r="AV1471" s="284" t="str">
        <f t="shared" si="382"/>
        <v>151</v>
      </c>
      <c r="AW1471" s="285">
        <f t="shared" si="383"/>
        <v>-44000</v>
      </c>
    </row>
    <row r="1472" spans="41:49" x14ac:dyDescent="0.25">
      <c r="AO1472" s="300">
        <v>258</v>
      </c>
      <c r="AP1472" s="300">
        <v>0</v>
      </c>
      <c r="AQ1472" s="300">
        <v>15120</v>
      </c>
      <c r="AR1472" s="300"/>
      <c r="AS1472" s="300">
        <v>6</v>
      </c>
      <c r="AT1472" s="284" t="str">
        <f t="shared" si="380"/>
        <v>1</v>
      </c>
      <c r="AU1472" s="284" t="str">
        <f t="shared" si="381"/>
        <v>15</v>
      </c>
      <c r="AV1472" s="284" t="str">
        <f t="shared" si="382"/>
        <v>151</v>
      </c>
      <c r="AW1472" s="285">
        <f t="shared" si="383"/>
        <v>-6000</v>
      </c>
    </row>
    <row r="1473" spans="41:49" x14ac:dyDescent="0.25">
      <c r="AO1473" s="300">
        <v>258</v>
      </c>
      <c r="AP1473" s="300">
        <v>0</v>
      </c>
      <c r="AQ1473" s="300">
        <v>24030</v>
      </c>
      <c r="AR1473" s="300"/>
      <c r="AS1473" s="300">
        <v>386</v>
      </c>
      <c r="AT1473" s="284" t="str">
        <f t="shared" si="380"/>
        <v>2</v>
      </c>
      <c r="AU1473" s="284" t="str">
        <f t="shared" si="381"/>
        <v>24</v>
      </c>
      <c r="AV1473" s="284" t="str">
        <f t="shared" si="382"/>
        <v>240</v>
      </c>
      <c r="AW1473" s="285">
        <f t="shared" si="383"/>
        <v>-386000</v>
      </c>
    </row>
    <row r="1474" spans="41:49" x14ac:dyDescent="0.25">
      <c r="AO1474" s="300">
        <v>258</v>
      </c>
      <c r="AP1474" s="300">
        <v>0</v>
      </c>
      <c r="AQ1474" s="300">
        <v>24030</v>
      </c>
      <c r="AR1474" s="300"/>
      <c r="AS1474" s="300">
        <v>87</v>
      </c>
      <c r="AT1474" s="284" t="str">
        <f t="shared" si="380"/>
        <v>2</v>
      </c>
      <c r="AU1474" s="284" t="str">
        <f t="shared" si="381"/>
        <v>24</v>
      </c>
      <c r="AV1474" s="284" t="str">
        <f t="shared" si="382"/>
        <v>240</v>
      </c>
      <c r="AW1474" s="285">
        <f t="shared" si="383"/>
        <v>-87000</v>
      </c>
    </row>
    <row r="1475" spans="41:49" x14ac:dyDescent="0.25">
      <c r="AO1475" s="300">
        <v>258</v>
      </c>
      <c r="AP1475" s="300">
        <v>0</v>
      </c>
      <c r="AQ1475" s="300">
        <v>15120</v>
      </c>
      <c r="AR1475" s="300"/>
      <c r="AS1475" s="300">
        <v>31</v>
      </c>
      <c r="AT1475" s="284" t="str">
        <f t="shared" si="380"/>
        <v>1</v>
      </c>
      <c r="AU1475" s="284" t="str">
        <f t="shared" si="381"/>
        <v>15</v>
      </c>
      <c r="AV1475" s="284" t="str">
        <f t="shared" si="382"/>
        <v>151</v>
      </c>
      <c r="AW1475" s="285">
        <f t="shared" si="383"/>
        <v>-31000</v>
      </c>
    </row>
    <row r="1476" spans="41:49" x14ac:dyDescent="0.25">
      <c r="AO1476" s="300">
        <v>258</v>
      </c>
      <c r="AP1476" s="300">
        <v>0</v>
      </c>
      <c r="AQ1476" s="300">
        <v>12230</v>
      </c>
      <c r="AR1476" s="300"/>
      <c r="AS1476" s="300">
        <v>227</v>
      </c>
      <c r="AT1476" s="284" t="str">
        <f t="shared" si="380"/>
        <v>1</v>
      </c>
      <c r="AU1476" s="284" t="str">
        <f t="shared" si="381"/>
        <v>12</v>
      </c>
      <c r="AV1476" s="284" t="str">
        <f t="shared" si="382"/>
        <v>122</v>
      </c>
      <c r="AW1476" s="285">
        <f t="shared" si="383"/>
        <v>-227000</v>
      </c>
    </row>
    <row r="1477" spans="41:49" x14ac:dyDescent="0.25">
      <c r="AO1477" s="300">
        <v>258</v>
      </c>
      <c r="AP1477" s="300">
        <v>0</v>
      </c>
      <c r="AQ1477" s="300">
        <v>15120</v>
      </c>
      <c r="AR1477" s="300"/>
      <c r="AS1477" s="300">
        <v>89</v>
      </c>
      <c r="AT1477" s="284" t="str">
        <f t="shared" si="380"/>
        <v>1</v>
      </c>
      <c r="AU1477" s="284" t="str">
        <f t="shared" si="381"/>
        <v>15</v>
      </c>
      <c r="AV1477" s="284" t="str">
        <f t="shared" si="382"/>
        <v>151</v>
      </c>
      <c r="AW1477" s="285">
        <f t="shared" si="383"/>
        <v>-89000</v>
      </c>
    </row>
    <row r="1478" spans="41:49" x14ac:dyDescent="0.25">
      <c r="AO1478" s="300">
        <v>258</v>
      </c>
      <c r="AP1478" s="300">
        <v>0</v>
      </c>
      <c r="AQ1478" s="300">
        <v>15120</v>
      </c>
      <c r="AR1478" s="300"/>
      <c r="AS1478" s="300">
        <v>26</v>
      </c>
      <c r="AT1478" s="284" t="str">
        <f t="shared" si="380"/>
        <v>1</v>
      </c>
      <c r="AU1478" s="284" t="str">
        <f t="shared" si="381"/>
        <v>15</v>
      </c>
      <c r="AV1478" s="284" t="str">
        <f t="shared" si="382"/>
        <v>151</v>
      </c>
      <c r="AW1478" s="285">
        <f t="shared" si="383"/>
        <v>-26000</v>
      </c>
    </row>
    <row r="1479" spans="41:49" x14ac:dyDescent="0.25">
      <c r="AO1479" s="300">
        <v>258</v>
      </c>
      <c r="AP1479" s="300">
        <v>0</v>
      </c>
      <c r="AQ1479" s="300">
        <v>24030</v>
      </c>
      <c r="AR1479" s="300"/>
      <c r="AS1479" s="300">
        <v>253</v>
      </c>
      <c r="AT1479" s="284" t="str">
        <f t="shared" si="380"/>
        <v>2</v>
      </c>
      <c r="AU1479" s="284" t="str">
        <f t="shared" si="381"/>
        <v>24</v>
      </c>
      <c r="AV1479" s="284" t="str">
        <f t="shared" si="382"/>
        <v>240</v>
      </c>
      <c r="AW1479" s="285">
        <f t="shared" si="383"/>
        <v>-253000</v>
      </c>
    </row>
    <row r="1480" spans="41:49" x14ac:dyDescent="0.25">
      <c r="AO1480" s="300">
        <v>258</v>
      </c>
      <c r="AP1480" s="300">
        <v>0</v>
      </c>
      <c r="AQ1480" s="300">
        <v>24030</v>
      </c>
      <c r="AR1480" s="300"/>
      <c r="AS1480" s="300">
        <v>0</v>
      </c>
      <c r="AT1480" s="284" t="str">
        <f t="shared" ref="AT1480:AT1543" si="384">LEFT(AQ1480,1)</f>
        <v>2</v>
      </c>
      <c r="AU1480" s="284" t="str">
        <f t="shared" ref="AU1480:AU1543" si="385">LEFT(AQ1480,2)</f>
        <v>24</v>
      </c>
      <c r="AV1480" s="284" t="str">
        <f t="shared" ref="AV1480:AV1543" si="386">LEFT(AQ1480,3)</f>
        <v>240</v>
      </c>
      <c r="AW1480" s="285">
        <f t="shared" ref="AW1480:AW1543" si="387">(AR1480-AS1480)*1000</f>
        <v>0</v>
      </c>
    </row>
    <row r="1481" spans="41:49" x14ac:dyDescent="0.25">
      <c r="AO1481" s="300">
        <v>258</v>
      </c>
      <c r="AP1481" s="300">
        <v>0</v>
      </c>
      <c r="AQ1481" s="300">
        <v>24030</v>
      </c>
      <c r="AR1481" s="300">
        <v>0</v>
      </c>
      <c r="AS1481" s="300">
        <v>0</v>
      </c>
      <c r="AT1481" s="284" t="str">
        <f t="shared" si="384"/>
        <v>2</v>
      </c>
      <c r="AU1481" s="284" t="str">
        <f t="shared" si="385"/>
        <v>24</v>
      </c>
      <c r="AV1481" s="284" t="str">
        <f t="shared" si="386"/>
        <v>240</v>
      </c>
      <c r="AW1481" s="285">
        <f t="shared" si="387"/>
        <v>0</v>
      </c>
    </row>
    <row r="1482" spans="41:49" x14ac:dyDescent="0.25">
      <c r="AO1482" s="300">
        <v>258</v>
      </c>
      <c r="AP1482" s="300">
        <v>0</v>
      </c>
      <c r="AQ1482" s="300">
        <v>15120</v>
      </c>
      <c r="AR1482" s="300"/>
      <c r="AS1482" s="300">
        <v>107</v>
      </c>
      <c r="AT1482" s="284" t="str">
        <f t="shared" si="384"/>
        <v>1</v>
      </c>
      <c r="AU1482" s="284" t="str">
        <f t="shared" si="385"/>
        <v>15</v>
      </c>
      <c r="AV1482" s="284" t="str">
        <f t="shared" si="386"/>
        <v>151</v>
      </c>
      <c r="AW1482" s="285">
        <f t="shared" si="387"/>
        <v>-107000</v>
      </c>
    </row>
    <row r="1483" spans="41:49" x14ac:dyDescent="0.25">
      <c r="AO1483" s="300">
        <v>258</v>
      </c>
      <c r="AP1483" s="300">
        <v>0</v>
      </c>
      <c r="AQ1483" s="300">
        <v>15020</v>
      </c>
      <c r="AR1483" s="300"/>
      <c r="AS1483" s="300">
        <v>107</v>
      </c>
      <c r="AT1483" s="284" t="str">
        <f t="shared" si="384"/>
        <v>1</v>
      </c>
      <c r="AU1483" s="284" t="str">
        <f t="shared" si="385"/>
        <v>15</v>
      </c>
      <c r="AV1483" s="284" t="str">
        <f t="shared" si="386"/>
        <v>150</v>
      </c>
      <c r="AW1483" s="285">
        <f t="shared" si="387"/>
        <v>-107000</v>
      </c>
    </row>
    <row r="1484" spans="41:49" x14ac:dyDescent="0.25">
      <c r="AO1484" s="300">
        <v>258</v>
      </c>
      <c r="AP1484" s="300">
        <v>0</v>
      </c>
      <c r="AQ1484" s="300">
        <v>24030</v>
      </c>
      <c r="AR1484" s="300">
        <v>1400</v>
      </c>
      <c r="AS1484" s="300">
        <v>0</v>
      </c>
      <c r="AT1484" s="284" t="str">
        <f t="shared" si="384"/>
        <v>2</v>
      </c>
      <c r="AU1484" s="284" t="str">
        <f t="shared" si="385"/>
        <v>24</v>
      </c>
      <c r="AV1484" s="284" t="str">
        <f t="shared" si="386"/>
        <v>240</v>
      </c>
      <c r="AW1484" s="285">
        <f t="shared" si="387"/>
        <v>1400000</v>
      </c>
    </row>
    <row r="1485" spans="41:49" x14ac:dyDescent="0.25">
      <c r="AO1485" s="300">
        <v>258</v>
      </c>
      <c r="AP1485" s="300">
        <v>0</v>
      </c>
      <c r="AQ1485" s="300">
        <v>14020</v>
      </c>
      <c r="AR1485" s="300"/>
      <c r="AS1485" s="300">
        <v>50</v>
      </c>
      <c r="AT1485" s="284" t="str">
        <f t="shared" si="384"/>
        <v>1</v>
      </c>
      <c r="AU1485" s="284" t="str">
        <f t="shared" si="385"/>
        <v>14</v>
      </c>
      <c r="AV1485" s="284" t="str">
        <f t="shared" si="386"/>
        <v>140</v>
      </c>
      <c r="AW1485" s="285">
        <f t="shared" si="387"/>
        <v>-50000</v>
      </c>
    </row>
    <row r="1486" spans="41:49" x14ac:dyDescent="0.25">
      <c r="AO1486" s="300">
        <v>258</v>
      </c>
      <c r="AP1486" s="300">
        <v>0</v>
      </c>
      <c r="AQ1486" s="300">
        <v>15120</v>
      </c>
      <c r="AR1486" s="300"/>
      <c r="AS1486" s="300">
        <v>12</v>
      </c>
      <c r="AT1486" s="284" t="str">
        <f t="shared" si="384"/>
        <v>1</v>
      </c>
      <c r="AU1486" s="284" t="str">
        <f t="shared" si="385"/>
        <v>15</v>
      </c>
      <c r="AV1486" s="284" t="str">
        <f t="shared" si="386"/>
        <v>151</v>
      </c>
      <c r="AW1486" s="285">
        <f t="shared" si="387"/>
        <v>-12000</v>
      </c>
    </row>
    <row r="1487" spans="41:49" x14ac:dyDescent="0.25">
      <c r="AO1487" s="300">
        <v>258</v>
      </c>
      <c r="AP1487" s="300">
        <v>0</v>
      </c>
      <c r="AQ1487" s="300">
        <v>51010</v>
      </c>
      <c r="AR1487" s="300">
        <v>560</v>
      </c>
      <c r="AS1487" s="300">
        <v>0</v>
      </c>
      <c r="AT1487" s="284" t="str">
        <f t="shared" si="384"/>
        <v>5</v>
      </c>
      <c r="AU1487" s="284" t="str">
        <f t="shared" si="385"/>
        <v>51</v>
      </c>
      <c r="AV1487" s="284" t="str">
        <f t="shared" si="386"/>
        <v>510</v>
      </c>
      <c r="AW1487" s="285">
        <f t="shared" si="387"/>
        <v>560000</v>
      </c>
    </row>
    <row r="1488" spans="41:49" x14ac:dyDescent="0.25">
      <c r="AO1488" s="300">
        <v>258</v>
      </c>
      <c r="AP1488" s="300">
        <v>0</v>
      </c>
      <c r="AQ1488" s="300">
        <v>51010</v>
      </c>
      <c r="AR1488" s="300">
        <v>537</v>
      </c>
      <c r="AS1488" s="300">
        <v>0</v>
      </c>
      <c r="AT1488" s="284" t="str">
        <f t="shared" si="384"/>
        <v>5</v>
      </c>
      <c r="AU1488" s="284" t="str">
        <f t="shared" si="385"/>
        <v>51</v>
      </c>
      <c r="AV1488" s="284" t="str">
        <f t="shared" si="386"/>
        <v>510</v>
      </c>
      <c r="AW1488" s="285">
        <f t="shared" si="387"/>
        <v>537000</v>
      </c>
    </row>
    <row r="1489" spans="41:49" x14ac:dyDescent="0.25">
      <c r="AO1489" s="300">
        <v>258</v>
      </c>
      <c r="AP1489" s="300">
        <v>0</v>
      </c>
      <c r="AQ1489" s="300">
        <v>21040</v>
      </c>
      <c r="AR1489" s="300">
        <v>0</v>
      </c>
      <c r="AS1489" s="300">
        <v>0</v>
      </c>
      <c r="AT1489" s="284" t="str">
        <f t="shared" si="384"/>
        <v>2</v>
      </c>
      <c r="AU1489" s="284" t="str">
        <f t="shared" si="385"/>
        <v>21</v>
      </c>
      <c r="AV1489" s="284" t="str">
        <f t="shared" si="386"/>
        <v>210</v>
      </c>
      <c r="AW1489" s="285">
        <f t="shared" si="387"/>
        <v>0</v>
      </c>
    </row>
    <row r="1490" spans="41:49" x14ac:dyDescent="0.25">
      <c r="AO1490" s="300">
        <v>218</v>
      </c>
      <c r="AP1490" s="300">
        <v>0</v>
      </c>
      <c r="AQ1490" s="300">
        <v>24030</v>
      </c>
      <c r="AR1490" s="300"/>
      <c r="AS1490" s="301">
        <v>1173</v>
      </c>
      <c r="AT1490" s="284" t="str">
        <f t="shared" si="384"/>
        <v>2</v>
      </c>
      <c r="AU1490" s="284" t="str">
        <f t="shared" si="385"/>
        <v>24</v>
      </c>
      <c r="AV1490" s="284" t="str">
        <f t="shared" si="386"/>
        <v>240</v>
      </c>
      <c r="AW1490" s="285">
        <f t="shared" si="387"/>
        <v>-1173000</v>
      </c>
    </row>
    <row r="1491" spans="41:49" x14ac:dyDescent="0.25">
      <c r="AO1491" s="300">
        <v>218</v>
      </c>
      <c r="AP1491" s="300">
        <v>0</v>
      </c>
      <c r="AQ1491" s="300">
        <v>43030</v>
      </c>
      <c r="AR1491" s="300">
        <v>0</v>
      </c>
      <c r="AS1491" s="301">
        <v>1429</v>
      </c>
      <c r="AT1491" s="284" t="str">
        <f t="shared" si="384"/>
        <v>4</v>
      </c>
      <c r="AU1491" s="284" t="str">
        <f t="shared" si="385"/>
        <v>43</v>
      </c>
      <c r="AV1491" s="284" t="str">
        <f t="shared" si="386"/>
        <v>430</v>
      </c>
      <c r="AW1491" s="285">
        <f t="shared" si="387"/>
        <v>-1429000</v>
      </c>
    </row>
    <row r="1492" spans="41:49" x14ac:dyDescent="0.25">
      <c r="AO1492" s="300">
        <v>218</v>
      </c>
      <c r="AP1492" s="300">
        <v>0</v>
      </c>
      <c r="AQ1492" s="300">
        <v>43030</v>
      </c>
      <c r="AR1492" s="300">
        <v>0</v>
      </c>
      <c r="AS1492" s="301">
        <v>2858</v>
      </c>
      <c r="AT1492" s="284" t="str">
        <f t="shared" si="384"/>
        <v>4</v>
      </c>
      <c r="AU1492" s="284" t="str">
        <f t="shared" si="385"/>
        <v>43</v>
      </c>
      <c r="AV1492" s="284" t="str">
        <f t="shared" si="386"/>
        <v>430</v>
      </c>
      <c r="AW1492" s="285">
        <f t="shared" si="387"/>
        <v>-2858000</v>
      </c>
    </row>
    <row r="1493" spans="41:49" x14ac:dyDescent="0.25">
      <c r="AO1493" s="300">
        <v>218</v>
      </c>
      <c r="AP1493" s="300">
        <v>0</v>
      </c>
      <c r="AQ1493" s="300">
        <v>24030</v>
      </c>
      <c r="AR1493" s="300">
        <v>0</v>
      </c>
      <c r="AS1493" s="301">
        <v>2500</v>
      </c>
      <c r="AT1493" s="284" t="str">
        <f t="shared" si="384"/>
        <v>2</v>
      </c>
      <c r="AU1493" s="284" t="str">
        <f t="shared" si="385"/>
        <v>24</v>
      </c>
      <c r="AV1493" s="284" t="str">
        <f t="shared" si="386"/>
        <v>240</v>
      </c>
      <c r="AW1493" s="285">
        <f t="shared" si="387"/>
        <v>-2500000</v>
      </c>
    </row>
    <row r="1494" spans="41:49" x14ac:dyDescent="0.25">
      <c r="AO1494" s="300">
        <v>218</v>
      </c>
      <c r="AP1494" s="300">
        <v>0</v>
      </c>
      <c r="AQ1494" s="300">
        <v>16010</v>
      </c>
      <c r="AR1494" s="300">
        <v>0</v>
      </c>
      <c r="AS1494" s="301">
        <v>2500</v>
      </c>
      <c r="AT1494" s="284" t="str">
        <f t="shared" si="384"/>
        <v>1</v>
      </c>
      <c r="AU1494" s="284" t="str">
        <f t="shared" si="385"/>
        <v>16</v>
      </c>
      <c r="AV1494" s="284" t="str">
        <f t="shared" si="386"/>
        <v>160</v>
      </c>
      <c r="AW1494" s="285">
        <f t="shared" si="387"/>
        <v>-2500000</v>
      </c>
    </row>
    <row r="1495" spans="41:49" x14ac:dyDescent="0.25">
      <c r="AO1495" s="300">
        <v>218</v>
      </c>
      <c r="AP1495" s="300">
        <v>0</v>
      </c>
      <c r="AQ1495" s="300">
        <v>25010</v>
      </c>
      <c r="AR1495" s="300">
        <v>0</v>
      </c>
      <c r="AS1495" s="300">
        <v>724</v>
      </c>
      <c r="AT1495" s="284" t="str">
        <f t="shared" si="384"/>
        <v>2</v>
      </c>
      <c r="AU1495" s="284" t="str">
        <f t="shared" si="385"/>
        <v>25</v>
      </c>
      <c r="AV1495" s="284" t="str">
        <f t="shared" si="386"/>
        <v>250</v>
      </c>
      <c r="AW1495" s="285">
        <f t="shared" si="387"/>
        <v>-724000</v>
      </c>
    </row>
    <row r="1496" spans="41:49" x14ac:dyDescent="0.25">
      <c r="AO1496" s="300">
        <v>218</v>
      </c>
      <c r="AP1496" s="300">
        <v>0</v>
      </c>
      <c r="AQ1496" s="300">
        <v>25010</v>
      </c>
      <c r="AR1496" s="300">
        <v>24933.4375</v>
      </c>
      <c r="AS1496" s="301">
        <v>3562</v>
      </c>
      <c r="AT1496" s="284" t="str">
        <f t="shared" si="384"/>
        <v>2</v>
      </c>
      <c r="AU1496" s="284" t="str">
        <f t="shared" si="385"/>
        <v>25</v>
      </c>
      <c r="AV1496" s="284" t="str">
        <f t="shared" si="386"/>
        <v>250</v>
      </c>
      <c r="AW1496" s="285">
        <f t="shared" si="387"/>
        <v>21371437.5</v>
      </c>
    </row>
    <row r="1497" spans="41:49" x14ac:dyDescent="0.25">
      <c r="AO1497" s="300">
        <v>218</v>
      </c>
      <c r="AP1497" s="300">
        <v>0</v>
      </c>
      <c r="AQ1497" s="300">
        <v>43030</v>
      </c>
      <c r="AR1497" s="300">
        <v>0</v>
      </c>
      <c r="AS1497" s="300">
        <v>0</v>
      </c>
      <c r="AT1497" s="284" t="str">
        <f t="shared" si="384"/>
        <v>4</v>
      </c>
      <c r="AU1497" s="284" t="str">
        <f t="shared" si="385"/>
        <v>43</v>
      </c>
      <c r="AV1497" s="284" t="str">
        <f t="shared" si="386"/>
        <v>430</v>
      </c>
      <c r="AW1497" s="285">
        <f t="shared" si="387"/>
        <v>0</v>
      </c>
    </row>
    <row r="1498" spans="41:49" x14ac:dyDescent="0.25">
      <c r="AO1498" s="300">
        <v>218</v>
      </c>
      <c r="AP1498" s="300">
        <v>2</v>
      </c>
      <c r="AQ1498" s="300">
        <v>23030</v>
      </c>
      <c r="AR1498" s="300">
        <v>0</v>
      </c>
      <c r="AS1498" s="300">
        <v>0</v>
      </c>
      <c r="AT1498" s="284" t="str">
        <f t="shared" si="384"/>
        <v>2</v>
      </c>
      <c r="AU1498" s="284" t="str">
        <f t="shared" si="385"/>
        <v>23</v>
      </c>
      <c r="AV1498" s="284" t="str">
        <f t="shared" si="386"/>
        <v>230</v>
      </c>
      <c r="AW1498" s="285">
        <f t="shared" si="387"/>
        <v>0</v>
      </c>
    </row>
    <row r="1499" spans="41:49" x14ac:dyDescent="0.25">
      <c r="AO1499" s="300">
        <v>218</v>
      </c>
      <c r="AP1499" s="300">
        <v>0</v>
      </c>
      <c r="AQ1499" s="300">
        <v>16040</v>
      </c>
      <c r="AR1499" s="300">
        <v>0</v>
      </c>
      <c r="AS1499" s="300">
        <v>0</v>
      </c>
      <c r="AT1499" s="284" t="str">
        <f t="shared" si="384"/>
        <v>1</v>
      </c>
      <c r="AU1499" s="284" t="str">
        <f t="shared" si="385"/>
        <v>16</v>
      </c>
      <c r="AV1499" s="284" t="str">
        <f t="shared" si="386"/>
        <v>160</v>
      </c>
      <c r="AW1499" s="285">
        <f t="shared" si="387"/>
        <v>0</v>
      </c>
    </row>
    <row r="1500" spans="41:49" x14ac:dyDescent="0.25">
      <c r="AO1500" s="300">
        <v>218</v>
      </c>
      <c r="AP1500" s="300">
        <v>0</v>
      </c>
      <c r="AQ1500" s="300">
        <v>25010</v>
      </c>
      <c r="AR1500" s="300">
        <v>0</v>
      </c>
      <c r="AS1500" s="300">
        <v>0</v>
      </c>
      <c r="AT1500" s="284" t="str">
        <f t="shared" si="384"/>
        <v>2</v>
      </c>
      <c r="AU1500" s="284" t="str">
        <f t="shared" si="385"/>
        <v>25</v>
      </c>
      <c r="AV1500" s="284" t="str">
        <f t="shared" si="386"/>
        <v>250</v>
      </c>
      <c r="AW1500" s="285">
        <f t="shared" si="387"/>
        <v>0</v>
      </c>
    </row>
    <row r="1501" spans="41:49" x14ac:dyDescent="0.25">
      <c r="AO1501" s="300">
        <v>218</v>
      </c>
      <c r="AP1501" s="300">
        <v>0</v>
      </c>
      <c r="AQ1501" s="300">
        <v>43030</v>
      </c>
      <c r="AR1501" s="300">
        <v>0</v>
      </c>
      <c r="AS1501" s="300">
        <v>0</v>
      </c>
      <c r="AT1501" s="284" t="str">
        <f t="shared" si="384"/>
        <v>4</v>
      </c>
      <c r="AU1501" s="284" t="str">
        <f t="shared" si="385"/>
        <v>43</v>
      </c>
      <c r="AV1501" s="284" t="str">
        <f t="shared" si="386"/>
        <v>430</v>
      </c>
      <c r="AW1501" s="285">
        <f t="shared" si="387"/>
        <v>0</v>
      </c>
    </row>
    <row r="1502" spans="41:49" x14ac:dyDescent="0.25">
      <c r="AO1502" s="300">
        <v>218</v>
      </c>
      <c r="AP1502" s="300">
        <v>0</v>
      </c>
      <c r="AQ1502" s="300">
        <v>43030</v>
      </c>
      <c r="AR1502" s="300">
        <v>0</v>
      </c>
      <c r="AS1502" s="300">
        <v>0</v>
      </c>
      <c r="AT1502" s="284" t="str">
        <f t="shared" si="384"/>
        <v>4</v>
      </c>
      <c r="AU1502" s="284" t="str">
        <f t="shared" si="385"/>
        <v>43</v>
      </c>
      <c r="AV1502" s="284" t="str">
        <f t="shared" si="386"/>
        <v>430</v>
      </c>
      <c r="AW1502" s="285">
        <f t="shared" si="387"/>
        <v>0</v>
      </c>
    </row>
    <row r="1503" spans="41:49" x14ac:dyDescent="0.25">
      <c r="AO1503" s="300">
        <v>218</v>
      </c>
      <c r="AP1503" s="300">
        <v>0</v>
      </c>
      <c r="AQ1503" s="300">
        <v>43030</v>
      </c>
      <c r="AR1503" s="300">
        <v>3054.3677458766047</v>
      </c>
      <c r="AS1503" s="300">
        <v>97</v>
      </c>
      <c r="AT1503" s="284" t="str">
        <f t="shared" si="384"/>
        <v>4</v>
      </c>
      <c r="AU1503" s="284" t="str">
        <f t="shared" si="385"/>
        <v>43</v>
      </c>
      <c r="AV1503" s="284" t="str">
        <f t="shared" si="386"/>
        <v>430</v>
      </c>
      <c r="AW1503" s="285">
        <f t="shared" si="387"/>
        <v>2957367.7458766047</v>
      </c>
    </row>
    <row r="1504" spans="41:49" x14ac:dyDescent="0.25">
      <c r="AO1504" s="300">
        <v>218</v>
      </c>
      <c r="AP1504" s="300">
        <v>0</v>
      </c>
      <c r="AQ1504" s="300">
        <v>43030</v>
      </c>
      <c r="AR1504" s="300">
        <v>2029.2550942758096</v>
      </c>
      <c r="AS1504" s="300">
        <v>0</v>
      </c>
      <c r="AT1504" s="284" t="str">
        <f t="shared" si="384"/>
        <v>4</v>
      </c>
      <c r="AU1504" s="284" t="str">
        <f t="shared" si="385"/>
        <v>43</v>
      </c>
      <c r="AV1504" s="284" t="str">
        <f t="shared" si="386"/>
        <v>430</v>
      </c>
      <c r="AW1504" s="285">
        <f t="shared" si="387"/>
        <v>2029255.0942758096</v>
      </c>
    </row>
    <row r="1505" spans="41:49" x14ac:dyDescent="0.25">
      <c r="AO1505" s="300">
        <v>218</v>
      </c>
      <c r="AP1505" s="300">
        <v>0</v>
      </c>
      <c r="AQ1505" s="300">
        <v>14020</v>
      </c>
      <c r="AR1505" s="300">
        <v>0</v>
      </c>
      <c r="AS1505" s="301">
        <v>2000</v>
      </c>
      <c r="AT1505" s="284" t="str">
        <f t="shared" si="384"/>
        <v>1</v>
      </c>
      <c r="AU1505" s="284" t="str">
        <f t="shared" si="385"/>
        <v>14</v>
      </c>
      <c r="AV1505" s="284" t="str">
        <f t="shared" si="386"/>
        <v>140</v>
      </c>
      <c r="AW1505" s="285">
        <f t="shared" si="387"/>
        <v>-2000000</v>
      </c>
    </row>
    <row r="1506" spans="41:49" x14ac:dyDescent="0.25">
      <c r="AO1506" s="300">
        <v>218</v>
      </c>
      <c r="AP1506" s="300">
        <v>0</v>
      </c>
      <c r="AQ1506" s="300">
        <v>16040</v>
      </c>
      <c r="AR1506" s="300">
        <v>0</v>
      </c>
      <c r="AS1506" s="300">
        <v>0</v>
      </c>
      <c r="AT1506" s="284" t="str">
        <f t="shared" si="384"/>
        <v>1</v>
      </c>
      <c r="AU1506" s="284" t="str">
        <f t="shared" si="385"/>
        <v>16</v>
      </c>
      <c r="AV1506" s="284" t="str">
        <f t="shared" si="386"/>
        <v>160</v>
      </c>
      <c r="AW1506" s="285">
        <f t="shared" si="387"/>
        <v>0</v>
      </c>
    </row>
    <row r="1507" spans="41:49" x14ac:dyDescent="0.25">
      <c r="AO1507" s="300">
        <v>218</v>
      </c>
      <c r="AP1507" s="300">
        <v>0</v>
      </c>
      <c r="AQ1507" s="300">
        <v>16220</v>
      </c>
      <c r="AR1507" s="300">
        <v>0</v>
      </c>
      <c r="AS1507" s="300">
        <v>0</v>
      </c>
      <c r="AT1507" s="284" t="str">
        <f t="shared" si="384"/>
        <v>1</v>
      </c>
      <c r="AU1507" s="284" t="str">
        <f t="shared" si="385"/>
        <v>16</v>
      </c>
      <c r="AV1507" s="284" t="str">
        <f t="shared" si="386"/>
        <v>162</v>
      </c>
      <c r="AW1507" s="285">
        <f t="shared" si="387"/>
        <v>0</v>
      </c>
    </row>
    <row r="1508" spans="41:49" x14ac:dyDescent="0.25">
      <c r="AO1508" s="300">
        <v>235</v>
      </c>
      <c r="AP1508" s="300">
        <v>0</v>
      </c>
      <c r="AQ1508" s="300">
        <v>32210</v>
      </c>
      <c r="AR1508" s="300"/>
      <c r="AS1508" s="300">
        <v>0</v>
      </c>
      <c r="AT1508" s="284" t="str">
        <f t="shared" si="384"/>
        <v>3</v>
      </c>
      <c r="AU1508" s="284" t="str">
        <f t="shared" si="385"/>
        <v>32</v>
      </c>
      <c r="AV1508" s="284" t="str">
        <f t="shared" si="386"/>
        <v>322</v>
      </c>
      <c r="AW1508" s="285">
        <f t="shared" si="387"/>
        <v>0</v>
      </c>
    </row>
    <row r="1509" spans="41:49" x14ac:dyDescent="0.25">
      <c r="AO1509" s="300">
        <v>235</v>
      </c>
      <c r="AP1509" s="300">
        <v>0</v>
      </c>
      <c r="AQ1509" s="300">
        <v>32110</v>
      </c>
      <c r="AR1509" s="300"/>
      <c r="AS1509" s="300">
        <v>0</v>
      </c>
      <c r="AT1509" s="284" t="str">
        <f t="shared" si="384"/>
        <v>3</v>
      </c>
      <c r="AU1509" s="284" t="str">
        <f t="shared" si="385"/>
        <v>32</v>
      </c>
      <c r="AV1509" s="284" t="str">
        <f t="shared" si="386"/>
        <v>321</v>
      </c>
      <c r="AW1509" s="285">
        <f t="shared" si="387"/>
        <v>0</v>
      </c>
    </row>
    <row r="1510" spans="41:49" x14ac:dyDescent="0.25">
      <c r="AO1510" s="300">
        <v>235</v>
      </c>
      <c r="AP1510" s="300">
        <v>0</v>
      </c>
      <c r="AQ1510" s="300">
        <v>32163</v>
      </c>
      <c r="AR1510" s="300"/>
      <c r="AS1510" s="300">
        <v>0</v>
      </c>
      <c r="AT1510" s="284" t="str">
        <f t="shared" si="384"/>
        <v>3</v>
      </c>
      <c r="AU1510" s="284" t="str">
        <f t="shared" si="385"/>
        <v>32</v>
      </c>
      <c r="AV1510" s="284" t="str">
        <f t="shared" si="386"/>
        <v>321</v>
      </c>
      <c r="AW1510" s="285">
        <f t="shared" si="387"/>
        <v>0</v>
      </c>
    </row>
    <row r="1511" spans="41:49" x14ac:dyDescent="0.25">
      <c r="AO1511" s="300">
        <v>235</v>
      </c>
      <c r="AP1511" s="300">
        <v>0</v>
      </c>
      <c r="AQ1511" s="300">
        <v>32161</v>
      </c>
      <c r="AR1511" s="300"/>
      <c r="AS1511" s="300">
        <v>0</v>
      </c>
      <c r="AT1511" s="284" t="str">
        <f t="shared" si="384"/>
        <v>3</v>
      </c>
      <c r="AU1511" s="284" t="str">
        <f t="shared" si="385"/>
        <v>32</v>
      </c>
      <c r="AV1511" s="284" t="str">
        <f t="shared" si="386"/>
        <v>321</v>
      </c>
      <c r="AW1511" s="285">
        <f t="shared" si="387"/>
        <v>0</v>
      </c>
    </row>
    <row r="1512" spans="41:49" x14ac:dyDescent="0.25">
      <c r="AO1512" s="300">
        <v>235</v>
      </c>
      <c r="AP1512" s="300">
        <v>0</v>
      </c>
      <c r="AQ1512" s="300">
        <v>32110</v>
      </c>
      <c r="AR1512" s="300"/>
      <c r="AS1512" s="300">
        <v>0</v>
      </c>
      <c r="AT1512" s="284" t="str">
        <f t="shared" si="384"/>
        <v>3</v>
      </c>
      <c r="AU1512" s="284" t="str">
        <f t="shared" si="385"/>
        <v>32</v>
      </c>
      <c r="AV1512" s="284" t="str">
        <f t="shared" si="386"/>
        <v>321</v>
      </c>
      <c r="AW1512" s="285">
        <f t="shared" si="387"/>
        <v>0</v>
      </c>
    </row>
    <row r="1513" spans="41:49" x14ac:dyDescent="0.25">
      <c r="AO1513" s="300">
        <v>235</v>
      </c>
      <c r="AP1513" s="300">
        <v>0</v>
      </c>
      <c r="AQ1513" s="300">
        <v>32161</v>
      </c>
      <c r="AR1513" s="300"/>
      <c r="AS1513" s="300">
        <v>0</v>
      </c>
      <c r="AT1513" s="284" t="str">
        <f t="shared" si="384"/>
        <v>3</v>
      </c>
      <c r="AU1513" s="284" t="str">
        <f t="shared" si="385"/>
        <v>32</v>
      </c>
      <c r="AV1513" s="284" t="str">
        <f t="shared" si="386"/>
        <v>321</v>
      </c>
      <c r="AW1513" s="285">
        <f t="shared" si="387"/>
        <v>0</v>
      </c>
    </row>
    <row r="1514" spans="41:49" x14ac:dyDescent="0.25">
      <c r="AO1514" s="300">
        <v>235</v>
      </c>
      <c r="AP1514" s="300">
        <v>0</v>
      </c>
      <c r="AQ1514" s="300">
        <v>32163</v>
      </c>
      <c r="AR1514" s="300"/>
      <c r="AS1514" s="300">
        <v>0</v>
      </c>
      <c r="AT1514" s="284" t="str">
        <f t="shared" si="384"/>
        <v>3</v>
      </c>
      <c r="AU1514" s="284" t="str">
        <f t="shared" si="385"/>
        <v>32</v>
      </c>
      <c r="AV1514" s="284" t="str">
        <f t="shared" si="386"/>
        <v>321</v>
      </c>
      <c r="AW1514" s="285">
        <f t="shared" si="387"/>
        <v>0</v>
      </c>
    </row>
    <row r="1515" spans="41:49" x14ac:dyDescent="0.25">
      <c r="AO1515" s="300">
        <v>235</v>
      </c>
      <c r="AP1515" s="300">
        <v>0</v>
      </c>
      <c r="AQ1515" s="300">
        <v>32161</v>
      </c>
      <c r="AR1515" s="300"/>
      <c r="AS1515" s="300">
        <v>0</v>
      </c>
      <c r="AT1515" s="284" t="str">
        <f t="shared" si="384"/>
        <v>3</v>
      </c>
      <c r="AU1515" s="284" t="str">
        <f t="shared" si="385"/>
        <v>32</v>
      </c>
      <c r="AV1515" s="284" t="str">
        <f t="shared" si="386"/>
        <v>321</v>
      </c>
      <c r="AW1515" s="285">
        <f t="shared" si="387"/>
        <v>0</v>
      </c>
    </row>
    <row r="1516" spans="41:49" x14ac:dyDescent="0.25">
      <c r="AO1516" s="300">
        <v>235</v>
      </c>
      <c r="AP1516" s="300">
        <v>0</v>
      </c>
      <c r="AQ1516" s="300">
        <v>21020</v>
      </c>
      <c r="AR1516" s="300"/>
      <c r="AS1516" s="300">
        <v>0</v>
      </c>
      <c r="AT1516" s="284" t="str">
        <f t="shared" si="384"/>
        <v>2</v>
      </c>
      <c r="AU1516" s="284" t="str">
        <f t="shared" si="385"/>
        <v>21</v>
      </c>
      <c r="AV1516" s="284" t="str">
        <f t="shared" si="386"/>
        <v>210</v>
      </c>
      <c r="AW1516" s="285">
        <f t="shared" si="387"/>
        <v>0</v>
      </c>
    </row>
    <row r="1517" spans="41:49" x14ac:dyDescent="0.25">
      <c r="AO1517" s="300">
        <v>235</v>
      </c>
      <c r="AP1517" s="300">
        <v>0</v>
      </c>
      <c r="AQ1517" s="300">
        <v>32161</v>
      </c>
      <c r="AR1517" s="300"/>
      <c r="AS1517" s="300">
        <v>0</v>
      </c>
      <c r="AT1517" s="284" t="str">
        <f t="shared" si="384"/>
        <v>3</v>
      </c>
      <c r="AU1517" s="284" t="str">
        <f t="shared" si="385"/>
        <v>32</v>
      </c>
      <c r="AV1517" s="284" t="str">
        <f t="shared" si="386"/>
        <v>321</v>
      </c>
      <c r="AW1517" s="285">
        <f t="shared" si="387"/>
        <v>0</v>
      </c>
    </row>
    <row r="1518" spans="41:49" x14ac:dyDescent="0.25">
      <c r="AO1518" s="300">
        <v>235</v>
      </c>
      <c r="AP1518" s="300">
        <v>0</v>
      </c>
      <c r="AQ1518" s="300">
        <v>32163</v>
      </c>
      <c r="AR1518" s="300"/>
      <c r="AS1518" s="300">
        <v>0</v>
      </c>
      <c r="AT1518" s="284" t="str">
        <f t="shared" si="384"/>
        <v>3</v>
      </c>
      <c r="AU1518" s="284" t="str">
        <f t="shared" si="385"/>
        <v>32</v>
      </c>
      <c r="AV1518" s="284" t="str">
        <f t="shared" si="386"/>
        <v>321</v>
      </c>
      <c r="AW1518" s="285">
        <f t="shared" si="387"/>
        <v>0</v>
      </c>
    </row>
    <row r="1519" spans="41:49" x14ac:dyDescent="0.25">
      <c r="AO1519" s="300">
        <v>235</v>
      </c>
      <c r="AP1519" s="300">
        <v>0</v>
      </c>
      <c r="AQ1519" s="300">
        <v>32110</v>
      </c>
      <c r="AR1519" s="300"/>
      <c r="AS1519" s="300">
        <v>0</v>
      </c>
      <c r="AT1519" s="284" t="str">
        <f t="shared" si="384"/>
        <v>3</v>
      </c>
      <c r="AU1519" s="284" t="str">
        <f t="shared" si="385"/>
        <v>32</v>
      </c>
      <c r="AV1519" s="284" t="str">
        <f t="shared" si="386"/>
        <v>321</v>
      </c>
      <c r="AW1519" s="285">
        <f t="shared" si="387"/>
        <v>0</v>
      </c>
    </row>
    <row r="1520" spans="41:49" x14ac:dyDescent="0.25">
      <c r="AO1520" s="300">
        <v>235</v>
      </c>
      <c r="AP1520" s="300">
        <v>0</v>
      </c>
      <c r="AQ1520" s="300">
        <v>32110</v>
      </c>
      <c r="AR1520" s="300"/>
      <c r="AS1520" s="300">
        <v>0</v>
      </c>
      <c r="AT1520" s="284" t="str">
        <f t="shared" si="384"/>
        <v>3</v>
      </c>
      <c r="AU1520" s="284" t="str">
        <f t="shared" si="385"/>
        <v>32</v>
      </c>
      <c r="AV1520" s="284" t="str">
        <f t="shared" si="386"/>
        <v>321</v>
      </c>
      <c r="AW1520" s="285">
        <f t="shared" si="387"/>
        <v>0</v>
      </c>
    </row>
    <row r="1521" spans="41:49" x14ac:dyDescent="0.25">
      <c r="AO1521" s="300">
        <v>235</v>
      </c>
      <c r="AP1521" s="300">
        <v>0</v>
      </c>
      <c r="AQ1521" s="300">
        <v>99810</v>
      </c>
      <c r="AR1521" s="300"/>
      <c r="AS1521" s="300">
        <v>0</v>
      </c>
      <c r="AT1521" s="284" t="str">
        <f t="shared" si="384"/>
        <v>9</v>
      </c>
      <c r="AU1521" s="284" t="str">
        <f t="shared" si="385"/>
        <v>99</v>
      </c>
      <c r="AV1521" s="284" t="str">
        <f t="shared" si="386"/>
        <v>998</v>
      </c>
      <c r="AW1521" s="285">
        <f t="shared" si="387"/>
        <v>0</v>
      </c>
    </row>
    <row r="1522" spans="41:49" x14ac:dyDescent="0.25">
      <c r="AO1522" s="300">
        <v>235</v>
      </c>
      <c r="AP1522" s="300">
        <v>0</v>
      </c>
      <c r="AQ1522" s="300">
        <v>99810</v>
      </c>
      <c r="AR1522" s="300"/>
      <c r="AS1522" s="300">
        <v>0</v>
      </c>
      <c r="AT1522" s="284" t="str">
        <f t="shared" si="384"/>
        <v>9</v>
      </c>
      <c r="AU1522" s="284" t="str">
        <f t="shared" si="385"/>
        <v>99</v>
      </c>
      <c r="AV1522" s="284" t="str">
        <f t="shared" si="386"/>
        <v>998</v>
      </c>
      <c r="AW1522" s="285">
        <f t="shared" si="387"/>
        <v>0</v>
      </c>
    </row>
    <row r="1523" spans="41:49" x14ac:dyDescent="0.25">
      <c r="AO1523" s="300">
        <v>235</v>
      </c>
      <c r="AP1523" s="300">
        <v>0</v>
      </c>
      <c r="AQ1523" s="300">
        <v>99810</v>
      </c>
      <c r="AR1523" s="300"/>
      <c r="AS1523" s="300">
        <v>0</v>
      </c>
      <c r="AT1523" s="284" t="str">
        <f t="shared" si="384"/>
        <v>9</v>
      </c>
      <c r="AU1523" s="284" t="str">
        <f t="shared" si="385"/>
        <v>99</v>
      </c>
      <c r="AV1523" s="284" t="str">
        <f t="shared" si="386"/>
        <v>998</v>
      </c>
      <c r="AW1523" s="285">
        <f t="shared" si="387"/>
        <v>0</v>
      </c>
    </row>
    <row r="1524" spans="41:49" x14ac:dyDescent="0.25">
      <c r="AO1524" s="300">
        <v>235</v>
      </c>
      <c r="AP1524" s="300">
        <v>0</v>
      </c>
      <c r="AQ1524" s="300">
        <v>99810</v>
      </c>
      <c r="AR1524" s="300"/>
      <c r="AS1524" s="300">
        <v>0</v>
      </c>
      <c r="AT1524" s="284" t="str">
        <f t="shared" si="384"/>
        <v>9</v>
      </c>
      <c r="AU1524" s="284" t="str">
        <f t="shared" si="385"/>
        <v>99</v>
      </c>
      <c r="AV1524" s="284" t="str">
        <f t="shared" si="386"/>
        <v>998</v>
      </c>
      <c r="AW1524" s="285">
        <f t="shared" si="387"/>
        <v>0</v>
      </c>
    </row>
    <row r="1525" spans="41:49" x14ac:dyDescent="0.25">
      <c r="AO1525" s="300">
        <v>235</v>
      </c>
      <c r="AP1525" s="300">
        <v>0</v>
      </c>
      <c r="AQ1525" s="300">
        <v>99810</v>
      </c>
      <c r="AR1525" s="300"/>
      <c r="AS1525" s="300">
        <v>0</v>
      </c>
      <c r="AT1525" s="284" t="str">
        <f t="shared" si="384"/>
        <v>9</v>
      </c>
      <c r="AU1525" s="284" t="str">
        <f t="shared" si="385"/>
        <v>99</v>
      </c>
      <c r="AV1525" s="284" t="str">
        <f t="shared" si="386"/>
        <v>998</v>
      </c>
      <c r="AW1525" s="285">
        <f t="shared" si="387"/>
        <v>0</v>
      </c>
    </row>
    <row r="1526" spans="41:49" x14ac:dyDescent="0.25">
      <c r="AO1526" s="300">
        <v>235</v>
      </c>
      <c r="AP1526" s="300">
        <v>0</v>
      </c>
      <c r="AQ1526" s="300">
        <v>99810</v>
      </c>
      <c r="AR1526" s="300"/>
      <c r="AS1526" s="300">
        <v>0</v>
      </c>
      <c r="AT1526" s="284" t="str">
        <f t="shared" si="384"/>
        <v>9</v>
      </c>
      <c r="AU1526" s="284" t="str">
        <f t="shared" si="385"/>
        <v>99</v>
      </c>
      <c r="AV1526" s="284" t="str">
        <f t="shared" si="386"/>
        <v>998</v>
      </c>
      <c r="AW1526" s="285">
        <f t="shared" si="387"/>
        <v>0</v>
      </c>
    </row>
    <row r="1527" spans="41:49" x14ac:dyDescent="0.25">
      <c r="AO1527" s="300">
        <v>235</v>
      </c>
      <c r="AP1527" s="300">
        <v>0</v>
      </c>
      <c r="AQ1527" s="300">
        <v>99810</v>
      </c>
      <c r="AR1527" s="300"/>
      <c r="AS1527" s="300">
        <v>0</v>
      </c>
      <c r="AT1527" s="284" t="str">
        <f t="shared" si="384"/>
        <v>9</v>
      </c>
      <c r="AU1527" s="284" t="str">
        <f t="shared" si="385"/>
        <v>99</v>
      </c>
      <c r="AV1527" s="284" t="str">
        <f t="shared" si="386"/>
        <v>998</v>
      </c>
      <c r="AW1527" s="285">
        <f t="shared" si="387"/>
        <v>0</v>
      </c>
    </row>
    <row r="1528" spans="41:49" x14ac:dyDescent="0.25">
      <c r="AO1528" s="300">
        <v>235</v>
      </c>
      <c r="AP1528" s="300">
        <v>0</v>
      </c>
      <c r="AQ1528" s="300">
        <v>99810</v>
      </c>
      <c r="AR1528" s="300"/>
      <c r="AS1528" s="300">
        <v>0</v>
      </c>
      <c r="AT1528" s="284" t="str">
        <f t="shared" si="384"/>
        <v>9</v>
      </c>
      <c r="AU1528" s="284" t="str">
        <f t="shared" si="385"/>
        <v>99</v>
      </c>
      <c r="AV1528" s="284" t="str">
        <f t="shared" si="386"/>
        <v>998</v>
      </c>
      <c r="AW1528" s="285">
        <f t="shared" si="387"/>
        <v>0</v>
      </c>
    </row>
    <row r="1529" spans="41:49" x14ac:dyDescent="0.25">
      <c r="AO1529" s="300">
        <v>235</v>
      </c>
      <c r="AP1529" s="300">
        <v>0</v>
      </c>
      <c r="AQ1529" s="300">
        <v>99810</v>
      </c>
      <c r="AR1529" s="300"/>
      <c r="AS1529" s="300">
        <v>0</v>
      </c>
      <c r="AT1529" s="284" t="str">
        <f t="shared" si="384"/>
        <v>9</v>
      </c>
      <c r="AU1529" s="284" t="str">
        <f t="shared" si="385"/>
        <v>99</v>
      </c>
      <c r="AV1529" s="284" t="str">
        <f t="shared" si="386"/>
        <v>998</v>
      </c>
      <c r="AW1529" s="285">
        <f t="shared" si="387"/>
        <v>0</v>
      </c>
    </row>
    <row r="1530" spans="41:49" x14ac:dyDescent="0.25">
      <c r="AO1530" s="300">
        <v>235</v>
      </c>
      <c r="AP1530" s="300">
        <v>0</v>
      </c>
      <c r="AQ1530" s="300">
        <v>99810</v>
      </c>
      <c r="AR1530" s="300"/>
      <c r="AS1530" s="300">
        <v>0</v>
      </c>
      <c r="AT1530" s="284" t="str">
        <f t="shared" si="384"/>
        <v>9</v>
      </c>
      <c r="AU1530" s="284" t="str">
        <f t="shared" si="385"/>
        <v>99</v>
      </c>
      <c r="AV1530" s="284" t="str">
        <f t="shared" si="386"/>
        <v>998</v>
      </c>
      <c r="AW1530" s="285">
        <f t="shared" si="387"/>
        <v>0</v>
      </c>
    </row>
    <row r="1531" spans="41:49" x14ac:dyDescent="0.25">
      <c r="AO1531" s="300">
        <v>235</v>
      </c>
      <c r="AP1531" s="300">
        <v>0</v>
      </c>
      <c r="AQ1531" s="300">
        <v>99810</v>
      </c>
      <c r="AR1531" s="300"/>
      <c r="AS1531" s="300">
        <v>0</v>
      </c>
      <c r="AT1531" s="284" t="str">
        <f t="shared" si="384"/>
        <v>9</v>
      </c>
      <c r="AU1531" s="284" t="str">
        <f t="shared" si="385"/>
        <v>99</v>
      </c>
      <c r="AV1531" s="284" t="str">
        <f t="shared" si="386"/>
        <v>998</v>
      </c>
      <c r="AW1531" s="285">
        <f t="shared" si="387"/>
        <v>0</v>
      </c>
    </row>
    <row r="1532" spans="41:49" x14ac:dyDescent="0.25">
      <c r="AO1532" s="300">
        <v>235</v>
      </c>
      <c r="AP1532" s="300">
        <v>0</v>
      </c>
      <c r="AQ1532" s="300">
        <v>99810</v>
      </c>
      <c r="AR1532" s="300"/>
      <c r="AS1532" s="300">
        <v>0</v>
      </c>
      <c r="AT1532" s="284" t="str">
        <f t="shared" si="384"/>
        <v>9</v>
      </c>
      <c r="AU1532" s="284" t="str">
        <f t="shared" si="385"/>
        <v>99</v>
      </c>
      <c r="AV1532" s="284" t="str">
        <f t="shared" si="386"/>
        <v>998</v>
      </c>
      <c r="AW1532" s="285">
        <f t="shared" si="387"/>
        <v>0</v>
      </c>
    </row>
    <row r="1533" spans="41:49" x14ac:dyDescent="0.25">
      <c r="AO1533" s="300">
        <v>998</v>
      </c>
      <c r="AP1533" s="300">
        <v>0</v>
      </c>
      <c r="AQ1533" s="300">
        <v>21050</v>
      </c>
      <c r="AR1533" s="300">
        <v>0</v>
      </c>
      <c r="AS1533" s="300">
        <v>957</v>
      </c>
      <c r="AT1533" s="284" t="str">
        <f t="shared" si="384"/>
        <v>2</v>
      </c>
      <c r="AU1533" s="284" t="str">
        <f t="shared" si="385"/>
        <v>21</v>
      </c>
      <c r="AV1533" s="284" t="str">
        <f t="shared" si="386"/>
        <v>210</v>
      </c>
      <c r="AW1533" s="285">
        <f t="shared" si="387"/>
        <v>-957000</v>
      </c>
    </row>
    <row r="1534" spans="41:49" x14ac:dyDescent="0.25">
      <c r="AO1534" s="300">
        <v>998</v>
      </c>
      <c r="AP1534" s="300">
        <v>0</v>
      </c>
      <c r="AQ1534" s="300">
        <v>43010</v>
      </c>
      <c r="AR1534" s="300">
        <v>0</v>
      </c>
      <c r="AS1534" s="300">
        <v>786</v>
      </c>
      <c r="AT1534" s="284" t="str">
        <f t="shared" si="384"/>
        <v>4</v>
      </c>
      <c r="AU1534" s="284" t="str">
        <f t="shared" si="385"/>
        <v>43</v>
      </c>
      <c r="AV1534" s="284" t="str">
        <f t="shared" si="386"/>
        <v>430</v>
      </c>
      <c r="AW1534" s="285">
        <f t="shared" si="387"/>
        <v>-786000</v>
      </c>
    </row>
    <row r="1535" spans="41:49" x14ac:dyDescent="0.25">
      <c r="AO1535" s="300">
        <v>998</v>
      </c>
      <c r="AP1535" s="300">
        <v>0</v>
      </c>
      <c r="AQ1535" s="300">
        <v>23065</v>
      </c>
      <c r="AR1535" s="300">
        <v>0</v>
      </c>
      <c r="AS1535" s="301">
        <v>1985</v>
      </c>
      <c r="AT1535" s="284" t="str">
        <f t="shared" si="384"/>
        <v>2</v>
      </c>
      <c r="AU1535" s="284" t="str">
        <f t="shared" si="385"/>
        <v>23</v>
      </c>
      <c r="AV1535" s="284" t="str">
        <f t="shared" si="386"/>
        <v>230</v>
      </c>
      <c r="AW1535" s="285">
        <f t="shared" si="387"/>
        <v>-1985000</v>
      </c>
    </row>
    <row r="1536" spans="41:49" x14ac:dyDescent="0.25">
      <c r="AO1536" s="300">
        <v>998</v>
      </c>
      <c r="AP1536" s="300">
        <v>0</v>
      </c>
      <c r="AQ1536" s="300">
        <v>23065</v>
      </c>
      <c r="AR1536" s="300">
        <v>0</v>
      </c>
      <c r="AS1536" s="301">
        <v>2932</v>
      </c>
      <c r="AT1536" s="284" t="str">
        <f t="shared" si="384"/>
        <v>2</v>
      </c>
      <c r="AU1536" s="284" t="str">
        <f t="shared" si="385"/>
        <v>23</v>
      </c>
      <c r="AV1536" s="284" t="str">
        <f t="shared" si="386"/>
        <v>230</v>
      </c>
      <c r="AW1536" s="285">
        <f t="shared" si="387"/>
        <v>-2932000</v>
      </c>
    </row>
    <row r="1537" spans="41:49" x14ac:dyDescent="0.25">
      <c r="AO1537" s="300">
        <v>998</v>
      </c>
      <c r="AP1537" s="300">
        <v>0</v>
      </c>
      <c r="AQ1537" s="300">
        <v>24030</v>
      </c>
      <c r="AR1537" s="300">
        <v>0</v>
      </c>
      <c r="AS1537" s="301">
        <v>1500</v>
      </c>
      <c r="AT1537" s="284" t="str">
        <f t="shared" si="384"/>
        <v>2</v>
      </c>
      <c r="AU1537" s="284" t="str">
        <f t="shared" si="385"/>
        <v>24</v>
      </c>
      <c r="AV1537" s="284" t="str">
        <f t="shared" si="386"/>
        <v>240</v>
      </c>
      <c r="AW1537" s="285">
        <f t="shared" si="387"/>
        <v>-1500000</v>
      </c>
    </row>
    <row r="1538" spans="41:49" x14ac:dyDescent="0.25">
      <c r="AO1538" s="300">
        <v>998</v>
      </c>
      <c r="AP1538" s="300">
        <v>0</v>
      </c>
      <c r="AQ1538" s="300">
        <v>21050</v>
      </c>
      <c r="AR1538" s="300">
        <v>0</v>
      </c>
      <c r="AS1538" s="301">
        <v>2572</v>
      </c>
      <c r="AT1538" s="284" t="str">
        <f t="shared" si="384"/>
        <v>2</v>
      </c>
      <c r="AU1538" s="284" t="str">
        <f t="shared" si="385"/>
        <v>21</v>
      </c>
      <c r="AV1538" s="284" t="str">
        <f t="shared" si="386"/>
        <v>210</v>
      </c>
      <c r="AW1538" s="285">
        <f t="shared" si="387"/>
        <v>-2572000</v>
      </c>
    </row>
    <row r="1539" spans="41:49" x14ac:dyDescent="0.25">
      <c r="AO1539" s="300">
        <v>998</v>
      </c>
      <c r="AP1539" s="300">
        <v>0</v>
      </c>
      <c r="AQ1539" s="300">
        <v>24030</v>
      </c>
      <c r="AR1539" s="300">
        <v>27024.637999999999</v>
      </c>
      <c r="AS1539" s="300">
        <v>0</v>
      </c>
      <c r="AT1539" s="284" t="str">
        <f t="shared" si="384"/>
        <v>2</v>
      </c>
      <c r="AU1539" s="284" t="str">
        <f t="shared" si="385"/>
        <v>24</v>
      </c>
      <c r="AV1539" s="284" t="str">
        <f t="shared" si="386"/>
        <v>240</v>
      </c>
      <c r="AW1539" s="285">
        <f t="shared" si="387"/>
        <v>27024638</v>
      </c>
    </row>
    <row r="1540" spans="41:49" x14ac:dyDescent="0.25">
      <c r="AO1540" s="300">
        <v>998</v>
      </c>
      <c r="AP1540" s="300">
        <v>0</v>
      </c>
      <c r="AQ1540" s="300">
        <v>11420</v>
      </c>
      <c r="AR1540" s="300">
        <v>0</v>
      </c>
      <c r="AS1540" s="300">
        <v>0</v>
      </c>
      <c r="AT1540" s="284" t="str">
        <f t="shared" si="384"/>
        <v>1</v>
      </c>
      <c r="AU1540" s="284" t="str">
        <f t="shared" si="385"/>
        <v>11</v>
      </c>
      <c r="AV1540" s="284" t="str">
        <f t="shared" si="386"/>
        <v>114</v>
      </c>
      <c r="AW1540" s="285">
        <f t="shared" si="387"/>
        <v>0</v>
      </c>
    </row>
    <row r="1541" spans="41:49" x14ac:dyDescent="0.25">
      <c r="AO1541" s="300">
        <v>998</v>
      </c>
      <c r="AP1541" s="300">
        <v>2</v>
      </c>
      <c r="AQ1541" s="300">
        <v>31220</v>
      </c>
      <c r="AR1541" s="300">
        <v>2700</v>
      </c>
      <c r="AS1541" s="300">
        <v>0</v>
      </c>
      <c r="AT1541" s="284" t="str">
        <f t="shared" si="384"/>
        <v>3</v>
      </c>
      <c r="AU1541" s="284" t="str">
        <f t="shared" si="385"/>
        <v>31</v>
      </c>
      <c r="AV1541" s="284" t="str">
        <f t="shared" si="386"/>
        <v>312</v>
      </c>
      <c r="AW1541" s="285">
        <f t="shared" si="387"/>
        <v>2700000</v>
      </c>
    </row>
    <row r="1542" spans="41:49" x14ac:dyDescent="0.25">
      <c r="AO1542" s="300">
        <v>998</v>
      </c>
      <c r="AP1542" s="300">
        <v>0</v>
      </c>
      <c r="AQ1542" s="300">
        <v>24030</v>
      </c>
      <c r="AR1542" s="300">
        <v>0</v>
      </c>
      <c r="AS1542" s="300">
        <v>0</v>
      </c>
      <c r="AT1542" s="284" t="str">
        <f t="shared" si="384"/>
        <v>2</v>
      </c>
      <c r="AU1542" s="284" t="str">
        <f t="shared" si="385"/>
        <v>24</v>
      </c>
      <c r="AV1542" s="284" t="str">
        <f t="shared" si="386"/>
        <v>240</v>
      </c>
      <c r="AW1542" s="285">
        <f t="shared" si="387"/>
        <v>0</v>
      </c>
    </row>
    <row r="1543" spans="41:49" x14ac:dyDescent="0.25">
      <c r="AO1543" s="300">
        <v>998</v>
      </c>
      <c r="AP1543" s="300">
        <v>0</v>
      </c>
      <c r="AQ1543" s="300">
        <v>24030</v>
      </c>
      <c r="AR1543" s="300">
        <v>0</v>
      </c>
      <c r="AS1543" s="300">
        <v>0</v>
      </c>
      <c r="AT1543" s="284" t="str">
        <f t="shared" si="384"/>
        <v>2</v>
      </c>
      <c r="AU1543" s="284" t="str">
        <f t="shared" si="385"/>
        <v>24</v>
      </c>
      <c r="AV1543" s="284" t="str">
        <f t="shared" si="386"/>
        <v>240</v>
      </c>
      <c r="AW1543" s="285">
        <f t="shared" si="387"/>
        <v>0</v>
      </c>
    </row>
    <row r="1544" spans="41:49" x14ac:dyDescent="0.25">
      <c r="AO1544" s="300"/>
      <c r="AP1544" s="300"/>
      <c r="AQ1544" s="300"/>
      <c r="AR1544" s="300"/>
      <c r="AS1544" s="300"/>
      <c r="AT1544" s="284" t="str">
        <f t="shared" ref="AT1544:AT1607" si="388">LEFT(AQ1544,1)</f>
        <v/>
      </c>
      <c r="AU1544" s="284" t="str">
        <f t="shared" ref="AU1544:AU1607" si="389">LEFT(AQ1544,2)</f>
        <v/>
      </c>
      <c r="AV1544" s="284" t="str">
        <f t="shared" ref="AV1544:AV1607" si="390">LEFT(AQ1544,3)</f>
        <v/>
      </c>
      <c r="AW1544" s="285">
        <f t="shared" ref="AW1544:AW1607" si="391">(AR1544-AS1544)*1000</f>
        <v>0</v>
      </c>
    </row>
    <row r="1545" spans="41:49" x14ac:dyDescent="0.25">
      <c r="AO1545" s="300"/>
      <c r="AP1545" s="300"/>
      <c r="AQ1545" s="300"/>
      <c r="AR1545" s="300"/>
      <c r="AS1545" s="300"/>
      <c r="AT1545" s="284" t="str">
        <f t="shared" si="388"/>
        <v/>
      </c>
      <c r="AU1545" s="284" t="str">
        <f t="shared" si="389"/>
        <v/>
      </c>
      <c r="AV1545" s="284" t="str">
        <f t="shared" si="390"/>
        <v/>
      </c>
      <c r="AW1545" s="285">
        <f t="shared" si="391"/>
        <v>0</v>
      </c>
    </row>
    <row r="1546" spans="41:49" x14ac:dyDescent="0.25">
      <c r="AO1546" s="300"/>
      <c r="AP1546" s="300"/>
      <c r="AQ1546" s="300"/>
      <c r="AR1546" s="300"/>
      <c r="AS1546" s="300"/>
      <c r="AT1546" s="284" t="str">
        <f t="shared" si="388"/>
        <v/>
      </c>
      <c r="AU1546" s="284" t="str">
        <f t="shared" si="389"/>
        <v/>
      </c>
      <c r="AV1546" s="284" t="str">
        <f t="shared" si="390"/>
        <v/>
      </c>
      <c r="AW1546" s="285">
        <f t="shared" si="391"/>
        <v>0</v>
      </c>
    </row>
    <row r="1547" spans="41:49" x14ac:dyDescent="0.25">
      <c r="AO1547" s="300"/>
      <c r="AP1547" s="300"/>
      <c r="AQ1547" s="300"/>
      <c r="AR1547" s="300"/>
      <c r="AS1547" s="300"/>
      <c r="AT1547" s="284" t="str">
        <f t="shared" si="388"/>
        <v/>
      </c>
      <c r="AU1547" s="284" t="str">
        <f t="shared" si="389"/>
        <v/>
      </c>
      <c r="AV1547" s="284" t="str">
        <f t="shared" si="390"/>
        <v/>
      </c>
      <c r="AW1547" s="285">
        <f t="shared" si="391"/>
        <v>0</v>
      </c>
    </row>
    <row r="1548" spans="41:49" x14ac:dyDescent="0.25">
      <c r="AO1548" s="300"/>
      <c r="AP1548" s="300"/>
      <c r="AQ1548" s="300"/>
      <c r="AR1548" s="300"/>
      <c r="AS1548" s="300"/>
      <c r="AT1548" s="284" t="str">
        <f t="shared" si="388"/>
        <v/>
      </c>
      <c r="AU1548" s="284" t="str">
        <f t="shared" si="389"/>
        <v/>
      </c>
      <c r="AV1548" s="284" t="str">
        <f t="shared" si="390"/>
        <v/>
      </c>
      <c r="AW1548" s="285">
        <f t="shared" si="391"/>
        <v>0</v>
      </c>
    </row>
    <row r="1549" spans="41:49" x14ac:dyDescent="0.25">
      <c r="AO1549" s="300"/>
      <c r="AP1549" s="300"/>
      <c r="AQ1549" s="300"/>
      <c r="AR1549" s="300"/>
      <c r="AS1549" s="300"/>
      <c r="AT1549" s="284" t="str">
        <f t="shared" si="388"/>
        <v/>
      </c>
      <c r="AU1549" s="284" t="str">
        <f t="shared" si="389"/>
        <v/>
      </c>
      <c r="AV1549" s="284" t="str">
        <f t="shared" si="390"/>
        <v/>
      </c>
      <c r="AW1549" s="285">
        <f t="shared" si="391"/>
        <v>0</v>
      </c>
    </row>
    <row r="1550" spans="41:49" x14ac:dyDescent="0.25">
      <c r="AO1550" s="300"/>
      <c r="AP1550" s="300"/>
      <c r="AQ1550" s="300"/>
      <c r="AR1550" s="300"/>
      <c r="AS1550" s="300"/>
      <c r="AT1550" s="284" t="str">
        <f t="shared" si="388"/>
        <v/>
      </c>
      <c r="AU1550" s="284" t="str">
        <f t="shared" si="389"/>
        <v/>
      </c>
      <c r="AV1550" s="284" t="str">
        <f t="shared" si="390"/>
        <v/>
      </c>
      <c r="AW1550" s="285">
        <f t="shared" si="391"/>
        <v>0</v>
      </c>
    </row>
    <row r="1551" spans="41:49" x14ac:dyDescent="0.25">
      <c r="AO1551" s="300"/>
      <c r="AP1551" s="300"/>
      <c r="AQ1551" s="300"/>
      <c r="AR1551" s="300"/>
      <c r="AS1551" s="300"/>
      <c r="AT1551" s="284" t="str">
        <f t="shared" si="388"/>
        <v/>
      </c>
      <c r="AU1551" s="284" t="str">
        <f t="shared" si="389"/>
        <v/>
      </c>
      <c r="AV1551" s="284" t="str">
        <f t="shared" si="390"/>
        <v/>
      </c>
      <c r="AW1551" s="285">
        <f t="shared" si="391"/>
        <v>0</v>
      </c>
    </row>
    <row r="1552" spans="41:49" x14ac:dyDescent="0.25">
      <c r="AO1552" s="300"/>
      <c r="AP1552" s="300"/>
      <c r="AQ1552" s="300"/>
      <c r="AR1552" s="300"/>
      <c r="AS1552" s="300"/>
      <c r="AT1552" s="284" t="str">
        <f t="shared" si="388"/>
        <v/>
      </c>
      <c r="AU1552" s="284" t="str">
        <f t="shared" si="389"/>
        <v/>
      </c>
      <c r="AV1552" s="284" t="str">
        <f t="shared" si="390"/>
        <v/>
      </c>
      <c r="AW1552" s="285">
        <f t="shared" si="391"/>
        <v>0</v>
      </c>
    </row>
    <row r="1553" spans="41:49" x14ac:dyDescent="0.25">
      <c r="AO1553" s="300"/>
      <c r="AP1553" s="300"/>
      <c r="AQ1553" s="300"/>
      <c r="AR1553" s="300"/>
      <c r="AS1553" s="300"/>
      <c r="AT1553" s="284" t="str">
        <f t="shared" si="388"/>
        <v/>
      </c>
      <c r="AU1553" s="284" t="str">
        <f t="shared" si="389"/>
        <v/>
      </c>
      <c r="AV1553" s="284" t="str">
        <f t="shared" si="390"/>
        <v/>
      </c>
      <c r="AW1553" s="285">
        <f t="shared" si="391"/>
        <v>0</v>
      </c>
    </row>
    <row r="1554" spans="41:49" x14ac:dyDescent="0.25">
      <c r="AO1554" s="300"/>
      <c r="AP1554" s="300"/>
      <c r="AQ1554" s="300"/>
      <c r="AR1554" s="300"/>
      <c r="AS1554" s="300"/>
      <c r="AT1554" s="284" t="str">
        <f t="shared" si="388"/>
        <v/>
      </c>
      <c r="AU1554" s="284" t="str">
        <f t="shared" si="389"/>
        <v/>
      </c>
      <c r="AV1554" s="284" t="str">
        <f t="shared" si="390"/>
        <v/>
      </c>
      <c r="AW1554" s="285">
        <f t="shared" si="391"/>
        <v>0</v>
      </c>
    </row>
    <row r="1555" spans="41:49" x14ac:dyDescent="0.25">
      <c r="AO1555" s="300"/>
      <c r="AP1555" s="300"/>
      <c r="AQ1555" s="300"/>
      <c r="AR1555" s="300"/>
      <c r="AS1555" s="300"/>
      <c r="AT1555" s="284" t="str">
        <f t="shared" si="388"/>
        <v/>
      </c>
      <c r="AU1555" s="284" t="str">
        <f t="shared" si="389"/>
        <v/>
      </c>
      <c r="AV1555" s="284" t="str">
        <f t="shared" si="390"/>
        <v/>
      </c>
      <c r="AW1555" s="285">
        <f t="shared" si="391"/>
        <v>0</v>
      </c>
    </row>
    <row r="1556" spans="41:49" x14ac:dyDescent="0.25">
      <c r="AO1556" s="300"/>
      <c r="AP1556" s="300"/>
      <c r="AQ1556" s="300"/>
      <c r="AR1556" s="300"/>
      <c r="AS1556" s="300"/>
      <c r="AT1556" s="284" t="str">
        <f t="shared" si="388"/>
        <v/>
      </c>
      <c r="AU1556" s="284" t="str">
        <f t="shared" si="389"/>
        <v/>
      </c>
      <c r="AV1556" s="284" t="str">
        <f t="shared" si="390"/>
        <v/>
      </c>
      <c r="AW1556" s="285">
        <f t="shared" si="391"/>
        <v>0</v>
      </c>
    </row>
    <row r="1557" spans="41:49" x14ac:dyDescent="0.25">
      <c r="AO1557" s="300"/>
      <c r="AP1557" s="300"/>
      <c r="AQ1557" s="300"/>
      <c r="AR1557" s="300"/>
      <c r="AS1557" s="300"/>
      <c r="AT1557" s="284" t="str">
        <f t="shared" si="388"/>
        <v/>
      </c>
      <c r="AU1557" s="284" t="str">
        <f t="shared" si="389"/>
        <v/>
      </c>
      <c r="AV1557" s="284" t="str">
        <f t="shared" si="390"/>
        <v/>
      </c>
      <c r="AW1557" s="285">
        <f t="shared" si="391"/>
        <v>0</v>
      </c>
    </row>
    <row r="1558" spans="41:49" x14ac:dyDescent="0.25">
      <c r="AO1558" s="300"/>
      <c r="AP1558" s="300"/>
      <c r="AQ1558" s="300"/>
      <c r="AR1558" s="300"/>
      <c r="AS1558" s="300"/>
      <c r="AT1558" s="284" t="str">
        <f t="shared" si="388"/>
        <v/>
      </c>
      <c r="AU1558" s="284" t="str">
        <f t="shared" si="389"/>
        <v/>
      </c>
      <c r="AV1558" s="284" t="str">
        <f t="shared" si="390"/>
        <v/>
      </c>
      <c r="AW1558" s="285">
        <f t="shared" si="391"/>
        <v>0</v>
      </c>
    </row>
    <row r="1559" spans="41:49" x14ac:dyDescent="0.25">
      <c r="AO1559" s="300"/>
      <c r="AP1559" s="300"/>
      <c r="AQ1559" s="300"/>
      <c r="AR1559" s="300"/>
      <c r="AS1559" s="300"/>
      <c r="AT1559" s="284" t="str">
        <f t="shared" si="388"/>
        <v/>
      </c>
      <c r="AU1559" s="284" t="str">
        <f t="shared" si="389"/>
        <v/>
      </c>
      <c r="AV1559" s="284" t="str">
        <f t="shared" si="390"/>
        <v/>
      </c>
      <c r="AW1559" s="285">
        <f t="shared" si="391"/>
        <v>0</v>
      </c>
    </row>
    <row r="1560" spans="41:49" x14ac:dyDescent="0.25">
      <c r="AO1560" s="300"/>
      <c r="AP1560" s="300"/>
      <c r="AQ1560" s="300"/>
      <c r="AR1560" s="300"/>
      <c r="AS1560" s="300"/>
      <c r="AT1560" s="284" t="str">
        <f t="shared" si="388"/>
        <v/>
      </c>
      <c r="AU1560" s="284" t="str">
        <f t="shared" si="389"/>
        <v/>
      </c>
      <c r="AV1560" s="284" t="str">
        <f t="shared" si="390"/>
        <v/>
      </c>
      <c r="AW1560" s="285">
        <f t="shared" si="391"/>
        <v>0</v>
      </c>
    </row>
    <row r="1561" spans="41:49" x14ac:dyDescent="0.25">
      <c r="AO1561" s="300"/>
      <c r="AP1561" s="300"/>
      <c r="AQ1561" s="300"/>
      <c r="AR1561" s="300"/>
      <c r="AS1561" s="300"/>
      <c r="AT1561" s="284" t="str">
        <f t="shared" si="388"/>
        <v/>
      </c>
      <c r="AU1561" s="284" t="str">
        <f t="shared" si="389"/>
        <v/>
      </c>
      <c r="AV1561" s="284" t="str">
        <f t="shared" si="390"/>
        <v/>
      </c>
      <c r="AW1561" s="285">
        <f t="shared" si="391"/>
        <v>0</v>
      </c>
    </row>
    <row r="1562" spans="41:49" x14ac:dyDescent="0.25">
      <c r="AO1562" s="300"/>
      <c r="AP1562" s="300"/>
      <c r="AQ1562" s="300"/>
      <c r="AR1562" s="300"/>
      <c r="AS1562" s="300"/>
      <c r="AT1562" s="284" t="str">
        <f t="shared" si="388"/>
        <v/>
      </c>
      <c r="AU1562" s="284" t="str">
        <f t="shared" si="389"/>
        <v/>
      </c>
      <c r="AV1562" s="284" t="str">
        <f t="shared" si="390"/>
        <v/>
      </c>
      <c r="AW1562" s="285">
        <f t="shared" si="391"/>
        <v>0</v>
      </c>
    </row>
    <row r="1563" spans="41:49" x14ac:dyDescent="0.25">
      <c r="AO1563" s="300"/>
      <c r="AP1563" s="300"/>
      <c r="AQ1563" s="300"/>
      <c r="AR1563" s="300"/>
      <c r="AS1563" s="300"/>
      <c r="AT1563" s="284" t="str">
        <f t="shared" si="388"/>
        <v/>
      </c>
      <c r="AU1563" s="284" t="str">
        <f t="shared" si="389"/>
        <v/>
      </c>
      <c r="AV1563" s="284" t="str">
        <f t="shared" si="390"/>
        <v/>
      </c>
      <c r="AW1563" s="285">
        <f t="shared" si="391"/>
        <v>0</v>
      </c>
    </row>
    <row r="1564" spans="41:49" x14ac:dyDescent="0.25">
      <c r="AO1564" s="300"/>
      <c r="AP1564" s="300"/>
      <c r="AQ1564" s="300"/>
      <c r="AR1564" s="300"/>
      <c r="AS1564" s="300"/>
      <c r="AT1564" s="284" t="str">
        <f t="shared" si="388"/>
        <v/>
      </c>
      <c r="AU1564" s="284" t="str">
        <f t="shared" si="389"/>
        <v/>
      </c>
      <c r="AV1564" s="284" t="str">
        <f t="shared" si="390"/>
        <v/>
      </c>
      <c r="AW1564" s="285">
        <f t="shared" si="391"/>
        <v>0</v>
      </c>
    </row>
    <row r="1565" spans="41:49" x14ac:dyDescent="0.25">
      <c r="AO1565" s="300"/>
      <c r="AP1565" s="300"/>
      <c r="AQ1565" s="300"/>
      <c r="AR1565" s="300"/>
      <c r="AS1565" s="300"/>
      <c r="AT1565" s="284" t="str">
        <f t="shared" si="388"/>
        <v/>
      </c>
      <c r="AU1565" s="284" t="str">
        <f t="shared" si="389"/>
        <v/>
      </c>
      <c r="AV1565" s="284" t="str">
        <f t="shared" si="390"/>
        <v/>
      </c>
      <c r="AW1565" s="285">
        <f t="shared" si="391"/>
        <v>0</v>
      </c>
    </row>
    <row r="1566" spans="41:49" x14ac:dyDescent="0.25">
      <c r="AO1566" s="300"/>
      <c r="AP1566" s="300"/>
      <c r="AQ1566" s="300"/>
      <c r="AR1566" s="300"/>
      <c r="AS1566" s="300"/>
      <c r="AT1566" s="284" t="str">
        <f t="shared" si="388"/>
        <v/>
      </c>
      <c r="AU1566" s="284" t="str">
        <f t="shared" si="389"/>
        <v/>
      </c>
      <c r="AV1566" s="284" t="str">
        <f t="shared" si="390"/>
        <v/>
      </c>
      <c r="AW1566" s="285">
        <f t="shared" si="391"/>
        <v>0</v>
      </c>
    </row>
    <row r="1567" spans="41:49" x14ac:dyDescent="0.25">
      <c r="AO1567" s="300"/>
      <c r="AP1567" s="300"/>
      <c r="AQ1567" s="300"/>
      <c r="AR1567" s="300"/>
      <c r="AS1567" s="300"/>
      <c r="AT1567" s="284" t="str">
        <f t="shared" si="388"/>
        <v/>
      </c>
      <c r="AU1567" s="284" t="str">
        <f t="shared" si="389"/>
        <v/>
      </c>
      <c r="AV1567" s="284" t="str">
        <f t="shared" si="390"/>
        <v/>
      </c>
      <c r="AW1567" s="285">
        <f t="shared" si="391"/>
        <v>0</v>
      </c>
    </row>
    <row r="1568" spans="41:49" x14ac:dyDescent="0.25">
      <c r="AO1568" s="300"/>
      <c r="AP1568" s="300"/>
      <c r="AQ1568" s="300"/>
      <c r="AR1568" s="300"/>
      <c r="AS1568" s="300"/>
      <c r="AT1568" s="284" t="str">
        <f t="shared" si="388"/>
        <v/>
      </c>
      <c r="AU1568" s="284" t="str">
        <f t="shared" si="389"/>
        <v/>
      </c>
      <c r="AV1568" s="284" t="str">
        <f t="shared" si="390"/>
        <v/>
      </c>
      <c r="AW1568" s="285">
        <f t="shared" si="391"/>
        <v>0</v>
      </c>
    </row>
    <row r="1569" spans="41:49" x14ac:dyDescent="0.25">
      <c r="AO1569" s="300"/>
      <c r="AP1569" s="300"/>
      <c r="AQ1569" s="300"/>
      <c r="AR1569" s="300"/>
      <c r="AS1569" s="300"/>
      <c r="AT1569" s="284" t="str">
        <f t="shared" si="388"/>
        <v/>
      </c>
      <c r="AU1569" s="284" t="str">
        <f t="shared" si="389"/>
        <v/>
      </c>
      <c r="AV1569" s="284" t="str">
        <f t="shared" si="390"/>
        <v/>
      </c>
      <c r="AW1569" s="285">
        <f t="shared" si="391"/>
        <v>0</v>
      </c>
    </row>
    <row r="1570" spans="41:49" x14ac:dyDescent="0.25">
      <c r="AO1570" s="300"/>
      <c r="AP1570" s="300"/>
      <c r="AQ1570" s="300"/>
      <c r="AR1570" s="300"/>
      <c r="AS1570" s="300"/>
      <c r="AT1570" s="284" t="str">
        <f t="shared" si="388"/>
        <v/>
      </c>
      <c r="AU1570" s="284" t="str">
        <f t="shared" si="389"/>
        <v/>
      </c>
      <c r="AV1570" s="284" t="str">
        <f t="shared" si="390"/>
        <v/>
      </c>
      <c r="AW1570" s="285">
        <f t="shared" si="391"/>
        <v>0</v>
      </c>
    </row>
    <row r="1571" spans="41:49" x14ac:dyDescent="0.25">
      <c r="AO1571" s="300"/>
      <c r="AP1571" s="300"/>
      <c r="AQ1571" s="300"/>
      <c r="AR1571" s="300"/>
      <c r="AS1571" s="300"/>
      <c r="AT1571" s="284" t="str">
        <f t="shared" si="388"/>
        <v/>
      </c>
      <c r="AU1571" s="284" t="str">
        <f t="shared" si="389"/>
        <v/>
      </c>
      <c r="AV1571" s="284" t="str">
        <f t="shared" si="390"/>
        <v/>
      </c>
      <c r="AW1571" s="285">
        <f t="shared" si="391"/>
        <v>0</v>
      </c>
    </row>
    <row r="1572" spans="41:49" x14ac:dyDescent="0.25">
      <c r="AO1572" s="300"/>
      <c r="AP1572" s="300"/>
      <c r="AQ1572" s="300"/>
      <c r="AR1572" s="300"/>
      <c r="AS1572" s="300"/>
      <c r="AT1572" s="284" t="str">
        <f t="shared" si="388"/>
        <v/>
      </c>
      <c r="AU1572" s="284" t="str">
        <f t="shared" si="389"/>
        <v/>
      </c>
      <c r="AV1572" s="284" t="str">
        <f t="shared" si="390"/>
        <v/>
      </c>
      <c r="AW1572" s="285">
        <f t="shared" si="391"/>
        <v>0</v>
      </c>
    </row>
    <row r="1573" spans="41:49" x14ac:dyDescent="0.25">
      <c r="AO1573" s="300"/>
      <c r="AP1573" s="300"/>
      <c r="AQ1573" s="300"/>
      <c r="AR1573" s="300"/>
      <c r="AS1573" s="300"/>
      <c r="AT1573" s="284" t="str">
        <f t="shared" si="388"/>
        <v/>
      </c>
      <c r="AU1573" s="284" t="str">
        <f t="shared" si="389"/>
        <v/>
      </c>
      <c r="AV1573" s="284" t="str">
        <f t="shared" si="390"/>
        <v/>
      </c>
      <c r="AW1573" s="285">
        <f t="shared" si="391"/>
        <v>0</v>
      </c>
    </row>
    <row r="1574" spans="41:49" x14ac:dyDescent="0.25">
      <c r="AO1574" s="300"/>
      <c r="AP1574" s="300"/>
      <c r="AQ1574" s="300"/>
      <c r="AR1574" s="300"/>
      <c r="AS1574" s="300"/>
      <c r="AT1574" s="284" t="str">
        <f t="shared" si="388"/>
        <v/>
      </c>
      <c r="AU1574" s="284" t="str">
        <f t="shared" si="389"/>
        <v/>
      </c>
      <c r="AV1574" s="284" t="str">
        <f t="shared" si="390"/>
        <v/>
      </c>
      <c r="AW1574" s="285">
        <f t="shared" si="391"/>
        <v>0</v>
      </c>
    </row>
    <row r="1575" spans="41:49" x14ac:dyDescent="0.25">
      <c r="AO1575" s="300"/>
      <c r="AP1575" s="300"/>
      <c r="AQ1575" s="300"/>
      <c r="AR1575" s="300"/>
      <c r="AS1575" s="300"/>
      <c r="AT1575" s="284" t="str">
        <f t="shared" si="388"/>
        <v/>
      </c>
      <c r="AU1575" s="284" t="str">
        <f t="shared" si="389"/>
        <v/>
      </c>
      <c r="AV1575" s="284" t="str">
        <f t="shared" si="390"/>
        <v/>
      </c>
      <c r="AW1575" s="285">
        <f t="shared" si="391"/>
        <v>0</v>
      </c>
    </row>
    <row r="1576" spans="41:49" x14ac:dyDescent="0.25">
      <c r="AO1576" s="300"/>
      <c r="AP1576" s="300"/>
      <c r="AQ1576" s="300"/>
      <c r="AR1576" s="300"/>
      <c r="AS1576" s="300"/>
      <c r="AT1576" s="284" t="str">
        <f t="shared" si="388"/>
        <v/>
      </c>
      <c r="AU1576" s="284" t="str">
        <f t="shared" si="389"/>
        <v/>
      </c>
      <c r="AV1576" s="284" t="str">
        <f t="shared" si="390"/>
        <v/>
      </c>
      <c r="AW1576" s="285">
        <f t="shared" si="391"/>
        <v>0</v>
      </c>
    </row>
    <row r="1577" spans="41:49" x14ac:dyDescent="0.25">
      <c r="AO1577" s="300"/>
      <c r="AP1577" s="300"/>
      <c r="AQ1577" s="300"/>
      <c r="AR1577" s="300"/>
      <c r="AS1577" s="300"/>
      <c r="AT1577" s="284" t="str">
        <f t="shared" si="388"/>
        <v/>
      </c>
      <c r="AU1577" s="284" t="str">
        <f t="shared" si="389"/>
        <v/>
      </c>
      <c r="AV1577" s="284" t="str">
        <f t="shared" si="390"/>
        <v/>
      </c>
      <c r="AW1577" s="285">
        <f t="shared" si="391"/>
        <v>0</v>
      </c>
    </row>
    <row r="1578" spans="41:49" x14ac:dyDescent="0.25">
      <c r="AO1578" s="300"/>
      <c r="AP1578" s="300"/>
      <c r="AQ1578" s="300"/>
      <c r="AR1578" s="300"/>
      <c r="AS1578" s="300"/>
      <c r="AT1578" s="284" t="str">
        <f t="shared" si="388"/>
        <v/>
      </c>
      <c r="AU1578" s="284" t="str">
        <f t="shared" si="389"/>
        <v/>
      </c>
      <c r="AV1578" s="284" t="str">
        <f t="shared" si="390"/>
        <v/>
      </c>
      <c r="AW1578" s="285">
        <f t="shared" si="391"/>
        <v>0</v>
      </c>
    </row>
    <row r="1579" spans="41:49" x14ac:dyDescent="0.25">
      <c r="AO1579" s="300"/>
      <c r="AP1579" s="300"/>
      <c r="AQ1579" s="300"/>
      <c r="AR1579" s="300"/>
      <c r="AS1579" s="300"/>
      <c r="AT1579" s="284" t="str">
        <f t="shared" si="388"/>
        <v/>
      </c>
      <c r="AU1579" s="284" t="str">
        <f t="shared" si="389"/>
        <v/>
      </c>
      <c r="AV1579" s="284" t="str">
        <f t="shared" si="390"/>
        <v/>
      </c>
      <c r="AW1579" s="285">
        <f t="shared" si="391"/>
        <v>0</v>
      </c>
    </row>
    <row r="1580" spans="41:49" x14ac:dyDescent="0.25">
      <c r="AO1580" s="300"/>
      <c r="AP1580" s="300"/>
      <c r="AQ1580" s="300"/>
      <c r="AR1580" s="300"/>
      <c r="AS1580" s="300"/>
      <c r="AT1580" s="284" t="str">
        <f t="shared" si="388"/>
        <v/>
      </c>
      <c r="AU1580" s="284" t="str">
        <f t="shared" si="389"/>
        <v/>
      </c>
      <c r="AV1580" s="284" t="str">
        <f t="shared" si="390"/>
        <v/>
      </c>
      <c r="AW1580" s="285">
        <f t="shared" si="391"/>
        <v>0</v>
      </c>
    </row>
    <row r="1581" spans="41:49" x14ac:dyDescent="0.25">
      <c r="AO1581" s="300"/>
      <c r="AP1581" s="300"/>
      <c r="AQ1581" s="300"/>
      <c r="AR1581" s="300"/>
      <c r="AS1581" s="300"/>
      <c r="AT1581" s="284" t="str">
        <f t="shared" si="388"/>
        <v/>
      </c>
      <c r="AU1581" s="284" t="str">
        <f t="shared" si="389"/>
        <v/>
      </c>
      <c r="AV1581" s="284" t="str">
        <f t="shared" si="390"/>
        <v/>
      </c>
      <c r="AW1581" s="285">
        <f t="shared" si="391"/>
        <v>0</v>
      </c>
    </row>
    <row r="1582" spans="41:49" x14ac:dyDescent="0.25">
      <c r="AO1582" s="300"/>
      <c r="AP1582" s="300"/>
      <c r="AQ1582" s="300"/>
      <c r="AR1582" s="300"/>
      <c r="AS1582" s="300"/>
      <c r="AT1582" s="284" t="str">
        <f t="shared" si="388"/>
        <v/>
      </c>
      <c r="AU1582" s="284" t="str">
        <f t="shared" si="389"/>
        <v/>
      </c>
      <c r="AV1582" s="284" t="str">
        <f t="shared" si="390"/>
        <v/>
      </c>
      <c r="AW1582" s="285">
        <f t="shared" si="391"/>
        <v>0</v>
      </c>
    </row>
    <row r="1583" spans="41:49" x14ac:dyDescent="0.25">
      <c r="AO1583" s="300"/>
      <c r="AP1583" s="300"/>
      <c r="AQ1583" s="300"/>
      <c r="AR1583" s="300"/>
      <c r="AS1583" s="300"/>
      <c r="AT1583" s="284" t="str">
        <f t="shared" si="388"/>
        <v/>
      </c>
      <c r="AU1583" s="284" t="str">
        <f t="shared" si="389"/>
        <v/>
      </c>
      <c r="AV1583" s="284" t="str">
        <f t="shared" si="390"/>
        <v/>
      </c>
      <c r="AW1583" s="285">
        <f t="shared" si="391"/>
        <v>0</v>
      </c>
    </row>
    <row r="1584" spans="41:49" x14ac:dyDescent="0.25">
      <c r="AO1584" s="300"/>
      <c r="AP1584" s="300"/>
      <c r="AQ1584" s="300"/>
      <c r="AR1584" s="300"/>
      <c r="AS1584" s="300"/>
      <c r="AT1584" s="284" t="str">
        <f t="shared" si="388"/>
        <v/>
      </c>
      <c r="AU1584" s="284" t="str">
        <f t="shared" si="389"/>
        <v/>
      </c>
      <c r="AV1584" s="284" t="str">
        <f t="shared" si="390"/>
        <v/>
      </c>
      <c r="AW1584" s="285">
        <f t="shared" si="391"/>
        <v>0</v>
      </c>
    </row>
    <row r="1585" spans="41:49" x14ac:dyDescent="0.25">
      <c r="AO1585" s="300"/>
      <c r="AP1585" s="300"/>
      <c r="AQ1585" s="300"/>
      <c r="AR1585" s="300"/>
      <c r="AS1585" s="300"/>
      <c r="AT1585" s="284" t="str">
        <f t="shared" si="388"/>
        <v/>
      </c>
      <c r="AU1585" s="284" t="str">
        <f t="shared" si="389"/>
        <v/>
      </c>
      <c r="AV1585" s="284" t="str">
        <f t="shared" si="390"/>
        <v/>
      </c>
      <c r="AW1585" s="285">
        <f t="shared" si="391"/>
        <v>0</v>
      </c>
    </row>
    <row r="1586" spans="41:49" x14ac:dyDescent="0.25">
      <c r="AO1586" s="300"/>
      <c r="AP1586" s="300"/>
      <c r="AQ1586" s="300"/>
      <c r="AR1586" s="300"/>
      <c r="AS1586" s="300"/>
      <c r="AT1586" s="284" t="str">
        <f t="shared" si="388"/>
        <v/>
      </c>
      <c r="AU1586" s="284" t="str">
        <f t="shared" si="389"/>
        <v/>
      </c>
      <c r="AV1586" s="284" t="str">
        <f t="shared" si="390"/>
        <v/>
      </c>
      <c r="AW1586" s="285">
        <f t="shared" si="391"/>
        <v>0</v>
      </c>
    </row>
    <row r="1587" spans="41:49" x14ac:dyDescent="0.25">
      <c r="AO1587" s="300"/>
      <c r="AP1587" s="300"/>
      <c r="AQ1587" s="300"/>
      <c r="AR1587" s="300"/>
      <c r="AS1587" s="300"/>
      <c r="AT1587" s="284" t="str">
        <f t="shared" si="388"/>
        <v/>
      </c>
      <c r="AU1587" s="284" t="str">
        <f t="shared" si="389"/>
        <v/>
      </c>
      <c r="AV1587" s="284" t="str">
        <f t="shared" si="390"/>
        <v/>
      </c>
      <c r="AW1587" s="285">
        <f t="shared" si="391"/>
        <v>0</v>
      </c>
    </row>
    <row r="1588" spans="41:49" x14ac:dyDescent="0.25">
      <c r="AO1588" s="300"/>
      <c r="AP1588" s="300"/>
      <c r="AQ1588" s="300"/>
      <c r="AR1588" s="300"/>
      <c r="AS1588" s="300"/>
      <c r="AT1588" s="284" t="str">
        <f t="shared" si="388"/>
        <v/>
      </c>
      <c r="AU1588" s="284" t="str">
        <f t="shared" si="389"/>
        <v/>
      </c>
      <c r="AV1588" s="284" t="str">
        <f t="shared" si="390"/>
        <v/>
      </c>
      <c r="AW1588" s="285">
        <f t="shared" si="391"/>
        <v>0</v>
      </c>
    </row>
    <row r="1589" spans="41:49" x14ac:dyDescent="0.25">
      <c r="AO1589" s="300"/>
      <c r="AP1589" s="300"/>
      <c r="AQ1589" s="300"/>
      <c r="AR1589" s="300"/>
      <c r="AS1589" s="300"/>
      <c r="AT1589" s="284" t="str">
        <f t="shared" si="388"/>
        <v/>
      </c>
      <c r="AU1589" s="284" t="str">
        <f t="shared" si="389"/>
        <v/>
      </c>
      <c r="AV1589" s="284" t="str">
        <f t="shared" si="390"/>
        <v/>
      </c>
      <c r="AW1589" s="285">
        <f t="shared" si="391"/>
        <v>0</v>
      </c>
    </row>
    <row r="1590" spans="41:49" x14ac:dyDescent="0.25">
      <c r="AO1590" s="300"/>
      <c r="AP1590" s="300"/>
      <c r="AQ1590" s="300"/>
      <c r="AR1590" s="300"/>
      <c r="AS1590" s="300"/>
      <c r="AT1590" s="284" t="str">
        <f t="shared" si="388"/>
        <v/>
      </c>
      <c r="AU1590" s="284" t="str">
        <f t="shared" si="389"/>
        <v/>
      </c>
      <c r="AV1590" s="284" t="str">
        <f t="shared" si="390"/>
        <v/>
      </c>
      <c r="AW1590" s="285">
        <f t="shared" si="391"/>
        <v>0</v>
      </c>
    </row>
    <row r="1591" spans="41:49" x14ac:dyDescent="0.25">
      <c r="AO1591" s="300"/>
      <c r="AP1591" s="300"/>
      <c r="AQ1591" s="300"/>
      <c r="AR1591" s="300"/>
      <c r="AS1591" s="300"/>
      <c r="AT1591" s="284" t="str">
        <f t="shared" si="388"/>
        <v/>
      </c>
      <c r="AU1591" s="284" t="str">
        <f t="shared" si="389"/>
        <v/>
      </c>
      <c r="AV1591" s="284" t="str">
        <f t="shared" si="390"/>
        <v/>
      </c>
      <c r="AW1591" s="285">
        <f t="shared" si="391"/>
        <v>0</v>
      </c>
    </row>
    <row r="1592" spans="41:49" x14ac:dyDescent="0.25">
      <c r="AO1592" s="300"/>
      <c r="AP1592" s="300"/>
      <c r="AQ1592" s="300"/>
      <c r="AR1592" s="300"/>
      <c r="AS1592" s="300"/>
      <c r="AT1592" s="284" t="str">
        <f t="shared" si="388"/>
        <v/>
      </c>
      <c r="AU1592" s="284" t="str">
        <f t="shared" si="389"/>
        <v/>
      </c>
      <c r="AV1592" s="284" t="str">
        <f t="shared" si="390"/>
        <v/>
      </c>
      <c r="AW1592" s="285">
        <f t="shared" si="391"/>
        <v>0</v>
      </c>
    </row>
    <row r="1593" spans="41:49" x14ac:dyDescent="0.25">
      <c r="AO1593" s="300"/>
      <c r="AP1593" s="300"/>
      <c r="AQ1593" s="300"/>
      <c r="AR1593" s="300"/>
      <c r="AS1593" s="300"/>
      <c r="AT1593" s="284" t="str">
        <f t="shared" si="388"/>
        <v/>
      </c>
      <c r="AU1593" s="284" t="str">
        <f t="shared" si="389"/>
        <v/>
      </c>
      <c r="AV1593" s="284" t="str">
        <f t="shared" si="390"/>
        <v/>
      </c>
      <c r="AW1593" s="285">
        <f t="shared" si="391"/>
        <v>0</v>
      </c>
    </row>
    <row r="1594" spans="41:49" x14ac:dyDescent="0.25">
      <c r="AO1594" s="300"/>
      <c r="AP1594" s="300"/>
      <c r="AQ1594" s="300"/>
      <c r="AR1594" s="300"/>
      <c r="AS1594" s="300"/>
      <c r="AT1594" s="284" t="str">
        <f t="shared" si="388"/>
        <v/>
      </c>
      <c r="AU1594" s="284" t="str">
        <f t="shared" si="389"/>
        <v/>
      </c>
      <c r="AV1594" s="284" t="str">
        <f t="shared" si="390"/>
        <v/>
      </c>
      <c r="AW1594" s="285">
        <f t="shared" si="391"/>
        <v>0</v>
      </c>
    </row>
    <row r="1595" spans="41:49" x14ac:dyDescent="0.25">
      <c r="AO1595" s="300"/>
      <c r="AP1595" s="300"/>
      <c r="AQ1595" s="300"/>
      <c r="AR1595" s="300"/>
      <c r="AS1595" s="300"/>
      <c r="AT1595" s="284" t="str">
        <f t="shared" si="388"/>
        <v/>
      </c>
      <c r="AU1595" s="284" t="str">
        <f t="shared" si="389"/>
        <v/>
      </c>
      <c r="AV1595" s="284" t="str">
        <f t="shared" si="390"/>
        <v/>
      </c>
      <c r="AW1595" s="285">
        <f t="shared" si="391"/>
        <v>0</v>
      </c>
    </row>
    <row r="1596" spans="41:49" x14ac:dyDescent="0.25">
      <c r="AO1596" s="300"/>
      <c r="AP1596" s="300"/>
      <c r="AQ1596" s="300"/>
      <c r="AR1596" s="300"/>
      <c r="AS1596" s="300"/>
      <c r="AT1596" s="284" t="str">
        <f t="shared" si="388"/>
        <v/>
      </c>
      <c r="AU1596" s="284" t="str">
        <f t="shared" si="389"/>
        <v/>
      </c>
      <c r="AV1596" s="284" t="str">
        <f t="shared" si="390"/>
        <v/>
      </c>
      <c r="AW1596" s="285">
        <f t="shared" si="391"/>
        <v>0</v>
      </c>
    </row>
    <row r="1597" spans="41:49" x14ac:dyDescent="0.25">
      <c r="AO1597" s="300"/>
      <c r="AP1597" s="300"/>
      <c r="AQ1597" s="300"/>
      <c r="AR1597" s="300"/>
      <c r="AS1597" s="300"/>
      <c r="AT1597" s="284" t="str">
        <f t="shared" si="388"/>
        <v/>
      </c>
      <c r="AU1597" s="284" t="str">
        <f t="shared" si="389"/>
        <v/>
      </c>
      <c r="AV1597" s="284" t="str">
        <f t="shared" si="390"/>
        <v/>
      </c>
      <c r="AW1597" s="285">
        <f t="shared" si="391"/>
        <v>0</v>
      </c>
    </row>
    <row r="1598" spans="41:49" x14ac:dyDescent="0.25">
      <c r="AO1598" s="300"/>
      <c r="AP1598" s="300"/>
      <c r="AQ1598" s="300"/>
      <c r="AR1598" s="300"/>
      <c r="AS1598" s="300"/>
      <c r="AT1598" s="284" t="str">
        <f t="shared" si="388"/>
        <v/>
      </c>
      <c r="AU1598" s="284" t="str">
        <f t="shared" si="389"/>
        <v/>
      </c>
      <c r="AV1598" s="284" t="str">
        <f t="shared" si="390"/>
        <v/>
      </c>
      <c r="AW1598" s="285">
        <f t="shared" si="391"/>
        <v>0</v>
      </c>
    </row>
    <row r="1599" spans="41:49" x14ac:dyDescent="0.25">
      <c r="AO1599" s="300"/>
      <c r="AP1599" s="300"/>
      <c r="AQ1599" s="300"/>
      <c r="AR1599" s="300"/>
      <c r="AS1599" s="300"/>
      <c r="AT1599" s="284" t="str">
        <f t="shared" si="388"/>
        <v/>
      </c>
      <c r="AU1599" s="284" t="str">
        <f t="shared" si="389"/>
        <v/>
      </c>
      <c r="AV1599" s="284" t="str">
        <f t="shared" si="390"/>
        <v/>
      </c>
      <c r="AW1599" s="285">
        <f t="shared" si="391"/>
        <v>0</v>
      </c>
    </row>
    <row r="1600" spans="41:49" x14ac:dyDescent="0.25">
      <c r="AO1600" s="300"/>
      <c r="AP1600" s="300"/>
      <c r="AQ1600" s="300"/>
      <c r="AR1600" s="300"/>
      <c r="AS1600" s="300"/>
      <c r="AT1600" s="284" t="str">
        <f t="shared" si="388"/>
        <v/>
      </c>
      <c r="AU1600" s="284" t="str">
        <f t="shared" si="389"/>
        <v/>
      </c>
      <c r="AV1600" s="284" t="str">
        <f t="shared" si="390"/>
        <v/>
      </c>
      <c r="AW1600" s="285">
        <f t="shared" si="391"/>
        <v>0</v>
      </c>
    </row>
    <row r="1601" spans="41:49" x14ac:dyDescent="0.25">
      <c r="AO1601" s="300"/>
      <c r="AP1601" s="300"/>
      <c r="AQ1601" s="300"/>
      <c r="AR1601" s="300"/>
      <c r="AS1601" s="300"/>
      <c r="AT1601" s="284" t="str">
        <f t="shared" si="388"/>
        <v/>
      </c>
      <c r="AU1601" s="284" t="str">
        <f t="shared" si="389"/>
        <v/>
      </c>
      <c r="AV1601" s="284" t="str">
        <f t="shared" si="390"/>
        <v/>
      </c>
      <c r="AW1601" s="285">
        <f t="shared" si="391"/>
        <v>0</v>
      </c>
    </row>
    <row r="1602" spans="41:49" x14ac:dyDescent="0.25">
      <c r="AO1602" s="300"/>
      <c r="AP1602" s="300"/>
      <c r="AQ1602" s="300"/>
      <c r="AR1602" s="300"/>
      <c r="AS1602" s="300"/>
      <c r="AT1602" s="284" t="str">
        <f t="shared" si="388"/>
        <v/>
      </c>
      <c r="AU1602" s="284" t="str">
        <f t="shared" si="389"/>
        <v/>
      </c>
      <c r="AV1602" s="284" t="str">
        <f t="shared" si="390"/>
        <v/>
      </c>
      <c r="AW1602" s="285">
        <f t="shared" si="391"/>
        <v>0</v>
      </c>
    </row>
    <row r="1603" spans="41:49" x14ac:dyDescent="0.25">
      <c r="AO1603" s="300"/>
      <c r="AP1603" s="300"/>
      <c r="AQ1603" s="300"/>
      <c r="AR1603" s="300"/>
      <c r="AS1603" s="300"/>
      <c r="AT1603" s="284" t="str">
        <f t="shared" si="388"/>
        <v/>
      </c>
      <c r="AU1603" s="284" t="str">
        <f t="shared" si="389"/>
        <v/>
      </c>
      <c r="AV1603" s="284" t="str">
        <f t="shared" si="390"/>
        <v/>
      </c>
      <c r="AW1603" s="285">
        <f t="shared" si="391"/>
        <v>0</v>
      </c>
    </row>
    <row r="1604" spans="41:49" x14ac:dyDescent="0.25">
      <c r="AO1604" s="300"/>
      <c r="AP1604" s="300"/>
      <c r="AQ1604" s="300"/>
      <c r="AR1604" s="300"/>
      <c r="AS1604" s="300"/>
      <c r="AT1604" s="284" t="str">
        <f t="shared" si="388"/>
        <v/>
      </c>
      <c r="AU1604" s="284" t="str">
        <f t="shared" si="389"/>
        <v/>
      </c>
      <c r="AV1604" s="284" t="str">
        <f t="shared" si="390"/>
        <v/>
      </c>
      <c r="AW1604" s="285">
        <f t="shared" si="391"/>
        <v>0</v>
      </c>
    </row>
    <row r="1605" spans="41:49" x14ac:dyDescent="0.25">
      <c r="AO1605" s="300"/>
      <c r="AP1605" s="300"/>
      <c r="AQ1605" s="300"/>
      <c r="AR1605" s="300"/>
      <c r="AS1605" s="300"/>
      <c r="AT1605" s="284" t="str">
        <f t="shared" si="388"/>
        <v/>
      </c>
      <c r="AU1605" s="284" t="str">
        <f t="shared" si="389"/>
        <v/>
      </c>
      <c r="AV1605" s="284" t="str">
        <f t="shared" si="390"/>
        <v/>
      </c>
      <c r="AW1605" s="285">
        <f t="shared" si="391"/>
        <v>0</v>
      </c>
    </row>
    <row r="1606" spans="41:49" x14ac:dyDescent="0.25">
      <c r="AO1606" s="300"/>
      <c r="AP1606" s="300"/>
      <c r="AQ1606" s="300"/>
      <c r="AR1606" s="300"/>
      <c r="AS1606" s="300"/>
      <c r="AT1606" s="284" t="str">
        <f t="shared" si="388"/>
        <v/>
      </c>
      <c r="AU1606" s="284" t="str">
        <f t="shared" si="389"/>
        <v/>
      </c>
      <c r="AV1606" s="284" t="str">
        <f t="shared" si="390"/>
        <v/>
      </c>
      <c r="AW1606" s="285">
        <f t="shared" si="391"/>
        <v>0</v>
      </c>
    </row>
    <row r="1607" spans="41:49" x14ac:dyDescent="0.25">
      <c r="AO1607" s="300"/>
      <c r="AP1607" s="300"/>
      <c r="AQ1607" s="300"/>
      <c r="AR1607" s="300"/>
      <c r="AS1607" s="300"/>
      <c r="AT1607" s="284" t="str">
        <f t="shared" si="388"/>
        <v/>
      </c>
      <c r="AU1607" s="284" t="str">
        <f t="shared" si="389"/>
        <v/>
      </c>
      <c r="AV1607" s="284" t="str">
        <f t="shared" si="390"/>
        <v/>
      </c>
      <c r="AW1607" s="285">
        <f t="shared" si="391"/>
        <v>0</v>
      </c>
    </row>
    <row r="1608" spans="41:49" x14ac:dyDescent="0.25">
      <c r="AO1608" s="300"/>
      <c r="AP1608" s="300"/>
      <c r="AQ1608" s="300"/>
      <c r="AR1608" s="300"/>
      <c r="AS1608" s="300"/>
      <c r="AT1608" s="284" t="str">
        <f t="shared" ref="AT1608:AT1671" si="392">LEFT(AQ1608,1)</f>
        <v/>
      </c>
      <c r="AU1608" s="284" t="str">
        <f t="shared" ref="AU1608:AU1671" si="393">LEFT(AQ1608,2)</f>
        <v/>
      </c>
      <c r="AV1608" s="284" t="str">
        <f t="shared" ref="AV1608:AV1671" si="394">LEFT(AQ1608,3)</f>
        <v/>
      </c>
      <c r="AW1608" s="285">
        <f t="shared" ref="AW1608:AW1671" si="395">(AR1608-AS1608)*1000</f>
        <v>0</v>
      </c>
    </row>
    <row r="1609" spans="41:49" x14ac:dyDescent="0.25">
      <c r="AO1609" s="300"/>
      <c r="AP1609" s="300"/>
      <c r="AQ1609" s="300"/>
      <c r="AR1609" s="300"/>
      <c r="AS1609" s="300"/>
      <c r="AT1609" s="284" t="str">
        <f t="shared" si="392"/>
        <v/>
      </c>
      <c r="AU1609" s="284" t="str">
        <f t="shared" si="393"/>
        <v/>
      </c>
      <c r="AV1609" s="284" t="str">
        <f t="shared" si="394"/>
        <v/>
      </c>
      <c r="AW1609" s="285">
        <f t="shared" si="395"/>
        <v>0</v>
      </c>
    </row>
    <row r="1610" spans="41:49" x14ac:dyDescent="0.25">
      <c r="AO1610" s="300"/>
      <c r="AP1610" s="300"/>
      <c r="AQ1610" s="300"/>
      <c r="AR1610" s="300"/>
      <c r="AS1610" s="300"/>
      <c r="AT1610" s="284" t="str">
        <f t="shared" si="392"/>
        <v/>
      </c>
      <c r="AU1610" s="284" t="str">
        <f t="shared" si="393"/>
        <v/>
      </c>
      <c r="AV1610" s="284" t="str">
        <f t="shared" si="394"/>
        <v/>
      </c>
      <c r="AW1610" s="285">
        <f t="shared" si="395"/>
        <v>0</v>
      </c>
    </row>
    <row r="1611" spans="41:49" x14ac:dyDescent="0.25">
      <c r="AO1611" s="300"/>
      <c r="AP1611" s="300"/>
      <c r="AQ1611" s="300"/>
      <c r="AR1611" s="300"/>
      <c r="AS1611" s="300"/>
      <c r="AT1611" s="284" t="str">
        <f t="shared" si="392"/>
        <v/>
      </c>
      <c r="AU1611" s="284" t="str">
        <f t="shared" si="393"/>
        <v/>
      </c>
      <c r="AV1611" s="284" t="str">
        <f t="shared" si="394"/>
        <v/>
      </c>
      <c r="AW1611" s="285">
        <f t="shared" si="395"/>
        <v>0</v>
      </c>
    </row>
    <row r="1612" spans="41:49" x14ac:dyDescent="0.25">
      <c r="AO1612" s="300"/>
      <c r="AP1612" s="300"/>
      <c r="AQ1612" s="300"/>
      <c r="AR1612" s="300"/>
      <c r="AS1612" s="300"/>
      <c r="AT1612" s="284" t="str">
        <f t="shared" si="392"/>
        <v/>
      </c>
      <c r="AU1612" s="284" t="str">
        <f t="shared" si="393"/>
        <v/>
      </c>
      <c r="AV1612" s="284" t="str">
        <f t="shared" si="394"/>
        <v/>
      </c>
      <c r="AW1612" s="285">
        <f t="shared" si="395"/>
        <v>0</v>
      </c>
    </row>
    <row r="1613" spans="41:49" x14ac:dyDescent="0.25">
      <c r="AO1613" s="300"/>
      <c r="AP1613" s="300"/>
      <c r="AQ1613" s="300"/>
      <c r="AR1613" s="300"/>
      <c r="AS1613" s="300"/>
      <c r="AT1613" s="284" t="str">
        <f t="shared" si="392"/>
        <v/>
      </c>
      <c r="AU1613" s="284" t="str">
        <f t="shared" si="393"/>
        <v/>
      </c>
      <c r="AV1613" s="284" t="str">
        <f t="shared" si="394"/>
        <v/>
      </c>
      <c r="AW1613" s="285">
        <f t="shared" si="395"/>
        <v>0</v>
      </c>
    </row>
    <row r="1614" spans="41:49" x14ac:dyDescent="0.25">
      <c r="AO1614" s="300"/>
      <c r="AP1614" s="300"/>
      <c r="AQ1614" s="300"/>
      <c r="AR1614" s="300"/>
      <c r="AS1614" s="300"/>
      <c r="AT1614" s="284" t="str">
        <f t="shared" si="392"/>
        <v/>
      </c>
      <c r="AU1614" s="284" t="str">
        <f t="shared" si="393"/>
        <v/>
      </c>
      <c r="AV1614" s="284" t="str">
        <f t="shared" si="394"/>
        <v/>
      </c>
      <c r="AW1614" s="285">
        <f t="shared" si="395"/>
        <v>0</v>
      </c>
    </row>
    <row r="1615" spans="41:49" x14ac:dyDescent="0.25">
      <c r="AO1615" s="300"/>
      <c r="AP1615" s="300"/>
      <c r="AQ1615" s="300"/>
      <c r="AR1615" s="300"/>
      <c r="AS1615" s="300"/>
      <c r="AT1615" s="284" t="str">
        <f t="shared" si="392"/>
        <v/>
      </c>
      <c r="AU1615" s="284" t="str">
        <f t="shared" si="393"/>
        <v/>
      </c>
      <c r="AV1615" s="284" t="str">
        <f t="shared" si="394"/>
        <v/>
      </c>
      <c r="AW1615" s="285">
        <f t="shared" si="395"/>
        <v>0</v>
      </c>
    </row>
    <row r="1616" spans="41:49" x14ac:dyDescent="0.25">
      <c r="AO1616" s="300"/>
      <c r="AP1616" s="300"/>
      <c r="AQ1616" s="300"/>
      <c r="AR1616" s="300"/>
      <c r="AS1616" s="300"/>
      <c r="AT1616" s="284" t="str">
        <f t="shared" si="392"/>
        <v/>
      </c>
      <c r="AU1616" s="284" t="str">
        <f t="shared" si="393"/>
        <v/>
      </c>
      <c r="AV1616" s="284" t="str">
        <f t="shared" si="394"/>
        <v/>
      </c>
      <c r="AW1616" s="285">
        <f t="shared" si="395"/>
        <v>0</v>
      </c>
    </row>
    <row r="1617" spans="41:49" x14ac:dyDescent="0.25">
      <c r="AO1617" s="300"/>
      <c r="AP1617" s="300"/>
      <c r="AQ1617" s="300"/>
      <c r="AR1617" s="300"/>
      <c r="AS1617" s="300"/>
      <c r="AT1617" s="284" t="str">
        <f t="shared" si="392"/>
        <v/>
      </c>
      <c r="AU1617" s="284" t="str">
        <f t="shared" si="393"/>
        <v/>
      </c>
      <c r="AV1617" s="284" t="str">
        <f t="shared" si="394"/>
        <v/>
      </c>
      <c r="AW1617" s="285">
        <f t="shared" si="395"/>
        <v>0</v>
      </c>
    </row>
    <row r="1618" spans="41:49" x14ac:dyDescent="0.25">
      <c r="AO1618" s="300"/>
      <c r="AP1618" s="300"/>
      <c r="AQ1618" s="300"/>
      <c r="AR1618" s="300"/>
      <c r="AS1618" s="300"/>
      <c r="AT1618" s="284" t="str">
        <f t="shared" si="392"/>
        <v/>
      </c>
      <c r="AU1618" s="284" t="str">
        <f t="shared" si="393"/>
        <v/>
      </c>
      <c r="AV1618" s="284" t="str">
        <f t="shared" si="394"/>
        <v/>
      </c>
      <c r="AW1618" s="285">
        <f t="shared" si="395"/>
        <v>0</v>
      </c>
    </row>
    <row r="1619" spans="41:49" x14ac:dyDescent="0.25">
      <c r="AO1619" s="300"/>
      <c r="AP1619" s="300"/>
      <c r="AQ1619" s="300"/>
      <c r="AR1619" s="300"/>
      <c r="AS1619" s="300"/>
      <c r="AT1619" s="284" t="str">
        <f t="shared" si="392"/>
        <v/>
      </c>
      <c r="AU1619" s="284" t="str">
        <f t="shared" si="393"/>
        <v/>
      </c>
      <c r="AV1619" s="284" t="str">
        <f t="shared" si="394"/>
        <v/>
      </c>
      <c r="AW1619" s="285">
        <f t="shared" si="395"/>
        <v>0</v>
      </c>
    </row>
    <row r="1620" spans="41:49" x14ac:dyDescent="0.25">
      <c r="AO1620" s="300"/>
      <c r="AP1620" s="300"/>
      <c r="AQ1620" s="300"/>
      <c r="AR1620" s="300"/>
      <c r="AS1620" s="300"/>
      <c r="AT1620" s="284" t="str">
        <f t="shared" si="392"/>
        <v/>
      </c>
      <c r="AU1620" s="284" t="str">
        <f t="shared" si="393"/>
        <v/>
      </c>
      <c r="AV1620" s="284" t="str">
        <f t="shared" si="394"/>
        <v/>
      </c>
      <c r="AW1620" s="285">
        <f t="shared" si="395"/>
        <v>0</v>
      </c>
    </row>
    <row r="1621" spans="41:49" x14ac:dyDescent="0.25">
      <c r="AO1621" s="300"/>
      <c r="AP1621" s="300"/>
      <c r="AQ1621" s="300"/>
      <c r="AR1621" s="300"/>
      <c r="AS1621" s="300"/>
      <c r="AT1621" s="284" t="str">
        <f t="shared" si="392"/>
        <v/>
      </c>
      <c r="AU1621" s="284" t="str">
        <f t="shared" si="393"/>
        <v/>
      </c>
      <c r="AV1621" s="284" t="str">
        <f t="shared" si="394"/>
        <v/>
      </c>
      <c r="AW1621" s="285">
        <f t="shared" si="395"/>
        <v>0</v>
      </c>
    </row>
    <row r="1622" spans="41:49" x14ac:dyDescent="0.25">
      <c r="AO1622" s="300"/>
      <c r="AP1622" s="300"/>
      <c r="AQ1622" s="300"/>
      <c r="AR1622" s="300"/>
      <c r="AS1622" s="300"/>
      <c r="AT1622" s="284" t="str">
        <f t="shared" si="392"/>
        <v/>
      </c>
      <c r="AU1622" s="284" t="str">
        <f t="shared" si="393"/>
        <v/>
      </c>
      <c r="AV1622" s="284" t="str">
        <f t="shared" si="394"/>
        <v/>
      </c>
      <c r="AW1622" s="285">
        <f t="shared" si="395"/>
        <v>0</v>
      </c>
    </row>
    <row r="1623" spans="41:49" x14ac:dyDescent="0.25">
      <c r="AO1623" s="300"/>
      <c r="AP1623" s="300"/>
      <c r="AQ1623" s="300"/>
      <c r="AR1623" s="300"/>
      <c r="AS1623" s="300"/>
      <c r="AT1623" s="284" t="str">
        <f t="shared" si="392"/>
        <v/>
      </c>
      <c r="AU1623" s="284" t="str">
        <f t="shared" si="393"/>
        <v/>
      </c>
      <c r="AV1623" s="284" t="str">
        <f t="shared" si="394"/>
        <v/>
      </c>
      <c r="AW1623" s="285">
        <f t="shared" si="395"/>
        <v>0</v>
      </c>
    </row>
    <row r="1624" spans="41:49" x14ac:dyDescent="0.25">
      <c r="AO1624" s="300"/>
      <c r="AP1624" s="300"/>
      <c r="AQ1624" s="300"/>
      <c r="AR1624" s="300"/>
      <c r="AS1624" s="300"/>
      <c r="AT1624" s="284" t="str">
        <f t="shared" si="392"/>
        <v/>
      </c>
      <c r="AU1624" s="284" t="str">
        <f t="shared" si="393"/>
        <v/>
      </c>
      <c r="AV1624" s="284" t="str">
        <f t="shared" si="394"/>
        <v/>
      </c>
      <c r="AW1624" s="285">
        <f t="shared" si="395"/>
        <v>0</v>
      </c>
    </row>
    <row r="1625" spans="41:49" x14ac:dyDescent="0.25">
      <c r="AO1625" s="300"/>
      <c r="AP1625" s="300"/>
      <c r="AQ1625" s="300"/>
      <c r="AR1625" s="300"/>
      <c r="AS1625" s="300"/>
      <c r="AT1625" s="284" t="str">
        <f t="shared" si="392"/>
        <v/>
      </c>
      <c r="AU1625" s="284" t="str">
        <f t="shared" si="393"/>
        <v/>
      </c>
      <c r="AV1625" s="284" t="str">
        <f t="shared" si="394"/>
        <v/>
      </c>
      <c r="AW1625" s="285">
        <f t="shared" si="395"/>
        <v>0</v>
      </c>
    </row>
    <row r="1626" spans="41:49" x14ac:dyDescent="0.25">
      <c r="AO1626" s="300"/>
      <c r="AP1626" s="300"/>
      <c r="AQ1626" s="300"/>
      <c r="AR1626" s="300"/>
      <c r="AS1626" s="300"/>
      <c r="AT1626" s="284" t="str">
        <f t="shared" si="392"/>
        <v/>
      </c>
      <c r="AU1626" s="284" t="str">
        <f t="shared" si="393"/>
        <v/>
      </c>
      <c r="AV1626" s="284" t="str">
        <f t="shared" si="394"/>
        <v/>
      </c>
      <c r="AW1626" s="285">
        <f t="shared" si="395"/>
        <v>0</v>
      </c>
    </row>
    <row r="1627" spans="41:49" x14ac:dyDescent="0.25">
      <c r="AO1627" s="300"/>
      <c r="AP1627" s="300"/>
      <c r="AQ1627" s="300"/>
      <c r="AR1627" s="300"/>
      <c r="AS1627" s="300"/>
      <c r="AT1627" s="284" t="str">
        <f t="shared" si="392"/>
        <v/>
      </c>
      <c r="AU1627" s="284" t="str">
        <f t="shared" si="393"/>
        <v/>
      </c>
      <c r="AV1627" s="284" t="str">
        <f t="shared" si="394"/>
        <v/>
      </c>
      <c r="AW1627" s="285">
        <f t="shared" si="395"/>
        <v>0</v>
      </c>
    </row>
    <row r="1628" spans="41:49" x14ac:dyDescent="0.25">
      <c r="AO1628" s="300"/>
      <c r="AP1628" s="300"/>
      <c r="AQ1628" s="300"/>
      <c r="AR1628" s="300"/>
      <c r="AS1628" s="300"/>
      <c r="AT1628" s="284" t="str">
        <f t="shared" si="392"/>
        <v/>
      </c>
      <c r="AU1628" s="284" t="str">
        <f t="shared" si="393"/>
        <v/>
      </c>
      <c r="AV1628" s="284" t="str">
        <f t="shared" si="394"/>
        <v/>
      </c>
      <c r="AW1628" s="285">
        <f t="shared" si="395"/>
        <v>0</v>
      </c>
    </row>
    <row r="1629" spans="41:49" x14ac:dyDescent="0.25">
      <c r="AO1629" s="300"/>
      <c r="AP1629" s="300"/>
      <c r="AQ1629" s="300"/>
      <c r="AR1629" s="300"/>
      <c r="AS1629" s="300"/>
      <c r="AT1629" s="284" t="str">
        <f t="shared" si="392"/>
        <v/>
      </c>
      <c r="AU1629" s="284" t="str">
        <f t="shared" si="393"/>
        <v/>
      </c>
      <c r="AV1629" s="284" t="str">
        <f t="shared" si="394"/>
        <v/>
      </c>
      <c r="AW1629" s="285">
        <f t="shared" si="395"/>
        <v>0</v>
      </c>
    </row>
    <row r="1630" spans="41:49" x14ac:dyDescent="0.25">
      <c r="AO1630" s="300"/>
      <c r="AP1630" s="300"/>
      <c r="AQ1630" s="300"/>
      <c r="AR1630" s="300"/>
      <c r="AS1630" s="300"/>
      <c r="AT1630" s="284" t="str">
        <f t="shared" si="392"/>
        <v/>
      </c>
      <c r="AU1630" s="284" t="str">
        <f t="shared" si="393"/>
        <v/>
      </c>
      <c r="AV1630" s="284" t="str">
        <f t="shared" si="394"/>
        <v/>
      </c>
      <c r="AW1630" s="285">
        <f t="shared" si="395"/>
        <v>0</v>
      </c>
    </row>
    <row r="1631" spans="41:49" x14ac:dyDescent="0.25">
      <c r="AO1631" s="300"/>
      <c r="AP1631" s="300"/>
      <c r="AQ1631" s="300"/>
      <c r="AR1631" s="300"/>
      <c r="AS1631" s="300"/>
      <c r="AT1631" s="284" t="str">
        <f t="shared" si="392"/>
        <v/>
      </c>
      <c r="AU1631" s="284" t="str">
        <f t="shared" si="393"/>
        <v/>
      </c>
      <c r="AV1631" s="284" t="str">
        <f t="shared" si="394"/>
        <v/>
      </c>
      <c r="AW1631" s="285">
        <f t="shared" si="395"/>
        <v>0</v>
      </c>
    </row>
    <row r="1632" spans="41:49" x14ac:dyDescent="0.25">
      <c r="AO1632" s="300"/>
      <c r="AP1632" s="300"/>
      <c r="AQ1632" s="300"/>
      <c r="AR1632" s="300"/>
      <c r="AS1632" s="300"/>
      <c r="AT1632" s="284" t="str">
        <f t="shared" si="392"/>
        <v/>
      </c>
      <c r="AU1632" s="284" t="str">
        <f t="shared" si="393"/>
        <v/>
      </c>
      <c r="AV1632" s="284" t="str">
        <f t="shared" si="394"/>
        <v/>
      </c>
      <c r="AW1632" s="285">
        <f t="shared" si="395"/>
        <v>0</v>
      </c>
    </row>
    <row r="1633" spans="41:49" x14ac:dyDescent="0.25">
      <c r="AO1633" s="300"/>
      <c r="AP1633" s="300"/>
      <c r="AQ1633" s="300"/>
      <c r="AR1633" s="300"/>
      <c r="AS1633" s="300"/>
      <c r="AT1633" s="284" t="str">
        <f t="shared" si="392"/>
        <v/>
      </c>
      <c r="AU1633" s="284" t="str">
        <f t="shared" si="393"/>
        <v/>
      </c>
      <c r="AV1633" s="284" t="str">
        <f t="shared" si="394"/>
        <v/>
      </c>
      <c r="AW1633" s="285">
        <f t="shared" si="395"/>
        <v>0</v>
      </c>
    </row>
    <row r="1634" spans="41:49" x14ac:dyDescent="0.25">
      <c r="AO1634" s="300"/>
      <c r="AP1634" s="300"/>
      <c r="AQ1634" s="300"/>
      <c r="AR1634" s="300"/>
      <c r="AS1634" s="300"/>
      <c r="AT1634" s="284" t="str">
        <f t="shared" si="392"/>
        <v/>
      </c>
      <c r="AU1634" s="284" t="str">
        <f t="shared" si="393"/>
        <v/>
      </c>
      <c r="AV1634" s="284" t="str">
        <f t="shared" si="394"/>
        <v/>
      </c>
      <c r="AW1634" s="285">
        <f t="shared" si="395"/>
        <v>0</v>
      </c>
    </row>
    <row r="1635" spans="41:49" x14ac:dyDescent="0.25">
      <c r="AO1635" s="300"/>
      <c r="AP1635" s="300"/>
      <c r="AQ1635" s="300"/>
      <c r="AR1635" s="300"/>
      <c r="AS1635" s="300"/>
      <c r="AT1635" s="284" t="str">
        <f t="shared" si="392"/>
        <v/>
      </c>
      <c r="AU1635" s="284" t="str">
        <f t="shared" si="393"/>
        <v/>
      </c>
      <c r="AV1635" s="284" t="str">
        <f t="shared" si="394"/>
        <v/>
      </c>
      <c r="AW1635" s="285">
        <f t="shared" si="395"/>
        <v>0</v>
      </c>
    </row>
    <row r="1636" spans="41:49" x14ac:dyDescent="0.25">
      <c r="AO1636" s="300"/>
      <c r="AP1636" s="300"/>
      <c r="AQ1636" s="300"/>
      <c r="AR1636" s="300"/>
      <c r="AS1636" s="300"/>
      <c r="AT1636" s="284" t="str">
        <f t="shared" si="392"/>
        <v/>
      </c>
      <c r="AU1636" s="284" t="str">
        <f t="shared" si="393"/>
        <v/>
      </c>
      <c r="AV1636" s="284" t="str">
        <f t="shared" si="394"/>
        <v/>
      </c>
      <c r="AW1636" s="285">
        <f t="shared" si="395"/>
        <v>0</v>
      </c>
    </row>
    <row r="1637" spans="41:49" x14ac:dyDescent="0.25">
      <c r="AO1637" s="300"/>
      <c r="AP1637" s="300"/>
      <c r="AQ1637" s="300"/>
      <c r="AR1637" s="300"/>
      <c r="AS1637" s="300"/>
      <c r="AT1637" s="284" t="str">
        <f t="shared" si="392"/>
        <v/>
      </c>
      <c r="AU1637" s="284" t="str">
        <f t="shared" si="393"/>
        <v/>
      </c>
      <c r="AV1637" s="284" t="str">
        <f t="shared" si="394"/>
        <v/>
      </c>
      <c r="AW1637" s="285">
        <f t="shared" si="395"/>
        <v>0</v>
      </c>
    </row>
    <row r="1638" spans="41:49" x14ac:dyDescent="0.25">
      <c r="AO1638" s="300"/>
      <c r="AP1638" s="300"/>
      <c r="AQ1638" s="300"/>
      <c r="AR1638" s="300"/>
      <c r="AS1638" s="300"/>
      <c r="AT1638" s="284" t="str">
        <f t="shared" si="392"/>
        <v/>
      </c>
      <c r="AU1638" s="284" t="str">
        <f t="shared" si="393"/>
        <v/>
      </c>
      <c r="AV1638" s="284" t="str">
        <f t="shared" si="394"/>
        <v/>
      </c>
      <c r="AW1638" s="285">
        <f t="shared" si="395"/>
        <v>0</v>
      </c>
    </row>
    <row r="1639" spans="41:49" x14ac:dyDescent="0.25">
      <c r="AO1639" s="300"/>
      <c r="AP1639" s="300"/>
      <c r="AQ1639" s="300"/>
      <c r="AR1639" s="300"/>
      <c r="AS1639" s="300"/>
      <c r="AT1639" s="284" t="str">
        <f t="shared" si="392"/>
        <v/>
      </c>
      <c r="AU1639" s="284" t="str">
        <f t="shared" si="393"/>
        <v/>
      </c>
      <c r="AV1639" s="284" t="str">
        <f t="shared" si="394"/>
        <v/>
      </c>
      <c r="AW1639" s="285">
        <f t="shared" si="395"/>
        <v>0</v>
      </c>
    </row>
    <row r="1640" spans="41:49" x14ac:dyDescent="0.25">
      <c r="AO1640" s="300"/>
      <c r="AP1640" s="300"/>
      <c r="AQ1640" s="300"/>
      <c r="AR1640" s="300"/>
      <c r="AS1640" s="300"/>
      <c r="AT1640" s="284" t="str">
        <f t="shared" si="392"/>
        <v/>
      </c>
      <c r="AU1640" s="284" t="str">
        <f t="shared" si="393"/>
        <v/>
      </c>
      <c r="AV1640" s="284" t="str">
        <f t="shared" si="394"/>
        <v/>
      </c>
      <c r="AW1640" s="285">
        <f t="shared" si="395"/>
        <v>0</v>
      </c>
    </row>
    <row r="1641" spans="41:49" x14ac:dyDescent="0.25">
      <c r="AO1641" s="300"/>
      <c r="AP1641" s="300"/>
      <c r="AQ1641" s="300"/>
      <c r="AR1641" s="300"/>
      <c r="AS1641" s="300"/>
      <c r="AT1641" s="284" t="str">
        <f t="shared" si="392"/>
        <v/>
      </c>
      <c r="AU1641" s="284" t="str">
        <f t="shared" si="393"/>
        <v/>
      </c>
      <c r="AV1641" s="284" t="str">
        <f t="shared" si="394"/>
        <v/>
      </c>
      <c r="AW1641" s="285">
        <f t="shared" si="395"/>
        <v>0</v>
      </c>
    </row>
    <row r="1642" spans="41:49" x14ac:dyDescent="0.25">
      <c r="AO1642" s="300"/>
      <c r="AP1642" s="300"/>
      <c r="AQ1642" s="300"/>
      <c r="AR1642" s="300"/>
      <c r="AS1642" s="300"/>
      <c r="AT1642" s="284" t="str">
        <f t="shared" si="392"/>
        <v/>
      </c>
      <c r="AU1642" s="284" t="str">
        <f t="shared" si="393"/>
        <v/>
      </c>
      <c r="AV1642" s="284" t="str">
        <f t="shared" si="394"/>
        <v/>
      </c>
      <c r="AW1642" s="285">
        <f t="shared" si="395"/>
        <v>0</v>
      </c>
    </row>
    <row r="1643" spans="41:49" x14ac:dyDescent="0.25">
      <c r="AO1643" s="300"/>
      <c r="AP1643" s="300"/>
      <c r="AQ1643" s="300"/>
      <c r="AR1643" s="300"/>
      <c r="AS1643" s="300"/>
      <c r="AT1643" s="284" t="str">
        <f t="shared" si="392"/>
        <v/>
      </c>
      <c r="AU1643" s="284" t="str">
        <f t="shared" si="393"/>
        <v/>
      </c>
      <c r="AV1643" s="284" t="str">
        <f t="shared" si="394"/>
        <v/>
      </c>
      <c r="AW1643" s="285">
        <f t="shared" si="395"/>
        <v>0</v>
      </c>
    </row>
    <row r="1644" spans="41:49" x14ac:dyDescent="0.25">
      <c r="AO1644" s="300"/>
      <c r="AP1644" s="300"/>
      <c r="AQ1644" s="300"/>
      <c r="AR1644" s="300"/>
      <c r="AS1644" s="300"/>
      <c r="AT1644" s="284" t="str">
        <f t="shared" si="392"/>
        <v/>
      </c>
      <c r="AU1644" s="284" t="str">
        <f t="shared" si="393"/>
        <v/>
      </c>
      <c r="AV1644" s="284" t="str">
        <f t="shared" si="394"/>
        <v/>
      </c>
      <c r="AW1644" s="285">
        <f t="shared" si="395"/>
        <v>0</v>
      </c>
    </row>
    <row r="1645" spans="41:49" x14ac:dyDescent="0.25">
      <c r="AO1645" s="300"/>
      <c r="AP1645" s="300"/>
      <c r="AQ1645" s="300"/>
      <c r="AR1645" s="300"/>
      <c r="AS1645" s="300"/>
      <c r="AT1645" s="284" t="str">
        <f t="shared" si="392"/>
        <v/>
      </c>
      <c r="AU1645" s="284" t="str">
        <f t="shared" si="393"/>
        <v/>
      </c>
      <c r="AV1645" s="284" t="str">
        <f t="shared" si="394"/>
        <v/>
      </c>
      <c r="AW1645" s="285">
        <f t="shared" si="395"/>
        <v>0</v>
      </c>
    </row>
    <row r="1646" spans="41:49" x14ac:dyDescent="0.25">
      <c r="AO1646" s="300"/>
      <c r="AP1646" s="300"/>
      <c r="AQ1646" s="300"/>
      <c r="AR1646" s="300"/>
      <c r="AS1646" s="300"/>
      <c r="AT1646" s="284" t="str">
        <f t="shared" si="392"/>
        <v/>
      </c>
      <c r="AU1646" s="284" t="str">
        <f t="shared" si="393"/>
        <v/>
      </c>
      <c r="AV1646" s="284" t="str">
        <f t="shared" si="394"/>
        <v/>
      </c>
      <c r="AW1646" s="285">
        <f t="shared" si="395"/>
        <v>0</v>
      </c>
    </row>
    <row r="1647" spans="41:49" x14ac:dyDescent="0.25">
      <c r="AO1647" s="300"/>
      <c r="AP1647" s="300"/>
      <c r="AQ1647" s="300"/>
      <c r="AR1647" s="300"/>
      <c r="AS1647" s="300"/>
      <c r="AT1647" s="284" t="str">
        <f t="shared" si="392"/>
        <v/>
      </c>
      <c r="AU1647" s="284" t="str">
        <f t="shared" si="393"/>
        <v/>
      </c>
      <c r="AV1647" s="284" t="str">
        <f t="shared" si="394"/>
        <v/>
      </c>
      <c r="AW1647" s="285">
        <f t="shared" si="395"/>
        <v>0</v>
      </c>
    </row>
    <row r="1648" spans="41:49" x14ac:dyDescent="0.25">
      <c r="AO1648" s="300"/>
      <c r="AP1648" s="300"/>
      <c r="AQ1648" s="300"/>
      <c r="AR1648" s="300"/>
      <c r="AS1648" s="300"/>
      <c r="AT1648" s="284" t="str">
        <f t="shared" si="392"/>
        <v/>
      </c>
      <c r="AU1648" s="284" t="str">
        <f t="shared" si="393"/>
        <v/>
      </c>
      <c r="AV1648" s="284" t="str">
        <f t="shared" si="394"/>
        <v/>
      </c>
      <c r="AW1648" s="285">
        <f t="shared" si="395"/>
        <v>0</v>
      </c>
    </row>
    <row r="1649" spans="41:49" x14ac:dyDescent="0.25">
      <c r="AO1649" s="300"/>
      <c r="AP1649" s="300"/>
      <c r="AQ1649" s="300"/>
      <c r="AR1649" s="300"/>
      <c r="AS1649" s="300"/>
      <c r="AT1649" s="284" t="str">
        <f t="shared" si="392"/>
        <v/>
      </c>
      <c r="AU1649" s="284" t="str">
        <f t="shared" si="393"/>
        <v/>
      </c>
      <c r="AV1649" s="284" t="str">
        <f t="shared" si="394"/>
        <v/>
      </c>
      <c r="AW1649" s="285">
        <f t="shared" si="395"/>
        <v>0</v>
      </c>
    </row>
    <row r="1650" spans="41:49" x14ac:dyDescent="0.25">
      <c r="AO1650" s="300"/>
      <c r="AP1650" s="300"/>
      <c r="AQ1650" s="300"/>
      <c r="AR1650" s="300"/>
      <c r="AS1650" s="300"/>
      <c r="AT1650" s="284" t="str">
        <f t="shared" si="392"/>
        <v/>
      </c>
      <c r="AU1650" s="284" t="str">
        <f t="shared" si="393"/>
        <v/>
      </c>
      <c r="AV1650" s="284" t="str">
        <f t="shared" si="394"/>
        <v/>
      </c>
      <c r="AW1650" s="285">
        <f t="shared" si="395"/>
        <v>0</v>
      </c>
    </row>
    <row r="1651" spans="41:49" x14ac:dyDescent="0.25">
      <c r="AO1651" s="300"/>
      <c r="AP1651" s="300"/>
      <c r="AQ1651" s="300"/>
      <c r="AR1651" s="300"/>
      <c r="AS1651" s="300"/>
      <c r="AT1651" s="284" t="str">
        <f t="shared" si="392"/>
        <v/>
      </c>
      <c r="AU1651" s="284" t="str">
        <f t="shared" si="393"/>
        <v/>
      </c>
      <c r="AV1651" s="284" t="str">
        <f t="shared" si="394"/>
        <v/>
      </c>
      <c r="AW1651" s="285">
        <f t="shared" si="395"/>
        <v>0</v>
      </c>
    </row>
    <row r="1652" spans="41:49" x14ac:dyDescent="0.25">
      <c r="AO1652" s="300"/>
      <c r="AP1652" s="300"/>
      <c r="AQ1652" s="300"/>
      <c r="AR1652" s="300"/>
      <c r="AS1652" s="300"/>
      <c r="AT1652" s="284" t="str">
        <f t="shared" si="392"/>
        <v/>
      </c>
      <c r="AU1652" s="284" t="str">
        <f t="shared" si="393"/>
        <v/>
      </c>
      <c r="AV1652" s="284" t="str">
        <f t="shared" si="394"/>
        <v/>
      </c>
      <c r="AW1652" s="285">
        <f t="shared" si="395"/>
        <v>0</v>
      </c>
    </row>
    <row r="1653" spans="41:49" x14ac:dyDescent="0.25">
      <c r="AO1653" s="300"/>
      <c r="AP1653" s="300"/>
      <c r="AQ1653" s="300"/>
      <c r="AR1653" s="300"/>
      <c r="AS1653" s="300"/>
      <c r="AT1653" s="284" t="str">
        <f t="shared" si="392"/>
        <v/>
      </c>
      <c r="AU1653" s="284" t="str">
        <f t="shared" si="393"/>
        <v/>
      </c>
      <c r="AV1653" s="284" t="str">
        <f t="shared" si="394"/>
        <v/>
      </c>
      <c r="AW1653" s="285">
        <f t="shared" si="395"/>
        <v>0</v>
      </c>
    </row>
    <row r="1654" spans="41:49" x14ac:dyDescent="0.25">
      <c r="AO1654" s="300"/>
      <c r="AP1654" s="300"/>
      <c r="AQ1654" s="300"/>
      <c r="AR1654" s="300"/>
      <c r="AS1654" s="300"/>
      <c r="AT1654" s="284" t="str">
        <f t="shared" si="392"/>
        <v/>
      </c>
      <c r="AU1654" s="284" t="str">
        <f t="shared" si="393"/>
        <v/>
      </c>
      <c r="AV1654" s="284" t="str">
        <f t="shared" si="394"/>
        <v/>
      </c>
      <c r="AW1654" s="285">
        <f t="shared" si="395"/>
        <v>0</v>
      </c>
    </row>
    <row r="1655" spans="41:49" x14ac:dyDescent="0.25">
      <c r="AO1655" s="300"/>
      <c r="AP1655" s="300"/>
      <c r="AQ1655" s="300"/>
      <c r="AR1655" s="300"/>
      <c r="AS1655" s="300"/>
      <c r="AT1655" s="284" t="str">
        <f t="shared" si="392"/>
        <v/>
      </c>
      <c r="AU1655" s="284" t="str">
        <f t="shared" si="393"/>
        <v/>
      </c>
      <c r="AV1655" s="284" t="str">
        <f t="shared" si="394"/>
        <v/>
      </c>
      <c r="AW1655" s="285">
        <f t="shared" si="395"/>
        <v>0</v>
      </c>
    </row>
    <row r="1656" spans="41:49" x14ac:dyDescent="0.25">
      <c r="AO1656" s="300"/>
      <c r="AP1656" s="300"/>
      <c r="AQ1656" s="300"/>
      <c r="AR1656" s="300"/>
      <c r="AS1656" s="300"/>
      <c r="AT1656" s="284" t="str">
        <f t="shared" si="392"/>
        <v/>
      </c>
      <c r="AU1656" s="284" t="str">
        <f t="shared" si="393"/>
        <v/>
      </c>
      <c r="AV1656" s="284" t="str">
        <f t="shared" si="394"/>
        <v/>
      </c>
      <c r="AW1656" s="285">
        <f t="shared" si="395"/>
        <v>0</v>
      </c>
    </row>
    <row r="1657" spans="41:49" x14ac:dyDescent="0.25">
      <c r="AO1657" s="300"/>
      <c r="AP1657" s="300"/>
      <c r="AQ1657" s="300"/>
      <c r="AR1657" s="300"/>
      <c r="AS1657" s="300"/>
      <c r="AT1657" s="284" t="str">
        <f t="shared" si="392"/>
        <v/>
      </c>
      <c r="AU1657" s="284" t="str">
        <f t="shared" si="393"/>
        <v/>
      </c>
      <c r="AV1657" s="284" t="str">
        <f t="shared" si="394"/>
        <v/>
      </c>
      <c r="AW1657" s="285">
        <f t="shared" si="395"/>
        <v>0</v>
      </c>
    </row>
    <row r="1658" spans="41:49" x14ac:dyDescent="0.25">
      <c r="AO1658" s="300"/>
      <c r="AP1658" s="300"/>
      <c r="AQ1658" s="300"/>
      <c r="AR1658" s="300"/>
      <c r="AS1658" s="300"/>
      <c r="AT1658" s="284" t="str">
        <f t="shared" si="392"/>
        <v/>
      </c>
      <c r="AU1658" s="284" t="str">
        <f t="shared" si="393"/>
        <v/>
      </c>
      <c r="AV1658" s="284" t="str">
        <f t="shared" si="394"/>
        <v/>
      </c>
      <c r="AW1658" s="285">
        <f t="shared" si="395"/>
        <v>0</v>
      </c>
    </row>
    <row r="1659" spans="41:49" x14ac:dyDescent="0.25">
      <c r="AO1659" s="300"/>
      <c r="AP1659" s="300"/>
      <c r="AQ1659" s="300"/>
      <c r="AR1659" s="300"/>
      <c r="AS1659" s="300"/>
      <c r="AT1659" s="284" t="str">
        <f t="shared" si="392"/>
        <v/>
      </c>
      <c r="AU1659" s="284" t="str">
        <f t="shared" si="393"/>
        <v/>
      </c>
      <c r="AV1659" s="284" t="str">
        <f t="shared" si="394"/>
        <v/>
      </c>
      <c r="AW1659" s="285">
        <f t="shared" si="395"/>
        <v>0</v>
      </c>
    </row>
    <row r="1660" spans="41:49" x14ac:dyDescent="0.25">
      <c r="AO1660" s="300"/>
      <c r="AP1660" s="300"/>
      <c r="AQ1660" s="300"/>
      <c r="AR1660" s="300"/>
      <c r="AS1660" s="300"/>
      <c r="AT1660" s="284" t="str">
        <f t="shared" si="392"/>
        <v/>
      </c>
      <c r="AU1660" s="284" t="str">
        <f t="shared" si="393"/>
        <v/>
      </c>
      <c r="AV1660" s="284" t="str">
        <f t="shared" si="394"/>
        <v/>
      </c>
      <c r="AW1660" s="285">
        <f t="shared" si="395"/>
        <v>0</v>
      </c>
    </row>
    <row r="1661" spans="41:49" x14ac:dyDescent="0.25">
      <c r="AO1661" s="300"/>
      <c r="AP1661" s="300"/>
      <c r="AQ1661" s="300"/>
      <c r="AR1661" s="300"/>
      <c r="AS1661" s="300"/>
      <c r="AT1661" s="284" t="str">
        <f t="shared" si="392"/>
        <v/>
      </c>
      <c r="AU1661" s="284" t="str">
        <f t="shared" si="393"/>
        <v/>
      </c>
      <c r="AV1661" s="284" t="str">
        <f t="shared" si="394"/>
        <v/>
      </c>
      <c r="AW1661" s="285">
        <f t="shared" si="395"/>
        <v>0</v>
      </c>
    </row>
    <row r="1662" spans="41:49" x14ac:dyDescent="0.25">
      <c r="AO1662" s="300"/>
      <c r="AP1662" s="300"/>
      <c r="AQ1662" s="300"/>
      <c r="AR1662" s="300"/>
      <c r="AS1662" s="300"/>
      <c r="AT1662" s="284" t="str">
        <f t="shared" si="392"/>
        <v/>
      </c>
      <c r="AU1662" s="284" t="str">
        <f t="shared" si="393"/>
        <v/>
      </c>
      <c r="AV1662" s="284" t="str">
        <f t="shared" si="394"/>
        <v/>
      </c>
      <c r="AW1662" s="285">
        <f t="shared" si="395"/>
        <v>0</v>
      </c>
    </row>
    <row r="1663" spans="41:49" x14ac:dyDescent="0.25">
      <c r="AO1663" s="300"/>
      <c r="AP1663" s="300"/>
      <c r="AQ1663" s="300"/>
      <c r="AR1663" s="300"/>
      <c r="AS1663" s="300"/>
      <c r="AT1663" s="284" t="str">
        <f t="shared" si="392"/>
        <v/>
      </c>
      <c r="AU1663" s="284" t="str">
        <f t="shared" si="393"/>
        <v/>
      </c>
      <c r="AV1663" s="284" t="str">
        <f t="shared" si="394"/>
        <v/>
      </c>
      <c r="AW1663" s="285">
        <f t="shared" si="395"/>
        <v>0</v>
      </c>
    </row>
    <row r="1664" spans="41:49" x14ac:dyDescent="0.25">
      <c r="AO1664" s="300"/>
      <c r="AP1664" s="300"/>
      <c r="AQ1664" s="300"/>
      <c r="AR1664" s="300"/>
      <c r="AS1664" s="300"/>
      <c r="AT1664" s="284" t="str">
        <f t="shared" si="392"/>
        <v/>
      </c>
      <c r="AU1664" s="284" t="str">
        <f t="shared" si="393"/>
        <v/>
      </c>
      <c r="AV1664" s="284" t="str">
        <f t="shared" si="394"/>
        <v/>
      </c>
      <c r="AW1664" s="285">
        <f t="shared" si="395"/>
        <v>0</v>
      </c>
    </row>
    <row r="1665" spans="41:49" x14ac:dyDescent="0.25">
      <c r="AO1665" s="300"/>
      <c r="AP1665" s="300"/>
      <c r="AQ1665" s="300"/>
      <c r="AR1665" s="300"/>
      <c r="AS1665" s="300"/>
      <c r="AT1665" s="284" t="str">
        <f t="shared" si="392"/>
        <v/>
      </c>
      <c r="AU1665" s="284" t="str">
        <f t="shared" si="393"/>
        <v/>
      </c>
      <c r="AV1665" s="284" t="str">
        <f t="shared" si="394"/>
        <v/>
      </c>
      <c r="AW1665" s="285">
        <f t="shared" si="395"/>
        <v>0</v>
      </c>
    </row>
    <row r="1666" spans="41:49" x14ac:dyDescent="0.25">
      <c r="AO1666" s="300"/>
      <c r="AP1666" s="300"/>
      <c r="AQ1666" s="300"/>
      <c r="AR1666" s="300"/>
      <c r="AS1666" s="300"/>
      <c r="AT1666" s="284" t="str">
        <f t="shared" si="392"/>
        <v/>
      </c>
      <c r="AU1666" s="284" t="str">
        <f t="shared" si="393"/>
        <v/>
      </c>
      <c r="AV1666" s="284" t="str">
        <f t="shared" si="394"/>
        <v/>
      </c>
      <c r="AW1666" s="285">
        <f t="shared" si="395"/>
        <v>0</v>
      </c>
    </row>
    <row r="1667" spans="41:49" x14ac:dyDescent="0.25">
      <c r="AO1667" s="300"/>
      <c r="AP1667" s="300"/>
      <c r="AQ1667" s="300"/>
      <c r="AR1667" s="300"/>
      <c r="AS1667" s="300"/>
      <c r="AT1667" s="284" t="str">
        <f t="shared" si="392"/>
        <v/>
      </c>
      <c r="AU1667" s="284" t="str">
        <f t="shared" si="393"/>
        <v/>
      </c>
      <c r="AV1667" s="284" t="str">
        <f t="shared" si="394"/>
        <v/>
      </c>
      <c r="AW1667" s="285">
        <f t="shared" si="395"/>
        <v>0</v>
      </c>
    </row>
    <row r="1668" spans="41:49" x14ac:dyDescent="0.25">
      <c r="AO1668" s="300"/>
      <c r="AP1668" s="300"/>
      <c r="AQ1668" s="300"/>
      <c r="AR1668" s="300"/>
      <c r="AS1668" s="300"/>
      <c r="AT1668" s="284" t="str">
        <f t="shared" si="392"/>
        <v/>
      </c>
      <c r="AU1668" s="284" t="str">
        <f t="shared" si="393"/>
        <v/>
      </c>
      <c r="AV1668" s="284" t="str">
        <f t="shared" si="394"/>
        <v/>
      </c>
      <c r="AW1668" s="285">
        <f t="shared" si="395"/>
        <v>0</v>
      </c>
    </row>
    <row r="1669" spans="41:49" x14ac:dyDescent="0.25">
      <c r="AO1669" s="300"/>
      <c r="AP1669" s="300"/>
      <c r="AQ1669" s="300"/>
      <c r="AR1669" s="300"/>
      <c r="AS1669" s="300"/>
      <c r="AT1669" s="284" t="str">
        <f t="shared" si="392"/>
        <v/>
      </c>
      <c r="AU1669" s="284" t="str">
        <f t="shared" si="393"/>
        <v/>
      </c>
      <c r="AV1669" s="284" t="str">
        <f t="shared" si="394"/>
        <v/>
      </c>
      <c r="AW1669" s="285">
        <f t="shared" si="395"/>
        <v>0</v>
      </c>
    </row>
    <row r="1670" spans="41:49" x14ac:dyDescent="0.25">
      <c r="AO1670" s="300"/>
      <c r="AP1670" s="300"/>
      <c r="AQ1670" s="300"/>
      <c r="AR1670" s="300"/>
      <c r="AS1670" s="300"/>
      <c r="AT1670" s="284" t="str">
        <f t="shared" si="392"/>
        <v/>
      </c>
      <c r="AU1670" s="284" t="str">
        <f t="shared" si="393"/>
        <v/>
      </c>
      <c r="AV1670" s="284" t="str">
        <f t="shared" si="394"/>
        <v/>
      </c>
      <c r="AW1670" s="285">
        <f t="shared" si="395"/>
        <v>0</v>
      </c>
    </row>
    <row r="1671" spans="41:49" x14ac:dyDescent="0.25">
      <c r="AO1671" s="300"/>
      <c r="AP1671" s="300"/>
      <c r="AQ1671" s="300"/>
      <c r="AR1671" s="300"/>
      <c r="AS1671" s="300"/>
      <c r="AT1671" s="284" t="str">
        <f t="shared" si="392"/>
        <v/>
      </c>
      <c r="AU1671" s="284" t="str">
        <f t="shared" si="393"/>
        <v/>
      </c>
      <c r="AV1671" s="284" t="str">
        <f t="shared" si="394"/>
        <v/>
      </c>
      <c r="AW1671" s="285">
        <f t="shared" si="395"/>
        <v>0</v>
      </c>
    </row>
    <row r="1672" spans="41:49" x14ac:dyDescent="0.25">
      <c r="AO1672" s="300"/>
      <c r="AP1672" s="300"/>
      <c r="AQ1672" s="300"/>
      <c r="AR1672" s="300"/>
      <c r="AS1672" s="300"/>
      <c r="AT1672" s="284" t="str">
        <f t="shared" ref="AT1672:AT1735" si="396">LEFT(AQ1672,1)</f>
        <v/>
      </c>
      <c r="AU1672" s="284" t="str">
        <f t="shared" ref="AU1672:AU1735" si="397">LEFT(AQ1672,2)</f>
        <v/>
      </c>
      <c r="AV1672" s="284" t="str">
        <f t="shared" ref="AV1672:AV1735" si="398">LEFT(AQ1672,3)</f>
        <v/>
      </c>
      <c r="AW1672" s="285">
        <f t="shared" ref="AW1672:AW1735" si="399">(AR1672-AS1672)*1000</f>
        <v>0</v>
      </c>
    </row>
    <row r="1673" spans="41:49" x14ac:dyDescent="0.25">
      <c r="AO1673" s="300"/>
      <c r="AP1673" s="300"/>
      <c r="AQ1673" s="300"/>
      <c r="AR1673" s="300"/>
      <c r="AS1673" s="300"/>
      <c r="AT1673" s="284" t="str">
        <f t="shared" si="396"/>
        <v/>
      </c>
      <c r="AU1673" s="284" t="str">
        <f t="shared" si="397"/>
        <v/>
      </c>
      <c r="AV1673" s="284" t="str">
        <f t="shared" si="398"/>
        <v/>
      </c>
      <c r="AW1673" s="285">
        <f t="shared" si="399"/>
        <v>0</v>
      </c>
    </row>
    <row r="1674" spans="41:49" x14ac:dyDescent="0.25">
      <c r="AO1674" s="300"/>
      <c r="AP1674" s="300"/>
      <c r="AQ1674" s="300"/>
      <c r="AR1674" s="300"/>
      <c r="AS1674" s="300"/>
      <c r="AT1674" s="284" t="str">
        <f t="shared" si="396"/>
        <v/>
      </c>
      <c r="AU1674" s="284" t="str">
        <f t="shared" si="397"/>
        <v/>
      </c>
      <c r="AV1674" s="284" t="str">
        <f t="shared" si="398"/>
        <v/>
      </c>
      <c r="AW1674" s="285">
        <f t="shared" si="399"/>
        <v>0</v>
      </c>
    </row>
    <row r="1675" spans="41:49" x14ac:dyDescent="0.25">
      <c r="AO1675" s="300"/>
      <c r="AP1675" s="300"/>
      <c r="AQ1675" s="300"/>
      <c r="AR1675" s="300"/>
      <c r="AS1675" s="300"/>
      <c r="AT1675" s="284" t="str">
        <f t="shared" si="396"/>
        <v/>
      </c>
      <c r="AU1675" s="284" t="str">
        <f t="shared" si="397"/>
        <v/>
      </c>
      <c r="AV1675" s="284" t="str">
        <f t="shared" si="398"/>
        <v/>
      </c>
      <c r="AW1675" s="285">
        <f t="shared" si="399"/>
        <v>0</v>
      </c>
    </row>
    <row r="1676" spans="41:49" x14ac:dyDescent="0.25">
      <c r="AO1676" s="300"/>
      <c r="AP1676" s="300"/>
      <c r="AQ1676" s="300"/>
      <c r="AR1676" s="300"/>
      <c r="AS1676" s="300"/>
      <c r="AT1676" s="284" t="str">
        <f t="shared" si="396"/>
        <v/>
      </c>
      <c r="AU1676" s="284" t="str">
        <f t="shared" si="397"/>
        <v/>
      </c>
      <c r="AV1676" s="284" t="str">
        <f t="shared" si="398"/>
        <v/>
      </c>
      <c r="AW1676" s="285">
        <f t="shared" si="399"/>
        <v>0</v>
      </c>
    </row>
    <row r="1677" spans="41:49" x14ac:dyDescent="0.25">
      <c r="AO1677" s="300"/>
      <c r="AP1677" s="300"/>
      <c r="AQ1677" s="300"/>
      <c r="AR1677" s="300"/>
      <c r="AS1677" s="300"/>
      <c r="AT1677" s="284" t="str">
        <f t="shared" si="396"/>
        <v/>
      </c>
      <c r="AU1677" s="284" t="str">
        <f t="shared" si="397"/>
        <v/>
      </c>
      <c r="AV1677" s="284" t="str">
        <f t="shared" si="398"/>
        <v/>
      </c>
      <c r="AW1677" s="285">
        <f t="shared" si="399"/>
        <v>0</v>
      </c>
    </row>
    <row r="1678" spans="41:49" x14ac:dyDescent="0.25">
      <c r="AO1678" s="300"/>
      <c r="AP1678" s="300"/>
      <c r="AQ1678" s="300"/>
      <c r="AR1678" s="300"/>
      <c r="AS1678" s="300"/>
      <c r="AT1678" s="284" t="str">
        <f t="shared" si="396"/>
        <v/>
      </c>
      <c r="AU1678" s="284" t="str">
        <f t="shared" si="397"/>
        <v/>
      </c>
      <c r="AV1678" s="284" t="str">
        <f t="shared" si="398"/>
        <v/>
      </c>
      <c r="AW1678" s="285">
        <f t="shared" si="399"/>
        <v>0</v>
      </c>
    </row>
    <row r="1679" spans="41:49" x14ac:dyDescent="0.25">
      <c r="AO1679" s="300"/>
      <c r="AP1679" s="300"/>
      <c r="AQ1679" s="300"/>
      <c r="AR1679" s="300"/>
      <c r="AS1679" s="300"/>
      <c r="AT1679" s="284" t="str">
        <f t="shared" si="396"/>
        <v/>
      </c>
      <c r="AU1679" s="284" t="str">
        <f t="shared" si="397"/>
        <v/>
      </c>
      <c r="AV1679" s="284" t="str">
        <f t="shared" si="398"/>
        <v/>
      </c>
      <c r="AW1679" s="285">
        <f t="shared" si="399"/>
        <v>0</v>
      </c>
    </row>
    <row r="1680" spans="41:49" x14ac:dyDescent="0.25">
      <c r="AO1680" s="300"/>
      <c r="AP1680" s="300"/>
      <c r="AQ1680" s="300"/>
      <c r="AR1680" s="300"/>
      <c r="AS1680" s="300"/>
      <c r="AT1680" s="284" t="str">
        <f t="shared" si="396"/>
        <v/>
      </c>
      <c r="AU1680" s="284" t="str">
        <f t="shared" si="397"/>
        <v/>
      </c>
      <c r="AV1680" s="284" t="str">
        <f t="shared" si="398"/>
        <v/>
      </c>
      <c r="AW1680" s="285">
        <f t="shared" si="399"/>
        <v>0</v>
      </c>
    </row>
    <row r="1681" spans="41:49" x14ac:dyDescent="0.25">
      <c r="AO1681" s="300"/>
      <c r="AP1681" s="300"/>
      <c r="AQ1681" s="300"/>
      <c r="AR1681" s="300"/>
      <c r="AS1681" s="300"/>
      <c r="AT1681" s="284" t="str">
        <f t="shared" si="396"/>
        <v/>
      </c>
      <c r="AU1681" s="284" t="str">
        <f t="shared" si="397"/>
        <v/>
      </c>
      <c r="AV1681" s="284" t="str">
        <f t="shared" si="398"/>
        <v/>
      </c>
      <c r="AW1681" s="285">
        <f t="shared" si="399"/>
        <v>0</v>
      </c>
    </row>
    <row r="1682" spans="41:49" x14ac:dyDescent="0.25">
      <c r="AO1682" s="300"/>
      <c r="AP1682" s="300"/>
      <c r="AQ1682" s="300"/>
      <c r="AR1682" s="300"/>
      <c r="AS1682" s="300"/>
      <c r="AT1682" s="284" t="str">
        <f t="shared" si="396"/>
        <v/>
      </c>
      <c r="AU1682" s="284" t="str">
        <f t="shared" si="397"/>
        <v/>
      </c>
      <c r="AV1682" s="284" t="str">
        <f t="shared" si="398"/>
        <v/>
      </c>
      <c r="AW1682" s="285">
        <f t="shared" si="399"/>
        <v>0</v>
      </c>
    </row>
    <row r="1683" spans="41:49" x14ac:dyDescent="0.25">
      <c r="AO1683" s="300"/>
      <c r="AP1683" s="300"/>
      <c r="AQ1683" s="300"/>
      <c r="AR1683" s="300"/>
      <c r="AS1683" s="300"/>
      <c r="AT1683" s="284" t="str">
        <f t="shared" si="396"/>
        <v/>
      </c>
      <c r="AU1683" s="284" t="str">
        <f t="shared" si="397"/>
        <v/>
      </c>
      <c r="AV1683" s="284" t="str">
        <f t="shared" si="398"/>
        <v/>
      </c>
      <c r="AW1683" s="285">
        <f t="shared" si="399"/>
        <v>0</v>
      </c>
    </row>
    <row r="1684" spans="41:49" x14ac:dyDescent="0.25">
      <c r="AO1684" s="300"/>
      <c r="AP1684" s="300"/>
      <c r="AQ1684" s="300"/>
      <c r="AR1684" s="300"/>
      <c r="AS1684" s="300"/>
      <c r="AT1684" s="284" t="str">
        <f t="shared" si="396"/>
        <v/>
      </c>
      <c r="AU1684" s="284" t="str">
        <f t="shared" si="397"/>
        <v/>
      </c>
      <c r="AV1684" s="284" t="str">
        <f t="shared" si="398"/>
        <v/>
      </c>
      <c r="AW1684" s="285">
        <f t="shared" si="399"/>
        <v>0</v>
      </c>
    </row>
    <row r="1685" spans="41:49" x14ac:dyDescent="0.25">
      <c r="AO1685" s="300"/>
      <c r="AP1685" s="300"/>
      <c r="AQ1685" s="300"/>
      <c r="AR1685" s="300"/>
      <c r="AS1685" s="300"/>
      <c r="AT1685" s="284" t="str">
        <f t="shared" si="396"/>
        <v/>
      </c>
      <c r="AU1685" s="284" t="str">
        <f t="shared" si="397"/>
        <v/>
      </c>
      <c r="AV1685" s="284" t="str">
        <f t="shared" si="398"/>
        <v/>
      </c>
      <c r="AW1685" s="285">
        <f t="shared" si="399"/>
        <v>0</v>
      </c>
    </row>
    <row r="1686" spans="41:49" x14ac:dyDescent="0.25">
      <c r="AO1686" s="300"/>
      <c r="AP1686" s="300"/>
      <c r="AQ1686" s="300"/>
      <c r="AR1686" s="300"/>
      <c r="AS1686" s="300"/>
      <c r="AT1686" s="284" t="str">
        <f t="shared" si="396"/>
        <v/>
      </c>
      <c r="AU1686" s="284" t="str">
        <f t="shared" si="397"/>
        <v/>
      </c>
      <c r="AV1686" s="284" t="str">
        <f t="shared" si="398"/>
        <v/>
      </c>
      <c r="AW1686" s="285">
        <f t="shared" si="399"/>
        <v>0</v>
      </c>
    </row>
    <row r="1687" spans="41:49" x14ac:dyDescent="0.25">
      <c r="AO1687" s="300"/>
      <c r="AP1687" s="300"/>
      <c r="AQ1687" s="300"/>
      <c r="AR1687" s="300"/>
      <c r="AS1687" s="300"/>
      <c r="AT1687" s="284" t="str">
        <f t="shared" si="396"/>
        <v/>
      </c>
      <c r="AU1687" s="284" t="str">
        <f t="shared" si="397"/>
        <v/>
      </c>
      <c r="AV1687" s="284" t="str">
        <f t="shared" si="398"/>
        <v/>
      </c>
      <c r="AW1687" s="285">
        <f t="shared" si="399"/>
        <v>0</v>
      </c>
    </row>
    <row r="1688" spans="41:49" x14ac:dyDescent="0.25">
      <c r="AO1688" s="300"/>
      <c r="AP1688" s="300"/>
      <c r="AQ1688" s="300"/>
      <c r="AR1688" s="300"/>
      <c r="AS1688" s="300"/>
      <c r="AT1688" s="284" t="str">
        <f t="shared" si="396"/>
        <v/>
      </c>
      <c r="AU1688" s="284" t="str">
        <f t="shared" si="397"/>
        <v/>
      </c>
      <c r="AV1688" s="284" t="str">
        <f t="shared" si="398"/>
        <v/>
      </c>
      <c r="AW1688" s="285">
        <f t="shared" si="399"/>
        <v>0</v>
      </c>
    </row>
    <row r="1689" spans="41:49" x14ac:dyDescent="0.25">
      <c r="AO1689" s="300"/>
      <c r="AP1689" s="300"/>
      <c r="AQ1689" s="300"/>
      <c r="AR1689" s="300"/>
      <c r="AS1689" s="300"/>
      <c r="AT1689" s="284" t="str">
        <f t="shared" si="396"/>
        <v/>
      </c>
      <c r="AU1689" s="284" t="str">
        <f t="shared" si="397"/>
        <v/>
      </c>
      <c r="AV1689" s="284" t="str">
        <f t="shared" si="398"/>
        <v/>
      </c>
      <c r="AW1689" s="285">
        <f t="shared" si="399"/>
        <v>0</v>
      </c>
    </row>
    <row r="1690" spans="41:49" x14ac:dyDescent="0.25">
      <c r="AO1690" s="300"/>
      <c r="AP1690" s="300"/>
      <c r="AQ1690" s="300"/>
      <c r="AR1690" s="300"/>
      <c r="AS1690" s="300"/>
      <c r="AT1690" s="284" t="str">
        <f t="shared" si="396"/>
        <v/>
      </c>
      <c r="AU1690" s="284" t="str">
        <f t="shared" si="397"/>
        <v/>
      </c>
      <c r="AV1690" s="284" t="str">
        <f t="shared" si="398"/>
        <v/>
      </c>
      <c r="AW1690" s="285">
        <f t="shared" si="399"/>
        <v>0</v>
      </c>
    </row>
    <row r="1691" spans="41:49" x14ac:dyDescent="0.25">
      <c r="AO1691" s="300"/>
      <c r="AP1691" s="300"/>
      <c r="AQ1691" s="300"/>
      <c r="AR1691" s="300"/>
      <c r="AS1691" s="300"/>
      <c r="AT1691" s="284" t="str">
        <f t="shared" si="396"/>
        <v/>
      </c>
      <c r="AU1691" s="284" t="str">
        <f t="shared" si="397"/>
        <v/>
      </c>
      <c r="AV1691" s="284" t="str">
        <f t="shared" si="398"/>
        <v/>
      </c>
      <c r="AW1691" s="285">
        <f t="shared" si="399"/>
        <v>0</v>
      </c>
    </row>
    <row r="1692" spans="41:49" x14ac:dyDescent="0.25">
      <c r="AO1692" s="300"/>
      <c r="AP1692" s="300"/>
      <c r="AQ1692" s="300"/>
      <c r="AR1692" s="300"/>
      <c r="AS1692" s="300"/>
      <c r="AT1692" s="284" t="str">
        <f t="shared" si="396"/>
        <v/>
      </c>
      <c r="AU1692" s="284" t="str">
        <f t="shared" si="397"/>
        <v/>
      </c>
      <c r="AV1692" s="284" t="str">
        <f t="shared" si="398"/>
        <v/>
      </c>
      <c r="AW1692" s="285">
        <f t="shared" si="399"/>
        <v>0</v>
      </c>
    </row>
    <row r="1693" spans="41:49" x14ac:dyDescent="0.25">
      <c r="AO1693" s="300"/>
      <c r="AP1693" s="300"/>
      <c r="AQ1693" s="300"/>
      <c r="AR1693" s="300"/>
      <c r="AS1693" s="300"/>
      <c r="AT1693" s="284" t="str">
        <f t="shared" si="396"/>
        <v/>
      </c>
      <c r="AU1693" s="284" t="str">
        <f t="shared" si="397"/>
        <v/>
      </c>
      <c r="AV1693" s="284" t="str">
        <f t="shared" si="398"/>
        <v/>
      </c>
      <c r="AW1693" s="285">
        <f t="shared" si="399"/>
        <v>0</v>
      </c>
    </row>
    <row r="1694" spans="41:49" x14ac:dyDescent="0.25">
      <c r="AO1694" s="300"/>
      <c r="AP1694" s="300"/>
      <c r="AQ1694" s="300"/>
      <c r="AR1694" s="300"/>
      <c r="AS1694" s="300"/>
      <c r="AT1694" s="284" t="str">
        <f t="shared" si="396"/>
        <v/>
      </c>
      <c r="AU1694" s="284" t="str">
        <f t="shared" si="397"/>
        <v/>
      </c>
      <c r="AV1694" s="284" t="str">
        <f t="shared" si="398"/>
        <v/>
      </c>
      <c r="AW1694" s="285">
        <f t="shared" si="399"/>
        <v>0</v>
      </c>
    </row>
    <row r="1695" spans="41:49" x14ac:dyDescent="0.25">
      <c r="AO1695" s="300"/>
      <c r="AP1695" s="300"/>
      <c r="AQ1695" s="300"/>
      <c r="AR1695" s="300"/>
      <c r="AS1695" s="300"/>
      <c r="AT1695" s="284" t="str">
        <f t="shared" si="396"/>
        <v/>
      </c>
      <c r="AU1695" s="284" t="str">
        <f t="shared" si="397"/>
        <v/>
      </c>
      <c r="AV1695" s="284" t="str">
        <f t="shared" si="398"/>
        <v/>
      </c>
      <c r="AW1695" s="285">
        <f t="shared" si="399"/>
        <v>0</v>
      </c>
    </row>
    <row r="1696" spans="41:49" x14ac:dyDescent="0.25">
      <c r="AO1696" s="300"/>
      <c r="AP1696" s="300"/>
      <c r="AQ1696" s="300"/>
      <c r="AR1696" s="300"/>
      <c r="AS1696" s="300"/>
      <c r="AT1696" s="284" t="str">
        <f t="shared" si="396"/>
        <v/>
      </c>
      <c r="AU1696" s="284" t="str">
        <f t="shared" si="397"/>
        <v/>
      </c>
      <c r="AV1696" s="284" t="str">
        <f t="shared" si="398"/>
        <v/>
      </c>
      <c r="AW1696" s="285">
        <f t="shared" si="399"/>
        <v>0</v>
      </c>
    </row>
    <row r="1697" spans="41:49" x14ac:dyDescent="0.25">
      <c r="AO1697" s="300"/>
      <c r="AP1697" s="300"/>
      <c r="AQ1697" s="300"/>
      <c r="AR1697" s="300"/>
      <c r="AS1697" s="300"/>
      <c r="AT1697" s="284" t="str">
        <f t="shared" si="396"/>
        <v/>
      </c>
      <c r="AU1697" s="284" t="str">
        <f t="shared" si="397"/>
        <v/>
      </c>
      <c r="AV1697" s="284" t="str">
        <f t="shared" si="398"/>
        <v/>
      </c>
      <c r="AW1697" s="285">
        <f t="shared" si="399"/>
        <v>0</v>
      </c>
    </row>
    <row r="1698" spans="41:49" x14ac:dyDescent="0.25">
      <c r="AO1698" s="300"/>
      <c r="AP1698" s="300"/>
      <c r="AQ1698" s="300"/>
      <c r="AR1698" s="300"/>
      <c r="AS1698" s="300"/>
      <c r="AT1698" s="284" t="str">
        <f t="shared" si="396"/>
        <v/>
      </c>
      <c r="AU1698" s="284" t="str">
        <f t="shared" si="397"/>
        <v/>
      </c>
      <c r="AV1698" s="284" t="str">
        <f t="shared" si="398"/>
        <v/>
      </c>
      <c r="AW1698" s="285">
        <f t="shared" si="399"/>
        <v>0</v>
      </c>
    </row>
    <row r="1699" spans="41:49" x14ac:dyDescent="0.25">
      <c r="AO1699" s="300"/>
      <c r="AP1699" s="300"/>
      <c r="AQ1699" s="300"/>
      <c r="AR1699" s="300"/>
      <c r="AS1699" s="300"/>
      <c r="AT1699" s="284" t="str">
        <f t="shared" si="396"/>
        <v/>
      </c>
      <c r="AU1699" s="284" t="str">
        <f t="shared" si="397"/>
        <v/>
      </c>
      <c r="AV1699" s="284" t="str">
        <f t="shared" si="398"/>
        <v/>
      </c>
      <c r="AW1699" s="285">
        <f t="shared" si="399"/>
        <v>0</v>
      </c>
    </row>
    <row r="1700" spans="41:49" x14ac:dyDescent="0.25">
      <c r="AO1700" s="300"/>
      <c r="AP1700" s="300"/>
      <c r="AQ1700" s="300"/>
      <c r="AR1700" s="300"/>
      <c r="AS1700" s="300"/>
      <c r="AT1700" s="284" t="str">
        <f t="shared" si="396"/>
        <v/>
      </c>
      <c r="AU1700" s="284" t="str">
        <f t="shared" si="397"/>
        <v/>
      </c>
      <c r="AV1700" s="284" t="str">
        <f t="shared" si="398"/>
        <v/>
      </c>
      <c r="AW1700" s="285">
        <f t="shared" si="399"/>
        <v>0</v>
      </c>
    </row>
    <row r="1701" spans="41:49" x14ac:dyDescent="0.25">
      <c r="AO1701" s="300"/>
      <c r="AP1701" s="300"/>
      <c r="AQ1701" s="300"/>
      <c r="AR1701" s="300"/>
      <c r="AS1701" s="300"/>
      <c r="AT1701" s="284" t="str">
        <f t="shared" si="396"/>
        <v/>
      </c>
      <c r="AU1701" s="284" t="str">
        <f t="shared" si="397"/>
        <v/>
      </c>
      <c r="AV1701" s="284" t="str">
        <f t="shared" si="398"/>
        <v/>
      </c>
      <c r="AW1701" s="285">
        <f t="shared" si="399"/>
        <v>0</v>
      </c>
    </row>
    <row r="1702" spans="41:49" x14ac:dyDescent="0.25">
      <c r="AO1702" s="300"/>
      <c r="AP1702" s="300"/>
      <c r="AQ1702" s="300"/>
      <c r="AR1702" s="300"/>
      <c r="AS1702" s="300"/>
      <c r="AT1702" s="284" t="str">
        <f t="shared" si="396"/>
        <v/>
      </c>
      <c r="AU1702" s="284" t="str">
        <f t="shared" si="397"/>
        <v/>
      </c>
      <c r="AV1702" s="284" t="str">
        <f t="shared" si="398"/>
        <v/>
      </c>
      <c r="AW1702" s="285">
        <f t="shared" si="399"/>
        <v>0</v>
      </c>
    </row>
    <row r="1703" spans="41:49" x14ac:dyDescent="0.25">
      <c r="AO1703" s="300"/>
      <c r="AP1703" s="300"/>
      <c r="AQ1703" s="300"/>
      <c r="AR1703" s="300"/>
      <c r="AS1703" s="300"/>
      <c r="AT1703" s="284" t="str">
        <f t="shared" si="396"/>
        <v/>
      </c>
      <c r="AU1703" s="284" t="str">
        <f t="shared" si="397"/>
        <v/>
      </c>
      <c r="AV1703" s="284" t="str">
        <f t="shared" si="398"/>
        <v/>
      </c>
      <c r="AW1703" s="285">
        <f t="shared" si="399"/>
        <v>0</v>
      </c>
    </row>
    <row r="1704" spans="41:49" x14ac:dyDescent="0.25">
      <c r="AO1704" s="300"/>
      <c r="AP1704" s="300"/>
      <c r="AQ1704" s="300"/>
      <c r="AR1704" s="300"/>
      <c r="AS1704" s="300"/>
      <c r="AT1704" s="284" t="str">
        <f t="shared" si="396"/>
        <v/>
      </c>
      <c r="AU1704" s="284" t="str">
        <f t="shared" si="397"/>
        <v/>
      </c>
      <c r="AV1704" s="284" t="str">
        <f t="shared" si="398"/>
        <v/>
      </c>
      <c r="AW1704" s="285">
        <f t="shared" si="399"/>
        <v>0</v>
      </c>
    </row>
    <row r="1705" spans="41:49" x14ac:dyDescent="0.25">
      <c r="AO1705" s="300"/>
      <c r="AP1705" s="300"/>
      <c r="AQ1705" s="300"/>
      <c r="AR1705" s="300"/>
      <c r="AS1705" s="300"/>
      <c r="AT1705" s="284" t="str">
        <f t="shared" si="396"/>
        <v/>
      </c>
      <c r="AU1705" s="284" t="str">
        <f t="shared" si="397"/>
        <v/>
      </c>
      <c r="AV1705" s="284" t="str">
        <f t="shared" si="398"/>
        <v/>
      </c>
      <c r="AW1705" s="285">
        <f t="shared" si="399"/>
        <v>0</v>
      </c>
    </row>
    <row r="1706" spans="41:49" x14ac:dyDescent="0.25">
      <c r="AO1706" s="300"/>
      <c r="AP1706" s="300"/>
      <c r="AQ1706" s="300"/>
      <c r="AR1706" s="300"/>
      <c r="AS1706" s="300"/>
      <c r="AT1706" s="284" t="str">
        <f t="shared" si="396"/>
        <v/>
      </c>
      <c r="AU1706" s="284" t="str">
        <f t="shared" si="397"/>
        <v/>
      </c>
      <c r="AV1706" s="284" t="str">
        <f t="shared" si="398"/>
        <v/>
      </c>
      <c r="AW1706" s="285">
        <f t="shared" si="399"/>
        <v>0</v>
      </c>
    </row>
    <row r="1707" spans="41:49" x14ac:dyDescent="0.25">
      <c r="AO1707" s="300"/>
      <c r="AP1707" s="300"/>
      <c r="AQ1707" s="300"/>
      <c r="AR1707" s="300"/>
      <c r="AS1707" s="300"/>
      <c r="AT1707" s="284" t="str">
        <f t="shared" si="396"/>
        <v/>
      </c>
      <c r="AU1707" s="284" t="str">
        <f t="shared" si="397"/>
        <v/>
      </c>
      <c r="AV1707" s="284" t="str">
        <f t="shared" si="398"/>
        <v/>
      </c>
      <c r="AW1707" s="285">
        <f t="shared" si="399"/>
        <v>0</v>
      </c>
    </row>
    <row r="1708" spans="41:49" x14ac:dyDescent="0.25">
      <c r="AO1708" s="300"/>
      <c r="AP1708" s="300"/>
      <c r="AQ1708" s="300"/>
      <c r="AR1708" s="300"/>
      <c r="AS1708" s="300"/>
      <c r="AT1708" s="284" t="str">
        <f t="shared" si="396"/>
        <v/>
      </c>
      <c r="AU1708" s="284" t="str">
        <f t="shared" si="397"/>
        <v/>
      </c>
      <c r="AV1708" s="284" t="str">
        <f t="shared" si="398"/>
        <v/>
      </c>
      <c r="AW1708" s="285">
        <f t="shared" si="399"/>
        <v>0</v>
      </c>
    </row>
    <row r="1709" spans="41:49" x14ac:dyDescent="0.25">
      <c r="AO1709" s="300"/>
      <c r="AP1709" s="300"/>
      <c r="AQ1709" s="300"/>
      <c r="AR1709" s="300"/>
      <c r="AS1709" s="300"/>
      <c r="AT1709" s="284" t="str">
        <f t="shared" si="396"/>
        <v/>
      </c>
      <c r="AU1709" s="284" t="str">
        <f t="shared" si="397"/>
        <v/>
      </c>
      <c r="AV1709" s="284" t="str">
        <f t="shared" si="398"/>
        <v/>
      </c>
      <c r="AW1709" s="285">
        <f t="shared" si="399"/>
        <v>0</v>
      </c>
    </row>
    <row r="1710" spans="41:49" x14ac:dyDescent="0.25">
      <c r="AO1710" s="300"/>
      <c r="AP1710" s="300"/>
      <c r="AQ1710" s="300"/>
      <c r="AR1710" s="300"/>
      <c r="AS1710" s="300"/>
      <c r="AT1710" s="284" t="str">
        <f t="shared" si="396"/>
        <v/>
      </c>
      <c r="AU1710" s="284" t="str">
        <f t="shared" si="397"/>
        <v/>
      </c>
      <c r="AV1710" s="284" t="str">
        <f t="shared" si="398"/>
        <v/>
      </c>
      <c r="AW1710" s="285">
        <f t="shared" si="399"/>
        <v>0</v>
      </c>
    </row>
    <row r="1711" spans="41:49" x14ac:dyDescent="0.25">
      <c r="AO1711" s="300"/>
      <c r="AP1711" s="300"/>
      <c r="AQ1711" s="300"/>
      <c r="AR1711" s="300"/>
      <c r="AS1711" s="300"/>
      <c r="AT1711" s="284" t="str">
        <f t="shared" si="396"/>
        <v/>
      </c>
      <c r="AU1711" s="284" t="str">
        <f t="shared" si="397"/>
        <v/>
      </c>
      <c r="AV1711" s="284" t="str">
        <f t="shared" si="398"/>
        <v/>
      </c>
      <c r="AW1711" s="285">
        <f t="shared" si="399"/>
        <v>0</v>
      </c>
    </row>
    <row r="1712" spans="41:49" x14ac:dyDescent="0.25">
      <c r="AO1712" s="300"/>
      <c r="AP1712" s="300"/>
      <c r="AQ1712" s="300"/>
      <c r="AR1712" s="300"/>
      <c r="AS1712" s="300"/>
      <c r="AT1712" s="284" t="str">
        <f t="shared" si="396"/>
        <v/>
      </c>
      <c r="AU1712" s="284" t="str">
        <f t="shared" si="397"/>
        <v/>
      </c>
      <c r="AV1712" s="284" t="str">
        <f t="shared" si="398"/>
        <v/>
      </c>
      <c r="AW1712" s="285">
        <f t="shared" si="399"/>
        <v>0</v>
      </c>
    </row>
    <row r="1713" spans="41:49" x14ac:dyDescent="0.25">
      <c r="AO1713" s="300"/>
      <c r="AP1713" s="300"/>
      <c r="AQ1713" s="300"/>
      <c r="AR1713" s="300"/>
      <c r="AS1713" s="300"/>
      <c r="AT1713" s="284" t="str">
        <f t="shared" si="396"/>
        <v/>
      </c>
      <c r="AU1713" s="284" t="str">
        <f t="shared" si="397"/>
        <v/>
      </c>
      <c r="AV1713" s="284" t="str">
        <f t="shared" si="398"/>
        <v/>
      </c>
      <c r="AW1713" s="285">
        <f t="shared" si="399"/>
        <v>0</v>
      </c>
    </row>
    <row r="1714" spans="41:49" x14ac:dyDescent="0.25">
      <c r="AO1714" s="300"/>
      <c r="AP1714" s="300"/>
      <c r="AQ1714" s="300"/>
      <c r="AR1714" s="300"/>
      <c r="AS1714" s="300"/>
      <c r="AT1714" s="284" t="str">
        <f t="shared" si="396"/>
        <v/>
      </c>
      <c r="AU1714" s="284" t="str">
        <f t="shared" si="397"/>
        <v/>
      </c>
      <c r="AV1714" s="284" t="str">
        <f t="shared" si="398"/>
        <v/>
      </c>
      <c r="AW1714" s="285">
        <f t="shared" si="399"/>
        <v>0</v>
      </c>
    </row>
    <row r="1715" spans="41:49" x14ac:dyDescent="0.25">
      <c r="AO1715" s="300"/>
      <c r="AP1715" s="300"/>
      <c r="AQ1715" s="300"/>
      <c r="AR1715" s="300"/>
      <c r="AS1715" s="300"/>
      <c r="AT1715" s="284" t="str">
        <f t="shared" si="396"/>
        <v/>
      </c>
      <c r="AU1715" s="284" t="str">
        <f t="shared" si="397"/>
        <v/>
      </c>
      <c r="AV1715" s="284" t="str">
        <f t="shared" si="398"/>
        <v/>
      </c>
      <c r="AW1715" s="285">
        <f t="shared" si="399"/>
        <v>0</v>
      </c>
    </row>
    <row r="1716" spans="41:49" x14ac:dyDescent="0.25">
      <c r="AO1716" s="300"/>
      <c r="AP1716" s="300"/>
      <c r="AQ1716" s="300"/>
      <c r="AR1716" s="300"/>
      <c r="AS1716" s="300"/>
      <c r="AT1716" s="284" t="str">
        <f t="shared" si="396"/>
        <v/>
      </c>
      <c r="AU1716" s="284" t="str">
        <f t="shared" si="397"/>
        <v/>
      </c>
      <c r="AV1716" s="284" t="str">
        <f t="shared" si="398"/>
        <v/>
      </c>
      <c r="AW1716" s="285">
        <f t="shared" si="399"/>
        <v>0</v>
      </c>
    </row>
    <row r="1717" spans="41:49" x14ac:dyDescent="0.25">
      <c r="AO1717" s="300"/>
      <c r="AP1717" s="300"/>
      <c r="AQ1717" s="300"/>
      <c r="AR1717" s="300"/>
      <c r="AS1717" s="300"/>
      <c r="AT1717" s="284" t="str">
        <f t="shared" si="396"/>
        <v/>
      </c>
      <c r="AU1717" s="284" t="str">
        <f t="shared" si="397"/>
        <v/>
      </c>
      <c r="AV1717" s="284" t="str">
        <f t="shared" si="398"/>
        <v/>
      </c>
      <c r="AW1717" s="285">
        <f t="shared" si="399"/>
        <v>0</v>
      </c>
    </row>
    <row r="1718" spans="41:49" x14ac:dyDescent="0.25">
      <c r="AO1718" s="300"/>
      <c r="AP1718" s="300"/>
      <c r="AQ1718" s="300"/>
      <c r="AR1718" s="300"/>
      <c r="AS1718" s="300"/>
      <c r="AT1718" s="284" t="str">
        <f t="shared" si="396"/>
        <v/>
      </c>
      <c r="AU1718" s="284" t="str">
        <f t="shared" si="397"/>
        <v/>
      </c>
      <c r="AV1718" s="284" t="str">
        <f t="shared" si="398"/>
        <v/>
      </c>
      <c r="AW1718" s="285">
        <f t="shared" si="399"/>
        <v>0</v>
      </c>
    </row>
    <row r="1719" spans="41:49" x14ac:dyDescent="0.25">
      <c r="AO1719" s="300"/>
      <c r="AP1719" s="300"/>
      <c r="AQ1719" s="300"/>
      <c r="AR1719" s="300"/>
      <c r="AS1719" s="300"/>
      <c r="AT1719" s="284" t="str">
        <f t="shared" si="396"/>
        <v/>
      </c>
      <c r="AU1719" s="284" t="str">
        <f t="shared" si="397"/>
        <v/>
      </c>
      <c r="AV1719" s="284" t="str">
        <f t="shared" si="398"/>
        <v/>
      </c>
      <c r="AW1719" s="285">
        <f t="shared" si="399"/>
        <v>0</v>
      </c>
    </row>
    <row r="1720" spans="41:49" x14ac:dyDescent="0.25">
      <c r="AO1720" s="300"/>
      <c r="AP1720" s="300"/>
      <c r="AQ1720" s="300"/>
      <c r="AR1720" s="300"/>
      <c r="AS1720" s="300"/>
      <c r="AT1720" s="284" t="str">
        <f t="shared" si="396"/>
        <v/>
      </c>
      <c r="AU1720" s="284" t="str">
        <f t="shared" si="397"/>
        <v/>
      </c>
      <c r="AV1720" s="284" t="str">
        <f t="shared" si="398"/>
        <v/>
      </c>
      <c r="AW1720" s="285">
        <f t="shared" si="399"/>
        <v>0</v>
      </c>
    </row>
    <row r="1721" spans="41:49" x14ac:dyDescent="0.25">
      <c r="AO1721" s="300"/>
      <c r="AP1721" s="300"/>
      <c r="AQ1721" s="300"/>
      <c r="AR1721" s="300"/>
      <c r="AS1721" s="300"/>
      <c r="AT1721" s="284" t="str">
        <f t="shared" si="396"/>
        <v/>
      </c>
      <c r="AU1721" s="284" t="str">
        <f t="shared" si="397"/>
        <v/>
      </c>
      <c r="AV1721" s="284" t="str">
        <f t="shared" si="398"/>
        <v/>
      </c>
      <c r="AW1721" s="285">
        <f t="shared" si="399"/>
        <v>0</v>
      </c>
    </row>
    <row r="1722" spans="41:49" x14ac:dyDescent="0.25">
      <c r="AO1722" s="300"/>
      <c r="AP1722" s="300"/>
      <c r="AQ1722" s="300"/>
      <c r="AR1722" s="300"/>
      <c r="AS1722" s="300"/>
      <c r="AT1722" s="284" t="str">
        <f t="shared" si="396"/>
        <v/>
      </c>
      <c r="AU1722" s="284" t="str">
        <f t="shared" si="397"/>
        <v/>
      </c>
      <c r="AV1722" s="284" t="str">
        <f t="shared" si="398"/>
        <v/>
      </c>
      <c r="AW1722" s="285">
        <f t="shared" si="399"/>
        <v>0</v>
      </c>
    </row>
    <row r="1723" spans="41:49" x14ac:dyDescent="0.25">
      <c r="AO1723" s="300"/>
      <c r="AP1723" s="300"/>
      <c r="AQ1723" s="300"/>
      <c r="AR1723" s="300"/>
      <c r="AS1723" s="300"/>
      <c r="AT1723" s="284" t="str">
        <f t="shared" si="396"/>
        <v/>
      </c>
      <c r="AU1723" s="284" t="str">
        <f t="shared" si="397"/>
        <v/>
      </c>
      <c r="AV1723" s="284" t="str">
        <f t="shared" si="398"/>
        <v/>
      </c>
      <c r="AW1723" s="285">
        <f t="shared" si="399"/>
        <v>0</v>
      </c>
    </row>
    <row r="1724" spans="41:49" x14ac:dyDescent="0.25">
      <c r="AO1724" s="300"/>
      <c r="AP1724" s="300"/>
      <c r="AQ1724" s="300"/>
      <c r="AR1724" s="300"/>
      <c r="AS1724" s="300"/>
      <c r="AT1724" s="284" t="str">
        <f t="shared" si="396"/>
        <v/>
      </c>
      <c r="AU1724" s="284" t="str">
        <f t="shared" si="397"/>
        <v/>
      </c>
      <c r="AV1724" s="284" t="str">
        <f t="shared" si="398"/>
        <v/>
      </c>
      <c r="AW1724" s="285">
        <f t="shared" si="399"/>
        <v>0</v>
      </c>
    </row>
    <row r="1725" spans="41:49" x14ac:dyDescent="0.25">
      <c r="AO1725" s="300"/>
      <c r="AP1725" s="300"/>
      <c r="AQ1725" s="300"/>
      <c r="AR1725" s="300"/>
      <c r="AS1725" s="300"/>
      <c r="AT1725" s="284" t="str">
        <f t="shared" si="396"/>
        <v/>
      </c>
      <c r="AU1725" s="284" t="str">
        <f t="shared" si="397"/>
        <v/>
      </c>
      <c r="AV1725" s="284" t="str">
        <f t="shared" si="398"/>
        <v/>
      </c>
      <c r="AW1725" s="285">
        <f t="shared" si="399"/>
        <v>0</v>
      </c>
    </row>
    <row r="1726" spans="41:49" x14ac:dyDescent="0.25">
      <c r="AO1726" s="300"/>
      <c r="AP1726" s="300"/>
      <c r="AQ1726" s="300"/>
      <c r="AR1726" s="300"/>
      <c r="AS1726" s="300"/>
      <c r="AT1726" s="284" t="str">
        <f t="shared" si="396"/>
        <v/>
      </c>
      <c r="AU1726" s="284" t="str">
        <f t="shared" si="397"/>
        <v/>
      </c>
      <c r="AV1726" s="284" t="str">
        <f t="shared" si="398"/>
        <v/>
      </c>
      <c r="AW1726" s="285">
        <f t="shared" si="399"/>
        <v>0</v>
      </c>
    </row>
    <row r="1727" spans="41:49" x14ac:dyDescent="0.25">
      <c r="AO1727" s="300"/>
      <c r="AP1727" s="300"/>
      <c r="AQ1727" s="300"/>
      <c r="AR1727" s="300"/>
      <c r="AS1727" s="300"/>
      <c r="AT1727" s="284" t="str">
        <f t="shared" si="396"/>
        <v/>
      </c>
      <c r="AU1727" s="284" t="str">
        <f t="shared" si="397"/>
        <v/>
      </c>
      <c r="AV1727" s="284" t="str">
        <f t="shared" si="398"/>
        <v/>
      </c>
      <c r="AW1727" s="285">
        <f t="shared" si="399"/>
        <v>0</v>
      </c>
    </row>
    <row r="1728" spans="41:49" x14ac:dyDescent="0.25">
      <c r="AO1728" s="300"/>
      <c r="AP1728" s="300"/>
      <c r="AQ1728" s="300"/>
      <c r="AR1728" s="300"/>
      <c r="AS1728" s="300"/>
      <c r="AT1728" s="284" t="str">
        <f t="shared" si="396"/>
        <v/>
      </c>
      <c r="AU1728" s="284" t="str">
        <f t="shared" si="397"/>
        <v/>
      </c>
      <c r="AV1728" s="284" t="str">
        <f t="shared" si="398"/>
        <v/>
      </c>
      <c r="AW1728" s="285">
        <f t="shared" si="399"/>
        <v>0</v>
      </c>
    </row>
    <row r="1729" spans="41:49" x14ac:dyDescent="0.25">
      <c r="AO1729" s="300"/>
      <c r="AP1729" s="300"/>
      <c r="AQ1729" s="300"/>
      <c r="AR1729" s="300"/>
      <c r="AS1729" s="300"/>
      <c r="AT1729" s="284" t="str">
        <f t="shared" si="396"/>
        <v/>
      </c>
      <c r="AU1729" s="284" t="str">
        <f t="shared" si="397"/>
        <v/>
      </c>
      <c r="AV1729" s="284" t="str">
        <f t="shared" si="398"/>
        <v/>
      </c>
      <c r="AW1729" s="285">
        <f t="shared" si="399"/>
        <v>0</v>
      </c>
    </row>
    <row r="1730" spans="41:49" x14ac:dyDescent="0.25">
      <c r="AO1730" s="300"/>
      <c r="AP1730" s="300"/>
      <c r="AQ1730" s="300"/>
      <c r="AR1730" s="300"/>
      <c r="AS1730" s="300"/>
      <c r="AT1730" s="284" t="str">
        <f t="shared" si="396"/>
        <v/>
      </c>
      <c r="AU1730" s="284" t="str">
        <f t="shared" si="397"/>
        <v/>
      </c>
      <c r="AV1730" s="284" t="str">
        <f t="shared" si="398"/>
        <v/>
      </c>
      <c r="AW1730" s="285">
        <f t="shared" si="399"/>
        <v>0</v>
      </c>
    </row>
    <row r="1731" spans="41:49" x14ac:dyDescent="0.25">
      <c r="AO1731" s="300"/>
      <c r="AP1731" s="300"/>
      <c r="AQ1731" s="300"/>
      <c r="AR1731" s="300"/>
      <c r="AS1731" s="300"/>
      <c r="AT1731" s="284" t="str">
        <f t="shared" si="396"/>
        <v/>
      </c>
      <c r="AU1731" s="284" t="str">
        <f t="shared" si="397"/>
        <v/>
      </c>
      <c r="AV1731" s="284" t="str">
        <f t="shared" si="398"/>
        <v/>
      </c>
      <c r="AW1731" s="285">
        <f t="shared" si="399"/>
        <v>0</v>
      </c>
    </row>
    <row r="1732" spans="41:49" x14ac:dyDescent="0.25">
      <c r="AO1732" s="300"/>
      <c r="AP1732" s="300"/>
      <c r="AQ1732" s="300"/>
      <c r="AR1732" s="300"/>
      <c r="AS1732" s="300"/>
      <c r="AT1732" s="284" t="str">
        <f t="shared" si="396"/>
        <v/>
      </c>
      <c r="AU1732" s="284" t="str">
        <f t="shared" si="397"/>
        <v/>
      </c>
      <c r="AV1732" s="284" t="str">
        <f t="shared" si="398"/>
        <v/>
      </c>
      <c r="AW1732" s="285">
        <f t="shared" si="399"/>
        <v>0</v>
      </c>
    </row>
    <row r="1733" spans="41:49" x14ac:dyDescent="0.25">
      <c r="AO1733" s="300"/>
      <c r="AP1733" s="300"/>
      <c r="AQ1733" s="300"/>
      <c r="AR1733" s="300"/>
      <c r="AS1733" s="300"/>
      <c r="AT1733" s="284" t="str">
        <f t="shared" si="396"/>
        <v/>
      </c>
      <c r="AU1733" s="284" t="str">
        <f t="shared" si="397"/>
        <v/>
      </c>
      <c r="AV1733" s="284" t="str">
        <f t="shared" si="398"/>
        <v/>
      </c>
      <c r="AW1733" s="285">
        <f t="shared" si="399"/>
        <v>0</v>
      </c>
    </row>
    <row r="1734" spans="41:49" x14ac:dyDescent="0.25">
      <c r="AO1734" s="300"/>
      <c r="AP1734" s="300"/>
      <c r="AQ1734" s="300"/>
      <c r="AR1734" s="300"/>
      <c r="AS1734" s="300"/>
      <c r="AT1734" s="284" t="str">
        <f t="shared" si="396"/>
        <v/>
      </c>
      <c r="AU1734" s="284" t="str">
        <f t="shared" si="397"/>
        <v/>
      </c>
      <c r="AV1734" s="284" t="str">
        <f t="shared" si="398"/>
        <v/>
      </c>
      <c r="AW1734" s="285">
        <f t="shared" si="399"/>
        <v>0</v>
      </c>
    </row>
    <row r="1735" spans="41:49" x14ac:dyDescent="0.25">
      <c r="AO1735" s="300"/>
      <c r="AP1735" s="300"/>
      <c r="AQ1735" s="300"/>
      <c r="AR1735" s="300"/>
      <c r="AS1735" s="300"/>
      <c r="AT1735" s="284" t="str">
        <f t="shared" si="396"/>
        <v/>
      </c>
      <c r="AU1735" s="284" t="str">
        <f t="shared" si="397"/>
        <v/>
      </c>
      <c r="AV1735" s="284" t="str">
        <f t="shared" si="398"/>
        <v/>
      </c>
      <c r="AW1735" s="285">
        <f t="shared" si="399"/>
        <v>0</v>
      </c>
    </row>
    <row r="1736" spans="41:49" x14ac:dyDescent="0.25">
      <c r="AO1736" s="300"/>
      <c r="AP1736" s="300"/>
      <c r="AQ1736" s="300"/>
      <c r="AR1736" s="300"/>
      <c r="AS1736" s="300"/>
      <c r="AT1736" s="284" t="str">
        <f t="shared" ref="AT1736:AT1799" si="400">LEFT(AQ1736,1)</f>
        <v/>
      </c>
      <c r="AU1736" s="284" t="str">
        <f t="shared" ref="AU1736:AU1799" si="401">LEFT(AQ1736,2)</f>
        <v/>
      </c>
      <c r="AV1736" s="284" t="str">
        <f t="shared" ref="AV1736:AV1799" si="402">LEFT(AQ1736,3)</f>
        <v/>
      </c>
      <c r="AW1736" s="285">
        <f t="shared" ref="AW1736:AW1799" si="403">(AR1736-AS1736)*1000</f>
        <v>0</v>
      </c>
    </row>
    <row r="1737" spans="41:49" x14ac:dyDescent="0.25">
      <c r="AO1737" s="300"/>
      <c r="AP1737" s="300"/>
      <c r="AQ1737" s="300"/>
      <c r="AR1737" s="300"/>
      <c r="AS1737" s="300"/>
      <c r="AT1737" s="284" t="str">
        <f t="shared" si="400"/>
        <v/>
      </c>
      <c r="AU1737" s="284" t="str">
        <f t="shared" si="401"/>
        <v/>
      </c>
      <c r="AV1737" s="284" t="str">
        <f t="shared" si="402"/>
        <v/>
      </c>
      <c r="AW1737" s="285">
        <f t="shared" si="403"/>
        <v>0</v>
      </c>
    </row>
    <row r="1738" spans="41:49" x14ac:dyDescent="0.25">
      <c r="AO1738" s="300"/>
      <c r="AP1738" s="300"/>
      <c r="AQ1738" s="300"/>
      <c r="AR1738" s="300"/>
      <c r="AS1738" s="300"/>
      <c r="AT1738" s="284" t="str">
        <f t="shared" si="400"/>
        <v/>
      </c>
      <c r="AU1738" s="284" t="str">
        <f t="shared" si="401"/>
        <v/>
      </c>
      <c r="AV1738" s="284" t="str">
        <f t="shared" si="402"/>
        <v/>
      </c>
      <c r="AW1738" s="285">
        <f t="shared" si="403"/>
        <v>0</v>
      </c>
    </row>
    <row r="1739" spans="41:49" x14ac:dyDescent="0.25">
      <c r="AO1739" s="300"/>
      <c r="AP1739" s="300"/>
      <c r="AQ1739" s="300"/>
      <c r="AR1739" s="300"/>
      <c r="AS1739" s="300"/>
      <c r="AT1739" s="284" t="str">
        <f t="shared" si="400"/>
        <v/>
      </c>
      <c r="AU1739" s="284" t="str">
        <f t="shared" si="401"/>
        <v/>
      </c>
      <c r="AV1739" s="284" t="str">
        <f t="shared" si="402"/>
        <v/>
      </c>
      <c r="AW1739" s="285">
        <f t="shared" si="403"/>
        <v>0</v>
      </c>
    </row>
    <row r="1740" spans="41:49" x14ac:dyDescent="0.25">
      <c r="AO1740" s="300"/>
      <c r="AP1740" s="300"/>
      <c r="AQ1740" s="300"/>
      <c r="AR1740" s="300"/>
      <c r="AS1740" s="300"/>
      <c r="AT1740" s="284" t="str">
        <f t="shared" si="400"/>
        <v/>
      </c>
      <c r="AU1740" s="284" t="str">
        <f t="shared" si="401"/>
        <v/>
      </c>
      <c r="AV1740" s="284" t="str">
        <f t="shared" si="402"/>
        <v/>
      </c>
      <c r="AW1740" s="285">
        <f t="shared" si="403"/>
        <v>0</v>
      </c>
    </row>
    <row r="1741" spans="41:49" x14ac:dyDescent="0.25">
      <c r="AO1741" s="300"/>
      <c r="AP1741" s="300"/>
      <c r="AQ1741" s="300"/>
      <c r="AR1741" s="300"/>
      <c r="AS1741" s="300"/>
      <c r="AT1741" s="284" t="str">
        <f t="shared" si="400"/>
        <v/>
      </c>
      <c r="AU1741" s="284" t="str">
        <f t="shared" si="401"/>
        <v/>
      </c>
      <c r="AV1741" s="284" t="str">
        <f t="shared" si="402"/>
        <v/>
      </c>
      <c r="AW1741" s="285">
        <f t="shared" si="403"/>
        <v>0</v>
      </c>
    </row>
    <row r="1742" spans="41:49" x14ac:dyDescent="0.25">
      <c r="AO1742" s="300"/>
      <c r="AP1742" s="300"/>
      <c r="AQ1742" s="300"/>
      <c r="AR1742" s="300"/>
      <c r="AS1742" s="300"/>
      <c r="AT1742" s="284" t="str">
        <f t="shared" si="400"/>
        <v/>
      </c>
      <c r="AU1742" s="284" t="str">
        <f t="shared" si="401"/>
        <v/>
      </c>
      <c r="AV1742" s="284" t="str">
        <f t="shared" si="402"/>
        <v/>
      </c>
      <c r="AW1742" s="285">
        <f t="shared" si="403"/>
        <v>0</v>
      </c>
    </row>
    <row r="1743" spans="41:49" x14ac:dyDescent="0.25">
      <c r="AO1743" s="300"/>
      <c r="AP1743" s="300"/>
      <c r="AQ1743" s="300"/>
      <c r="AR1743" s="300"/>
      <c r="AS1743" s="300"/>
      <c r="AT1743" s="284" t="str">
        <f t="shared" si="400"/>
        <v/>
      </c>
      <c r="AU1743" s="284" t="str">
        <f t="shared" si="401"/>
        <v/>
      </c>
      <c r="AV1743" s="284" t="str">
        <f t="shared" si="402"/>
        <v/>
      </c>
      <c r="AW1743" s="285">
        <f t="shared" si="403"/>
        <v>0</v>
      </c>
    </row>
    <row r="1744" spans="41:49" x14ac:dyDescent="0.25">
      <c r="AO1744" s="300"/>
      <c r="AP1744" s="300"/>
      <c r="AQ1744" s="300"/>
      <c r="AR1744" s="300"/>
      <c r="AS1744" s="300"/>
      <c r="AT1744" s="284" t="str">
        <f t="shared" si="400"/>
        <v/>
      </c>
      <c r="AU1744" s="284" t="str">
        <f t="shared" si="401"/>
        <v/>
      </c>
      <c r="AV1744" s="284" t="str">
        <f t="shared" si="402"/>
        <v/>
      </c>
      <c r="AW1744" s="285">
        <f t="shared" si="403"/>
        <v>0</v>
      </c>
    </row>
    <row r="1745" spans="41:49" x14ac:dyDescent="0.25">
      <c r="AO1745" s="300"/>
      <c r="AP1745" s="300"/>
      <c r="AQ1745" s="300"/>
      <c r="AR1745" s="300"/>
      <c r="AS1745" s="300"/>
      <c r="AT1745" s="284" t="str">
        <f t="shared" si="400"/>
        <v/>
      </c>
      <c r="AU1745" s="284" t="str">
        <f t="shared" si="401"/>
        <v/>
      </c>
      <c r="AV1745" s="284" t="str">
        <f t="shared" si="402"/>
        <v/>
      </c>
      <c r="AW1745" s="285">
        <f t="shared" si="403"/>
        <v>0</v>
      </c>
    </row>
    <row r="1746" spans="41:49" x14ac:dyDescent="0.25">
      <c r="AO1746" s="300"/>
      <c r="AP1746" s="300"/>
      <c r="AQ1746" s="300"/>
      <c r="AR1746" s="300"/>
      <c r="AS1746" s="300"/>
      <c r="AT1746" s="284" t="str">
        <f t="shared" si="400"/>
        <v/>
      </c>
      <c r="AU1746" s="284" t="str">
        <f t="shared" si="401"/>
        <v/>
      </c>
      <c r="AV1746" s="284" t="str">
        <f t="shared" si="402"/>
        <v/>
      </c>
      <c r="AW1746" s="285">
        <f t="shared" si="403"/>
        <v>0</v>
      </c>
    </row>
    <row r="1747" spans="41:49" x14ac:dyDescent="0.25">
      <c r="AO1747" s="300"/>
      <c r="AP1747" s="300"/>
      <c r="AQ1747" s="300"/>
      <c r="AR1747" s="300"/>
      <c r="AS1747" s="300"/>
      <c r="AT1747" s="284" t="str">
        <f t="shared" si="400"/>
        <v/>
      </c>
      <c r="AU1747" s="284" t="str">
        <f t="shared" si="401"/>
        <v/>
      </c>
      <c r="AV1747" s="284" t="str">
        <f t="shared" si="402"/>
        <v/>
      </c>
      <c r="AW1747" s="285">
        <f t="shared" si="403"/>
        <v>0</v>
      </c>
    </row>
    <row r="1748" spans="41:49" x14ac:dyDescent="0.25">
      <c r="AO1748" s="300"/>
      <c r="AP1748" s="300"/>
      <c r="AQ1748" s="300"/>
      <c r="AR1748" s="300"/>
      <c r="AS1748" s="300"/>
      <c r="AT1748" s="284" t="str">
        <f t="shared" si="400"/>
        <v/>
      </c>
      <c r="AU1748" s="284" t="str">
        <f t="shared" si="401"/>
        <v/>
      </c>
      <c r="AV1748" s="284" t="str">
        <f t="shared" si="402"/>
        <v/>
      </c>
      <c r="AW1748" s="285">
        <f t="shared" si="403"/>
        <v>0</v>
      </c>
    </row>
    <row r="1749" spans="41:49" x14ac:dyDescent="0.25">
      <c r="AO1749" s="300"/>
      <c r="AP1749" s="300"/>
      <c r="AQ1749" s="300"/>
      <c r="AR1749" s="300"/>
      <c r="AS1749" s="300"/>
      <c r="AT1749" s="284" t="str">
        <f t="shared" si="400"/>
        <v/>
      </c>
      <c r="AU1749" s="284" t="str">
        <f t="shared" si="401"/>
        <v/>
      </c>
      <c r="AV1749" s="284" t="str">
        <f t="shared" si="402"/>
        <v/>
      </c>
      <c r="AW1749" s="285">
        <f t="shared" si="403"/>
        <v>0</v>
      </c>
    </row>
    <row r="1750" spans="41:49" x14ac:dyDescent="0.25">
      <c r="AO1750" s="300"/>
      <c r="AP1750" s="300"/>
      <c r="AQ1750" s="300"/>
      <c r="AR1750" s="300"/>
      <c r="AS1750" s="300"/>
      <c r="AT1750" s="284" t="str">
        <f t="shared" si="400"/>
        <v/>
      </c>
      <c r="AU1750" s="284" t="str">
        <f t="shared" si="401"/>
        <v/>
      </c>
      <c r="AV1750" s="284" t="str">
        <f t="shared" si="402"/>
        <v/>
      </c>
      <c r="AW1750" s="285">
        <f t="shared" si="403"/>
        <v>0</v>
      </c>
    </row>
    <row r="1751" spans="41:49" x14ac:dyDescent="0.25">
      <c r="AO1751" s="300"/>
      <c r="AP1751" s="300"/>
      <c r="AQ1751" s="300"/>
      <c r="AR1751" s="300"/>
      <c r="AS1751" s="300"/>
      <c r="AT1751" s="284" t="str">
        <f t="shared" si="400"/>
        <v/>
      </c>
      <c r="AU1751" s="284" t="str">
        <f t="shared" si="401"/>
        <v/>
      </c>
      <c r="AV1751" s="284" t="str">
        <f t="shared" si="402"/>
        <v/>
      </c>
      <c r="AW1751" s="285">
        <f t="shared" si="403"/>
        <v>0</v>
      </c>
    </row>
    <row r="1752" spans="41:49" x14ac:dyDescent="0.25">
      <c r="AO1752" s="300"/>
      <c r="AP1752" s="300"/>
      <c r="AQ1752" s="300"/>
      <c r="AR1752" s="300"/>
      <c r="AS1752" s="300"/>
      <c r="AT1752" s="284" t="str">
        <f t="shared" si="400"/>
        <v/>
      </c>
      <c r="AU1752" s="284" t="str">
        <f t="shared" si="401"/>
        <v/>
      </c>
      <c r="AV1752" s="284" t="str">
        <f t="shared" si="402"/>
        <v/>
      </c>
      <c r="AW1752" s="285">
        <f t="shared" si="403"/>
        <v>0</v>
      </c>
    </row>
    <row r="1753" spans="41:49" x14ac:dyDescent="0.25">
      <c r="AO1753" s="300"/>
      <c r="AP1753" s="300"/>
      <c r="AQ1753" s="300"/>
      <c r="AR1753" s="300"/>
      <c r="AS1753" s="300"/>
      <c r="AT1753" s="284" t="str">
        <f t="shared" si="400"/>
        <v/>
      </c>
      <c r="AU1753" s="284" t="str">
        <f t="shared" si="401"/>
        <v/>
      </c>
      <c r="AV1753" s="284" t="str">
        <f t="shared" si="402"/>
        <v/>
      </c>
      <c r="AW1753" s="285">
        <f t="shared" si="403"/>
        <v>0</v>
      </c>
    </row>
    <row r="1754" spans="41:49" x14ac:dyDescent="0.25">
      <c r="AO1754" s="300"/>
      <c r="AP1754" s="300"/>
      <c r="AQ1754" s="300"/>
      <c r="AR1754" s="300"/>
      <c r="AS1754" s="300"/>
      <c r="AT1754" s="284" t="str">
        <f t="shared" si="400"/>
        <v/>
      </c>
      <c r="AU1754" s="284" t="str">
        <f t="shared" si="401"/>
        <v/>
      </c>
      <c r="AV1754" s="284" t="str">
        <f t="shared" si="402"/>
        <v/>
      </c>
      <c r="AW1754" s="285">
        <f t="shared" si="403"/>
        <v>0</v>
      </c>
    </row>
    <row r="1755" spans="41:49" x14ac:dyDescent="0.25">
      <c r="AO1755" s="300"/>
      <c r="AP1755" s="300"/>
      <c r="AQ1755" s="300"/>
      <c r="AR1755" s="300"/>
      <c r="AS1755" s="300"/>
      <c r="AT1755" s="284" t="str">
        <f t="shared" si="400"/>
        <v/>
      </c>
      <c r="AU1755" s="284" t="str">
        <f t="shared" si="401"/>
        <v/>
      </c>
      <c r="AV1755" s="284" t="str">
        <f t="shared" si="402"/>
        <v/>
      </c>
      <c r="AW1755" s="285">
        <f t="shared" si="403"/>
        <v>0</v>
      </c>
    </row>
    <row r="1756" spans="41:49" x14ac:dyDescent="0.25">
      <c r="AO1756" s="300"/>
      <c r="AP1756" s="300"/>
      <c r="AQ1756" s="300"/>
      <c r="AR1756" s="300"/>
      <c r="AS1756" s="300"/>
      <c r="AT1756" s="284" t="str">
        <f t="shared" si="400"/>
        <v/>
      </c>
      <c r="AU1756" s="284" t="str">
        <f t="shared" si="401"/>
        <v/>
      </c>
      <c r="AV1756" s="284" t="str">
        <f t="shared" si="402"/>
        <v/>
      </c>
      <c r="AW1756" s="285">
        <f t="shared" si="403"/>
        <v>0</v>
      </c>
    </row>
    <row r="1757" spans="41:49" x14ac:dyDescent="0.25">
      <c r="AO1757" s="300"/>
      <c r="AP1757" s="300"/>
      <c r="AQ1757" s="300"/>
      <c r="AR1757" s="300"/>
      <c r="AS1757" s="300"/>
      <c r="AT1757" s="284" t="str">
        <f t="shared" si="400"/>
        <v/>
      </c>
      <c r="AU1757" s="284" t="str">
        <f t="shared" si="401"/>
        <v/>
      </c>
      <c r="AV1757" s="284" t="str">
        <f t="shared" si="402"/>
        <v/>
      </c>
      <c r="AW1757" s="285">
        <f t="shared" si="403"/>
        <v>0</v>
      </c>
    </row>
    <row r="1758" spans="41:49" x14ac:dyDescent="0.25">
      <c r="AO1758" s="300"/>
      <c r="AP1758" s="300"/>
      <c r="AQ1758" s="300"/>
      <c r="AR1758" s="300"/>
      <c r="AS1758" s="300"/>
      <c r="AT1758" s="284" t="str">
        <f t="shared" si="400"/>
        <v/>
      </c>
      <c r="AU1758" s="284" t="str">
        <f t="shared" si="401"/>
        <v/>
      </c>
      <c r="AV1758" s="284" t="str">
        <f t="shared" si="402"/>
        <v/>
      </c>
      <c r="AW1758" s="285">
        <f t="shared" si="403"/>
        <v>0</v>
      </c>
    </row>
    <row r="1759" spans="41:49" x14ac:dyDescent="0.25">
      <c r="AO1759" s="300"/>
      <c r="AP1759" s="300"/>
      <c r="AQ1759" s="300"/>
      <c r="AR1759" s="300"/>
      <c r="AS1759" s="300"/>
      <c r="AT1759" s="284" t="str">
        <f t="shared" si="400"/>
        <v/>
      </c>
      <c r="AU1759" s="284" t="str">
        <f t="shared" si="401"/>
        <v/>
      </c>
      <c r="AV1759" s="284" t="str">
        <f t="shared" si="402"/>
        <v/>
      </c>
      <c r="AW1759" s="285">
        <f t="shared" si="403"/>
        <v>0</v>
      </c>
    </row>
    <row r="1760" spans="41:49" x14ac:dyDescent="0.25">
      <c r="AO1760" s="300"/>
      <c r="AP1760" s="300"/>
      <c r="AQ1760" s="300"/>
      <c r="AR1760" s="300"/>
      <c r="AS1760" s="300"/>
      <c r="AT1760" s="284" t="str">
        <f t="shared" si="400"/>
        <v/>
      </c>
      <c r="AU1760" s="284" t="str">
        <f t="shared" si="401"/>
        <v/>
      </c>
      <c r="AV1760" s="284" t="str">
        <f t="shared" si="402"/>
        <v/>
      </c>
      <c r="AW1760" s="285">
        <f t="shared" si="403"/>
        <v>0</v>
      </c>
    </row>
    <row r="1761" spans="41:49" x14ac:dyDescent="0.25">
      <c r="AO1761" s="300"/>
      <c r="AP1761" s="300"/>
      <c r="AQ1761" s="300"/>
      <c r="AR1761" s="300"/>
      <c r="AS1761" s="300"/>
      <c r="AT1761" s="284" t="str">
        <f t="shared" si="400"/>
        <v/>
      </c>
      <c r="AU1761" s="284" t="str">
        <f t="shared" si="401"/>
        <v/>
      </c>
      <c r="AV1761" s="284" t="str">
        <f t="shared" si="402"/>
        <v/>
      </c>
      <c r="AW1761" s="285">
        <f t="shared" si="403"/>
        <v>0</v>
      </c>
    </row>
    <row r="1762" spans="41:49" x14ac:dyDescent="0.25">
      <c r="AO1762" s="300"/>
      <c r="AP1762" s="300"/>
      <c r="AQ1762" s="300"/>
      <c r="AR1762" s="300"/>
      <c r="AS1762" s="300"/>
      <c r="AT1762" s="284" t="str">
        <f t="shared" si="400"/>
        <v/>
      </c>
      <c r="AU1762" s="284" t="str">
        <f t="shared" si="401"/>
        <v/>
      </c>
      <c r="AV1762" s="284" t="str">
        <f t="shared" si="402"/>
        <v/>
      </c>
      <c r="AW1762" s="285">
        <f t="shared" si="403"/>
        <v>0</v>
      </c>
    </row>
    <row r="1763" spans="41:49" x14ac:dyDescent="0.25">
      <c r="AO1763" s="300"/>
      <c r="AP1763" s="300"/>
      <c r="AQ1763" s="300"/>
      <c r="AR1763" s="300"/>
      <c r="AS1763" s="300"/>
      <c r="AT1763" s="284" t="str">
        <f t="shared" si="400"/>
        <v/>
      </c>
      <c r="AU1763" s="284" t="str">
        <f t="shared" si="401"/>
        <v/>
      </c>
      <c r="AV1763" s="284" t="str">
        <f t="shared" si="402"/>
        <v/>
      </c>
      <c r="AW1763" s="285">
        <f t="shared" si="403"/>
        <v>0</v>
      </c>
    </row>
    <row r="1764" spans="41:49" x14ac:dyDescent="0.25">
      <c r="AO1764" s="300"/>
      <c r="AP1764" s="300"/>
      <c r="AQ1764" s="300"/>
      <c r="AR1764" s="300"/>
      <c r="AS1764" s="300"/>
      <c r="AT1764" s="284" t="str">
        <f t="shared" si="400"/>
        <v/>
      </c>
      <c r="AU1764" s="284" t="str">
        <f t="shared" si="401"/>
        <v/>
      </c>
      <c r="AV1764" s="284" t="str">
        <f t="shared" si="402"/>
        <v/>
      </c>
      <c r="AW1764" s="285">
        <f t="shared" si="403"/>
        <v>0</v>
      </c>
    </row>
    <row r="1765" spans="41:49" x14ac:dyDescent="0.25">
      <c r="AO1765" s="300"/>
      <c r="AP1765" s="300"/>
      <c r="AQ1765" s="300"/>
      <c r="AR1765" s="300"/>
      <c r="AS1765" s="300"/>
      <c r="AT1765" s="284" t="str">
        <f t="shared" si="400"/>
        <v/>
      </c>
      <c r="AU1765" s="284" t="str">
        <f t="shared" si="401"/>
        <v/>
      </c>
      <c r="AV1765" s="284" t="str">
        <f t="shared" si="402"/>
        <v/>
      </c>
      <c r="AW1765" s="285">
        <f t="shared" si="403"/>
        <v>0</v>
      </c>
    </row>
    <row r="1766" spans="41:49" x14ac:dyDescent="0.25">
      <c r="AO1766" s="300"/>
      <c r="AP1766" s="300"/>
      <c r="AQ1766" s="300"/>
      <c r="AR1766" s="300"/>
      <c r="AS1766" s="300"/>
      <c r="AT1766" s="284" t="str">
        <f t="shared" si="400"/>
        <v/>
      </c>
      <c r="AU1766" s="284" t="str">
        <f t="shared" si="401"/>
        <v/>
      </c>
      <c r="AV1766" s="284" t="str">
        <f t="shared" si="402"/>
        <v/>
      </c>
      <c r="AW1766" s="285">
        <f t="shared" si="403"/>
        <v>0</v>
      </c>
    </row>
    <row r="1767" spans="41:49" x14ac:dyDescent="0.25">
      <c r="AO1767" s="300"/>
      <c r="AP1767" s="300"/>
      <c r="AQ1767" s="300"/>
      <c r="AR1767" s="300"/>
      <c r="AS1767" s="300"/>
      <c r="AT1767" s="284" t="str">
        <f t="shared" si="400"/>
        <v/>
      </c>
      <c r="AU1767" s="284" t="str">
        <f t="shared" si="401"/>
        <v/>
      </c>
      <c r="AV1767" s="284" t="str">
        <f t="shared" si="402"/>
        <v/>
      </c>
      <c r="AW1767" s="285">
        <f t="shared" si="403"/>
        <v>0</v>
      </c>
    </row>
    <row r="1768" spans="41:49" x14ac:dyDescent="0.25">
      <c r="AO1768" s="300"/>
      <c r="AP1768" s="300"/>
      <c r="AQ1768" s="300"/>
      <c r="AR1768" s="300"/>
      <c r="AS1768" s="300"/>
      <c r="AT1768" s="284" t="str">
        <f t="shared" si="400"/>
        <v/>
      </c>
      <c r="AU1768" s="284" t="str">
        <f t="shared" si="401"/>
        <v/>
      </c>
      <c r="AV1768" s="284" t="str">
        <f t="shared" si="402"/>
        <v/>
      </c>
      <c r="AW1768" s="285">
        <f t="shared" si="403"/>
        <v>0</v>
      </c>
    </row>
    <row r="1769" spans="41:49" x14ac:dyDescent="0.25">
      <c r="AO1769" s="300"/>
      <c r="AP1769" s="300"/>
      <c r="AQ1769" s="300"/>
      <c r="AR1769" s="300"/>
      <c r="AS1769" s="300"/>
      <c r="AT1769" s="284" t="str">
        <f t="shared" si="400"/>
        <v/>
      </c>
      <c r="AU1769" s="284" t="str">
        <f t="shared" si="401"/>
        <v/>
      </c>
      <c r="AV1769" s="284" t="str">
        <f t="shared" si="402"/>
        <v/>
      </c>
      <c r="AW1769" s="285">
        <f t="shared" si="403"/>
        <v>0</v>
      </c>
    </row>
    <row r="1770" spans="41:49" x14ac:dyDescent="0.25">
      <c r="AO1770" s="300"/>
      <c r="AP1770" s="300"/>
      <c r="AQ1770" s="300"/>
      <c r="AR1770" s="300"/>
      <c r="AS1770" s="300"/>
      <c r="AT1770" s="284" t="str">
        <f t="shared" si="400"/>
        <v/>
      </c>
      <c r="AU1770" s="284" t="str">
        <f t="shared" si="401"/>
        <v/>
      </c>
      <c r="AV1770" s="284" t="str">
        <f t="shared" si="402"/>
        <v/>
      </c>
      <c r="AW1770" s="285">
        <f t="shared" si="403"/>
        <v>0</v>
      </c>
    </row>
    <row r="1771" spans="41:49" x14ac:dyDescent="0.25">
      <c r="AO1771" s="300"/>
      <c r="AP1771" s="300"/>
      <c r="AQ1771" s="300"/>
      <c r="AR1771" s="300"/>
      <c r="AS1771" s="300"/>
      <c r="AT1771" s="284" t="str">
        <f t="shared" si="400"/>
        <v/>
      </c>
      <c r="AU1771" s="284" t="str">
        <f t="shared" si="401"/>
        <v/>
      </c>
      <c r="AV1771" s="284" t="str">
        <f t="shared" si="402"/>
        <v/>
      </c>
      <c r="AW1771" s="285">
        <f t="shared" si="403"/>
        <v>0</v>
      </c>
    </row>
    <row r="1772" spans="41:49" x14ac:dyDescent="0.25">
      <c r="AO1772" s="300"/>
      <c r="AP1772" s="300"/>
      <c r="AQ1772" s="300"/>
      <c r="AR1772" s="300"/>
      <c r="AS1772" s="300"/>
      <c r="AT1772" s="284" t="str">
        <f t="shared" si="400"/>
        <v/>
      </c>
      <c r="AU1772" s="284" t="str">
        <f t="shared" si="401"/>
        <v/>
      </c>
      <c r="AV1772" s="284" t="str">
        <f t="shared" si="402"/>
        <v/>
      </c>
      <c r="AW1772" s="285">
        <f t="shared" si="403"/>
        <v>0</v>
      </c>
    </row>
    <row r="1773" spans="41:49" x14ac:dyDescent="0.25">
      <c r="AO1773" s="300"/>
      <c r="AP1773" s="300"/>
      <c r="AQ1773" s="300"/>
      <c r="AR1773" s="300"/>
      <c r="AS1773" s="300"/>
      <c r="AT1773" s="284" t="str">
        <f t="shared" si="400"/>
        <v/>
      </c>
      <c r="AU1773" s="284" t="str">
        <f t="shared" si="401"/>
        <v/>
      </c>
      <c r="AV1773" s="284" t="str">
        <f t="shared" si="402"/>
        <v/>
      </c>
      <c r="AW1773" s="285">
        <f t="shared" si="403"/>
        <v>0</v>
      </c>
    </row>
    <row r="1774" spans="41:49" x14ac:dyDescent="0.25">
      <c r="AO1774" s="300"/>
      <c r="AP1774" s="300"/>
      <c r="AQ1774" s="300"/>
      <c r="AR1774" s="300"/>
      <c r="AS1774" s="300"/>
      <c r="AT1774" s="284" t="str">
        <f t="shared" si="400"/>
        <v/>
      </c>
      <c r="AU1774" s="284" t="str">
        <f t="shared" si="401"/>
        <v/>
      </c>
      <c r="AV1774" s="284" t="str">
        <f t="shared" si="402"/>
        <v/>
      </c>
      <c r="AW1774" s="285">
        <f t="shared" si="403"/>
        <v>0</v>
      </c>
    </row>
    <row r="1775" spans="41:49" x14ac:dyDescent="0.25">
      <c r="AO1775" s="300"/>
      <c r="AP1775" s="300"/>
      <c r="AQ1775" s="300"/>
      <c r="AR1775" s="300"/>
      <c r="AS1775" s="300"/>
      <c r="AT1775" s="284" t="str">
        <f t="shared" si="400"/>
        <v/>
      </c>
      <c r="AU1775" s="284" t="str">
        <f t="shared" si="401"/>
        <v/>
      </c>
      <c r="AV1775" s="284" t="str">
        <f t="shared" si="402"/>
        <v/>
      </c>
      <c r="AW1775" s="285">
        <f t="shared" si="403"/>
        <v>0</v>
      </c>
    </row>
    <row r="1776" spans="41:49" x14ac:dyDescent="0.25">
      <c r="AO1776" s="300"/>
      <c r="AP1776" s="300"/>
      <c r="AQ1776" s="300"/>
      <c r="AR1776" s="300"/>
      <c r="AS1776" s="300"/>
      <c r="AT1776" s="284" t="str">
        <f t="shared" si="400"/>
        <v/>
      </c>
      <c r="AU1776" s="284" t="str">
        <f t="shared" si="401"/>
        <v/>
      </c>
      <c r="AV1776" s="284" t="str">
        <f t="shared" si="402"/>
        <v/>
      </c>
      <c r="AW1776" s="285">
        <f t="shared" si="403"/>
        <v>0</v>
      </c>
    </row>
    <row r="1777" spans="41:49" x14ac:dyDescent="0.25">
      <c r="AO1777" s="300"/>
      <c r="AP1777" s="300"/>
      <c r="AQ1777" s="300"/>
      <c r="AR1777" s="300"/>
      <c r="AS1777" s="300"/>
      <c r="AT1777" s="284" t="str">
        <f t="shared" si="400"/>
        <v/>
      </c>
      <c r="AU1777" s="284" t="str">
        <f t="shared" si="401"/>
        <v/>
      </c>
      <c r="AV1777" s="284" t="str">
        <f t="shared" si="402"/>
        <v/>
      </c>
      <c r="AW1777" s="285">
        <f t="shared" si="403"/>
        <v>0</v>
      </c>
    </row>
    <row r="1778" spans="41:49" x14ac:dyDescent="0.25">
      <c r="AO1778" s="300"/>
      <c r="AP1778" s="300"/>
      <c r="AQ1778" s="300"/>
      <c r="AR1778" s="300"/>
      <c r="AS1778" s="300"/>
      <c r="AT1778" s="284" t="str">
        <f t="shared" si="400"/>
        <v/>
      </c>
      <c r="AU1778" s="284" t="str">
        <f t="shared" si="401"/>
        <v/>
      </c>
      <c r="AV1778" s="284" t="str">
        <f t="shared" si="402"/>
        <v/>
      </c>
      <c r="AW1778" s="285">
        <f t="shared" si="403"/>
        <v>0</v>
      </c>
    </row>
    <row r="1779" spans="41:49" x14ac:dyDescent="0.25">
      <c r="AO1779" s="300"/>
      <c r="AP1779" s="300"/>
      <c r="AQ1779" s="300"/>
      <c r="AR1779" s="300"/>
      <c r="AS1779" s="300"/>
      <c r="AT1779" s="284" t="str">
        <f t="shared" si="400"/>
        <v/>
      </c>
      <c r="AU1779" s="284" t="str">
        <f t="shared" si="401"/>
        <v/>
      </c>
      <c r="AV1779" s="284" t="str">
        <f t="shared" si="402"/>
        <v/>
      </c>
      <c r="AW1779" s="285">
        <f t="shared" si="403"/>
        <v>0</v>
      </c>
    </row>
    <row r="1780" spans="41:49" x14ac:dyDescent="0.25">
      <c r="AO1780" s="300"/>
      <c r="AP1780" s="300"/>
      <c r="AQ1780" s="300"/>
      <c r="AR1780" s="300"/>
      <c r="AS1780" s="300"/>
      <c r="AT1780" s="284" t="str">
        <f t="shared" si="400"/>
        <v/>
      </c>
      <c r="AU1780" s="284" t="str">
        <f t="shared" si="401"/>
        <v/>
      </c>
      <c r="AV1780" s="284" t="str">
        <f t="shared" si="402"/>
        <v/>
      </c>
      <c r="AW1780" s="285">
        <f t="shared" si="403"/>
        <v>0</v>
      </c>
    </row>
    <row r="1781" spans="41:49" x14ac:dyDescent="0.25">
      <c r="AO1781" s="300"/>
      <c r="AP1781" s="300"/>
      <c r="AQ1781" s="300"/>
      <c r="AR1781" s="300"/>
      <c r="AS1781" s="300"/>
      <c r="AT1781" s="284" t="str">
        <f t="shared" si="400"/>
        <v/>
      </c>
      <c r="AU1781" s="284" t="str">
        <f t="shared" si="401"/>
        <v/>
      </c>
      <c r="AV1781" s="284" t="str">
        <f t="shared" si="402"/>
        <v/>
      </c>
      <c r="AW1781" s="285">
        <f t="shared" si="403"/>
        <v>0</v>
      </c>
    </row>
    <row r="1782" spans="41:49" x14ac:dyDescent="0.25">
      <c r="AO1782" s="300"/>
      <c r="AP1782" s="300"/>
      <c r="AQ1782" s="300"/>
      <c r="AR1782" s="300"/>
      <c r="AS1782" s="300"/>
      <c r="AT1782" s="284" t="str">
        <f t="shared" si="400"/>
        <v/>
      </c>
      <c r="AU1782" s="284" t="str">
        <f t="shared" si="401"/>
        <v/>
      </c>
      <c r="AV1782" s="284" t="str">
        <f t="shared" si="402"/>
        <v/>
      </c>
      <c r="AW1782" s="285">
        <f t="shared" si="403"/>
        <v>0</v>
      </c>
    </row>
    <row r="1783" spans="41:49" x14ac:dyDescent="0.25">
      <c r="AO1783" s="300"/>
      <c r="AP1783" s="300"/>
      <c r="AQ1783" s="300"/>
      <c r="AR1783" s="300"/>
      <c r="AS1783" s="300"/>
      <c r="AT1783" s="284" t="str">
        <f t="shared" si="400"/>
        <v/>
      </c>
      <c r="AU1783" s="284" t="str">
        <f t="shared" si="401"/>
        <v/>
      </c>
      <c r="AV1783" s="284" t="str">
        <f t="shared" si="402"/>
        <v/>
      </c>
      <c r="AW1783" s="285">
        <f t="shared" si="403"/>
        <v>0</v>
      </c>
    </row>
    <row r="1784" spans="41:49" x14ac:dyDescent="0.25">
      <c r="AO1784" s="300"/>
      <c r="AP1784" s="300"/>
      <c r="AQ1784" s="300"/>
      <c r="AR1784" s="300"/>
      <c r="AS1784" s="300"/>
      <c r="AT1784" s="284" t="str">
        <f t="shared" si="400"/>
        <v/>
      </c>
      <c r="AU1784" s="284" t="str">
        <f t="shared" si="401"/>
        <v/>
      </c>
      <c r="AV1784" s="284" t="str">
        <f t="shared" si="402"/>
        <v/>
      </c>
      <c r="AW1784" s="285">
        <f t="shared" si="403"/>
        <v>0</v>
      </c>
    </row>
    <row r="1785" spans="41:49" x14ac:dyDescent="0.25">
      <c r="AO1785" s="300"/>
      <c r="AP1785" s="300"/>
      <c r="AQ1785" s="300"/>
      <c r="AR1785" s="300"/>
      <c r="AS1785" s="300"/>
      <c r="AT1785" s="284" t="str">
        <f t="shared" si="400"/>
        <v/>
      </c>
      <c r="AU1785" s="284" t="str">
        <f t="shared" si="401"/>
        <v/>
      </c>
      <c r="AV1785" s="284" t="str">
        <f t="shared" si="402"/>
        <v/>
      </c>
      <c r="AW1785" s="285">
        <f t="shared" si="403"/>
        <v>0</v>
      </c>
    </row>
    <row r="1786" spans="41:49" x14ac:dyDescent="0.25">
      <c r="AO1786" s="300"/>
      <c r="AP1786" s="300"/>
      <c r="AQ1786" s="300"/>
      <c r="AR1786" s="300"/>
      <c r="AS1786" s="300"/>
      <c r="AT1786" s="284" t="str">
        <f t="shared" si="400"/>
        <v/>
      </c>
      <c r="AU1786" s="284" t="str">
        <f t="shared" si="401"/>
        <v/>
      </c>
      <c r="AV1786" s="284" t="str">
        <f t="shared" si="402"/>
        <v/>
      </c>
      <c r="AW1786" s="285">
        <f t="shared" si="403"/>
        <v>0</v>
      </c>
    </row>
    <row r="1787" spans="41:49" x14ac:dyDescent="0.25">
      <c r="AO1787" s="300"/>
      <c r="AP1787" s="300"/>
      <c r="AQ1787" s="300"/>
      <c r="AR1787" s="300"/>
      <c r="AS1787" s="300"/>
      <c r="AT1787" s="284" t="str">
        <f t="shared" si="400"/>
        <v/>
      </c>
      <c r="AU1787" s="284" t="str">
        <f t="shared" si="401"/>
        <v/>
      </c>
      <c r="AV1787" s="284" t="str">
        <f t="shared" si="402"/>
        <v/>
      </c>
      <c r="AW1787" s="285">
        <f t="shared" si="403"/>
        <v>0</v>
      </c>
    </row>
    <row r="1788" spans="41:49" x14ac:dyDescent="0.25">
      <c r="AO1788" s="300"/>
      <c r="AP1788" s="300"/>
      <c r="AQ1788" s="300"/>
      <c r="AR1788" s="300"/>
      <c r="AS1788" s="300"/>
      <c r="AT1788" s="284" t="str">
        <f t="shared" si="400"/>
        <v/>
      </c>
      <c r="AU1788" s="284" t="str">
        <f t="shared" si="401"/>
        <v/>
      </c>
      <c r="AV1788" s="284" t="str">
        <f t="shared" si="402"/>
        <v/>
      </c>
      <c r="AW1788" s="285">
        <f t="shared" si="403"/>
        <v>0</v>
      </c>
    </row>
    <row r="1789" spans="41:49" x14ac:dyDescent="0.25">
      <c r="AO1789" s="300"/>
      <c r="AP1789" s="300"/>
      <c r="AQ1789" s="300"/>
      <c r="AR1789" s="300"/>
      <c r="AS1789" s="300"/>
      <c r="AT1789" s="284" t="str">
        <f t="shared" si="400"/>
        <v/>
      </c>
      <c r="AU1789" s="284" t="str">
        <f t="shared" si="401"/>
        <v/>
      </c>
      <c r="AV1789" s="284" t="str">
        <f t="shared" si="402"/>
        <v/>
      </c>
      <c r="AW1789" s="285">
        <f t="shared" si="403"/>
        <v>0</v>
      </c>
    </row>
    <row r="1790" spans="41:49" x14ac:dyDescent="0.25">
      <c r="AO1790" s="300"/>
      <c r="AP1790" s="300"/>
      <c r="AQ1790" s="300"/>
      <c r="AR1790" s="300"/>
      <c r="AS1790" s="300"/>
      <c r="AT1790" s="284" t="str">
        <f t="shared" si="400"/>
        <v/>
      </c>
      <c r="AU1790" s="284" t="str">
        <f t="shared" si="401"/>
        <v/>
      </c>
      <c r="AV1790" s="284" t="str">
        <f t="shared" si="402"/>
        <v/>
      </c>
      <c r="AW1790" s="285">
        <f t="shared" si="403"/>
        <v>0</v>
      </c>
    </row>
    <row r="1791" spans="41:49" x14ac:dyDescent="0.25">
      <c r="AO1791" s="300"/>
      <c r="AP1791" s="300"/>
      <c r="AQ1791" s="300"/>
      <c r="AR1791" s="300"/>
      <c r="AS1791" s="300"/>
      <c r="AT1791" s="284" t="str">
        <f t="shared" si="400"/>
        <v/>
      </c>
      <c r="AU1791" s="284" t="str">
        <f t="shared" si="401"/>
        <v/>
      </c>
      <c r="AV1791" s="284" t="str">
        <f t="shared" si="402"/>
        <v/>
      </c>
      <c r="AW1791" s="285">
        <f t="shared" si="403"/>
        <v>0</v>
      </c>
    </row>
    <row r="1792" spans="41:49" x14ac:dyDescent="0.25">
      <c r="AO1792" s="300"/>
      <c r="AP1792" s="300"/>
      <c r="AQ1792" s="300"/>
      <c r="AR1792" s="300"/>
      <c r="AS1792" s="300"/>
      <c r="AT1792" s="284" t="str">
        <f t="shared" si="400"/>
        <v/>
      </c>
      <c r="AU1792" s="284" t="str">
        <f t="shared" si="401"/>
        <v/>
      </c>
      <c r="AV1792" s="284" t="str">
        <f t="shared" si="402"/>
        <v/>
      </c>
      <c r="AW1792" s="285">
        <f t="shared" si="403"/>
        <v>0</v>
      </c>
    </row>
    <row r="1793" spans="41:49" x14ac:dyDescent="0.25">
      <c r="AO1793" s="300"/>
      <c r="AP1793" s="300"/>
      <c r="AQ1793" s="300"/>
      <c r="AR1793" s="300"/>
      <c r="AS1793" s="300"/>
      <c r="AT1793" s="284" t="str">
        <f t="shared" si="400"/>
        <v/>
      </c>
      <c r="AU1793" s="284" t="str">
        <f t="shared" si="401"/>
        <v/>
      </c>
      <c r="AV1793" s="284" t="str">
        <f t="shared" si="402"/>
        <v/>
      </c>
      <c r="AW1793" s="285">
        <f t="shared" si="403"/>
        <v>0</v>
      </c>
    </row>
    <row r="1794" spans="41:49" x14ac:dyDescent="0.25">
      <c r="AO1794" s="300"/>
      <c r="AP1794" s="300"/>
      <c r="AQ1794" s="300"/>
      <c r="AR1794" s="300"/>
      <c r="AS1794" s="300"/>
      <c r="AT1794" s="284" t="str">
        <f t="shared" si="400"/>
        <v/>
      </c>
      <c r="AU1794" s="284" t="str">
        <f t="shared" si="401"/>
        <v/>
      </c>
      <c r="AV1794" s="284" t="str">
        <f t="shared" si="402"/>
        <v/>
      </c>
      <c r="AW1794" s="285">
        <f t="shared" si="403"/>
        <v>0</v>
      </c>
    </row>
    <row r="1795" spans="41:49" x14ac:dyDescent="0.25">
      <c r="AO1795" s="300"/>
      <c r="AP1795" s="300"/>
      <c r="AQ1795" s="300"/>
      <c r="AR1795" s="300"/>
      <c r="AS1795" s="300"/>
      <c r="AT1795" s="284" t="str">
        <f t="shared" si="400"/>
        <v/>
      </c>
      <c r="AU1795" s="284" t="str">
        <f t="shared" si="401"/>
        <v/>
      </c>
      <c r="AV1795" s="284" t="str">
        <f t="shared" si="402"/>
        <v/>
      </c>
      <c r="AW1795" s="285">
        <f t="shared" si="403"/>
        <v>0</v>
      </c>
    </row>
    <row r="1796" spans="41:49" x14ac:dyDescent="0.25">
      <c r="AO1796" s="300"/>
      <c r="AP1796" s="300"/>
      <c r="AQ1796" s="300"/>
      <c r="AR1796" s="300"/>
      <c r="AS1796" s="300"/>
      <c r="AT1796" s="284" t="str">
        <f t="shared" si="400"/>
        <v/>
      </c>
      <c r="AU1796" s="284" t="str">
        <f t="shared" si="401"/>
        <v/>
      </c>
      <c r="AV1796" s="284" t="str">
        <f t="shared" si="402"/>
        <v/>
      </c>
      <c r="AW1796" s="285">
        <f t="shared" si="403"/>
        <v>0</v>
      </c>
    </row>
    <row r="1797" spans="41:49" x14ac:dyDescent="0.25">
      <c r="AO1797" s="300"/>
      <c r="AP1797" s="300"/>
      <c r="AQ1797" s="300"/>
      <c r="AR1797" s="300"/>
      <c r="AS1797" s="300"/>
      <c r="AT1797" s="284" t="str">
        <f t="shared" si="400"/>
        <v/>
      </c>
      <c r="AU1797" s="284" t="str">
        <f t="shared" si="401"/>
        <v/>
      </c>
      <c r="AV1797" s="284" t="str">
        <f t="shared" si="402"/>
        <v/>
      </c>
      <c r="AW1797" s="285">
        <f t="shared" si="403"/>
        <v>0</v>
      </c>
    </row>
    <row r="1798" spans="41:49" x14ac:dyDescent="0.25">
      <c r="AO1798" s="300"/>
      <c r="AP1798" s="300"/>
      <c r="AQ1798" s="300"/>
      <c r="AR1798" s="300"/>
      <c r="AS1798" s="300"/>
      <c r="AT1798" s="284" t="str">
        <f t="shared" si="400"/>
        <v/>
      </c>
      <c r="AU1798" s="284" t="str">
        <f t="shared" si="401"/>
        <v/>
      </c>
      <c r="AV1798" s="284" t="str">
        <f t="shared" si="402"/>
        <v/>
      </c>
      <c r="AW1798" s="285">
        <f t="shared" si="403"/>
        <v>0</v>
      </c>
    </row>
    <row r="1799" spans="41:49" x14ac:dyDescent="0.25">
      <c r="AO1799" s="300"/>
      <c r="AP1799" s="300"/>
      <c r="AQ1799" s="300"/>
      <c r="AR1799" s="300"/>
      <c r="AS1799" s="300"/>
      <c r="AT1799" s="284" t="str">
        <f t="shared" si="400"/>
        <v/>
      </c>
      <c r="AU1799" s="284" t="str">
        <f t="shared" si="401"/>
        <v/>
      </c>
      <c r="AV1799" s="284" t="str">
        <f t="shared" si="402"/>
        <v/>
      </c>
      <c r="AW1799" s="285">
        <f t="shared" si="403"/>
        <v>0</v>
      </c>
    </row>
    <row r="1800" spans="41:49" x14ac:dyDescent="0.25">
      <c r="AO1800" s="300"/>
      <c r="AP1800" s="300"/>
      <c r="AQ1800" s="300"/>
      <c r="AR1800" s="300"/>
      <c r="AS1800" s="300"/>
      <c r="AT1800" s="284" t="str">
        <f t="shared" ref="AT1800:AT1863" si="404">LEFT(AQ1800,1)</f>
        <v/>
      </c>
      <c r="AU1800" s="284" t="str">
        <f t="shared" ref="AU1800:AU1863" si="405">LEFT(AQ1800,2)</f>
        <v/>
      </c>
      <c r="AV1800" s="284" t="str">
        <f t="shared" ref="AV1800:AV1863" si="406">LEFT(AQ1800,3)</f>
        <v/>
      </c>
      <c r="AW1800" s="285">
        <f t="shared" ref="AW1800:AW1863" si="407">(AR1800-AS1800)*1000</f>
        <v>0</v>
      </c>
    </row>
    <row r="1801" spans="41:49" x14ac:dyDescent="0.25">
      <c r="AO1801" s="300"/>
      <c r="AP1801" s="300"/>
      <c r="AQ1801" s="300"/>
      <c r="AR1801" s="300"/>
      <c r="AS1801" s="300"/>
      <c r="AT1801" s="284" t="str">
        <f t="shared" si="404"/>
        <v/>
      </c>
      <c r="AU1801" s="284" t="str">
        <f t="shared" si="405"/>
        <v/>
      </c>
      <c r="AV1801" s="284" t="str">
        <f t="shared" si="406"/>
        <v/>
      </c>
      <c r="AW1801" s="285">
        <f t="shared" si="407"/>
        <v>0</v>
      </c>
    </row>
    <row r="1802" spans="41:49" x14ac:dyDescent="0.25">
      <c r="AO1802" s="300"/>
      <c r="AP1802" s="300"/>
      <c r="AQ1802" s="300"/>
      <c r="AR1802" s="300"/>
      <c r="AS1802" s="300"/>
      <c r="AT1802" s="284" t="str">
        <f t="shared" si="404"/>
        <v/>
      </c>
      <c r="AU1802" s="284" t="str">
        <f t="shared" si="405"/>
        <v/>
      </c>
      <c r="AV1802" s="284" t="str">
        <f t="shared" si="406"/>
        <v/>
      </c>
      <c r="AW1802" s="285">
        <f t="shared" si="407"/>
        <v>0</v>
      </c>
    </row>
    <row r="1803" spans="41:49" x14ac:dyDescent="0.25">
      <c r="AO1803" s="300"/>
      <c r="AP1803" s="300"/>
      <c r="AQ1803" s="300"/>
      <c r="AR1803" s="300"/>
      <c r="AS1803" s="300"/>
      <c r="AT1803" s="284" t="str">
        <f t="shared" si="404"/>
        <v/>
      </c>
      <c r="AU1803" s="284" t="str">
        <f t="shared" si="405"/>
        <v/>
      </c>
      <c r="AV1803" s="284" t="str">
        <f t="shared" si="406"/>
        <v/>
      </c>
      <c r="AW1803" s="285">
        <f t="shared" si="407"/>
        <v>0</v>
      </c>
    </row>
    <row r="1804" spans="41:49" x14ac:dyDescent="0.25">
      <c r="AO1804" s="300"/>
      <c r="AP1804" s="300"/>
      <c r="AQ1804" s="300"/>
      <c r="AR1804" s="300"/>
      <c r="AS1804" s="300"/>
      <c r="AT1804" s="284" t="str">
        <f t="shared" si="404"/>
        <v/>
      </c>
      <c r="AU1804" s="284" t="str">
        <f t="shared" si="405"/>
        <v/>
      </c>
      <c r="AV1804" s="284" t="str">
        <f t="shared" si="406"/>
        <v/>
      </c>
      <c r="AW1804" s="285">
        <f t="shared" si="407"/>
        <v>0</v>
      </c>
    </row>
    <row r="1805" spans="41:49" x14ac:dyDescent="0.25">
      <c r="AO1805" s="300"/>
      <c r="AP1805" s="300"/>
      <c r="AQ1805" s="300"/>
      <c r="AR1805" s="300"/>
      <c r="AS1805" s="300"/>
      <c r="AT1805" s="284" t="str">
        <f t="shared" si="404"/>
        <v/>
      </c>
      <c r="AU1805" s="284" t="str">
        <f t="shared" si="405"/>
        <v/>
      </c>
      <c r="AV1805" s="284" t="str">
        <f t="shared" si="406"/>
        <v/>
      </c>
      <c r="AW1805" s="285">
        <f t="shared" si="407"/>
        <v>0</v>
      </c>
    </row>
    <row r="1806" spans="41:49" x14ac:dyDescent="0.25">
      <c r="AO1806" s="300"/>
      <c r="AP1806" s="300"/>
      <c r="AQ1806" s="300"/>
      <c r="AR1806" s="300"/>
      <c r="AS1806" s="300"/>
      <c r="AT1806" s="284" t="str">
        <f t="shared" si="404"/>
        <v/>
      </c>
      <c r="AU1806" s="284" t="str">
        <f t="shared" si="405"/>
        <v/>
      </c>
      <c r="AV1806" s="284" t="str">
        <f t="shared" si="406"/>
        <v/>
      </c>
      <c r="AW1806" s="285">
        <f t="shared" si="407"/>
        <v>0</v>
      </c>
    </row>
    <row r="1807" spans="41:49" x14ac:dyDescent="0.25">
      <c r="AO1807" s="300"/>
      <c r="AP1807" s="300"/>
      <c r="AQ1807" s="300"/>
      <c r="AR1807" s="300"/>
      <c r="AS1807" s="300"/>
      <c r="AT1807" s="284" t="str">
        <f t="shared" si="404"/>
        <v/>
      </c>
      <c r="AU1807" s="284" t="str">
        <f t="shared" si="405"/>
        <v/>
      </c>
      <c r="AV1807" s="284" t="str">
        <f t="shared" si="406"/>
        <v/>
      </c>
      <c r="AW1807" s="285">
        <f t="shared" si="407"/>
        <v>0</v>
      </c>
    </row>
    <row r="1808" spans="41:49" x14ac:dyDescent="0.25">
      <c r="AO1808" s="300"/>
      <c r="AP1808" s="300"/>
      <c r="AQ1808" s="300"/>
      <c r="AR1808" s="300"/>
      <c r="AS1808" s="300"/>
      <c r="AT1808" s="284" t="str">
        <f t="shared" si="404"/>
        <v/>
      </c>
      <c r="AU1808" s="284" t="str">
        <f t="shared" si="405"/>
        <v/>
      </c>
      <c r="AV1808" s="284" t="str">
        <f t="shared" si="406"/>
        <v/>
      </c>
      <c r="AW1808" s="285">
        <f t="shared" si="407"/>
        <v>0</v>
      </c>
    </row>
    <row r="1809" spans="41:49" x14ac:dyDescent="0.25">
      <c r="AO1809" s="300"/>
      <c r="AP1809" s="300"/>
      <c r="AQ1809" s="300"/>
      <c r="AR1809" s="300"/>
      <c r="AS1809" s="300"/>
      <c r="AT1809" s="284" t="str">
        <f t="shared" si="404"/>
        <v/>
      </c>
      <c r="AU1809" s="284" t="str">
        <f t="shared" si="405"/>
        <v/>
      </c>
      <c r="AV1809" s="284" t="str">
        <f t="shared" si="406"/>
        <v/>
      </c>
      <c r="AW1809" s="285">
        <f t="shared" si="407"/>
        <v>0</v>
      </c>
    </row>
    <row r="1810" spans="41:49" x14ac:dyDescent="0.25">
      <c r="AO1810" s="300"/>
      <c r="AP1810" s="300"/>
      <c r="AQ1810" s="300"/>
      <c r="AR1810" s="300"/>
      <c r="AS1810" s="300"/>
      <c r="AT1810" s="284" t="str">
        <f t="shared" si="404"/>
        <v/>
      </c>
      <c r="AU1810" s="284" t="str">
        <f t="shared" si="405"/>
        <v/>
      </c>
      <c r="AV1810" s="284" t="str">
        <f t="shared" si="406"/>
        <v/>
      </c>
      <c r="AW1810" s="285">
        <f t="shared" si="407"/>
        <v>0</v>
      </c>
    </row>
    <row r="1811" spans="41:49" x14ac:dyDescent="0.25">
      <c r="AO1811" s="300"/>
      <c r="AP1811" s="300"/>
      <c r="AQ1811" s="300"/>
      <c r="AR1811" s="300"/>
      <c r="AS1811" s="300"/>
      <c r="AT1811" s="284" t="str">
        <f t="shared" si="404"/>
        <v/>
      </c>
      <c r="AU1811" s="284" t="str">
        <f t="shared" si="405"/>
        <v/>
      </c>
      <c r="AV1811" s="284" t="str">
        <f t="shared" si="406"/>
        <v/>
      </c>
      <c r="AW1811" s="285">
        <f t="shared" si="407"/>
        <v>0</v>
      </c>
    </row>
    <row r="1812" spans="41:49" x14ac:dyDescent="0.25">
      <c r="AO1812" s="300"/>
      <c r="AP1812" s="300"/>
      <c r="AQ1812" s="300"/>
      <c r="AR1812" s="300"/>
      <c r="AS1812" s="300"/>
      <c r="AT1812" s="284" t="str">
        <f t="shared" si="404"/>
        <v/>
      </c>
      <c r="AU1812" s="284" t="str">
        <f t="shared" si="405"/>
        <v/>
      </c>
      <c r="AV1812" s="284" t="str">
        <f t="shared" si="406"/>
        <v/>
      </c>
      <c r="AW1812" s="285">
        <f t="shared" si="407"/>
        <v>0</v>
      </c>
    </row>
    <row r="1813" spans="41:49" x14ac:dyDescent="0.25">
      <c r="AO1813" s="300"/>
      <c r="AP1813" s="300"/>
      <c r="AQ1813" s="300"/>
      <c r="AR1813" s="300"/>
      <c r="AS1813" s="300"/>
      <c r="AT1813" s="284" t="str">
        <f t="shared" si="404"/>
        <v/>
      </c>
      <c r="AU1813" s="284" t="str">
        <f t="shared" si="405"/>
        <v/>
      </c>
      <c r="AV1813" s="284" t="str">
        <f t="shared" si="406"/>
        <v/>
      </c>
      <c r="AW1813" s="285">
        <f t="shared" si="407"/>
        <v>0</v>
      </c>
    </row>
    <row r="1814" spans="41:49" x14ac:dyDescent="0.25">
      <c r="AO1814" s="300"/>
      <c r="AP1814" s="300"/>
      <c r="AQ1814" s="300"/>
      <c r="AR1814" s="300"/>
      <c r="AS1814" s="300"/>
      <c r="AT1814" s="284" t="str">
        <f t="shared" si="404"/>
        <v/>
      </c>
      <c r="AU1814" s="284" t="str">
        <f t="shared" si="405"/>
        <v/>
      </c>
      <c r="AV1814" s="284" t="str">
        <f t="shared" si="406"/>
        <v/>
      </c>
      <c r="AW1814" s="285">
        <f t="shared" si="407"/>
        <v>0</v>
      </c>
    </row>
    <row r="1815" spans="41:49" x14ac:dyDescent="0.25">
      <c r="AO1815" s="300"/>
      <c r="AP1815" s="300"/>
      <c r="AQ1815" s="300"/>
      <c r="AR1815" s="300"/>
      <c r="AS1815" s="300"/>
      <c r="AT1815" s="284" t="str">
        <f t="shared" si="404"/>
        <v/>
      </c>
      <c r="AU1815" s="284" t="str">
        <f t="shared" si="405"/>
        <v/>
      </c>
      <c r="AV1815" s="284" t="str">
        <f t="shared" si="406"/>
        <v/>
      </c>
      <c r="AW1815" s="285">
        <f t="shared" si="407"/>
        <v>0</v>
      </c>
    </row>
    <row r="1816" spans="41:49" x14ac:dyDescent="0.25">
      <c r="AO1816" s="300"/>
      <c r="AP1816" s="300"/>
      <c r="AQ1816" s="300"/>
      <c r="AR1816" s="300"/>
      <c r="AS1816" s="300"/>
      <c r="AT1816" s="284" t="str">
        <f t="shared" si="404"/>
        <v/>
      </c>
      <c r="AU1816" s="284" t="str">
        <f t="shared" si="405"/>
        <v/>
      </c>
      <c r="AV1816" s="284" t="str">
        <f t="shared" si="406"/>
        <v/>
      </c>
      <c r="AW1816" s="285">
        <f t="shared" si="407"/>
        <v>0</v>
      </c>
    </row>
    <row r="1817" spans="41:49" x14ac:dyDescent="0.25">
      <c r="AO1817" s="300"/>
      <c r="AP1817" s="300"/>
      <c r="AQ1817" s="300"/>
      <c r="AR1817" s="300"/>
      <c r="AS1817" s="300"/>
      <c r="AT1817" s="284" t="str">
        <f t="shared" si="404"/>
        <v/>
      </c>
      <c r="AU1817" s="284" t="str">
        <f t="shared" si="405"/>
        <v/>
      </c>
      <c r="AV1817" s="284" t="str">
        <f t="shared" si="406"/>
        <v/>
      </c>
      <c r="AW1817" s="285">
        <f t="shared" si="407"/>
        <v>0</v>
      </c>
    </row>
    <row r="1818" spans="41:49" x14ac:dyDescent="0.25">
      <c r="AO1818" s="300"/>
      <c r="AP1818" s="300"/>
      <c r="AQ1818" s="300"/>
      <c r="AR1818" s="300"/>
      <c r="AS1818" s="300"/>
      <c r="AT1818" s="284" t="str">
        <f t="shared" si="404"/>
        <v/>
      </c>
      <c r="AU1818" s="284" t="str">
        <f t="shared" si="405"/>
        <v/>
      </c>
      <c r="AV1818" s="284" t="str">
        <f t="shared" si="406"/>
        <v/>
      </c>
      <c r="AW1818" s="285">
        <f t="shared" si="407"/>
        <v>0</v>
      </c>
    </row>
    <row r="1819" spans="41:49" x14ac:dyDescent="0.25">
      <c r="AO1819" s="300"/>
      <c r="AP1819" s="300"/>
      <c r="AQ1819" s="300"/>
      <c r="AR1819" s="300"/>
      <c r="AS1819" s="300"/>
      <c r="AT1819" s="284" t="str">
        <f t="shared" si="404"/>
        <v/>
      </c>
      <c r="AU1819" s="284" t="str">
        <f t="shared" si="405"/>
        <v/>
      </c>
      <c r="AV1819" s="284" t="str">
        <f t="shared" si="406"/>
        <v/>
      </c>
      <c r="AW1819" s="285">
        <f t="shared" si="407"/>
        <v>0</v>
      </c>
    </row>
    <row r="1820" spans="41:49" x14ac:dyDescent="0.25">
      <c r="AO1820" s="300"/>
      <c r="AP1820" s="300"/>
      <c r="AQ1820" s="300"/>
      <c r="AR1820" s="300"/>
      <c r="AS1820" s="300"/>
      <c r="AT1820" s="284" t="str">
        <f t="shared" si="404"/>
        <v/>
      </c>
      <c r="AU1820" s="284" t="str">
        <f t="shared" si="405"/>
        <v/>
      </c>
      <c r="AV1820" s="284" t="str">
        <f t="shared" si="406"/>
        <v/>
      </c>
      <c r="AW1820" s="285">
        <f t="shared" si="407"/>
        <v>0</v>
      </c>
    </row>
    <row r="1821" spans="41:49" x14ac:dyDescent="0.25">
      <c r="AO1821" s="300"/>
      <c r="AP1821" s="300"/>
      <c r="AQ1821" s="300"/>
      <c r="AR1821" s="300"/>
      <c r="AS1821" s="300"/>
      <c r="AT1821" s="284" t="str">
        <f t="shared" si="404"/>
        <v/>
      </c>
      <c r="AU1821" s="284" t="str">
        <f t="shared" si="405"/>
        <v/>
      </c>
      <c r="AV1821" s="284" t="str">
        <f t="shared" si="406"/>
        <v/>
      </c>
      <c r="AW1821" s="285">
        <f t="shared" si="407"/>
        <v>0</v>
      </c>
    </row>
    <row r="1822" spans="41:49" x14ac:dyDescent="0.25">
      <c r="AO1822" s="300"/>
      <c r="AP1822" s="300"/>
      <c r="AQ1822" s="300"/>
      <c r="AR1822" s="300"/>
      <c r="AS1822" s="300"/>
      <c r="AT1822" s="284" t="str">
        <f t="shared" si="404"/>
        <v/>
      </c>
      <c r="AU1822" s="284" t="str">
        <f t="shared" si="405"/>
        <v/>
      </c>
      <c r="AV1822" s="284" t="str">
        <f t="shared" si="406"/>
        <v/>
      </c>
      <c r="AW1822" s="285">
        <f t="shared" si="407"/>
        <v>0</v>
      </c>
    </row>
    <row r="1823" spans="41:49" x14ac:dyDescent="0.25">
      <c r="AO1823" s="300"/>
      <c r="AP1823" s="300"/>
      <c r="AQ1823" s="300"/>
      <c r="AR1823" s="300"/>
      <c r="AS1823" s="300"/>
      <c r="AT1823" s="284" t="str">
        <f t="shared" si="404"/>
        <v/>
      </c>
      <c r="AU1823" s="284" t="str">
        <f t="shared" si="405"/>
        <v/>
      </c>
      <c r="AV1823" s="284" t="str">
        <f t="shared" si="406"/>
        <v/>
      </c>
      <c r="AW1823" s="285">
        <f t="shared" si="407"/>
        <v>0</v>
      </c>
    </row>
    <row r="1824" spans="41:49" x14ac:dyDescent="0.25">
      <c r="AO1824" s="300"/>
      <c r="AP1824" s="300"/>
      <c r="AQ1824" s="300"/>
      <c r="AR1824" s="300"/>
      <c r="AS1824" s="300"/>
      <c r="AT1824" s="284" t="str">
        <f t="shared" si="404"/>
        <v/>
      </c>
      <c r="AU1824" s="284" t="str">
        <f t="shared" si="405"/>
        <v/>
      </c>
      <c r="AV1824" s="284" t="str">
        <f t="shared" si="406"/>
        <v/>
      </c>
      <c r="AW1824" s="285">
        <f t="shared" si="407"/>
        <v>0</v>
      </c>
    </row>
    <row r="1825" spans="41:49" x14ac:dyDescent="0.25">
      <c r="AO1825" s="300"/>
      <c r="AP1825" s="300"/>
      <c r="AQ1825" s="300"/>
      <c r="AR1825" s="300"/>
      <c r="AS1825" s="300"/>
      <c r="AT1825" s="284" t="str">
        <f t="shared" si="404"/>
        <v/>
      </c>
      <c r="AU1825" s="284" t="str">
        <f t="shared" si="405"/>
        <v/>
      </c>
      <c r="AV1825" s="284" t="str">
        <f t="shared" si="406"/>
        <v/>
      </c>
      <c r="AW1825" s="285">
        <f t="shared" si="407"/>
        <v>0</v>
      </c>
    </row>
    <row r="1826" spans="41:49" x14ac:dyDescent="0.25">
      <c r="AO1826" s="300"/>
      <c r="AP1826" s="300"/>
      <c r="AQ1826" s="300"/>
      <c r="AR1826" s="300"/>
      <c r="AS1826" s="300"/>
      <c r="AT1826" s="284" t="str">
        <f t="shared" si="404"/>
        <v/>
      </c>
      <c r="AU1826" s="284" t="str">
        <f t="shared" si="405"/>
        <v/>
      </c>
      <c r="AV1826" s="284" t="str">
        <f t="shared" si="406"/>
        <v/>
      </c>
      <c r="AW1826" s="285">
        <f t="shared" si="407"/>
        <v>0</v>
      </c>
    </row>
    <row r="1827" spans="41:49" x14ac:dyDescent="0.25">
      <c r="AO1827" s="300"/>
      <c r="AP1827" s="300"/>
      <c r="AQ1827" s="300"/>
      <c r="AR1827" s="300"/>
      <c r="AS1827" s="300"/>
      <c r="AT1827" s="284" t="str">
        <f t="shared" si="404"/>
        <v/>
      </c>
      <c r="AU1827" s="284" t="str">
        <f t="shared" si="405"/>
        <v/>
      </c>
      <c r="AV1827" s="284" t="str">
        <f t="shared" si="406"/>
        <v/>
      </c>
      <c r="AW1827" s="285">
        <f t="shared" si="407"/>
        <v>0</v>
      </c>
    </row>
    <row r="1828" spans="41:49" x14ac:dyDescent="0.25">
      <c r="AO1828" s="300"/>
      <c r="AP1828" s="300"/>
      <c r="AQ1828" s="300"/>
      <c r="AR1828" s="300"/>
      <c r="AS1828" s="300"/>
      <c r="AT1828" s="284" t="str">
        <f t="shared" si="404"/>
        <v/>
      </c>
      <c r="AU1828" s="284" t="str">
        <f t="shared" si="405"/>
        <v/>
      </c>
      <c r="AV1828" s="284" t="str">
        <f t="shared" si="406"/>
        <v/>
      </c>
      <c r="AW1828" s="285">
        <f t="shared" si="407"/>
        <v>0</v>
      </c>
    </row>
    <row r="1829" spans="41:49" x14ac:dyDescent="0.25">
      <c r="AO1829" s="300"/>
      <c r="AP1829" s="300"/>
      <c r="AQ1829" s="300"/>
      <c r="AR1829" s="300"/>
      <c r="AS1829" s="300"/>
      <c r="AT1829" s="284" t="str">
        <f t="shared" si="404"/>
        <v/>
      </c>
      <c r="AU1829" s="284" t="str">
        <f t="shared" si="405"/>
        <v/>
      </c>
      <c r="AV1829" s="284" t="str">
        <f t="shared" si="406"/>
        <v/>
      </c>
      <c r="AW1829" s="285">
        <f t="shared" si="407"/>
        <v>0</v>
      </c>
    </row>
    <row r="1830" spans="41:49" x14ac:dyDescent="0.25">
      <c r="AO1830" s="300"/>
      <c r="AP1830" s="300"/>
      <c r="AQ1830" s="300"/>
      <c r="AR1830" s="300"/>
      <c r="AS1830" s="300"/>
      <c r="AT1830" s="284" t="str">
        <f t="shared" si="404"/>
        <v/>
      </c>
      <c r="AU1830" s="284" t="str">
        <f t="shared" si="405"/>
        <v/>
      </c>
      <c r="AV1830" s="284" t="str">
        <f t="shared" si="406"/>
        <v/>
      </c>
      <c r="AW1830" s="285">
        <f t="shared" si="407"/>
        <v>0</v>
      </c>
    </row>
    <row r="1831" spans="41:49" x14ac:dyDescent="0.25">
      <c r="AO1831" s="300"/>
      <c r="AP1831" s="300"/>
      <c r="AQ1831" s="300"/>
      <c r="AR1831" s="300"/>
      <c r="AS1831" s="300"/>
      <c r="AT1831" s="284" t="str">
        <f t="shared" si="404"/>
        <v/>
      </c>
      <c r="AU1831" s="284" t="str">
        <f t="shared" si="405"/>
        <v/>
      </c>
      <c r="AV1831" s="284" t="str">
        <f t="shared" si="406"/>
        <v/>
      </c>
      <c r="AW1831" s="285">
        <f t="shared" si="407"/>
        <v>0</v>
      </c>
    </row>
    <row r="1832" spans="41:49" x14ac:dyDescent="0.25">
      <c r="AO1832" s="300"/>
      <c r="AP1832" s="300"/>
      <c r="AQ1832" s="300"/>
      <c r="AR1832" s="300"/>
      <c r="AS1832" s="300"/>
      <c r="AT1832" s="284" t="str">
        <f t="shared" si="404"/>
        <v/>
      </c>
      <c r="AU1832" s="284" t="str">
        <f t="shared" si="405"/>
        <v/>
      </c>
      <c r="AV1832" s="284" t="str">
        <f t="shared" si="406"/>
        <v/>
      </c>
      <c r="AW1832" s="285">
        <f t="shared" si="407"/>
        <v>0</v>
      </c>
    </row>
    <row r="1833" spans="41:49" x14ac:dyDescent="0.25">
      <c r="AO1833" s="300"/>
      <c r="AP1833" s="300"/>
      <c r="AQ1833" s="300"/>
      <c r="AR1833" s="300"/>
      <c r="AS1833" s="300"/>
      <c r="AT1833" s="284" t="str">
        <f t="shared" si="404"/>
        <v/>
      </c>
      <c r="AU1833" s="284" t="str">
        <f t="shared" si="405"/>
        <v/>
      </c>
      <c r="AV1833" s="284" t="str">
        <f t="shared" si="406"/>
        <v/>
      </c>
      <c r="AW1833" s="285">
        <f t="shared" si="407"/>
        <v>0</v>
      </c>
    </row>
    <row r="1834" spans="41:49" x14ac:dyDescent="0.25">
      <c r="AO1834" s="300"/>
      <c r="AP1834" s="300"/>
      <c r="AQ1834" s="300"/>
      <c r="AR1834" s="300"/>
      <c r="AS1834" s="300"/>
      <c r="AT1834" s="284" t="str">
        <f t="shared" si="404"/>
        <v/>
      </c>
      <c r="AU1834" s="284" t="str">
        <f t="shared" si="405"/>
        <v/>
      </c>
      <c r="AV1834" s="284" t="str">
        <f t="shared" si="406"/>
        <v/>
      </c>
      <c r="AW1834" s="285">
        <f t="shared" si="407"/>
        <v>0</v>
      </c>
    </row>
    <row r="1835" spans="41:49" x14ac:dyDescent="0.25">
      <c r="AO1835" s="300"/>
      <c r="AP1835" s="300"/>
      <c r="AQ1835" s="300"/>
      <c r="AR1835" s="300"/>
      <c r="AS1835" s="300"/>
      <c r="AT1835" s="284" t="str">
        <f t="shared" si="404"/>
        <v/>
      </c>
      <c r="AU1835" s="284" t="str">
        <f t="shared" si="405"/>
        <v/>
      </c>
      <c r="AV1835" s="284" t="str">
        <f t="shared" si="406"/>
        <v/>
      </c>
      <c r="AW1835" s="285">
        <f t="shared" si="407"/>
        <v>0</v>
      </c>
    </row>
    <row r="1836" spans="41:49" x14ac:dyDescent="0.25">
      <c r="AO1836" s="300"/>
      <c r="AP1836" s="300"/>
      <c r="AQ1836" s="300"/>
      <c r="AR1836" s="300"/>
      <c r="AS1836" s="300"/>
      <c r="AT1836" s="284" t="str">
        <f t="shared" si="404"/>
        <v/>
      </c>
      <c r="AU1836" s="284" t="str">
        <f t="shared" si="405"/>
        <v/>
      </c>
      <c r="AV1836" s="284" t="str">
        <f t="shared" si="406"/>
        <v/>
      </c>
      <c r="AW1836" s="285">
        <f t="shared" si="407"/>
        <v>0</v>
      </c>
    </row>
    <row r="1837" spans="41:49" x14ac:dyDescent="0.25">
      <c r="AO1837" s="300"/>
      <c r="AP1837" s="300"/>
      <c r="AQ1837" s="300"/>
      <c r="AR1837" s="300"/>
      <c r="AS1837" s="300"/>
      <c r="AT1837" s="284" t="str">
        <f t="shared" si="404"/>
        <v/>
      </c>
      <c r="AU1837" s="284" t="str">
        <f t="shared" si="405"/>
        <v/>
      </c>
      <c r="AV1837" s="284" t="str">
        <f t="shared" si="406"/>
        <v/>
      </c>
      <c r="AW1837" s="285">
        <f t="shared" si="407"/>
        <v>0</v>
      </c>
    </row>
    <row r="1838" spans="41:49" x14ac:dyDescent="0.25">
      <c r="AO1838" s="300"/>
      <c r="AP1838" s="300"/>
      <c r="AQ1838" s="300"/>
      <c r="AR1838" s="300"/>
      <c r="AS1838" s="300"/>
      <c r="AT1838" s="284" t="str">
        <f t="shared" si="404"/>
        <v/>
      </c>
      <c r="AU1838" s="284" t="str">
        <f t="shared" si="405"/>
        <v/>
      </c>
      <c r="AV1838" s="284" t="str">
        <f t="shared" si="406"/>
        <v/>
      </c>
      <c r="AW1838" s="285">
        <f t="shared" si="407"/>
        <v>0</v>
      </c>
    </row>
    <row r="1839" spans="41:49" x14ac:dyDescent="0.25">
      <c r="AO1839" s="300"/>
      <c r="AP1839" s="300"/>
      <c r="AQ1839" s="300"/>
      <c r="AR1839" s="300"/>
      <c r="AS1839" s="300"/>
      <c r="AT1839" s="284" t="str">
        <f t="shared" si="404"/>
        <v/>
      </c>
      <c r="AU1839" s="284" t="str">
        <f t="shared" si="405"/>
        <v/>
      </c>
      <c r="AV1839" s="284" t="str">
        <f t="shared" si="406"/>
        <v/>
      </c>
      <c r="AW1839" s="285">
        <f t="shared" si="407"/>
        <v>0</v>
      </c>
    </row>
    <row r="1840" spans="41:49" x14ac:dyDescent="0.25">
      <c r="AO1840" s="300"/>
      <c r="AP1840" s="300"/>
      <c r="AQ1840" s="300"/>
      <c r="AR1840" s="300"/>
      <c r="AS1840" s="300"/>
      <c r="AT1840" s="284" t="str">
        <f t="shared" si="404"/>
        <v/>
      </c>
      <c r="AU1840" s="284" t="str">
        <f t="shared" si="405"/>
        <v/>
      </c>
      <c r="AV1840" s="284" t="str">
        <f t="shared" si="406"/>
        <v/>
      </c>
      <c r="AW1840" s="285">
        <f t="shared" si="407"/>
        <v>0</v>
      </c>
    </row>
    <row r="1841" spans="41:49" x14ac:dyDescent="0.25">
      <c r="AO1841" s="300"/>
      <c r="AP1841" s="300"/>
      <c r="AQ1841" s="300"/>
      <c r="AR1841" s="300"/>
      <c r="AS1841" s="300"/>
      <c r="AT1841" s="284" t="str">
        <f t="shared" si="404"/>
        <v/>
      </c>
      <c r="AU1841" s="284" t="str">
        <f t="shared" si="405"/>
        <v/>
      </c>
      <c r="AV1841" s="284" t="str">
        <f t="shared" si="406"/>
        <v/>
      </c>
      <c r="AW1841" s="285">
        <f t="shared" si="407"/>
        <v>0</v>
      </c>
    </row>
    <row r="1842" spans="41:49" x14ac:dyDescent="0.25">
      <c r="AO1842" s="300"/>
      <c r="AP1842" s="300"/>
      <c r="AQ1842" s="300"/>
      <c r="AR1842" s="300"/>
      <c r="AS1842" s="300"/>
      <c r="AT1842" s="284" t="str">
        <f t="shared" si="404"/>
        <v/>
      </c>
      <c r="AU1842" s="284" t="str">
        <f t="shared" si="405"/>
        <v/>
      </c>
      <c r="AV1842" s="284" t="str">
        <f t="shared" si="406"/>
        <v/>
      </c>
      <c r="AW1842" s="285">
        <f t="shared" si="407"/>
        <v>0</v>
      </c>
    </row>
    <row r="1843" spans="41:49" x14ac:dyDescent="0.25">
      <c r="AO1843" s="300"/>
      <c r="AP1843" s="300"/>
      <c r="AQ1843" s="300"/>
      <c r="AR1843" s="300"/>
      <c r="AS1843" s="300"/>
      <c r="AT1843" s="284" t="str">
        <f t="shared" si="404"/>
        <v/>
      </c>
      <c r="AU1843" s="284" t="str">
        <f t="shared" si="405"/>
        <v/>
      </c>
      <c r="AV1843" s="284" t="str">
        <f t="shared" si="406"/>
        <v/>
      </c>
      <c r="AW1843" s="285">
        <f t="shared" si="407"/>
        <v>0</v>
      </c>
    </row>
    <row r="1844" spans="41:49" x14ac:dyDescent="0.25">
      <c r="AO1844" s="300"/>
      <c r="AP1844" s="300"/>
      <c r="AQ1844" s="300"/>
      <c r="AR1844" s="300"/>
      <c r="AS1844" s="300"/>
      <c r="AT1844" s="284" t="str">
        <f t="shared" si="404"/>
        <v/>
      </c>
      <c r="AU1844" s="284" t="str">
        <f t="shared" si="405"/>
        <v/>
      </c>
      <c r="AV1844" s="284" t="str">
        <f t="shared" si="406"/>
        <v/>
      </c>
      <c r="AW1844" s="285">
        <f t="shared" si="407"/>
        <v>0</v>
      </c>
    </row>
    <row r="1845" spans="41:49" x14ac:dyDescent="0.25">
      <c r="AO1845" s="300"/>
      <c r="AP1845" s="300"/>
      <c r="AQ1845" s="300"/>
      <c r="AR1845" s="300"/>
      <c r="AS1845" s="300"/>
      <c r="AT1845" s="284" t="str">
        <f t="shared" si="404"/>
        <v/>
      </c>
      <c r="AU1845" s="284" t="str">
        <f t="shared" si="405"/>
        <v/>
      </c>
      <c r="AV1845" s="284" t="str">
        <f t="shared" si="406"/>
        <v/>
      </c>
      <c r="AW1845" s="285">
        <f t="shared" si="407"/>
        <v>0</v>
      </c>
    </row>
    <row r="1846" spans="41:49" x14ac:dyDescent="0.25">
      <c r="AO1846" s="300"/>
      <c r="AP1846" s="300"/>
      <c r="AQ1846" s="300"/>
      <c r="AR1846" s="300"/>
      <c r="AS1846" s="300"/>
      <c r="AT1846" s="284" t="str">
        <f t="shared" si="404"/>
        <v/>
      </c>
      <c r="AU1846" s="284" t="str">
        <f t="shared" si="405"/>
        <v/>
      </c>
      <c r="AV1846" s="284" t="str">
        <f t="shared" si="406"/>
        <v/>
      </c>
      <c r="AW1846" s="285">
        <f t="shared" si="407"/>
        <v>0</v>
      </c>
    </row>
    <row r="1847" spans="41:49" x14ac:dyDescent="0.25">
      <c r="AO1847" s="300"/>
      <c r="AP1847" s="300"/>
      <c r="AQ1847" s="300"/>
      <c r="AR1847" s="300"/>
      <c r="AS1847" s="300"/>
      <c r="AT1847" s="284" t="str">
        <f t="shared" si="404"/>
        <v/>
      </c>
      <c r="AU1847" s="284" t="str">
        <f t="shared" si="405"/>
        <v/>
      </c>
      <c r="AV1847" s="284" t="str">
        <f t="shared" si="406"/>
        <v/>
      </c>
      <c r="AW1847" s="285">
        <f t="shared" si="407"/>
        <v>0</v>
      </c>
    </row>
    <row r="1848" spans="41:49" x14ac:dyDescent="0.25">
      <c r="AO1848" s="300"/>
      <c r="AP1848" s="300"/>
      <c r="AQ1848" s="300"/>
      <c r="AR1848" s="300"/>
      <c r="AS1848" s="300"/>
      <c r="AT1848" s="284" t="str">
        <f t="shared" si="404"/>
        <v/>
      </c>
      <c r="AU1848" s="284" t="str">
        <f t="shared" si="405"/>
        <v/>
      </c>
      <c r="AV1848" s="284" t="str">
        <f t="shared" si="406"/>
        <v/>
      </c>
      <c r="AW1848" s="285">
        <f t="shared" si="407"/>
        <v>0</v>
      </c>
    </row>
    <row r="1849" spans="41:49" x14ac:dyDescent="0.25">
      <c r="AO1849" s="300"/>
      <c r="AP1849" s="300"/>
      <c r="AQ1849" s="300"/>
      <c r="AR1849" s="300"/>
      <c r="AS1849" s="300"/>
      <c r="AT1849" s="284" t="str">
        <f t="shared" si="404"/>
        <v/>
      </c>
      <c r="AU1849" s="284" t="str">
        <f t="shared" si="405"/>
        <v/>
      </c>
      <c r="AV1849" s="284" t="str">
        <f t="shared" si="406"/>
        <v/>
      </c>
      <c r="AW1849" s="285">
        <f t="shared" si="407"/>
        <v>0</v>
      </c>
    </row>
    <row r="1850" spans="41:49" x14ac:dyDescent="0.25">
      <c r="AO1850" s="300"/>
      <c r="AP1850" s="300"/>
      <c r="AQ1850" s="300"/>
      <c r="AR1850" s="300"/>
      <c r="AS1850" s="300"/>
      <c r="AT1850" s="284" t="str">
        <f t="shared" si="404"/>
        <v/>
      </c>
      <c r="AU1850" s="284" t="str">
        <f t="shared" si="405"/>
        <v/>
      </c>
      <c r="AV1850" s="284" t="str">
        <f t="shared" si="406"/>
        <v/>
      </c>
      <c r="AW1850" s="285">
        <f t="shared" si="407"/>
        <v>0</v>
      </c>
    </row>
    <row r="1851" spans="41:49" x14ac:dyDescent="0.25">
      <c r="AO1851" s="300"/>
      <c r="AP1851" s="300"/>
      <c r="AQ1851" s="300"/>
      <c r="AR1851" s="300"/>
      <c r="AS1851" s="300"/>
      <c r="AT1851" s="284" t="str">
        <f t="shared" si="404"/>
        <v/>
      </c>
      <c r="AU1851" s="284" t="str">
        <f t="shared" si="405"/>
        <v/>
      </c>
      <c r="AV1851" s="284" t="str">
        <f t="shared" si="406"/>
        <v/>
      </c>
      <c r="AW1851" s="285">
        <f t="shared" si="407"/>
        <v>0</v>
      </c>
    </row>
    <row r="1852" spans="41:49" x14ac:dyDescent="0.25">
      <c r="AO1852" s="300"/>
      <c r="AP1852" s="300"/>
      <c r="AQ1852" s="300"/>
      <c r="AR1852" s="300"/>
      <c r="AS1852" s="300"/>
      <c r="AT1852" s="284" t="str">
        <f t="shared" si="404"/>
        <v/>
      </c>
      <c r="AU1852" s="284" t="str">
        <f t="shared" si="405"/>
        <v/>
      </c>
      <c r="AV1852" s="284" t="str">
        <f t="shared" si="406"/>
        <v/>
      </c>
      <c r="AW1852" s="285">
        <f t="shared" si="407"/>
        <v>0</v>
      </c>
    </row>
    <row r="1853" spans="41:49" x14ac:dyDescent="0.25">
      <c r="AO1853" s="300"/>
      <c r="AP1853" s="300"/>
      <c r="AQ1853" s="300"/>
      <c r="AR1853" s="300"/>
      <c r="AS1853" s="300"/>
      <c r="AT1853" s="284" t="str">
        <f t="shared" si="404"/>
        <v/>
      </c>
      <c r="AU1853" s="284" t="str">
        <f t="shared" si="405"/>
        <v/>
      </c>
      <c r="AV1853" s="284" t="str">
        <f t="shared" si="406"/>
        <v/>
      </c>
      <c r="AW1853" s="285">
        <f t="shared" si="407"/>
        <v>0</v>
      </c>
    </row>
    <row r="1854" spans="41:49" x14ac:dyDescent="0.25">
      <c r="AO1854" s="300"/>
      <c r="AP1854" s="300"/>
      <c r="AQ1854" s="300"/>
      <c r="AR1854" s="300"/>
      <c r="AS1854" s="300"/>
      <c r="AT1854" s="284" t="str">
        <f t="shared" si="404"/>
        <v/>
      </c>
      <c r="AU1854" s="284" t="str">
        <f t="shared" si="405"/>
        <v/>
      </c>
      <c r="AV1854" s="284" t="str">
        <f t="shared" si="406"/>
        <v/>
      </c>
      <c r="AW1854" s="285">
        <f t="shared" si="407"/>
        <v>0</v>
      </c>
    </row>
    <row r="1855" spans="41:49" x14ac:dyDescent="0.25">
      <c r="AO1855" s="300"/>
      <c r="AP1855" s="300"/>
      <c r="AQ1855" s="300"/>
      <c r="AR1855" s="300"/>
      <c r="AS1855" s="300"/>
      <c r="AT1855" s="284" t="str">
        <f t="shared" si="404"/>
        <v/>
      </c>
      <c r="AU1855" s="284" t="str">
        <f t="shared" si="405"/>
        <v/>
      </c>
      <c r="AV1855" s="284" t="str">
        <f t="shared" si="406"/>
        <v/>
      </c>
      <c r="AW1855" s="285">
        <f t="shared" si="407"/>
        <v>0</v>
      </c>
    </row>
    <row r="1856" spans="41:49" x14ac:dyDescent="0.25">
      <c r="AO1856" s="300"/>
      <c r="AP1856" s="300"/>
      <c r="AQ1856" s="300"/>
      <c r="AR1856" s="300"/>
      <c r="AS1856" s="300"/>
      <c r="AT1856" s="284" t="str">
        <f t="shared" si="404"/>
        <v/>
      </c>
      <c r="AU1856" s="284" t="str">
        <f t="shared" si="405"/>
        <v/>
      </c>
      <c r="AV1856" s="284" t="str">
        <f t="shared" si="406"/>
        <v/>
      </c>
      <c r="AW1856" s="285">
        <f t="shared" si="407"/>
        <v>0</v>
      </c>
    </row>
    <row r="1857" spans="41:49" x14ac:dyDescent="0.25">
      <c r="AO1857" s="300"/>
      <c r="AP1857" s="300"/>
      <c r="AQ1857" s="300"/>
      <c r="AR1857" s="300"/>
      <c r="AS1857" s="300"/>
      <c r="AT1857" s="284" t="str">
        <f t="shared" si="404"/>
        <v/>
      </c>
      <c r="AU1857" s="284" t="str">
        <f t="shared" si="405"/>
        <v/>
      </c>
      <c r="AV1857" s="284" t="str">
        <f t="shared" si="406"/>
        <v/>
      </c>
      <c r="AW1857" s="285">
        <f t="shared" si="407"/>
        <v>0</v>
      </c>
    </row>
    <row r="1858" spans="41:49" x14ac:dyDescent="0.25">
      <c r="AO1858" s="300"/>
      <c r="AP1858" s="300"/>
      <c r="AQ1858" s="300"/>
      <c r="AR1858" s="300"/>
      <c r="AS1858" s="300"/>
      <c r="AT1858" s="284" t="str">
        <f t="shared" si="404"/>
        <v/>
      </c>
      <c r="AU1858" s="284" t="str">
        <f t="shared" si="405"/>
        <v/>
      </c>
      <c r="AV1858" s="284" t="str">
        <f t="shared" si="406"/>
        <v/>
      </c>
      <c r="AW1858" s="285">
        <f t="shared" si="407"/>
        <v>0</v>
      </c>
    </row>
    <row r="1859" spans="41:49" x14ac:dyDescent="0.25">
      <c r="AO1859" s="300"/>
      <c r="AP1859" s="300"/>
      <c r="AQ1859" s="300"/>
      <c r="AR1859" s="300"/>
      <c r="AS1859" s="300"/>
      <c r="AT1859" s="284" t="str">
        <f t="shared" si="404"/>
        <v/>
      </c>
      <c r="AU1859" s="284" t="str">
        <f t="shared" si="405"/>
        <v/>
      </c>
      <c r="AV1859" s="284" t="str">
        <f t="shared" si="406"/>
        <v/>
      </c>
      <c r="AW1859" s="285">
        <f t="shared" si="407"/>
        <v>0</v>
      </c>
    </row>
    <row r="1860" spans="41:49" x14ac:dyDescent="0.25">
      <c r="AO1860" s="300"/>
      <c r="AP1860" s="300"/>
      <c r="AQ1860" s="300"/>
      <c r="AR1860" s="300"/>
      <c r="AS1860" s="300"/>
      <c r="AT1860" s="284" t="str">
        <f t="shared" si="404"/>
        <v/>
      </c>
      <c r="AU1860" s="284" t="str">
        <f t="shared" si="405"/>
        <v/>
      </c>
      <c r="AV1860" s="284" t="str">
        <f t="shared" si="406"/>
        <v/>
      </c>
      <c r="AW1860" s="285">
        <f t="shared" si="407"/>
        <v>0</v>
      </c>
    </row>
    <row r="1861" spans="41:49" x14ac:dyDescent="0.25">
      <c r="AO1861" s="300"/>
      <c r="AP1861" s="300"/>
      <c r="AQ1861" s="300"/>
      <c r="AR1861" s="300"/>
      <c r="AS1861" s="300"/>
      <c r="AT1861" s="284" t="str">
        <f t="shared" si="404"/>
        <v/>
      </c>
      <c r="AU1861" s="284" t="str">
        <f t="shared" si="405"/>
        <v/>
      </c>
      <c r="AV1861" s="284" t="str">
        <f t="shared" si="406"/>
        <v/>
      </c>
      <c r="AW1861" s="285">
        <f t="shared" si="407"/>
        <v>0</v>
      </c>
    </row>
    <row r="1862" spans="41:49" x14ac:dyDescent="0.25">
      <c r="AO1862" s="300"/>
      <c r="AP1862" s="300"/>
      <c r="AQ1862" s="300"/>
      <c r="AR1862" s="300"/>
      <c r="AS1862" s="300"/>
      <c r="AT1862" s="284" t="str">
        <f t="shared" si="404"/>
        <v/>
      </c>
      <c r="AU1862" s="284" t="str">
        <f t="shared" si="405"/>
        <v/>
      </c>
      <c r="AV1862" s="284" t="str">
        <f t="shared" si="406"/>
        <v/>
      </c>
      <c r="AW1862" s="285">
        <f t="shared" si="407"/>
        <v>0</v>
      </c>
    </row>
    <row r="1863" spans="41:49" x14ac:dyDescent="0.25">
      <c r="AO1863" s="300"/>
      <c r="AP1863" s="300"/>
      <c r="AQ1863" s="300"/>
      <c r="AR1863" s="300"/>
      <c r="AS1863" s="300"/>
      <c r="AT1863" s="284" t="str">
        <f t="shared" si="404"/>
        <v/>
      </c>
      <c r="AU1863" s="284" t="str">
        <f t="shared" si="405"/>
        <v/>
      </c>
      <c r="AV1863" s="284" t="str">
        <f t="shared" si="406"/>
        <v/>
      </c>
      <c r="AW1863" s="285">
        <f t="shared" si="407"/>
        <v>0</v>
      </c>
    </row>
    <row r="1864" spans="41:49" x14ac:dyDescent="0.25">
      <c r="AO1864" s="300"/>
      <c r="AP1864" s="300"/>
      <c r="AQ1864" s="300"/>
      <c r="AR1864" s="300"/>
      <c r="AS1864" s="300"/>
      <c r="AT1864" s="284" t="str">
        <f t="shared" ref="AT1864:AT1927" si="408">LEFT(AQ1864,1)</f>
        <v/>
      </c>
      <c r="AU1864" s="284" t="str">
        <f t="shared" ref="AU1864:AU1927" si="409">LEFT(AQ1864,2)</f>
        <v/>
      </c>
      <c r="AV1864" s="284" t="str">
        <f t="shared" ref="AV1864:AV1927" si="410">LEFT(AQ1864,3)</f>
        <v/>
      </c>
      <c r="AW1864" s="285">
        <f t="shared" ref="AW1864:AW1927" si="411">(AR1864-AS1864)*1000</f>
        <v>0</v>
      </c>
    </row>
    <row r="1865" spans="41:49" x14ac:dyDescent="0.25">
      <c r="AO1865" s="300"/>
      <c r="AP1865" s="300"/>
      <c r="AQ1865" s="300"/>
      <c r="AR1865" s="300"/>
      <c r="AS1865" s="300"/>
      <c r="AT1865" s="284" t="str">
        <f t="shared" si="408"/>
        <v/>
      </c>
      <c r="AU1865" s="284" t="str">
        <f t="shared" si="409"/>
        <v/>
      </c>
      <c r="AV1865" s="284" t="str">
        <f t="shared" si="410"/>
        <v/>
      </c>
      <c r="AW1865" s="285">
        <f t="shared" si="411"/>
        <v>0</v>
      </c>
    </row>
    <row r="1866" spans="41:49" x14ac:dyDescent="0.25">
      <c r="AO1866" s="300"/>
      <c r="AP1866" s="300"/>
      <c r="AQ1866" s="300"/>
      <c r="AR1866" s="300"/>
      <c r="AS1866" s="300"/>
      <c r="AT1866" s="284" t="str">
        <f t="shared" si="408"/>
        <v/>
      </c>
      <c r="AU1866" s="284" t="str">
        <f t="shared" si="409"/>
        <v/>
      </c>
      <c r="AV1866" s="284" t="str">
        <f t="shared" si="410"/>
        <v/>
      </c>
      <c r="AW1866" s="285">
        <f t="shared" si="411"/>
        <v>0</v>
      </c>
    </row>
    <row r="1867" spans="41:49" x14ac:dyDescent="0.25">
      <c r="AO1867" s="300"/>
      <c r="AP1867" s="300"/>
      <c r="AQ1867" s="300"/>
      <c r="AR1867" s="300"/>
      <c r="AS1867" s="300"/>
      <c r="AT1867" s="284" t="str">
        <f t="shared" si="408"/>
        <v/>
      </c>
      <c r="AU1867" s="284" t="str">
        <f t="shared" si="409"/>
        <v/>
      </c>
      <c r="AV1867" s="284" t="str">
        <f t="shared" si="410"/>
        <v/>
      </c>
      <c r="AW1867" s="285">
        <f t="shared" si="411"/>
        <v>0</v>
      </c>
    </row>
    <row r="1868" spans="41:49" x14ac:dyDescent="0.25">
      <c r="AO1868" s="300"/>
      <c r="AP1868" s="300"/>
      <c r="AQ1868" s="300"/>
      <c r="AR1868" s="300"/>
      <c r="AS1868" s="300"/>
      <c r="AT1868" s="284" t="str">
        <f t="shared" si="408"/>
        <v/>
      </c>
      <c r="AU1868" s="284" t="str">
        <f t="shared" si="409"/>
        <v/>
      </c>
      <c r="AV1868" s="284" t="str">
        <f t="shared" si="410"/>
        <v/>
      </c>
      <c r="AW1868" s="285">
        <f t="shared" si="411"/>
        <v>0</v>
      </c>
    </row>
    <row r="1869" spans="41:49" x14ac:dyDescent="0.25">
      <c r="AO1869" s="300"/>
      <c r="AP1869" s="300"/>
      <c r="AQ1869" s="300"/>
      <c r="AR1869" s="300"/>
      <c r="AS1869" s="300"/>
      <c r="AT1869" s="284" t="str">
        <f t="shared" si="408"/>
        <v/>
      </c>
      <c r="AU1869" s="284" t="str">
        <f t="shared" si="409"/>
        <v/>
      </c>
      <c r="AV1869" s="284" t="str">
        <f t="shared" si="410"/>
        <v/>
      </c>
      <c r="AW1869" s="285">
        <f t="shared" si="411"/>
        <v>0</v>
      </c>
    </row>
    <row r="1870" spans="41:49" x14ac:dyDescent="0.25">
      <c r="AO1870" s="300"/>
      <c r="AP1870" s="300"/>
      <c r="AQ1870" s="300"/>
      <c r="AR1870" s="300"/>
      <c r="AS1870" s="300"/>
      <c r="AT1870" s="284" t="str">
        <f t="shared" si="408"/>
        <v/>
      </c>
      <c r="AU1870" s="284" t="str">
        <f t="shared" si="409"/>
        <v/>
      </c>
      <c r="AV1870" s="284" t="str">
        <f t="shared" si="410"/>
        <v/>
      </c>
      <c r="AW1870" s="285">
        <f t="shared" si="411"/>
        <v>0</v>
      </c>
    </row>
    <row r="1871" spans="41:49" x14ac:dyDescent="0.25">
      <c r="AO1871" s="300"/>
      <c r="AP1871" s="300"/>
      <c r="AQ1871" s="300"/>
      <c r="AR1871" s="300"/>
      <c r="AS1871" s="300"/>
      <c r="AT1871" s="284" t="str">
        <f t="shared" si="408"/>
        <v/>
      </c>
      <c r="AU1871" s="284" t="str">
        <f t="shared" si="409"/>
        <v/>
      </c>
      <c r="AV1871" s="284" t="str">
        <f t="shared" si="410"/>
        <v/>
      </c>
      <c r="AW1871" s="285">
        <f t="shared" si="411"/>
        <v>0</v>
      </c>
    </row>
    <row r="1872" spans="41:49" x14ac:dyDescent="0.25">
      <c r="AO1872" s="300"/>
      <c r="AP1872" s="300"/>
      <c r="AQ1872" s="300"/>
      <c r="AR1872" s="300"/>
      <c r="AS1872" s="300"/>
      <c r="AT1872" s="284" t="str">
        <f t="shared" si="408"/>
        <v/>
      </c>
      <c r="AU1872" s="284" t="str">
        <f t="shared" si="409"/>
        <v/>
      </c>
      <c r="AV1872" s="284" t="str">
        <f t="shared" si="410"/>
        <v/>
      </c>
      <c r="AW1872" s="285">
        <f t="shared" si="411"/>
        <v>0</v>
      </c>
    </row>
    <row r="1873" spans="41:49" x14ac:dyDescent="0.25">
      <c r="AO1873" s="300"/>
      <c r="AP1873" s="300"/>
      <c r="AQ1873" s="300"/>
      <c r="AR1873" s="300"/>
      <c r="AS1873" s="300"/>
      <c r="AT1873" s="284" t="str">
        <f t="shared" si="408"/>
        <v/>
      </c>
      <c r="AU1873" s="284" t="str">
        <f t="shared" si="409"/>
        <v/>
      </c>
      <c r="AV1873" s="284" t="str">
        <f t="shared" si="410"/>
        <v/>
      </c>
      <c r="AW1873" s="285">
        <f t="shared" si="411"/>
        <v>0</v>
      </c>
    </row>
    <row r="1874" spans="41:49" x14ac:dyDescent="0.25">
      <c r="AO1874" s="300"/>
      <c r="AP1874" s="300"/>
      <c r="AQ1874" s="300"/>
      <c r="AR1874" s="300"/>
      <c r="AS1874" s="300"/>
      <c r="AT1874" s="284" t="str">
        <f t="shared" si="408"/>
        <v/>
      </c>
      <c r="AU1874" s="284" t="str">
        <f t="shared" si="409"/>
        <v/>
      </c>
      <c r="AV1874" s="284" t="str">
        <f t="shared" si="410"/>
        <v/>
      </c>
      <c r="AW1874" s="285">
        <f t="shared" si="411"/>
        <v>0</v>
      </c>
    </row>
    <row r="1875" spans="41:49" x14ac:dyDescent="0.25">
      <c r="AO1875" s="300"/>
      <c r="AP1875" s="300"/>
      <c r="AQ1875" s="300"/>
      <c r="AR1875" s="300"/>
      <c r="AS1875" s="300"/>
      <c r="AT1875" s="284" t="str">
        <f t="shared" si="408"/>
        <v/>
      </c>
      <c r="AU1875" s="284" t="str">
        <f t="shared" si="409"/>
        <v/>
      </c>
      <c r="AV1875" s="284" t="str">
        <f t="shared" si="410"/>
        <v/>
      </c>
      <c r="AW1875" s="285">
        <f t="shared" si="411"/>
        <v>0</v>
      </c>
    </row>
    <row r="1876" spans="41:49" x14ac:dyDescent="0.25">
      <c r="AO1876" s="300"/>
      <c r="AP1876" s="300"/>
      <c r="AQ1876" s="300"/>
      <c r="AR1876" s="300"/>
      <c r="AS1876" s="300"/>
      <c r="AT1876" s="284" t="str">
        <f t="shared" si="408"/>
        <v/>
      </c>
      <c r="AU1876" s="284" t="str">
        <f t="shared" si="409"/>
        <v/>
      </c>
      <c r="AV1876" s="284" t="str">
        <f t="shared" si="410"/>
        <v/>
      </c>
      <c r="AW1876" s="285">
        <f t="shared" si="411"/>
        <v>0</v>
      </c>
    </row>
    <row r="1877" spans="41:49" x14ac:dyDescent="0.25">
      <c r="AO1877" s="300"/>
      <c r="AP1877" s="300"/>
      <c r="AQ1877" s="300"/>
      <c r="AR1877" s="300"/>
      <c r="AS1877" s="300"/>
      <c r="AT1877" s="284" t="str">
        <f t="shared" si="408"/>
        <v/>
      </c>
      <c r="AU1877" s="284" t="str">
        <f t="shared" si="409"/>
        <v/>
      </c>
      <c r="AV1877" s="284" t="str">
        <f t="shared" si="410"/>
        <v/>
      </c>
      <c r="AW1877" s="285">
        <f t="shared" si="411"/>
        <v>0</v>
      </c>
    </row>
    <row r="1878" spans="41:49" x14ac:dyDescent="0.25">
      <c r="AO1878" s="300"/>
      <c r="AP1878" s="300"/>
      <c r="AQ1878" s="300"/>
      <c r="AR1878" s="300"/>
      <c r="AS1878" s="300"/>
      <c r="AT1878" s="284" t="str">
        <f t="shared" si="408"/>
        <v/>
      </c>
      <c r="AU1878" s="284" t="str">
        <f t="shared" si="409"/>
        <v/>
      </c>
      <c r="AV1878" s="284" t="str">
        <f t="shared" si="410"/>
        <v/>
      </c>
      <c r="AW1878" s="285">
        <f t="shared" si="411"/>
        <v>0</v>
      </c>
    </row>
    <row r="1879" spans="41:49" x14ac:dyDescent="0.25">
      <c r="AO1879" s="300"/>
      <c r="AP1879" s="300"/>
      <c r="AQ1879" s="300"/>
      <c r="AR1879" s="300"/>
      <c r="AS1879" s="300"/>
      <c r="AT1879" s="284" t="str">
        <f t="shared" si="408"/>
        <v/>
      </c>
      <c r="AU1879" s="284" t="str">
        <f t="shared" si="409"/>
        <v/>
      </c>
      <c r="AV1879" s="284" t="str">
        <f t="shared" si="410"/>
        <v/>
      </c>
      <c r="AW1879" s="285">
        <f t="shared" si="411"/>
        <v>0</v>
      </c>
    </row>
    <row r="1880" spans="41:49" x14ac:dyDescent="0.25">
      <c r="AO1880" s="300"/>
      <c r="AP1880" s="300"/>
      <c r="AQ1880" s="300"/>
      <c r="AR1880" s="300"/>
      <c r="AS1880" s="300"/>
      <c r="AT1880" s="284" t="str">
        <f t="shared" si="408"/>
        <v/>
      </c>
      <c r="AU1880" s="284" t="str">
        <f t="shared" si="409"/>
        <v/>
      </c>
      <c r="AV1880" s="284" t="str">
        <f t="shared" si="410"/>
        <v/>
      </c>
      <c r="AW1880" s="285">
        <f t="shared" si="411"/>
        <v>0</v>
      </c>
    </row>
    <row r="1881" spans="41:49" x14ac:dyDescent="0.25">
      <c r="AO1881" s="300"/>
      <c r="AP1881" s="300"/>
      <c r="AQ1881" s="300"/>
      <c r="AR1881" s="300"/>
      <c r="AS1881" s="300"/>
      <c r="AT1881" s="284" t="str">
        <f t="shared" si="408"/>
        <v/>
      </c>
      <c r="AU1881" s="284" t="str">
        <f t="shared" si="409"/>
        <v/>
      </c>
      <c r="AV1881" s="284" t="str">
        <f t="shared" si="410"/>
        <v/>
      </c>
      <c r="AW1881" s="285">
        <f t="shared" si="411"/>
        <v>0</v>
      </c>
    </row>
    <row r="1882" spans="41:49" x14ac:dyDescent="0.25">
      <c r="AO1882" s="300"/>
      <c r="AP1882" s="300"/>
      <c r="AQ1882" s="300"/>
      <c r="AR1882" s="300"/>
      <c r="AS1882" s="300"/>
      <c r="AT1882" s="284" t="str">
        <f t="shared" si="408"/>
        <v/>
      </c>
      <c r="AU1882" s="284" t="str">
        <f t="shared" si="409"/>
        <v/>
      </c>
      <c r="AV1882" s="284" t="str">
        <f t="shared" si="410"/>
        <v/>
      </c>
      <c r="AW1882" s="285">
        <f t="shared" si="411"/>
        <v>0</v>
      </c>
    </row>
    <row r="1883" spans="41:49" x14ac:dyDescent="0.25">
      <c r="AO1883" s="300"/>
      <c r="AP1883" s="300"/>
      <c r="AQ1883" s="300"/>
      <c r="AR1883" s="300"/>
      <c r="AS1883" s="300"/>
      <c r="AT1883" s="284" t="str">
        <f t="shared" si="408"/>
        <v/>
      </c>
      <c r="AU1883" s="284" t="str">
        <f t="shared" si="409"/>
        <v/>
      </c>
      <c r="AV1883" s="284" t="str">
        <f t="shared" si="410"/>
        <v/>
      </c>
      <c r="AW1883" s="285">
        <f t="shared" si="411"/>
        <v>0</v>
      </c>
    </row>
    <row r="1884" spans="41:49" x14ac:dyDescent="0.25">
      <c r="AO1884" s="300"/>
      <c r="AP1884" s="300"/>
      <c r="AQ1884" s="300"/>
      <c r="AR1884" s="300"/>
      <c r="AS1884" s="300"/>
      <c r="AT1884" s="284" t="str">
        <f t="shared" si="408"/>
        <v/>
      </c>
      <c r="AU1884" s="284" t="str">
        <f t="shared" si="409"/>
        <v/>
      </c>
      <c r="AV1884" s="284" t="str">
        <f t="shared" si="410"/>
        <v/>
      </c>
      <c r="AW1884" s="285">
        <f t="shared" si="411"/>
        <v>0</v>
      </c>
    </row>
    <row r="1885" spans="41:49" x14ac:dyDescent="0.25">
      <c r="AO1885" s="300"/>
      <c r="AP1885" s="300"/>
      <c r="AQ1885" s="300"/>
      <c r="AR1885" s="300"/>
      <c r="AS1885" s="300"/>
      <c r="AT1885" s="284" t="str">
        <f t="shared" si="408"/>
        <v/>
      </c>
      <c r="AU1885" s="284" t="str">
        <f t="shared" si="409"/>
        <v/>
      </c>
      <c r="AV1885" s="284" t="str">
        <f t="shared" si="410"/>
        <v/>
      </c>
      <c r="AW1885" s="285">
        <f t="shared" si="411"/>
        <v>0</v>
      </c>
    </row>
    <row r="1886" spans="41:49" x14ac:dyDescent="0.25">
      <c r="AO1886" s="300"/>
      <c r="AP1886" s="300"/>
      <c r="AQ1886" s="300"/>
      <c r="AR1886" s="300"/>
      <c r="AS1886" s="300"/>
      <c r="AT1886" s="284" t="str">
        <f t="shared" si="408"/>
        <v/>
      </c>
      <c r="AU1886" s="284" t="str">
        <f t="shared" si="409"/>
        <v/>
      </c>
      <c r="AV1886" s="284" t="str">
        <f t="shared" si="410"/>
        <v/>
      </c>
      <c r="AW1886" s="285">
        <f t="shared" si="411"/>
        <v>0</v>
      </c>
    </row>
    <row r="1887" spans="41:49" x14ac:dyDescent="0.25">
      <c r="AO1887" s="300"/>
      <c r="AP1887" s="300"/>
      <c r="AQ1887" s="300"/>
      <c r="AR1887" s="300"/>
      <c r="AS1887" s="300"/>
      <c r="AT1887" s="284" t="str">
        <f t="shared" si="408"/>
        <v/>
      </c>
      <c r="AU1887" s="284" t="str">
        <f t="shared" si="409"/>
        <v/>
      </c>
      <c r="AV1887" s="284" t="str">
        <f t="shared" si="410"/>
        <v/>
      </c>
      <c r="AW1887" s="285">
        <f t="shared" si="411"/>
        <v>0</v>
      </c>
    </row>
    <row r="1888" spans="41:49" x14ac:dyDescent="0.25">
      <c r="AO1888" s="300"/>
      <c r="AP1888" s="300"/>
      <c r="AQ1888" s="300"/>
      <c r="AR1888" s="300"/>
      <c r="AS1888" s="300"/>
      <c r="AT1888" s="284" t="str">
        <f t="shared" si="408"/>
        <v/>
      </c>
      <c r="AU1888" s="284" t="str">
        <f t="shared" si="409"/>
        <v/>
      </c>
      <c r="AV1888" s="284" t="str">
        <f t="shared" si="410"/>
        <v/>
      </c>
      <c r="AW1888" s="285">
        <f t="shared" si="411"/>
        <v>0</v>
      </c>
    </row>
    <row r="1889" spans="41:49" x14ac:dyDescent="0.25">
      <c r="AO1889" s="300"/>
      <c r="AP1889" s="300"/>
      <c r="AQ1889" s="300"/>
      <c r="AR1889" s="300"/>
      <c r="AS1889" s="300"/>
      <c r="AT1889" s="284" t="str">
        <f t="shared" si="408"/>
        <v/>
      </c>
      <c r="AU1889" s="284" t="str">
        <f t="shared" si="409"/>
        <v/>
      </c>
      <c r="AV1889" s="284" t="str">
        <f t="shared" si="410"/>
        <v/>
      </c>
      <c r="AW1889" s="285">
        <f t="shared" si="411"/>
        <v>0</v>
      </c>
    </row>
    <row r="1890" spans="41:49" x14ac:dyDescent="0.25">
      <c r="AO1890" s="300"/>
      <c r="AP1890" s="300"/>
      <c r="AQ1890" s="300"/>
      <c r="AR1890" s="300"/>
      <c r="AS1890" s="300"/>
      <c r="AT1890" s="284" t="str">
        <f t="shared" si="408"/>
        <v/>
      </c>
      <c r="AU1890" s="284" t="str">
        <f t="shared" si="409"/>
        <v/>
      </c>
      <c r="AV1890" s="284" t="str">
        <f t="shared" si="410"/>
        <v/>
      </c>
      <c r="AW1890" s="285">
        <f t="shared" si="411"/>
        <v>0</v>
      </c>
    </row>
    <row r="1891" spans="41:49" x14ac:dyDescent="0.25">
      <c r="AO1891" s="300"/>
      <c r="AP1891" s="300"/>
      <c r="AQ1891" s="300"/>
      <c r="AR1891" s="300"/>
      <c r="AS1891" s="300"/>
      <c r="AT1891" s="284" t="str">
        <f t="shared" si="408"/>
        <v/>
      </c>
      <c r="AU1891" s="284" t="str">
        <f t="shared" si="409"/>
        <v/>
      </c>
      <c r="AV1891" s="284" t="str">
        <f t="shared" si="410"/>
        <v/>
      </c>
      <c r="AW1891" s="285">
        <f t="shared" si="411"/>
        <v>0</v>
      </c>
    </row>
    <row r="1892" spans="41:49" x14ac:dyDescent="0.25">
      <c r="AO1892" s="300"/>
      <c r="AP1892" s="300"/>
      <c r="AQ1892" s="300"/>
      <c r="AR1892" s="300"/>
      <c r="AS1892" s="300"/>
      <c r="AT1892" s="284" t="str">
        <f t="shared" si="408"/>
        <v/>
      </c>
      <c r="AU1892" s="284" t="str">
        <f t="shared" si="409"/>
        <v/>
      </c>
      <c r="AV1892" s="284" t="str">
        <f t="shared" si="410"/>
        <v/>
      </c>
      <c r="AW1892" s="285">
        <f t="shared" si="411"/>
        <v>0</v>
      </c>
    </row>
    <row r="1893" spans="41:49" x14ac:dyDescent="0.25">
      <c r="AO1893" s="300"/>
      <c r="AP1893" s="300"/>
      <c r="AQ1893" s="300"/>
      <c r="AR1893" s="300"/>
      <c r="AS1893" s="300"/>
      <c r="AT1893" s="284" t="str">
        <f t="shared" si="408"/>
        <v/>
      </c>
      <c r="AU1893" s="284" t="str">
        <f t="shared" si="409"/>
        <v/>
      </c>
      <c r="AV1893" s="284" t="str">
        <f t="shared" si="410"/>
        <v/>
      </c>
      <c r="AW1893" s="285">
        <f t="shared" si="411"/>
        <v>0</v>
      </c>
    </row>
    <row r="1894" spans="41:49" x14ac:dyDescent="0.25">
      <c r="AO1894" s="300"/>
      <c r="AP1894" s="300"/>
      <c r="AQ1894" s="300"/>
      <c r="AR1894" s="300"/>
      <c r="AS1894" s="300"/>
      <c r="AT1894" s="284" t="str">
        <f t="shared" si="408"/>
        <v/>
      </c>
      <c r="AU1894" s="284" t="str">
        <f t="shared" si="409"/>
        <v/>
      </c>
      <c r="AV1894" s="284" t="str">
        <f t="shared" si="410"/>
        <v/>
      </c>
      <c r="AW1894" s="285">
        <f t="shared" si="411"/>
        <v>0</v>
      </c>
    </row>
    <row r="1895" spans="41:49" x14ac:dyDescent="0.25">
      <c r="AO1895" s="300"/>
      <c r="AP1895" s="300"/>
      <c r="AQ1895" s="300"/>
      <c r="AR1895" s="300"/>
      <c r="AS1895" s="300"/>
      <c r="AT1895" s="284" t="str">
        <f t="shared" si="408"/>
        <v/>
      </c>
      <c r="AU1895" s="284" t="str">
        <f t="shared" si="409"/>
        <v/>
      </c>
      <c r="AV1895" s="284" t="str">
        <f t="shared" si="410"/>
        <v/>
      </c>
      <c r="AW1895" s="285">
        <f t="shared" si="411"/>
        <v>0</v>
      </c>
    </row>
    <row r="1896" spans="41:49" x14ac:dyDescent="0.25">
      <c r="AO1896" s="300"/>
      <c r="AP1896" s="300"/>
      <c r="AQ1896" s="300"/>
      <c r="AR1896" s="300"/>
      <c r="AS1896" s="300"/>
      <c r="AT1896" s="284" t="str">
        <f t="shared" si="408"/>
        <v/>
      </c>
      <c r="AU1896" s="284" t="str">
        <f t="shared" si="409"/>
        <v/>
      </c>
      <c r="AV1896" s="284" t="str">
        <f t="shared" si="410"/>
        <v/>
      </c>
      <c r="AW1896" s="285">
        <f t="shared" si="411"/>
        <v>0</v>
      </c>
    </row>
    <row r="1897" spans="41:49" x14ac:dyDescent="0.25">
      <c r="AO1897" s="300"/>
      <c r="AP1897" s="300"/>
      <c r="AQ1897" s="300"/>
      <c r="AR1897" s="300"/>
      <c r="AS1897" s="300"/>
      <c r="AT1897" s="284" t="str">
        <f t="shared" si="408"/>
        <v/>
      </c>
      <c r="AU1897" s="284" t="str">
        <f t="shared" si="409"/>
        <v/>
      </c>
      <c r="AV1897" s="284" t="str">
        <f t="shared" si="410"/>
        <v/>
      </c>
      <c r="AW1897" s="285">
        <f t="shared" si="411"/>
        <v>0</v>
      </c>
    </row>
    <row r="1898" spans="41:49" x14ac:dyDescent="0.25">
      <c r="AO1898" s="300"/>
      <c r="AP1898" s="300"/>
      <c r="AQ1898" s="300"/>
      <c r="AR1898" s="300"/>
      <c r="AS1898" s="300"/>
      <c r="AT1898" s="284" t="str">
        <f t="shared" si="408"/>
        <v/>
      </c>
      <c r="AU1898" s="284" t="str">
        <f t="shared" si="409"/>
        <v/>
      </c>
      <c r="AV1898" s="284" t="str">
        <f t="shared" si="410"/>
        <v/>
      </c>
      <c r="AW1898" s="285">
        <f t="shared" si="411"/>
        <v>0</v>
      </c>
    </row>
    <row r="1899" spans="41:49" x14ac:dyDescent="0.25">
      <c r="AO1899" s="300"/>
      <c r="AP1899" s="300"/>
      <c r="AQ1899" s="300"/>
      <c r="AR1899" s="300"/>
      <c r="AS1899" s="300"/>
      <c r="AT1899" s="284" t="str">
        <f t="shared" si="408"/>
        <v/>
      </c>
      <c r="AU1899" s="284" t="str">
        <f t="shared" si="409"/>
        <v/>
      </c>
      <c r="AV1899" s="284" t="str">
        <f t="shared" si="410"/>
        <v/>
      </c>
      <c r="AW1899" s="285">
        <f t="shared" si="411"/>
        <v>0</v>
      </c>
    </row>
    <row r="1900" spans="41:49" x14ac:dyDescent="0.25">
      <c r="AO1900" s="300"/>
      <c r="AP1900" s="300"/>
      <c r="AQ1900" s="300"/>
      <c r="AR1900" s="300"/>
      <c r="AS1900" s="300"/>
      <c r="AT1900" s="284" t="str">
        <f t="shared" si="408"/>
        <v/>
      </c>
      <c r="AU1900" s="284" t="str">
        <f t="shared" si="409"/>
        <v/>
      </c>
      <c r="AV1900" s="284" t="str">
        <f t="shared" si="410"/>
        <v/>
      </c>
      <c r="AW1900" s="285">
        <f t="shared" si="411"/>
        <v>0</v>
      </c>
    </row>
    <row r="1901" spans="41:49" x14ac:dyDescent="0.25">
      <c r="AO1901" s="300"/>
      <c r="AP1901" s="300"/>
      <c r="AQ1901" s="300"/>
      <c r="AR1901" s="300"/>
      <c r="AS1901" s="300"/>
      <c r="AT1901" s="284" t="str">
        <f t="shared" si="408"/>
        <v/>
      </c>
      <c r="AU1901" s="284" t="str">
        <f t="shared" si="409"/>
        <v/>
      </c>
      <c r="AV1901" s="284" t="str">
        <f t="shared" si="410"/>
        <v/>
      </c>
      <c r="AW1901" s="285">
        <f t="shared" si="411"/>
        <v>0</v>
      </c>
    </row>
    <row r="1902" spans="41:49" x14ac:dyDescent="0.25">
      <c r="AO1902" s="300"/>
      <c r="AP1902" s="300"/>
      <c r="AQ1902" s="300"/>
      <c r="AR1902" s="300"/>
      <c r="AS1902" s="300"/>
      <c r="AT1902" s="284" t="str">
        <f t="shared" si="408"/>
        <v/>
      </c>
      <c r="AU1902" s="284" t="str">
        <f t="shared" si="409"/>
        <v/>
      </c>
      <c r="AV1902" s="284" t="str">
        <f t="shared" si="410"/>
        <v/>
      </c>
      <c r="AW1902" s="285">
        <f t="shared" si="411"/>
        <v>0</v>
      </c>
    </row>
    <row r="1903" spans="41:49" x14ac:dyDescent="0.25">
      <c r="AO1903" s="300"/>
      <c r="AP1903" s="300"/>
      <c r="AQ1903" s="300"/>
      <c r="AR1903" s="300"/>
      <c r="AS1903" s="300"/>
      <c r="AT1903" s="284" t="str">
        <f t="shared" si="408"/>
        <v/>
      </c>
      <c r="AU1903" s="284" t="str">
        <f t="shared" si="409"/>
        <v/>
      </c>
      <c r="AV1903" s="284" t="str">
        <f t="shared" si="410"/>
        <v/>
      </c>
      <c r="AW1903" s="285">
        <f t="shared" si="411"/>
        <v>0</v>
      </c>
    </row>
    <row r="1904" spans="41:49" x14ac:dyDescent="0.25">
      <c r="AO1904" s="300"/>
      <c r="AP1904" s="300"/>
      <c r="AQ1904" s="300"/>
      <c r="AR1904" s="300"/>
      <c r="AS1904" s="300"/>
      <c r="AT1904" s="284" t="str">
        <f t="shared" si="408"/>
        <v/>
      </c>
      <c r="AU1904" s="284" t="str">
        <f t="shared" si="409"/>
        <v/>
      </c>
      <c r="AV1904" s="284" t="str">
        <f t="shared" si="410"/>
        <v/>
      </c>
      <c r="AW1904" s="285">
        <f t="shared" si="411"/>
        <v>0</v>
      </c>
    </row>
    <row r="1905" spans="41:49" x14ac:dyDescent="0.25">
      <c r="AO1905" s="300"/>
      <c r="AP1905" s="300"/>
      <c r="AQ1905" s="300"/>
      <c r="AR1905" s="300"/>
      <c r="AS1905" s="300"/>
      <c r="AT1905" s="284" t="str">
        <f t="shared" si="408"/>
        <v/>
      </c>
      <c r="AU1905" s="284" t="str">
        <f t="shared" si="409"/>
        <v/>
      </c>
      <c r="AV1905" s="284" t="str">
        <f t="shared" si="410"/>
        <v/>
      </c>
      <c r="AW1905" s="285">
        <f t="shared" si="411"/>
        <v>0</v>
      </c>
    </row>
    <row r="1906" spans="41:49" x14ac:dyDescent="0.25">
      <c r="AO1906" s="300"/>
      <c r="AP1906" s="300"/>
      <c r="AQ1906" s="300"/>
      <c r="AR1906" s="300"/>
      <c r="AS1906" s="300"/>
      <c r="AT1906" s="284" t="str">
        <f t="shared" si="408"/>
        <v/>
      </c>
      <c r="AU1906" s="284" t="str">
        <f t="shared" si="409"/>
        <v/>
      </c>
      <c r="AV1906" s="284" t="str">
        <f t="shared" si="410"/>
        <v/>
      </c>
      <c r="AW1906" s="285">
        <f t="shared" si="411"/>
        <v>0</v>
      </c>
    </row>
    <row r="1907" spans="41:49" x14ac:dyDescent="0.25">
      <c r="AO1907" s="300"/>
      <c r="AP1907" s="300"/>
      <c r="AQ1907" s="300"/>
      <c r="AR1907" s="300"/>
      <c r="AS1907" s="300"/>
      <c r="AT1907" s="284" t="str">
        <f t="shared" si="408"/>
        <v/>
      </c>
      <c r="AU1907" s="284" t="str">
        <f t="shared" si="409"/>
        <v/>
      </c>
      <c r="AV1907" s="284" t="str">
        <f t="shared" si="410"/>
        <v/>
      </c>
      <c r="AW1907" s="285">
        <f t="shared" si="411"/>
        <v>0</v>
      </c>
    </row>
    <row r="1908" spans="41:49" x14ac:dyDescent="0.25">
      <c r="AO1908" s="300"/>
      <c r="AP1908" s="300"/>
      <c r="AQ1908" s="300"/>
      <c r="AR1908" s="300"/>
      <c r="AS1908" s="300"/>
      <c r="AT1908" s="284" t="str">
        <f t="shared" si="408"/>
        <v/>
      </c>
      <c r="AU1908" s="284" t="str">
        <f t="shared" si="409"/>
        <v/>
      </c>
      <c r="AV1908" s="284" t="str">
        <f t="shared" si="410"/>
        <v/>
      </c>
      <c r="AW1908" s="285">
        <f t="shared" si="411"/>
        <v>0</v>
      </c>
    </row>
    <row r="1909" spans="41:49" x14ac:dyDescent="0.25">
      <c r="AO1909" s="300"/>
      <c r="AP1909" s="300"/>
      <c r="AQ1909" s="300"/>
      <c r="AR1909" s="300"/>
      <c r="AS1909" s="300"/>
      <c r="AT1909" s="284" t="str">
        <f t="shared" si="408"/>
        <v/>
      </c>
      <c r="AU1909" s="284" t="str">
        <f t="shared" si="409"/>
        <v/>
      </c>
      <c r="AV1909" s="284" t="str">
        <f t="shared" si="410"/>
        <v/>
      </c>
      <c r="AW1909" s="285">
        <f t="shared" si="411"/>
        <v>0</v>
      </c>
    </row>
    <row r="1910" spans="41:49" x14ac:dyDescent="0.25">
      <c r="AO1910" s="300"/>
      <c r="AP1910" s="300"/>
      <c r="AQ1910" s="300"/>
      <c r="AR1910" s="300"/>
      <c r="AS1910" s="300"/>
      <c r="AT1910" s="284" t="str">
        <f t="shared" si="408"/>
        <v/>
      </c>
      <c r="AU1910" s="284" t="str">
        <f t="shared" si="409"/>
        <v/>
      </c>
      <c r="AV1910" s="284" t="str">
        <f t="shared" si="410"/>
        <v/>
      </c>
      <c r="AW1910" s="285">
        <f t="shared" si="411"/>
        <v>0</v>
      </c>
    </row>
    <row r="1911" spans="41:49" x14ac:dyDescent="0.25">
      <c r="AO1911" s="300"/>
      <c r="AP1911" s="300"/>
      <c r="AQ1911" s="300"/>
      <c r="AR1911" s="300"/>
      <c r="AS1911" s="300"/>
      <c r="AT1911" s="284" t="str">
        <f t="shared" si="408"/>
        <v/>
      </c>
      <c r="AU1911" s="284" t="str">
        <f t="shared" si="409"/>
        <v/>
      </c>
      <c r="AV1911" s="284" t="str">
        <f t="shared" si="410"/>
        <v/>
      </c>
      <c r="AW1911" s="285">
        <f t="shared" si="411"/>
        <v>0</v>
      </c>
    </row>
    <row r="1912" spans="41:49" x14ac:dyDescent="0.25">
      <c r="AO1912" s="300"/>
      <c r="AP1912" s="300"/>
      <c r="AQ1912" s="300"/>
      <c r="AR1912" s="300"/>
      <c r="AS1912" s="300"/>
      <c r="AT1912" s="284" t="str">
        <f t="shared" si="408"/>
        <v/>
      </c>
      <c r="AU1912" s="284" t="str">
        <f t="shared" si="409"/>
        <v/>
      </c>
      <c r="AV1912" s="284" t="str">
        <f t="shared" si="410"/>
        <v/>
      </c>
      <c r="AW1912" s="285">
        <f t="shared" si="411"/>
        <v>0</v>
      </c>
    </row>
    <row r="1913" spans="41:49" x14ac:dyDescent="0.25">
      <c r="AO1913" s="300"/>
      <c r="AP1913" s="300"/>
      <c r="AQ1913" s="300"/>
      <c r="AR1913" s="300"/>
      <c r="AS1913" s="300"/>
      <c r="AT1913" s="284" t="str">
        <f t="shared" si="408"/>
        <v/>
      </c>
      <c r="AU1913" s="284" t="str">
        <f t="shared" si="409"/>
        <v/>
      </c>
      <c r="AV1913" s="284" t="str">
        <f t="shared" si="410"/>
        <v/>
      </c>
      <c r="AW1913" s="285">
        <f t="shared" si="411"/>
        <v>0</v>
      </c>
    </row>
    <row r="1914" spans="41:49" x14ac:dyDescent="0.25">
      <c r="AO1914" s="300"/>
      <c r="AP1914" s="300"/>
      <c r="AQ1914" s="300"/>
      <c r="AR1914" s="300"/>
      <c r="AS1914" s="300"/>
      <c r="AT1914" s="284" t="str">
        <f t="shared" si="408"/>
        <v/>
      </c>
      <c r="AU1914" s="284" t="str">
        <f t="shared" si="409"/>
        <v/>
      </c>
      <c r="AV1914" s="284" t="str">
        <f t="shared" si="410"/>
        <v/>
      </c>
      <c r="AW1914" s="285">
        <f t="shared" si="411"/>
        <v>0</v>
      </c>
    </row>
    <row r="1915" spans="41:49" x14ac:dyDescent="0.25">
      <c r="AO1915" s="300"/>
      <c r="AP1915" s="300"/>
      <c r="AQ1915" s="300"/>
      <c r="AR1915" s="300"/>
      <c r="AS1915" s="300"/>
      <c r="AT1915" s="284" t="str">
        <f t="shared" si="408"/>
        <v/>
      </c>
      <c r="AU1915" s="284" t="str">
        <f t="shared" si="409"/>
        <v/>
      </c>
      <c r="AV1915" s="284" t="str">
        <f t="shared" si="410"/>
        <v/>
      </c>
      <c r="AW1915" s="285">
        <f t="shared" si="411"/>
        <v>0</v>
      </c>
    </row>
    <row r="1916" spans="41:49" x14ac:dyDescent="0.25">
      <c r="AO1916" s="300"/>
      <c r="AP1916" s="300"/>
      <c r="AQ1916" s="300"/>
      <c r="AR1916" s="300"/>
      <c r="AS1916" s="300"/>
      <c r="AT1916" s="284" t="str">
        <f t="shared" si="408"/>
        <v/>
      </c>
      <c r="AU1916" s="284" t="str">
        <f t="shared" si="409"/>
        <v/>
      </c>
      <c r="AV1916" s="284" t="str">
        <f t="shared" si="410"/>
        <v/>
      </c>
      <c r="AW1916" s="285">
        <f t="shared" si="411"/>
        <v>0</v>
      </c>
    </row>
    <row r="1917" spans="41:49" x14ac:dyDescent="0.25">
      <c r="AO1917" s="300"/>
      <c r="AP1917" s="300"/>
      <c r="AQ1917" s="300"/>
      <c r="AR1917" s="300"/>
      <c r="AS1917" s="300"/>
      <c r="AT1917" s="284" t="str">
        <f t="shared" si="408"/>
        <v/>
      </c>
      <c r="AU1917" s="284" t="str">
        <f t="shared" si="409"/>
        <v/>
      </c>
      <c r="AV1917" s="284" t="str">
        <f t="shared" si="410"/>
        <v/>
      </c>
      <c r="AW1917" s="285">
        <f t="shared" si="411"/>
        <v>0</v>
      </c>
    </row>
    <row r="1918" spans="41:49" x14ac:dyDescent="0.25">
      <c r="AO1918" s="300"/>
      <c r="AP1918" s="300"/>
      <c r="AQ1918" s="300"/>
      <c r="AR1918" s="300"/>
      <c r="AS1918" s="300"/>
      <c r="AT1918" s="284" t="str">
        <f t="shared" si="408"/>
        <v/>
      </c>
      <c r="AU1918" s="284" t="str">
        <f t="shared" si="409"/>
        <v/>
      </c>
      <c r="AV1918" s="284" t="str">
        <f t="shared" si="410"/>
        <v/>
      </c>
      <c r="AW1918" s="285">
        <f t="shared" si="411"/>
        <v>0</v>
      </c>
    </row>
    <row r="1919" spans="41:49" x14ac:dyDescent="0.25">
      <c r="AO1919" s="300"/>
      <c r="AP1919" s="300"/>
      <c r="AQ1919" s="300"/>
      <c r="AR1919" s="300"/>
      <c r="AS1919" s="300"/>
      <c r="AT1919" s="284" t="str">
        <f t="shared" si="408"/>
        <v/>
      </c>
      <c r="AU1919" s="284" t="str">
        <f t="shared" si="409"/>
        <v/>
      </c>
      <c r="AV1919" s="284" t="str">
        <f t="shared" si="410"/>
        <v/>
      </c>
      <c r="AW1919" s="285">
        <f t="shared" si="411"/>
        <v>0</v>
      </c>
    </row>
    <row r="1920" spans="41:49" x14ac:dyDescent="0.25">
      <c r="AO1920" s="300"/>
      <c r="AP1920" s="300"/>
      <c r="AQ1920" s="300"/>
      <c r="AR1920" s="300"/>
      <c r="AS1920" s="300"/>
      <c r="AT1920" s="284" t="str">
        <f t="shared" si="408"/>
        <v/>
      </c>
      <c r="AU1920" s="284" t="str">
        <f t="shared" si="409"/>
        <v/>
      </c>
      <c r="AV1920" s="284" t="str">
        <f t="shared" si="410"/>
        <v/>
      </c>
      <c r="AW1920" s="285">
        <f t="shared" si="411"/>
        <v>0</v>
      </c>
    </row>
    <row r="1921" spans="41:49" x14ac:dyDescent="0.25">
      <c r="AO1921" s="300"/>
      <c r="AP1921" s="300"/>
      <c r="AQ1921" s="300"/>
      <c r="AR1921" s="300"/>
      <c r="AS1921" s="300"/>
      <c r="AT1921" s="284" t="str">
        <f t="shared" si="408"/>
        <v/>
      </c>
      <c r="AU1921" s="284" t="str">
        <f t="shared" si="409"/>
        <v/>
      </c>
      <c r="AV1921" s="284" t="str">
        <f t="shared" si="410"/>
        <v/>
      </c>
      <c r="AW1921" s="285">
        <f t="shared" si="411"/>
        <v>0</v>
      </c>
    </row>
    <row r="1922" spans="41:49" x14ac:dyDescent="0.25">
      <c r="AO1922" s="300"/>
      <c r="AP1922" s="300"/>
      <c r="AQ1922" s="300"/>
      <c r="AR1922" s="300"/>
      <c r="AS1922" s="300"/>
      <c r="AT1922" s="284" t="str">
        <f t="shared" si="408"/>
        <v/>
      </c>
      <c r="AU1922" s="284" t="str">
        <f t="shared" si="409"/>
        <v/>
      </c>
      <c r="AV1922" s="284" t="str">
        <f t="shared" si="410"/>
        <v/>
      </c>
      <c r="AW1922" s="285">
        <f t="shared" si="411"/>
        <v>0</v>
      </c>
    </row>
    <row r="1923" spans="41:49" x14ac:dyDescent="0.25">
      <c r="AO1923" s="300"/>
      <c r="AP1923" s="300"/>
      <c r="AQ1923" s="300"/>
      <c r="AR1923" s="300"/>
      <c r="AS1923" s="300"/>
      <c r="AT1923" s="284" t="str">
        <f t="shared" si="408"/>
        <v/>
      </c>
      <c r="AU1923" s="284" t="str">
        <f t="shared" si="409"/>
        <v/>
      </c>
      <c r="AV1923" s="284" t="str">
        <f t="shared" si="410"/>
        <v/>
      </c>
      <c r="AW1923" s="285">
        <f t="shared" si="411"/>
        <v>0</v>
      </c>
    </row>
    <row r="1924" spans="41:49" x14ac:dyDescent="0.25">
      <c r="AO1924" s="300"/>
      <c r="AP1924" s="300"/>
      <c r="AQ1924" s="300"/>
      <c r="AR1924" s="300"/>
      <c r="AS1924" s="300"/>
      <c r="AT1924" s="284" t="str">
        <f t="shared" si="408"/>
        <v/>
      </c>
      <c r="AU1924" s="284" t="str">
        <f t="shared" si="409"/>
        <v/>
      </c>
      <c r="AV1924" s="284" t="str">
        <f t="shared" si="410"/>
        <v/>
      </c>
      <c r="AW1924" s="285">
        <f t="shared" si="411"/>
        <v>0</v>
      </c>
    </row>
    <row r="1925" spans="41:49" x14ac:dyDescent="0.25">
      <c r="AO1925" s="300"/>
      <c r="AP1925" s="300"/>
      <c r="AQ1925" s="300"/>
      <c r="AR1925" s="300"/>
      <c r="AS1925" s="300"/>
      <c r="AT1925" s="284" t="str">
        <f t="shared" si="408"/>
        <v/>
      </c>
      <c r="AU1925" s="284" t="str">
        <f t="shared" si="409"/>
        <v/>
      </c>
      <c r="AV1925" s="284" t="str">
        <f t="shared" si="410"/>
        <v/>
      </c>
      <c r="AW1925" s="285">
        <f t="shared" si="411"/>
        <v>0</v>
      </c>
    </row>
    <row r="1926" spans="41:49" x14ac:dyDescent="0.25">
      <c r="AO1926" s="300"/>
      <c r="AP1926" s="300"/>
      <c r="AQ1926" s="300"/>
      <c r="AR1926" s="300"/>
      <c r="AS1926" s="300"/>
      <c r="AT1926" s="284" t="str">
        <f t="shared" si="408"/>
        <v/>
      </c>
      <c r="AU1926" s="284" t="str">
        <f t="shared" si="409"/>
        <v/>
      </c>
      <c r="AV1926" s="284" t="str">
        <f t="shared" si="410"/>
        <v/>
      </c>
      <c r="AW1926" s="285">
        <f t="shared" si="411"/>
        <v>0</v>
      </c>
    </row>
    <row r="1927" spans="41:49" x14ac:dyDescent="0.25">
      <c r="AO1927" s="300"/>
      <c r="AP1927" s="300"/>
      <c r="AQ1927" s="300"/>
      <c r="AR1927" s="300"/>
      <c r="AS1927" s="300"/>
      <c r="AT1927" s="284" t="str">
        <f t="shared" si="408"/>
        <v/>
      </c>
      <c r="AU1927" s="284" t="str">
        <f t="shared" si="409"/>
        <v/>
      </c>
      <c r="AV1927" s="284" t="str">
        <f t="shared" si="410"/>
        <v/>
      </c>
      <c r="AW1927" s="285">
        <f t="shared" si="411"/>
        <v>0</v>
      </c>
    </row>
    <row r="1928" spans="41:49" x14ac:dyDescent="0.25">
      <c r="AO1928" s="300"/>
      <c r="AP1928" s="300"/>
      <c r="AQ1928" s="300"/>
      <c r="AR1928" s="300"/>
      <c r="AS1928" s="300"/>
      <c r="AT1928" s="284" t="str">
        <f t="shared" ref="AT1928:AT1991" si="412">LEFT(AQ1928,1)</f>
        <v/>
      </c>
      <c r="AU1928" s="284" t="str">
        <f t="shared" ref="AU1928:AU1991" si="413">LEFT(AQ1928,2)</f>
        <v/>
      </c>
      <c r="AV1928" s="284" t="str">
        <f t="shared" ref="AV1928:AV1991" si="414">LEFT(AQ1928,3)</f>
        <v/>
      </c>
      <c r="AW1928" s="285">
        <f t="shared" ref="AW1928:AW1991" si="415">(AR1928-AS1928)*1000</f>
        <v>0</v>
      </c>
    </row>
    <row r="1929" spans="41:49" x14ac:dyDescent="0.25">
      <c r="AO1929" s="300"/>
      <c r="AP1929" s="300"/>
      <c r="AQ1929" s="300"/>
      <c r="AR1929" s="300"/>
      <c r="AS1929" s="300"/>
      <c r="AT1929" s="284" t="str">
        <f t="shared" si="412"/>
        <v/>
      </c>
      <c r="AU1929" s="284" t="str">
        <f t="shared" si="413"/>
        <v/>
      </c>
      <c r="AV1929" s="284" t="str">
        <f t="shared" si="414"/>
        <v/>
      </c>
      <c r="AW1929" s="285">
        <f t="shared" si="415"/>
        <v>0</v>
      </c>
    </row>
    <row r="1930" spans="41:49" x14ac:dyDescent="0.25">
      <c r="AO1930" s="300"/>
      <c r="AP1930" s="300"/>
      <c r="AQ1930" s="300"/>
      <c r="AR1930" s="300"/>
      <c r="AS1930" s="300"/>
      <c r="AT1930" s="284" t="str">
        <f t="shared" si="412"/>
        <v/>
      </c>
      <c r="AU1930" s="284" t="str">
        <f t="shared" si="413"/>
        <v/>
      </c>
      <c r="AV1930" s="284" t="str">
        <f t="shared" si="414"/>
        <v/>
      </c>
      <c r="AW1930" s="285">
        <f t="shared" si="415"/>
        <v>0</v>
      </c>
    </row>
    <row r="1931" spans="41:49" x14ac:dyDescent="0.25">
      <c r="AO1931" s="300"/>
      <c r="AP1931" s="300"/>
      <c r="AQ1931" s="300"/>
      <c r="AR1931" s="300"/>
      <c r="AS1931" s="300"/>
      <c r="AT1931" s="284" t="str">
        <f t="shared" si="412"/>
        <v/>
      </c>
      <c r="AU1931" s="284" t="str">
        <f t="shared" si="413"/>
        <v/>
      </c>
      <c r="AV1931" s="284" t="str">
        <f t="shared" si="414"/>
        <v/>
      </c>
      <c r="AW1931" s="285">
        <f t="shared" si="415"/>
        <v>0</v>
      </c>
    </row>
    <row r="1932" spans="41:49" x14ac:dyDescent="0.25">
      <c r="AO1932" s="300"/>
      <c r="AP1932" s="300"/>
      <c r="AQ1932" s="300"/>
      <c r="AR1932" s="300"/>
      <c r="AS1932" s="300"/>
      <c r="AT1932" s="284" t="str">
        <f t="shared" si="412"/>
        <v/>
      </c>
      <c r="AU1932" s="284" t="str">
        <f t="shared" si="413"/>
        <v/>
      </c>
      <c r="AV1932" s="284" t="str">
        <f t="shared" si="414"/>
        <v/>
      </c>
      <c r="AW1932" s="285">
        <f t="shared" si="415"/>
        <v>0</v>
      </c>
    </row>
    <row r="1933" spans="41:49" x14ac:dyDescent="0.25">
      <c r="AO1933" s="300"/>
      <c r="AP1933" s="300"/>
      <c r="AQ1933" s="300"/>
      <c r="AR1933" s="300"/>
      <c r="AS1933" s="300"/>
      <c r="AT1933" s="284" t="str">
        <f t="shared" si="412"/>
        <v/>
      </c>
      <c r="AU1933" s="284" t="str">
        <f t="shared" si="413"/>
        <v/>
      </c>
      <c r="AV1933" s="284" t="str">
        <f t="shared" si="414"/>
        <v/>
      </c>
      <c r="AW1933" s="285">
        <f t="shared" si="415"/>
        <v>0</v>
      </c>
    </row>
    <row r="1934" spans="41:49" x14ac:dyDescent="0.25">
      <c r="AO1934" s="300"/>
      <c r="AP1934" s="300"/>
      <c r="AQ1934" s="300"/>
      <c r="AR1934" s="300"/>
      <c r="AS1934" s="300"/>
      <c r="AT1934" s="284" t="str">
        <f t="shared" si="412"/>
        <v/>
      </c>
      <c r="AU1934" s="284" t="str">
        <f t="shared" si="413"/>
        <v/>
      </c>
      <c r="AV1934" s="284" t="str">
        <f t="shared" si="414"/>
        <v/>
      </c>
      <c r="AW1934" s="285">
        <f t="shared" si="415"/>
        <v>0</v>
      </c>
    </row>
    <row r="1935" spans="41:49" x14ac:dyDescent="0.25">
      <c r="AO1935" s="300"/>
      <c r="AP1935" s="300"/>
      <c r="AQ1935" s="300"/>
      <c r="AR1935" s="300"/>
      <c r="AS1935" s="300"/>
      <c r="AT1935" s="284" t="str">
        <f t="shared" si="412"/>
        <v/>
      </c>
      <c r="AU1935" s="284" t="str">
        <f t="shared" si="413"/>
        <v/>
      </c>
      <c r="AV1935" s="284" t="str">
        <f t="shared" si="414"/>
        <v/>
      </c>
      <c r="AW1935" s="285">
        <f t="shared" si="415"/>
        <v>0</v>
      </c>
    </row>
    <row r="1936" spans="41:49" x14ac:dyDescent="0.25">
      <c r="AO1936" s="300"/>
      <c r="AP1936" s="300"/>
      <c r="AQ1936" s="300"/>
      <c r="AR1936" s="300"/>
      <c r="AS1936" s="300"/>
      <c r="AT1936" s="284" t="str">
        <f t="shared" si="412"/>
        <v/>
      </c>
      <c r="AU1936" s="284" t="str">
        <f t="shared" si="413"/>
        <v/>
      </c>
      <c r="AV1936" s="284" t="str">
        <f t="shared" si="414"/>
        <v/>
      </c>
      <c r="AW1936" s="285">
        <f t="shared" si="415"/>
        <v>0</v>
      </c>
    </row>
    <row r="1937" spans="41:49" x14ac:dyDescent="0.25">
      <c r="AO1937" s="300"/>
      <c r="AP1937" s="300"/>
      <c r="AQ1937" s="300"/>
      <c r="AR1937" s="300"/>
      <c r="AS1937" s="300"/>
      <c r="AT1937" s="284" t="str">
        <f t="shared" si="412"/>
        <v/>
      </c>
      <c r="AU1937" s="284" t="str">
        <f t="shared" si="413"/>
        <v/>
      </c>
      <c r="AV1937" s="284" t="str">
        <f t="shared" si="414"/>
        <v/>
      </c>
      <c r="AW1937" s="285">
        <f t="shared" si="415"/>
        <v>0</v>
      </c>
    </row>
    <row r="1938" spans="41:49" x14ac:dyDescent="0.25">
      <c r="AO1938" s="300"/>
      <c r="AP1938" s="300"/>
      <c r="AQ1938" s="300"/>
      <c r="AR1938" s="300"/>
      <c r="AS1938" s="300"/>
      <c r="AT1938" s="284" t="str">
        <f t="shared" si="412"/>
        <v/>
      </c>
      <c r="AU1938" s="284" t="str">
        <f t="shared" si="413"/>
        <v/>
      </c>
      <c r="AV1938" s="284" t="str">
        <f t="shared" si="414"/>
        <v/>
      </c>
      <c r="AW1938" s="285">
        <f t="shared" si="415"/>
        <v>0</v>
      </c>
    </row>
    <row r="1939" spans="41:49" x14ac:dyDescent="0.25">
      <c r="AO1939" s="300"/>
      <c r="AP1939" s="300"/>
      <c r="AQ1939" s="300"/>
      <c r="AR1939" s="300"/>
      <c r="AS1939" s="300"/>
      <c r="AT1939" s="284" t="str">
        <f t="shared" si="412"/>
        <v/>
      </c>
      <c r="AU1939" s="284" t="str">
        <f t="shared" si="413"/>
        <v/>
      </c>
      <c r="AV1939" s="284" t="str">
        <f t="shared" si="414"/>
        <v/>
      </c>
      <c r="AW1939" s="285">
        <f t="shared" si="415"/>
        <v>0</v>
      </c>
    </row>
    <row r="1940" spans="41:49" x14ac:dyDescent="0.25">
      <c r="AO1940" s="300"/>
      <c r="AP1940" s="300"/>
      <c r="AQ1940" s="300"/>
      <c r="AR1940" s="300"/>
      <c r="AS1940" s="300"/>
      <c r="AT1940" s="284" t="str">
        <f t="shared" si="412"/>
        <v/>
      </c>
      <c r="AU1940" s="284" t="str">
        <f t="shared" si="413"/>
        <v/>
      </c>
      <c r="AV1940" s="284" t="str">
        <f t="shared" si="414"/>
        <v/>
      </c>
      <c r="AW1940" s="285">
        <f t="shared" si="415"/>
        <v>0</v>
      </c>
    </row>
    <row r="1941" spans="41:49" x14ac:dyDescent="0.25">
      <c r="AO1941" s="300"/>
      <c r="AP1941" s="300"/>
      <c r="AQ1941" s="300"/>
      <c r="AR1941" s="300"/>
      <c r="AS1941" s="300"/>
      <c r="AT1941" s="284" t="str">
        <f t="shared" si="412"/>
        <v/>
      </c>
      <c r="AU1941" s="284" t="str">
        <f t="shared" si="413"/>
        <v/>
      </c>
      <c r="AV1941" s="284" t="str">
        <f t="shared" si="414"/>
        <v/>
      </c>
      <c r="AW1941" s="285">
        <f t="shared" si="415"/>
        <v>0</v>
      </c>
    </row>
    <row r="1942" spans="41:49" x14ac:dyDescent="0.25">
      <c r="AO1942" s="300"/>
      <c r="AP1942" s="300"/>
      <c r="AQ1942" s="300"/>
      <c r="AR1942" s="300"/>
      <c r="AS1942" s="300"/>
      <c r="AT1942" s="284" t="str">
        <f t="shared" si="412"/>
        <v/>
      </c>
      <c r="AU1942" s="284" t="str">
        <f t="shared" si="413"/>
        <v/>
      </c>
      <c r="AV1942" s="284" t="str">
        <f t="shared" si="414"/>
        <v/>
      </c>
      <c r="AW1942" s="285">
        <f t="shared" si="415"/>
        <v>0</v>
      </c>
    </row>
    <row r="1943" spans="41:49" x14ac:dyDescent="0.25">
      <c r="AO1943" s="300"/>
      <c r="AP1943" s="300"/>
      <c r="AQ1943" s="300"/>
      <c r="AR1943" s="300"/>
      <c r="AS1943" s="300"/>
      <c r="AT1943" s="284" t="str">
        <f t="shared" si="412"/>
        <v/>
      </c>
      <c r="AU1943" s="284" t="str">
        <f t="shared" si="413"/>
        <v/>
      </c>
      <c r="AV1943" s="284" t="str">
        <f t="shared" si="414"/>
        <v/>
      </c>
      <c r="AW1943" s="285">
        <f t="shared" si="415"/>
        <v>0</v>
      </c>
    </row>
    <row r="1944" spans="41:49" x14ac:dyDescent="0.25">
      <c r="AO1944" s="300"/>
      <c r="AP1944" s="300"/>
      <c r="AQ1944" s="300"/>
      <c r="AR1944" s="300"/>
      <c r="AS1944" s="300"/>
      <c r="AT1944" s="284" t="str">
        <f t="shared" si="412"/>
        <v/>
      </c>
      <c r="AU1944" s="284" t="str">
        <f t="shared" si="413"/>
        <v/>
      </c>
      <c r="AV1944" s="284" t="str">
        <f t="shared" si="414"/>
        <v/>
      </c>
      <c r="AW1944" s="285">
        <f t="shared" si="415"/>
        <v>0</v>
      </c>
    </row>
    <row r="1945" spans="41:49" x14ac:dyDescent="0.25">
      <c r="AO1945" s="300"/>
      <c r="AP1945" s="300"/>
      <c r="AQ1945" s="300"/>
      <c r="AR1945" s="300"/>
      <c r="AS1945" s="300"/>
      <c r="AT1945" s="284" t="str">
        <f t="shared" si="412"/>
        <v/>
      </c>
      <c r="AU1945" s="284" t="str">
        <f t="shared" si="413"/>
        <v/>
      </c>
      <c r="AV1945" s="284" t="str">
        <f t="shared" si="414"/>
        <v/>
      </c>
      <c r="AW1945" s="285">
        <f t="shared" si="415"/>
        <v>0</v>
      </c>
    </row>
    <row r="1946" spans="41:49" x14ac:dyDescent="0.25">
      <c r="AO1946" s="300"/>
      <c r="AP1946" s="300"/>
      <c r="AQ1946" s="300"/>
      <c r="AR1946" s="300"/>
      <c r="AS1946" s="300"/>
      <c r="AT1946" s="284" t="str">
        <f t="shared" si="412"/>
        <v/>
      </c>
      <c r="AU1946" s="284" t="str">
        <f t="shared" si="413"/>
        <v/>
      </c>
      <c r="AV1946" s="284" t="str">
        <f t="shared" si="414"/>
        <v/>
      </c>
      <c r="AW1946" s="285">
        <f t="shared" si="415"/>
        <v>0</v>
      </c>
    </row>
    <row r="1947" spans="41:49" x14ac:dyDescent="0.25">
      <c r="AO1947" s="300"/>
      <c r="AP1947" s="300"/>
      <c r="AQ1947" s="300"/>
      <c r="AR1947" s="300"/>
      <c r="AS1947" s="300"/>
      <c r="AT1947" s="284" t="str">
        <f t="shared" si="412"/>
        <v/>
      </c>
      <c r="AU1947" s="284" t="str">
        <f t="shared" si="413"/>
        <v/>
      </c>
      <c r="AV1947" s="284" t="str">
        <f t="shared" si="414"/>
        <v/>
      </c>
      <c r="AW1947" s="285">
        <f t="shared" si="415"/>
        <v>0</v>
      </c>
    </row>
    <row r="1948" spans="41:49" x14ac:dyDescent="0.25">
      <c r="AO1948" s="300"/>
      <c r="AP1948" s="300"/>
      <c r="AQ1948" s="300"/>
      <c r="AR1948" s="300"/>
      <c r="AS1948" s="300"/>
      <c r="AT1948" s="284" t="str">
        <f t="shared" si="412"/>
        <v/>
      </c>
      <c r="AU1948" s="284" t="str">
        <f t="shared" si="413"/>
        <v/>
      </c>
      <c r="AV1948" s="284" t="str">
        <f t="shared" si="414"/>
        <v/>
      </c>
      <c r="AW1948" s="285">
        <f t="shared" si="415"/>
        <v>0</v>
      </c>
    </row>
    <row r="1949" spans="41:49" x14ac:dyDescent="0.25">
      <c r="AO1949" s="300"/>
      <c r="AP1949" s="300"/>
      <c r="AQ1949" s="300"/>
      <c r="AR1949" s="300"/>
      <c r="AS1949" s="300"/>
      <c r="AT1949" s="284" t="str">
        <f t="shared" si="412"/>
        <v/>
      </c>
      <c r="AU1949" s="284" t="str">
        <f t="shared" si="413"/>
        <v/>
      </c>
      <c r="AV1949" s="284" t="str">
        <f t="shared" si="414"/>
        <v/>
      </c>
      <c r="AW1949" s="285">
        <f t="shared" si="415"/>
        <v>0</v>
      </c>
    </row>
    <row r="1950" spans="41:49" x14ac:dyDescent="0.25">
      <c r="AO1950" s="300"/>
      <c r="AP1950" s="300"/>
      <c r="AQ1950" s="300"/>
      <c r="AR1950" s="300"/>
      <c r="AS1950" s="300"/>
      <c r="AT1950" s="284" t="str">
        <f t="shared" si="412"/>
        <v/>
      </c>
      <c r="AU1950" s="284" t="str">
        <f t="shared" si="413"/>
        <v/>
      </c>
      <c r="AV1950" s="284" t="str">
        <f t="shared" si="414"/>
        <v/>
      </c>
      <c r="AW1950" s="285">
        <f t="shared" si="415"/>
        <v>0</v>
      </c>
    </row>
    <row r="1951" spans="41:49" x14ac:dyDescent="0.25">
      <c r="AO1951" s="300"/>
      <c r="AP1951" s="300"/>
      <c r="AQ1951" s="300"/>
      <c r="AR1951" s="300"/>
      <c r="AS1951" s="300"/>
      <c r="AT1951" s="284" t="str">
        <f t="shared" si="412"/>
        <v/>
      </c>
      <c r="AU1951" s="284" t="str">
        <f t="shared" si="413"/>
        <v/>
      </c>
      <c r="AV1951" s="284" t="str">
        <f t="shared" si="414"/>
        <v/>
      </c>
      <c r="AW1951" s="285">
        <f t="shared" si="415"/>
        <v>0</v>
      </c>
    </row>
    <row r="1952" spans="41:49" x14ac:dyDescent="0.25">
      <c r="AO1952" s="300"/>
      <c r="AP1952" s="300"/>
      <c r="AQ1952" s="300"/>
      <c r="AR1952" s="300"/>
      <c r="AS1952" s="300"/>
      <c r="AT1952" s="284" t="str">
        <f t="shared" si="412"/>
        <v/>
      </c>
      <c r="AU1952" s="284" t="str">
        <f t="shared" si="413"/>
        <v/>
      </c>
      <c r="AV1952" s="284" t="str">
        <f t="shared" si="414"/>
        <v/>
      </c>
      <c r="AW1952" s="285">
        <f t="shared" si="415"/>
        <v>0</v>
      </c>
    </row>
    <row r="1953" spans="41:49" x14ac:dyDescent="0.25">
      <c r="AO1953" s="300"/>
      <c r="AP1953" s="300"/>
      <c r="AQ1953" s="300"/>
      <c r="AR1953" s="300"/>
      <c r="AS1953" s="300"/>
      <c r="AT1953" s="284" t="str">
        <f t="shared" si="412"/>
        <v/>
      </c>
      <c r="AU1953" s="284" t="str">
        <f t="shared" si="413"/>
        <v/>
      </c>
      <c r="AV1953" s="284" t="str">
        <f t="shared" si="414"/>
        <v/>
      </c>
      <c r="AW1953" s="285">
        <f t="shared" si="415"/>
        <v>0</v>
      </c>
    </row>
    <row r="1954" spans="41:49" x14ac:dyDescent="0.25">
      <c r="AO1954" s="300"/>
      <c r="AP1954" s="300"/>
      <c r="AQ1954" s="300"/>
      <c r="AR1954" s="300"/>
      <c r="AS1954" s="300"/>
      <c r="AT1954" s="284" t="str">
        <f t="shared" si="412"/>
        <v/>
      </c>
      <c r="AU1954" s="284" t="str">
        <f t="shared" si="413"/>
        <v/>
      </c>
      <c r="AV1954" s="284" t="str">
        <f t="shared" si="414"/>
        <v/>
      </c>
      <c r="AW1954" s="285">
        <f t="shared" si="415"/>
        <v>0</v>
      </c>
    </row>
    <row r="1955" spans="41:49" x14ac:dyDescent="0.25">
      <c r="AO1955" s="300"/>
      <c r="AP1955" s="300"/>
      <c r="AQ1955" s="300"/>
      <c r="AR1955" s="300"/>
      <c r="AS1955" s="300"/>
      <c r="AT1955" s="284" t="str">
        <f t="shared" si="412"/>
        <v/>
      </c>
      <c r="AU1955" s="284" t="str">
        <f t="shared" si="413"/>
        <v/>
      </c>
      <c r="AV1955" s="284" t="str">
        <f t="shared" si="414"/>
        <v/>
      </c>
      <c r="AW1955" s="285">
        <f t="shared" si="415"/>
        <v>0</v>
      </c>
    </row>
    <row r="1956" spans="41:49" x14ac:dyDescent="0.25">
      <c r="AO1956" s="300"/>
      <c r="AP1956" s="300"/>
      <c r="AQ1956" s="300"/>
      <c r="AR1956" s="300"/>
      <c r="AS1956" s="300"/>
      <c r="AT1956" s="284" t="str">
        <f t="shared" si="412"/>
        <v/>
      </c>
      <c r="AU1956" s="284" t="str">
        <f t="shared" si="413"/>
        <v/>
      </c>
      <c r="AV1956" s="284" t="str">
        <f t="shared" si="414"/>
        <v/>
      </c>
      <c r="AW1956" s="285">
        <f t="shared" si="415"/>
        <v>0</v>
      </c>
    </row>
    <row r="1957" spans="41:49" x14ac:dyDescent="0.25">
      <c r="AO1957" s="300"/>
      <c r="AP1957" s="300"/>
      <c r="AQ1957" s="300"/>
      <c r="AR1957" s="300"/>
      <c r="AS1957" s="300"/>
      <c r="AT1957" s="284" t="str">
        <f t="shared" si="412"/>
        <v/>
      </c>
      <c r="AU1957" s="284" t="str">
        <f t="shared" si="413"/>
        <v/>
      </c>
      <c r="AV1957" s="284" t="str">
        <f t="shared" si="414"/>
        <v/>
      </c>
      <c r="AW1957" s="285">
        <f t="shared" si="415"/>
        <v>0</v>
      </c>
    </row>
    <row r="1958" spans="41:49" x14ac:dyDescent="0.25">
      <c r="AO1958" s="300"/>
      <c r="AP1958" s="300"/>
      <c r="AQ1958" s="300"/>
      <c r="AR1958" s="300"/>
      <c r="AS1958" s="300"/>
      <c r="AT1958" s="284" t="str">
        <f t="shared" si="412"/>
        <v/>
      </c>
      <c r="AU1958" s="284" t="str">
        <f t="shared" si="413"/>
        <v/>
      </c>
      <c r="AV1958" s="284" t="str">
        <f t="shared" si="414"/>
        <v/>
      </c>
      <c r="AW1958" s="285">
        <f t="shared" si="415"/>
        <v>0</v>
      </c>
    </row>
    <row r="1959" spans="41:49" x14ac:dyDescent="0.25">
      <c r="AO1959" s="300"/>
      <c r="AP1959" s="300"/>
      <c r="AQ1959" s="300"/>
      <c r="AR1959" s="300"/>
      <c r="AS1959" s="300"/>
      <c r="AT1959" s="284" t="str">
        <f t="shared" si="412"/>
        <v/>
      </c>
      <c r="AU1959" s="284" t="str">
        <f t="shared" si="413"/>
        <v/>
      </c>
      <c r="AV1959" s="284" t="str">
        <f t="shared" si="414"/>
        <v/>
      </c>
      <c r="AW1959" s="285">
        <f t="shared" si="415"/>
        <v>0</v>
      </c>
    </row>
    <row r="1960" spans="41:49" x14ac:dyDescent="0.25">
      <c r="AO1960" s="300"/>
      <c r="AP1960" s="300"/>
      <c r="AQ1960" s="300"/>
      <c r="AR1960" s="300"/>
      <c r="AS1960" s="300"/>
      <c r="AT1960" s="284" t="str">
        <f t="shared" si="412"/>
        <v/>
      </c>
      <c r="AU1960" s="284" t="str">
        <f t="shared" si="413"/>
        <v/>
      </c>
      <c r="AV1960" s="284" t="str">
        <f t="shared" si="414"/>
        <v/>
      </c>
      <c r="AW1960" s="285">
        <f t="shared" si="415"/>
        <v>0</v>
      </c>
    </row>
    <row r="1961" spans="41:49" x14ac:dyDescent="0.25">
      <c r="AO1961" s="300"/>
      <c r="AP1961" s="300"/>
      <c r="AQ1961" s="300"/>
      <c r="AR1961" s="300"/>
      <c r="AS1961" s="300"/>
      <c r="AT1961" s="284" t="str">
        <f t="shared" si="412"/>
        <v/>
      </c>
      <c r="AU1961" s="284" t="str">
        <f t="shared" si="413"/>
        <v/>
      </c>
      <c r="AV1961" s="284" t="str">
        <f t="shared" si="414"/>
        <v/>
      </c>
      <c r="AW1961" s="285">
        <f t="shared" si="415"/>
        <v>0</v>
      </c>
    </row>
    <row r="1962" spans="41:49" x14ac:dyDescent="0.25">
      <c r="AO1962" s="300"/>
      <c r="AP1962" s="300"/>
      <c r="AQ1962" s="300"/>
      <c r="AR1962" s="300"/>
      <c r="AS1962" s="300"/>
      <c r="AT1962" s="284" t="str">
        <f t="shared" si="412"/>
        <v/>
      </c>
      <c r="AU1962" s="284" t="str">
        <f t="shared" si="413"/>
        <v/>
      </c>
      <c r="AV1962" s="284" t="str">
        <f t="shared" si="414"/>
        <v/>
      </c>
      <c r="AW1962" s="285">
        <f t="shared" si="415"/>
        <v>0</v>
      </c>
    </row>
    <row r="1963" spans="41:49" x14ac:dyDescent="0.25">
      <c r="AO1963" s="300"/>
      <c r="AP1963" s="300"/>
      <c r="AQ1963" s="300"/>
      <c r="AR1963" s="300"/>
      <c r="AS1963" s="300"/>
      <c r="AT1963" s="284" t="str">
        <f t="shared" si="412"/>
        <v/>
      </c>
      <c r="AU1963" s="284" t="str">
        <f t="shared" si="413"/>
        <v/>
      </c>
      <c r="AV1963" s="284" t="str">
        <f t="shared" si="414"/>
        <v/>
      </c>
      <c r="AW1963" s="285">
        <f t="shared" si="415"/>
        <v>0</v>
      </c>
    </row>
    <row r="1964" spans="41:49" x14ac:dyDescent="0.25">
      <c r="AO1964" s="300"/>
      <c r="AP1964" s="300"/>
      <c r="AQ1964" s="300"/>
      <c r="AR1964" s="300"/>
      <c r="AS1964" s="300"/>
      <c r="AT1964" s="284" t="str">
        <f t="shared" si="412"/>
        <v/>
      </c>
      <c r="AU1964" s="284" t="str">
        <f t="shared" si="413"/>
        <v/>
      </c>
      <c r="AV1964" s="284" t="str">
        <f t="shared" si="414"/>
        <v/>
      </c>
      <c r="AW1964" s="285">
        <f t="shared" si="415"/>
        <v>0</v>
      </c>
    </row>
    <row r="1965" spans="41:49" x14ac:dyDescent="0.25">
      <c r="AO1965" s="300"/>
      <c r="AP1965" s="300"/>
      <c r="AQ1965" s="300"/>
      <c r="AR1965" s="300"/>
      <c r="AS1965" s="300"/>
      <c r="AT1965" s="284" t="str">
        <f t="shared" si="412"/>
        <v/>
      </c>
      <c r="AU1965" s="284" t="str">
        <f t="shared" si="413"/>
        <v/>
      </c>
      <c r="AV1965" s="284" t="str">
        <f t="shared" si="414"/>
        <v/>
      </c>
      <c r="AW1965" s="285">
        <f t="shared" si="415"/>
        <v>0</v>
      </c>
    </row>
    <row r="1966" spans="41:49" x14ac:dyDescent="0.25">
      <c r="AO1966" s="300"/>
      <c r="AP1966" s="300"/>
      <c r="AQ1966" s="300"/>
      <c r="AR1966" s="300"/>
      <c r="AS1966" s="300"/>
      <c r="AT1966" s="284" t="str">
        <f t="shared" si="412"/>
        <v/>
      </c>
      <c r="AU1966" s="284" t="str">
        <f t="shared" si="413"/>
        <v/>
      </c>
      <c r="AV1966" s="284" t="str">
        <f t="shared" si="414"/>
        <v/>
      </c>
      <c r="AW1966" s="285">
        <f t="shared" si="415"/>
        <v>0</v>
      </c>
    </row>
    <row r="1967" spans="41:49" x14ac:dyDescent="0.25">
      <c r="AO1967" s="300"/>
      <c r="AP1967" s="300"/>
      <c r="AQ1967" s="300"/>
      <c r="AR1967" s="300"/>
      <c r="AS1967" s="300"/>
      <c r="AT1967" s="284" t="str">
        <f t="shared" si="412"/>
        <v/>
      </c>
      <c r="AU1967" s="284" t="str">
        <f t="shared" si="413"/>
        <v/>
      </c>
      <c r="AV1967" s="284" t="str">
        <f t="shared" si="414"/>
        <v/>
      </c>
      <c r="AW1967" s="285">
        <f t="shared" si="415"/>
        <v>0</v>
      </c>
    </row>
    <row r="1968" spans="41:49" x14ac:dyDescent="0.25">
      <c r="AO1968" s="300"/>
      <c r="AP1968" s="300"/>
      <c r="AQ1968" s="300"/>
      <c r="AR1968" s="300"/>
      <c r="AS1968" s="300"/>
      <c r="AT1968" s="284" t="str">
        <f t="shared" si="412"/>
        <v/>
      </c>
      <c r="AU1968" s="284" t="str">
        <f t="shared" si="413"/>
        <v/>
      </c>
      <c r="AV1968" s="284" t="str">
        <f t="shared" si="414"/>
        <v/>
      </c>
      <c r="AW1968" s="285">
        <f t="shared" si="415"/>
        <v>0</v>
      </c>
    </row>
    <row r="1969" spans="41:49" x14ac:dyDescent="0.25">
      <c r="AO1969" s="300"/>
      <c r="AP1969" s="300"/>
      <c r="AQ1969" s="300"/>
      <c r="AR1969" s="300"/>
      <c r="AS1969" s="300"/>
      <c r="AT1969" s="284" t="str">
        <f t="shared" si="412"/>
        <v/>
      </c>
      <c r="AU1969" s="284" t="str">
        <f t="shared" si="413"/>
        <v/>
      </c>
      <c r="AV1969" s="284" t="str">
        <f t="shared" si="414"/>
        <v/>
      </c>
      <c r="AW1969" s="285">
        <f t="shared" si="415"/>
        <v>0</v>
      </c>
    </row>
    <row r="1970" spans="41:49" x14ac:dyDescent="0.25">
      <c r="AO1970" s="300"/>
      <c r="AP1970" s="300"/>
      <c r="AQ1970" s="300"/>
      <c r="AR1970" s="300"/>
      <c r="AS1970" s="300"/>
      <c r="AT1970" s="284" t="str">
        <f t="shared" si="412"/>
        <v/>
      </c>
      <c r="AU1970" s="284" t="str">
        <f t="shared" si="413"/>
        <v/>
      </c>
      <c r="AV1970" s="284" t="str">
        <f t="shared" si="414"/>
        <v/>
      </c>
      <c r="AW1970" s="285">
        <f t="shared" si="415"/>
        <v>0</v>
      </c>
    </row>
    <row r="1971" spans="41:49" x14ac:dyDescent="0.25">
      <c r="AO1971" s="300"/>
      <c r="AP1971" s="300"/>
      <c r="AQ1971" s="300"/>
      <c r="AR1971" s="300"/>
      <c r="AS1971" s="300"/>
      <c r="AT1971" s="284" t="str">
        <f t="shared" si="412"/>
        <v/>
      </c>
      <c r="AU1971" s="284" t="str">
        <f t="shared" si="413"/>
        <v/>
      </c>
      <c r="AV1971" s="284" t="str">
        <f t="shared" si="414"/>
        <v/>
      </c>
      <c r="AW1971" s="285">
        <f t="shared" si="415"/>
        <v>0</v>
      </c>
    </row>
    <row r="1972" spans="41:49" x14ac:dyDescent="0.25">
      <c r="AO1972" s="300"/>
      <c r="AP1972" s="300"/>
      <c r="AQ1972" s="300"/>
      <c r="AR1972" s="300"/>
      <c r="AS1972" s="300"/>
      <c r="AT1972" s="284" t="str">
        <f t="shared" si="412"/>
        <v/>
      </c>
      <c r="AU1972" s="284" t="str">
        <f t="shared" si="413"/>
        <v/>
      </c>
      <c r="AV1972" s="284" t="str">
        <f t="shared" si="414"/>
        <v/>
      </c>
      <c r="AW1972" s="285">
        <f t="shared" si="415"/>
        <v>0</v>
      </c>
    </row>
    <row r="1973" spans="41:49" x14ac:dyDescent="0.25">
      <c r="AO1973" s="300"/>
      <c r="AP1973" s="300"/>
      <c r="AQ1973" s="300"/>
      <c r="AR1973" s="300"/>
      <c r="AS1973" s="300"/>
      <c r="AT1973" s="284" t="str">
        <f t="shared" si="412"/>
        <v/>
      </c>
      <c r="AU1973" s="284" t="str">
        <f t="shared" si="413"/>
        <v/>
      </c>
      <c r="AV1973" s="284" t="str">
        <f t="shared" si="414"/>
        <v/>
      </c>
      <c r="AW1973" s="285">
        <f t="shared" si="415"/>
        <v>0</v>
      </c>
    </row>
    <row r="1974" spans="41:49" x14ac:dyDescent="0.25">
      <c r="AO1974" s="300"/>
      <c r="AP1974" s="300"/>
      <c r="AQ1974" s="300"/>
      <c r="AR1974" s="300"/>
      <c r="AS1974" s="300"/>
      <c r="AT1974" s="284" t="str">
        <f t="shared" si="412"/>
        <v/>
      </c>
      <c r="AU1974" s="284" t="str">
        <f t="shared" si="413"/>
        <v/>
      </c>
      <c r="AV1974" s="284" t="str">
        <f t="shared" si="414"/>
        <v/>
      </c>
      <c r="AW1974" s="285">
        <f t="shared" si="415"/>
        <v>0</v>
      </c>
    </row>
    <row r="1975" spans="41:49" x14ac:dyDescent="0.25">
      <c r="AO1975" s="300"/>
      <c r="AP1975" s="300"/>
      <c r="AQ1975" s="300"/>
      <c r="AR1975" s="300"/>
      <c r="AS1975" s="300"/>
      <c r="AT1975" s="284" t="str">
        <f t="shared" si="412"/>
        <v/>
      </c>
      <c r="AU1975" s="284" t="str">
        <f t="shared" si="413"/>
        <v/>
      </c>
      <c r="AV1975" s="284" t="str">
        <f t="shared" si="414"/>
        <v/>
      </c>
      <c r="AW1975" s="285">
        <f t="shared" si="415"/>
        <v>0</v>
      </c>
    </row>
    <row r="1976" spans="41:49" x14ac:dyDescent="0.25">
      <c r="AO1976" s="300"/>
      <c r="AP1976" s="300"/>
      <c r="AQ1976" s="300"/>
      <c r="AR1976" s="300"/>
      <c r="AS1976" s="300"/>
      <c r="AT1976" s="284" t="str">
        <f t="shared" si="412"/>
        <v/>
      </c>
      <c r="AU1976" s="284" t="str">
        <f t="shared" si="413"/>
        <v/>
      </c>
      <c r="AV1976" s="284" t="str">
        <f t="shared" si="414"/>
        <v/>
      </c>
      <c r="AW1976" s="285">
        <f t="shared" si="415"/>
        <v>0</v>
      </c>
    </row>
    <row r="1977" spans="41:49" x14ac:dyDescent="0.25">
      <c r="AO1977" s="300"/>
      <c r="AP1977" s="300"/>
      <c r="AQ1977" s="300"/>
      <c r="AR1977" s="300"/>
      <c r="AS1977" s="300"/>
      <c r="AT1977" s="284" t="str">
        <f t="shared" si="412"/>
        <v/>
      </c>
      <c r="AU1977" s="284" t="str">
        <f t="shared" si="413"/>
        <v/>
      </c>
      <c r="AV1977" s="284" t="str">
        <f t="shared" si="414"/>
        <v/>
      </c>
      <c r="AW1977" s="285">
        <f t="shared" si="415"/>
        <v>0</v>
      </c>
    </row>
    <row r="1978" spans="41:49" x14ac:dyDescent="0.25">
      <c r="AO1978" s="300"/>
      <c r="AP1978" s="300"/>
      <c r="AQ1978" s="300"/>
      <c r="AR1978" s="300"/>
      <c r="AS1978" s="300"/>
      <c r="AT1978" s="284" t="str">
        <f t="shared" si="412"/>
        <v/>
      </c>
      <c r="AU1978" s="284" t="str">
        <f t="shared" si="413"/>
        <v/>
      </c>
      <c r="AV1978" s="284" t="str">
        <f t="shared" si="414"/>
        <v/>
      </c>
      <c r="AW1978" s="285">
        <f t="shared" si="415"/>
        <v>0</v>
      </c>
    </row>
    <row r="1979" spans="41:49" x14ac:dyDescent="0.25">
      <c r="AO1979" s="300"/>
      <c r="AP1979" s="300"/>
      <c r="AQ1979" s="300"/>
      <c r="AR1979" s="300"/>
      <c r="AS1979" s="300"/>
      <c r="AT1979" s="284" t="str">
        <f t="shared" si="412"/>
        <v/>
      </c>
      <c r="AU1979" s="284" t="str">
        <f t="shared" si="413"/>
        <v/>
      </c>
      <c r="AV1979" s="284" t="str">
        <f t="shared" si="414"/>
        <v/>
      </c>
      <c r="AW1979" s="285">
        <f t="shared" si="415"/>
        <v>0</v>
      </c>
    </row>
    <row r="1980" spans="41:49" x14ac:dyDescent="0.25">
      <c r="AO1980" s="300"/>
      <c r="AP1980" s="300"/>
      <c r="AQ1980" s="300"/>
      <c r="AR1980" s="300"/>
      <c r="AS1980" s="300"/>
      <c r="AT1980" s="284" t="str">
        <f t="shared" si="412"/>
        <v/>
      </c>
      <c r="AU1980" s="284" t="str">
        <f t="shared" si="413"/>
        <v/>
      </c>
      <c r="AV1980" s="284" t="str">
        <f t="shared" si="414"/>
        <v/>
      </c>
      <c r="AW1980" s="285">
        <f t="shared" si="415"/>
        <v>0</v>
      </c>
    </row>
    <row r="1981" spans="41:49" x14ac:dyDescent="0.25">
      <c r="AO1981" s="300"/>
      <c r="AP1981" s="300"/>
      <c r="AQ1981" s="300"/>
      <c r="AR1981" s="300"/>
      <c r="AS1981" s="300"/>
      <c r="AT1981" s="284" t="str">
        <f t="shared" si="412"/>
        <v/>
      </c>
      <c r="AU1981" s="284" t="str">
        <f t="shared" si="413"/>
        <v/>
      </c>
      <c r="AV1981" s="284" t="str">
        <f t="shared" si="414"/>
        <v/>
      </c>
      <c r="AW1981" s="285">
        <f t="shared" si="415"/>
        <v>0</v>
      </c>
    </row>
    <row r="1982" spans="41:49" x14ac:dyDescent="0.25">
      <c r="AO1982" s="300"/>
      <c r="AP1982" s="300"/>
      <c r="AQ1982" s="300"/>
      <c r="AR1982" s="300"/>
      <c r="AS1982" s="300"/>
      <c r="AT1982" s="284" t="str">
        <f t="shared" si="412"/>
        <v/>
      </c>
      <c r="AU1982" s="284" t="str">
        <f t="shared" si="413"/>
        <v/>
      </c>
      <c r="AV1982" s="284" t="str">
        <f t="shared" si="414"/>
        <v/>
      </c>
      <c r="AW1982" s="285">
        <f t="shared" si="415"/>
        <v>0</v>
      </c>
    </row>
    <row r="1983" spans="41:49" x14ac:dyDescent="0.25">
      <c r="AO1983" s="300"/>
      <c r="AP1983" s="300"/>
      <c r="AQ1983" s="300"/>
      <c r="AR1983" s="300"/>
      <c r="AS1983" s="300"/>
      <c r="AT1983" s="284" t="str">
        <f t="shared" si="412"/>
        <v/>
      </c>
      <c r="AU1983" s="284" t="str">
        <f t="shared" si="413"/>
        <v/>
      </c>
      <c r="AV1983" s="284" t="str">
        <f t="shared" si="414"/>
        <v/>
      </c>
      <c r="AW1983" s="285">
        <f t="shared" si="415"/>
        <v>0</v>
      </c>
    </row>
    <row r="1984" spans="41:49" x14ac:dyDescent="0.25">
      <c r="AO1984" s="300"/>
      <c r="AP1984" s="300"/>
      <c r="AQ1984" s="300"/>
      <c r="AR1984" s="300"/>
      <c r="AS1984" s="300"/>
      <c r="AT1984" s="284" t="str">
        <f t="shared" si="412"/>
        <v/>
      </c>
      <c r="AU1984" s="284" t="str">
        <f t="shared" si="413"/>
        <v/>
      </c>
      <c r="AV1984" s="284" t="str">
        <f t="shared" si="414"/>
        <v/>
      </c>
      <c r="AW1984" s="285">
        <f t="shared" si="415"/>
        <v>0</v>
      </c>
    </row>
    <row r="1985" spans="41:49" x14ac:dyDescent="0.25">
      <c r="AO1985" s="300"/>
      <c r="AP1985" s="300"/>
      <c r="AQ1985" s="300"/>
      <c r="AR1985" s="300"/>
      <c r="AS1985" s="300"/>
      <c r="AT1985" s="284" t="str">
        <f t="shared" si="412"/>
        <v/>
      </c>
      <c r="AU1985" s="284" t="str">
        <f t="shared" si="413"/>
        <v/>
      </c>
      <c r="AV1985" s="284" t="str">
        <f t="shared" si="414"/>
        <v/>
      </c>
      <c r="AW1985" s="285">
        <f t="shared" si="415"/>
        <v>0</v>
      </c>
    </row>
    <row r="1986" spans="41:49" x14ac:dyDescent="0.25">
      <c r="AO1986" s="300"/>
      <c r="AP1986" s="300"/>
      <c r="AQ1986" s="300"/>
      <c r="AR1986" s="300"/>
      <c r="AS1986" s="300"/>
      <c r="AT1986" s="284" t="str">
        <f t="shared" si="412"/>
        <v/>
      </c>
      <c r="AU1986" s="284" t="str">
        <f t="shared" si="413"/>
        <v/>
      </c>
      <c r="AV1986" s="284" t="str">
        <f t="shared" si="414"/>
        <v/>
      </c>
      <c r="AW1986" s="285">
        <f t="shared" si="415"/>
        <v>0</v>
      </c>
    </row>
    <row r="1987" spans="41:49" x14ac:dyDescent="0.25">
      <c r="AO1987" s="300"/>
      <c r="AP1987" s="300"/>
      <c r="AQ1987" s="300"/>
      <c r="AR1987" s="300"/>
      <c r="AS1987" s="300"/>
      <c r="AT1987" s="284" t="str">
        <f t="shared" si="412"/>
        <v/>
      </c>
      <c r="AU1987" s="284" t="str">
        <f t="shared" si="413"/>
        <v/>
      </c>
      <c r="AV1987" s="284" t="str">
        <f t="shared" si="414"/>
        <v/>
      </c>
      <c r="AW1987" s="285">
        <f t="shared" si="415"/>
        <v>0</v>
      </c>
    </row>
    <row r="1988" spans="41:49" x14ac:dyDescent="0.25">
      <c r="AO1988" s="300"/>
      <c r="AP1988" s="300"/>
      <c r="AQ1988" s="300"/>
      <c r="AR1988" s="300"/>
      <c r="AS1988" s="300"/>
      <c r="AT1988" s="284" t="str">
        <f t="shared" si="412"/>
        <v/>
      </c>
      <c r="AU1988" s="284" t="str">
        <f t="shared" si="413"/>
        <v/>
      </c>
      <c r="AV1988" s="284" t="str">
        <f t="shared" si="414"/>
        <v/>
      </c>
      <c r="AW1988" s="285">
        <f t="shared" si="415"/>
        <v>0</v>
      </c>
    </row>
    <row r="1989" spans="41:49" x14ac:dyDescent="0.25">
      <c r="AO1989" s="300"/>
      <c r="AP1989" s="300"/>
      <c r="AQ1989" s="300"/>
      <c r="AR1989" s="300"/>
      <c r="AS1989" s="300"/>
      <c r="AT1989" s="284" t="str">
        <f t="shared" si="412"/>
        <v/>
      </c>
      <c r="AU1989" s="284" t="str">
        <f t="shared" si="413"/>
        <v/>
      </c>
      <c r="AV1989" s="284" t="str">
        <f t="shared" si="414"/>
        <v/>
      </c>
      <c r="AW1989" s="285">
        <f t="shared" si="415"/>
        <v>0</v>
      </c>
    </row>
    <row r="1990" spans="41:49" x14ac:dyDescent="0.25">
      <c r="AO1990" s="300"/>
      <c r="AP1990" s="300"/>
      <c r="AQ1990" s="300"/>
      <c r="AR1990" s="300"/>
      <c r="AS1990" s="300"/>
      <c r="AT1990" s="284" t="str">
        <f t="shared" si="412"/>
        <v/>
      </c>
      <c r="AU1990" s="284" t="str">
        <f t="shared" si="413"/>
        <v/>
      </c>
      <c r="AV1990" s="284" t="str">
        <f t="shared" si="414"/>
        <v/>
      </c>
      <c r="AW1990" s="285">
        <f t="shared" si="415"/>
        <v>0</v>
      </c>
    </row>
    <row r="1991" spans="41:49" x14ac:dyDescent="0.25">
      <c r="AO1991" s="300"/>
      <c r="AP1991" s="300"/>
      <c r="AQ1991" s="300"/>
      <c r="AR1991" s="300"/>
      <c r="AS1991" s="300"/>
      <c r="AT1991" s="284" t="str">
        <f t="shared" si="412"/>
        <v/>
      </c>
      <c r="AU1991" s="284" t="str">
        <f t="shared" si="413"/>
        <v/>
      </c>
      <c r="AV1991" s="284" t="str">
        <f t="shared" si="414"/>
        <v/>
      </c>
      <c r="AW1991" s="285">
        <f t="shared" si="415"/>
        <v>0</v>
      </c>
    </row>
    <row r="1992" spans="41:49" x14ac:dyDescent="0.25">
      <c r="AO1992" s="300"/>
      <c r="AP1992" s="300"/>
      <c r="AQ1992" s="300"/>
      <c r="AR1992" s="300"/>
      <c r="AS1992" s="300"/>
      <c r="AT1992" s="284" t="str">
        <f t="shared" ref="AT1992:AT2055" si="416">LEFT(AQ1992,1)</f>
        <v/>
      </c>
      <c r="AU1992" s="284" t="str">
        <f t="shared" ref="AU1992:AU2055" si="417">LEFT(AQ1992,2)</f>
        <v/>
      </c>
      <c r="AV1992" s="284" t="str">
        <f t="shared" ref="AV1992:AV2055" si="418">LEFT(AQ1992,3)</f>
        <v/>
      </c>
      <c r="AW1992" s="285">
        <f t="shared" ref="AW1992:AW2055" si="419">(AR1992-AS1992)*1000</f>
        <v>0</v>
      </c>
    </row>
    <row r="1993" spans="41:49" x14ac:dyDescent="0.25">
      <c r="AO1993" s="300"/>
      <c r="AP1993" s="300"/>
      <c r="AQ1993" s="300"/>
      <c r="AR1993" s="300"/>
      <c r="AS1993" s="300"/>
      <c r="AT1993" s="284" t="str">
        <f t="shared" si="416"/>
        <v/>
      </c>
      <c r="AU1993" s="284" t="str">
        <f t="shared" si="417"/>
        <v/>
      </c>
      <c r="AV1993" s="284" t="str">
        <f t="shared" si="418"/>
        <v/>
      </c>
      <c r="AW1993" s="285">
        <f t="shared" si="419"/>
        <v>0</v>
      </c>
    </row>
    <row r="1994" spans="41:49" x14ac:dyDescent="0.25">
      <c r="AO1994" s="300"/>
      <c r="AP1994" s="300"/>
      <c r="AQ1994" s="300"/>
      <c r="AR1994" s="300"/>
      <c r="AS1994" s="300"/>
      <c r="AT1994" s="284" t="str">
        <f t="shared" si="416"/>
        <v/>
      </c>
      <c r="AU1994" s="284" t="str">
        <f t="shared" si="417"/>
        <v/>
      </c>
      <c r="AV1994" s="284" t="str">
        <f t="shared" si="418"/>
        <v/>
      </c>
      <c r="AW1994" s="285">
        <f t="shared" si="419"/>
        <v>0</v>
      </c>
    </row>
    <row r="1995" spans="41:49" x14ac:dyDescent="0.25">
      <c r="AO1995" s="300"/>
      <c r="AP1995" s="300"/>
      <c r="AQ1995" s="300"/>
      <c r="AR1995" s="300"/>
      <c r="AS1995" s="300"/>
      <c r="AT1995" s="284" t="str">
        <f t="shared" si="416"/>
        <v/>
      </c>
      <c r="AU1995" s="284" t="str">
        <f t="shared" si="417"/>
        <v/>
      </c>
      <c r="AV1995" s="284" t="str">
        <f t="shared" si="418"/>
        <v/>
      </c>
      <c r="AW1995" s="285">
        <f t="shared" si="419"/>
        <v>0</v>
      </c>
    </row>
    <row r="1996" spans="41:49" x14ac:dyDescent="0.25">
      <c r="AO1996" s="300"/>
      <c r="AP1996" s="300"/>
      <c r="AQ1996" s="300"/>
      <c r="AR1996" s="300"/>
      <c r="AS1996" s="300"/>
      <c r="AT1996" s="284" t="str">
        <f t="shared" si="416"/>
        <v/>
      </c>
      <c r="AU1996" s="284" t="str">
        <f t="shared" si="417"/>
        <v/>
      </c>
      <c r="AV1996" s="284" t="str">
        <f t="shared" si="418"/>
        <v/>
      </c>
      <c r="AW1996" s="285">
        <f t="shared" si="419"/>
        <v>0</v>
      </c>
    </row>
    <row r="1997" spans="41:49" x14ac:dyDescent="0.25">
      <c r="AO1997" s="300"/>
      <c r="AP1997" s="300"/>
      <c r="AQ1997" s="300"/>
      <c r="AR1997" s="300"/>
      <c r="AS1997" s="300"/>
      <c r="AT1997" s="284" t="str">
        <f t="shared" si="416"/>
        <v/>
      </c>
      <c r="AU1997" s="284" t="str">
        <f t="shared" si="417"/>
        <v/>
      </c>
      <c r="AV1997" s="284" t="str">
        <f t="shared" si="418"/>
        <v/>
      </c>
      <c r="AW1997" s="285">
        <f t="shared" si="419"/>
        <v>0</v>
      </c>
    </row>
    <row r="1998" spans="41:49" x14ac:dyDescent="0.25">
      <c r="AO1998" s="300"/>
      <c r="AP1998" s="300"/>
      <c r="AQ1998" s="300"/>
      <c r="AR1998" s="300"/>
      <c r="AS1998" s="300"/>
      <c r="AT1998" s="284" t="str">
        <f t="shared" si="416"/>
        <v/>
      </c>
      <c r="AU1998" s="284" t="str">
        <f t="shared" si="417"/>
        <v/>
      </c>
      <c r="AV1998" s="284" t="str">
        <f t="shared" si="418"/>
        <v/>
      </c>
      <c r="AW1998" s="285">
        <f t="shared" si="419"/>
        <v>0</v>
      </c>
    </row>
    <row r="1999" spans="41:49" x14ac:dyDescent="0.25">
      <c r="AO1999" s="300"/>
      <c r="AP1999" s="300"/>
      <c r="AQ1999" s="300"/>
      <c r="AR1999" s="300"/>
      <c r="AS1999" s="300"/>
      <c r="AT1999" s="284" t="str">
        <f t="shared" si="416"/>
        <v/>
      </c>
      <c r="AU1999" s="284" t="str">
        <f t="shared" si="417"/>
        <v/>
      </c>
      <c r="AV1999" s="284" t="str">
        <f t="shared" si="418"/>
        <v/>
      </c>
      <c r="AW1999" s="285">
        <f t="shared" si="419"/>
        <v>0</v>
      </c>
    </row>
    <row r="2000" spans="41:49" x14ac:dyDescent="0.25">
      <c r="AO2000" s="300"/>
      <c r="AP2000" s="300"/>
      <c r="AQ2000" s="300"/>
      <c r="AR2000" s="300"/>
      <c r="AS2000" s="300"/>
      <c r="AT2000" s="284" t="str">
        <f t="shared" si="416"/>
        <v/>
      </c>
      <c r="AU2000" s="284" t="str">
        <f t="shared" si="417"/>
        <v/>
      </c>
      <c r="AV2000" s="284" t="str">
        <f t="shared" si="418"/>
        <v/>
      </c>
      <c r="AW2000" s="285">
        <f t="shared" si="419"/>
        <v>0</v>
      </c>
    </row>
    <row r="2001" spans="41:49" x14ac:dyDescent="0.25">
      <c r="AO2001" s="300"/>
      <c r="AP2001" s="300"/>
      <c r="AQ2001" s="300"/>
      <c r="AR2001" s="300"/>
      <c r="AS2001" s="300"/>
      <c r="AT2001" s="284" t="str">
        <f t="shared" si="416"/>
        <v/>
      </c>
      <c r="AU2001" s="284" t="str">
        <f t="shared" si="417"/>
        <v/>
      </c>
      <c r="AV2001" s="284" t="str">
        <f t="shared" si="418"/>
        <v/>
      </c>
      <c r="AW2001" s="285">
        <f t="shared" si="419"/>
        <v>0</v>
      </c>
    </row>
    <row r="2002" spans="41:49" x14ac:dyDescent="0.25">
      <c r="AO2002" s="300"/>
      <c r="AP2002" s="300"/>
      <c r="AQ2002" s="300"/>
      <c r="AR2002" s="300"/>
      <c r="AS2002" s="300"/>
      <c r="AT2002" s="284" t="str">
        <f t="shared" si="416"/>
        <v/>
      </c>
      <c r="AU2002" s="284" t="str">
        <f t="shared" si="417"/>
        <v/>
      </c>
      <c r="AV2002" s="284" t="str">
        <f t="shared" si="418"/>
        <v/>
      </c>
      <c r="AW2002" s="285">
        <f t="shared" si="419"/>
        <v>0</v>
      </c>
    </row>
    <row r="2003" spans="41:49" x14ac:dyDescent="0.25">
      <c r="AO2003" s="300"/>
      <c r="AP2003" s="300"/>
      <c r="AQ2003" s="300"/>
      <c r="AR2003" s="300"/>
      <c r="AS2003" s="300"/>
      <c r="AT2003" s="284" t="str">
        <f t="shared" si="416"/>
        <v/>
      </c>
      <c r="AU2003" s="284" t="str">
        <f t="shared" si="417"/>
        <v/>
      </c>
      <c r="AV2003" s="284" t="str">
        <f t="shared" si="418"/>
        <v/>
      </c>
      <c r="AW2003" s="285">
        <f t="shared" si="419"/>
        <v>0</v>
      </c>
    </row>
    <row r="2004" spans="41:49" x14ac:dyDescent="0.25">
      <c r="AO2004" s="300"/>
      <c r="AP2004" s="300"/>
      <c r="AQ2004" s="300"/>
      <c r="AR2004" s="300"/>
      <c r="AS2004" s="300"/>
      <c r="AT2004" s="284" t="str">
        <f t="shared" si="416"/>
        <v/>
      </c>
      <c r="AU2004" s="284" t="str">
        <f t="shared" si="417"/>
        <v/>
      </c>
      <c r="AV2004" s="284" t="str">
        <f t="shared" si="418"/>
        <v/>
      </c>
      <c r="AW2004" s="285">
        <f t="shared" si="419"/>
        <v>0</v>
      </c>
    </row>
    <row r="2005" spans="41:49" x14ac:dyDescent="0.25">
      <c r="AO2005" s="300"/>
      <c r="AP2005" s="300"/>
      <c r="AQ2005" s="300"/>
      <c r="AR2005" s="300"/>
      <c r="AS2005" s="300"/>
      <c r="AT2005" s="284" t="str">
        <f t="shared" si="416"/>
        <v/>
      </c>
      <c r="AU2005" s="284" t="str">
        <f t="shared" si="417"/>
        <v/>
      </c>
      <c r="AV2005" s="284" t="str">
        <f t="shared" si="418"/>
        <v/>
      </c>
      <c r="AW2005" s="285">
        <f t="shared" si="419"/>
        <v>0</v>
      </c>
    </row>
    <row r="2006" spans="41:49" x14ac:dyDescent="0.25">
      <c r="AO2006" s="300"/>
      <c r="AP2006" s="300"/>
      <c r="AQ2006" s="300"/>
      <c r="AR2006" s="300"/>
      <c r="AS2006" s="300"/>
      <c r="AT2006" s="284" t="str">
        <f t="shared" si="416"/>
        <v/>
      </c>
      <c r="AU2006" s="284" t="str">
        <f t="shared" si="417"/>
        <v/>
      </c>
      <c r="AV2006" s="284" t="str">
        <f t="shared" si="418"/>
        <v/>
      </c>
      <c r="AW2006" s="285">
        <f t="shared" si="419"/>
        <v>0</v>
      </c>
    </row>
    <row r="2007" spans="41:49" x14ac:dyDescent="0.25">
      <c r="AO2007" s="300"/>
      <c r="AP2007" s="300"/>
      <c r="AQ2007" s="300"/>
      <c r="AR2007" s="300"/>
      <c r="AS2007" s="300"/>
      <c r="AT2007" s="284" t="str">
        <f t="shared" si="416"/>
        <v/>
      </c>
      <c r="AU2007" s="284" t="str">
        <f t="shared" si="417"/>
        <v/>
      </c>
      <c r="AV2007" s="284" t="str">
        <f t="shared" si="418"/>
        <v/>
      </c>
      <c r="AW2007" s="285">
        <f t="shared" si="419"/>
        <v>0</v>
      </c>
    </row>
    <row r="2008" spans="41:49" x14ac:dyDescent="0.25">
      <c r="AO2008" s="300"/>
      <c r="AP2008" s="300"/>
      <c r="AQ2008" s="300"/>
      <c r="AR2008" s="300"/>
      <c r="AS2008" s="300"/>
      <c r="AT2008" s="284" t="str">
        <f t="shared" si="416"/>
        <v/>
      </c>
      <c r="AU2008" s="284" t="str">
        <f t="shared" si="417"/>
        <v/>
      </c>
      <c r="AV2008" s="284" t="str">
        <f t="shared" si="418"/>
        <v/>
      </c>
      <c r="AW2008" s="285">
        <f t="shared" si="419"/>
        <v>0</v>
      </c>
    </row>
    <row r="2009" spans="41:49" x14ac:dyDescent="0.25">
      <c r="AO2009" s="300"/>
      <c r="AP2009" s="300"/>
      <c r="AQ2009" s="300"/>
      <c r="AR2009" s="300"/>
      <c r="AS2009" s="300"/>
      <c r="AT2009" s="284" t="str">
        <f t="shared" si="416"/>
        <v/>
      </c>
      <c r="AU2009" s="284" t="str">
        <f t="shared" si="417"/>
        <v/>
      </c>
      <c r="AV2009" s="284" t="str">
        <f t="shared" si="418"/>
        <v/>
      </c>
      <c r="AW2009" s="285">
        <f t="shared" si="419"/>
        <v>0</v>
      </c>
    </row>
    <row r="2010" spans="41:49" x14ac:dyDescent="0.25">
      <c r="AO2010" s="300"/>
      <c r="AP2010" s="300"/>
      <c r="AQ2010" s="300"/>
      <c r="AR2010" s="300"/>
      <c r="AS2010" s="300"/>
      <c r="AT2010" s="284" t="str">
        <f t="shared" si="416"/>
        <v/>
      </c>
      <c r="AU2010" s="284" t="str">
        <f t="shared" si="417"/>
        <v/>
      </c>
      <c r="AV2010" s="284" t="str">
        <f t="shared" si="418"/>
        <v/>
      </c>
      <c r="AW2010" s="285">
        <f t="shared" si="419"/>
        <v>0</v>
      </c>
    </row>
    <row r="2011" spans="41:49" x14ac:dyDescent="0.25">
      <c r="AO2011" s="300"/>
      <c r="AP2011" s="300"/>
      <c r="AQ2011" s="300"/>
      <c r="AR2011" s="300"/>
      <c r="AS2011" s="300"/>
      <c r="AT2011" s="284" t="str">
        <f t="shared" si="416"/>
        <v/>
      </c>
      <c r="AU2011" s="284" t="str">
        <f t="shared" si="417"/>
        <v/>
      </c>
      <c r="AV2011" s="284" t="str">
        <f t="shared" si="418"/>
        <v/>
      </c>
      <c r="AW2011" s="285">
        <f t="shared" si="419"/>
        <v>0</v>
      </c>
    </row>
    <row r="2012" spans="41:49" x14ac:dyDescent="0.25">
      <c r="AO2012" s="300"/>
      <c r="AP2012" s="300"/>
      <c r="AQ2012" s="300"/>
      <c r="AR2012" s="300"/>
      <c r="AS2012" s="300"/>
      <c r="AT2012" s="284" t="str">
        <f t="shared" si="416"/>
        <v/>
      </c>
      <c r="AU2012" s="284" t="str">
        <f t="shared" si="417"/>
        <v/>
      </c>
      <c r="AV2012" s="284" t="str">
        <f t="shared" si="418"/>
        <v/>
      </c>
      <c r="AW2012" s="285">
        <f t="shared" si="419"/>
        <v>0</v>
      </c>
    </row>
    <row r="2013" spans="41:49" x14ac:dyDescent="0.25">
      <c r="AO2013" s="300"/>
      <c r="AP2013" s="300"/>
      <c r="AQ2013" s="300"/>
      <c r="AR2013" s="300"/>
      <c r="AS2013" s="300"/>
      <c r="AT2013" s="284" t="str">
        <f t="shared" si="416"/>
        <v/>
      </c>
      <c r="AU2013" s="284" t="str">
        <f t="shared" si="417"/>
        <v/>
      </c>
      <c r="AV2013" s="284" t="str">
        <f t="shared" si="418"/>
        <v/>
      </c>
      <c r="AW2013" s="285">
        <f t="shared" si="419"/>
        <v>0</v>
      </c>
    </row>
    <row r="2014" spans="41:49" x14ac:dyDescent="0.25">
      <c r="AO2014" s="300"/>
      <c r="AP2014" s="300"/>
      <c r="AQ2014" s="300"/>
      <c r="AR2014" s="300"/>
      <c r="AS2014" s="300"/>
      <c r="AT2014" s="284" t="str">
        <f t="shared" si="416"/>
        <v/>
      </c>
      <c r="AU2014" s="284" t="str">
        <f t="shared" si="417"/>
        <v/>
      </c>
      <c r="AV2014" s="284" t="str">
        <f t="shared" si="418"/>
        <v/>
      </c>
      <c r="AW2014" s="285">
        <f t="shared" si="419"/>
        <v>0</v>
      </c>
    </row>
    <row r="2015" spans="41:49" x14ac:dyDescent="0.25">
      <c r="AO2015" s="300"/>
      <c r="AP2015" s="300"/>
      <c r="AQ2015" s="300"/>
      <c r="AR2015" s="300"/>
      <c r="AS2015" s="300"/>
      <c r="AT2015" s="284" t="str">
        <f t="shared" si="416"/>
        <v/>
      </c>
      <c r="AU2015" s="284" t="str">
        <f t="shared" si="417"/>
        <v/>
      </c>
      <c r="AV2015" s="284" t="str">
        <f t="shared" si="418"/>
        <v/>
      </c>
      <c r="AW2015" s="285">
        <f t="shared" si="419"/>
        <v>0</v>
      </c>
    </row>
    <row r="2016" spans="41:49" x14ac:dyDescent="0.25">
      <c r="AO2016" s="300"/>
      <c r="AP2016" s="300"/>
      <c r="AQ2016" s="300"/>
      <c r="AR2016" s="300"/>
      <c r="AS2016" s="300"/>
      <c r="AT2016" s="284" t="str">
        <f t="shared" si="416"/>
        <v/>
      </c>
      <c r="AU2016" s="284" t="str">
        <f t="shared" si="417"/>
        <v/>
      </c>
      <c r="AV2016" s="284" t="str">
        <f t="shared" si="418"/>
        <v/>
      </c>
      <c r="AW2016" s="285">
        <f t="shared" si="419"/>
        <v>0</v>
      </c>
    </row>
    <row r="2017" spans="41:49" x14ac:dyDescent="0.25">
      <c r="AO2017" s="300"/>
      <c r="AP2017" s="300"/>
      <c r="AQ2017" s="300"/>
      <c r="AR2017" s="300"/>
      <c r="AS2017" s="300"/>
      <c r="AT2017" s="284" t="str">
        <f t="shared" si="416"/>
        <v/>
      </c>
      <c r="AU2017" s="284" t="str">
        <f t="shared" si="417"/>
        <v/>
      </c>
      <c r="AV2017" s="284" t="str">
        <f t="shared" si="418"/>
        <v/>
      </c>
      <c r="AW2017" s="285">
        <f t="shared" si="419"/>
        <v>0</v>
      </c>
    </row>
    <row r="2018" spans="41:49" x14ac:dyDescent="0.25">
      <c r="AO2018" s="300"/>
      <c r="AP2018" s="300"/>
      <c r="AQ2018" s="300"/>
      <c r="AR2018" s="300"/>
      <c r="AS2018" s="300"/>
      <c r="AT2018" s="284" t="str">
        <f t="shared" si="416"/>
        <v/>
      </c>
      <c r="AU2018" s="284" t="str">
        <f t="shared" si="417"/>
        <v/>
      </c>
      <c r="AV2018" s="284" t="str">
        <f t="shared" si="418"/>
        <v/>
      </c>
      <c r="AW2018" s="285">
        <f t="shared" si="419"/>
        <v>0</v>
      </c>
    </row>
    <row r="2019" spans="41:49" x14ac:dyDescent="0.25">
      <c r="AO2019" s="300"/>
      <c r="AP2019" s="300"/>
      <c r="AQ2019" s="300"/>
      <c r="AR2019" s="300"/>
      <c r="AS2019" s="300"/>
      <c r="AT2019" s="284" t="str">
        <f t="shared" si="416"/>
        <v/>
      </c>
      <c r="AU2019" s="284" t="str">
        <f t="shared" si="417"/>
        <v/>
      </c>
      <c r="AV2019" s="284" t="str">
        <f t="shared" si="418"/>
        <v/>
      </c>
      <c r="AW2019" s="285">
        <f t="shared" si="419"/>
        <v>0</v>
      </c>
    </row>
    <row r="2020" spans="41:49" x14ac:dyDescent="0.25">
      <c r="AO2020" s="300"/>
      <c r="AP2020" s="300"/>
      <c r="AQ2020" s="300"/>
      <c r="AR2020" s="300"/>
      <c r="AS2020" s="300"/>
      <c r="AT2020" s="284" t="str">
        <f t="shared" si="416"/>
        <v/>
      </c>
      <c r="AU2020" s="284" t="str">
        <f t="shared" si="417"/>
        <v/>
      </c>
      <c r="AV2020" s="284" t="str">
        <f t="shared" si="418"/>
        <v/>
      </c>
      <c r="AW2020" s="285">
        <f t="shared" si="419"/>
        <v>0</v>
      </c>
    </row>
    <row r="2021" spans="41:49" x14ac:dyDescent="0.25">
      <c r="AO2021" s="300"/>
      <c r="AP2021" s="300"/>
      <c r="AQ2021" s="300"/>
      <c r="AR2021" s="300"/>
      <c r="AS2021" s="300"/>
      <c r="AT2021" s="284" t="str">
        <f t="shared" si="416"/>
        <v/>
      </c>
      <c r="AU2021" s="284" t="str">
        <f t="shared" si="417"/>
        <v/>
      </c>
      <c r="AV2021" s="284" t="str">
        <f t="shared" si="418"/>
        <v/>
      </c>
      <c r="AW2021" s="285">
        <f t="shared" si="419"/>
        <v>0</v>
      </c>
    </row>
    <row r="2022" spans="41:49" x14ac:dyDescent="0.25">
      <c r="AO2022" s="300"/>
      <c r="AP2022" s="300"/>
      <c r="AQ2022" s="300"/>
      <c r="AR2022" s="300"/>
      <c r="AS2022" s="300"/>
      <c r="AT2022" s="284" t="str">
        <f t="shared" si="416"/>
        <v/>
      </c>
      <c r="AU2022" s="284" t="str">
        <f t="shared" si="417"/>
        <v/>
      </c>
      <c r="AV2022" s="284" t="str">
        <f t="shared" si="418"/>
        <v/>
      </c>
      <c r="AW2022" s="285">
        <f t="shared" si="419"/>
        <v>0</v>
      </c>
    </row>
    <row r="2023" spans="41:49" x14ac:dyDescent="0.25">
      <c r="AO2023" s="300"/>
      <c r="AP2023" s="300"/>
      <c r="AQ2023" s="300"/>
      <c r="AR2023" s="300"/>
      <c r="AS2023" s="300"/>
      <c r="AT2023" s="284" t="str">
        <f t="shared" si="416"/>
        <v/>
      </c>
      <c r="AU2023" s="284" t="str">
        <f t="shared" si="417"/>
        <v/>
      </c>
      <c r="AV2023" s="284" t="str">
        <f t="shared" si="418"/>
        <v/>
      </c>
      <c r="AW2023" s="285">
        <f t="shared" si="419"/>
        <v>0</v>
      </c>
    </row>
    <row r="2024" spans="41:49" x14ac:dyDescent="0.25">
      <c r="AO2024" s="300"/>
      <c r="AP2024" s="300"/>
      <c r="AQ2024" s="300"/>
      <c r="AR2024" s="300"/>
      <c r="AS2024" s="300"/>
      <c r="AT2024" s="284" t="str">
        <f t="shared" si="416"/>
        <v/>
      </c>
      <c r="AU2024" s="284" t="str">
        <f t="shared" si="417"/>
        <v/>
      </c>
      <c r="AV2024" s="284" t="str">
        <f t="shared" si="418"/>
        <v/>
      </c>
      <c r="AW2024" s="285">
        <f t="shared" si="419"/>
        <v>0</v>
      </c>
    </row>
    <row r="2025" spans="41:49" x14ac:dyDescent="0.25">
      <c r="AO2025" s="300"/>
      <c r="AP2025" s="300"/>
      <c r="AQ2025" s="300"/>
      <c r="AR2025" s="300"/>
      <c r="AS2025" s="300"/>
      <c r="AT2025" s="284" t="str">
        <f t="shared" si="416"/>
        <v/>
      </c>
      <c r="AU2025" s="284" t="str">
        <f t="shared" si="417"/>
        <v/>
      </c>
      <c r="AV2025" s="284" t="str">
        <f t="shared" si="418"/>
        <v/>
      </c>
      <c r="AW2025" s="285">
        <f t="shared" si="419"/>
        <v>0</v>
      </c>
    </row>
    <row r="2026" spans="41:49" x14ac:dyDescent="0.25">
      <c r="AO2026" s="300"/>
      <c r="AP2026" s="300"/>
      <c r="AQ2026" s="300"/>
      <c r="AR2026" s="300"/>
      <c r="AS2026" s="300"/>
      <c r="AT2026" s="284" t="str">
        <f t="shared" si="416"/>
        <v/>
      </c>
      <c r="AU2026" s="284" t="str">
        <f t="shared" si="417"/>
        <v/>
      </c>
      <c r="AV2026" s="284" t="str">
        <f t="shared" si="418"/>
        <v/>
      </c>
      <c r="AW2026" s="285">
        <f t="shared" si="419"/>
        <v>0</v>
      </c>
    </row>
    <row r="2027" spans="41:49" x14ac:dyDescent="0.25">
      <c r="AO2027" s="300"/>
      <c r="AP2027" s="300"/>
      <c r="AQ2027" s="300"/>
      <c r="AR2027" s="300"/>
      <c r="AS2027" s="300"/>
      <c r="AT2027" s="284" t="str">
        <f t="shared" si="416"/>
        <v/>
      </c>
      <c r="AU2027" s="284" t="str">
        <f t="shared" si="417"/>
        <v/>
      </c>
      <c r="AV2027" s="284" t="str">
        <f t="shared" si="418"/>
        <v/>
      </c>
      <c r="AW2027" s="285">
        <f t="shared" si="419"/>
        <v>0</v>
      </c>
    </row>
    <row r="2028" spans="41:49" x14ac:dyDescent="0.25">
      <c r="AO2028" s="300"/>
      <c r="AP2028" s="300"/>
      <c r="AQ2028" s="300"/>
      <c r="AR2028" s="300"/>
      <c r="AS2028" s="300"/>
      <c r="AT2028" s="284" t="str">
        <f t="shared" si="416"/>
        <v/>
      </c>
      <c r="AU2028" s="284" t="str">
        <f t="shared" si="417"/>
        <v/>
      </c>
      <c r="AV2028" s="284" t="str">
        <f t="shared" si="418"/>
        <v/>
      </c>
      <c r="AW2028" s="285">
        <f t="shared" si="419"/>
        <v>0</v>
      </c>
    </row>
    <row r="2029" spans="41:49" x14ac:dyDescent="0.25">
      <c r="AO2029" s="300"/>
      <c r="AP2029" s="300"/>
      <c r="AQ2029" s="300"/>
      <c r="AR2029" s="300"/>
      <c r="AS2029" s="300"/>
      <c r="AT2029" s="284" t="str">
        <f t="shared" si="416"/>
        <v/>
      </c>
      <c r="AU2029" s="284" t="str">
        <f t="shared" si="417"/>
        <v/>
      </c>
      <c r="AV2029" s="284" t="str">
        <f t="shared" si="418"/>
        <v/>
      </c>
      <c r="AW2029" s="285">
        <f t="shared" si="419"/>
        <v>0</v>
      </c>
    </row>
    <row r="2030" spans="41:49" x14ac:dyDescent="0.25">
      <c r="AO2030" s="300"/>
      <c r="AP2030" s="300"/>
      <c r="AQ2030" s="300"/>
      <c r="AR2030" s="300"/>
      <c r="AS2030" s="300"/>
      <c r="AT2030" s="284" t="str">
        <f t="shared" si="416"/>
        <v/>
      </c>
      <c r="AU2030" s="284" t="str">
        <f t="shared" si="417"/>
        <v/>
      </c>
      <c r="AV2030" s="284" t="str">
        <f t="shared" si="418"/>
        <v/>
      </c>
      <c r="AW2030" s="285">
        <f t="shared" si="419"/>
        <v>0</v>
      </c>
    </row>
    <row r="2031" spans="41:49" x14ac:dyDescent="0.25">
      <c r="AO2031" s="300"/>
      <c r="AP2031" s="300"/>
      <c r="AQ2031" s="300"/>
      <c r="AR2031" s="300"/>
      <c r="AS2031" s="300"/>
      <c r="AT2031" s="284" t="str">
        <f t="shared" si="416"/>
        <v/>
      </c>
      <c r="AU2031" s="284" t="str">
        <f t="shared" si="417"/>
        <v/>
      </c>
      <c r="AV2031" s="284" t="str">
        <f t="shared" si="418"/>
        <v/>
      </c>
      <c r="AW2031" s="285">
        <f t="shared" si="419"/>
        <v>0</v>
      </c>
    </row>
    <row r="2032" spans="41:49" x14ac:dyDescent="0.25">
      <c r="AO2032" s="300"/>
      <c r="AP2032" s="300"/>
      <c r="AQ2032" s="300"/>
      <c r="AR2032" s="300"/>
      <c r="AS2032" s="300"/>
      <c r="AT2032" s="284" t="str">
        <f t="shared" si="416"/>
        <v/>
      </c>
      <c r="AU2032" s="284" t="str">
        <f t="shared" si="417"/>
        <v/>
      </c>
      <c r="AV2032" s="284" t="str">
        <f t="shared" si="418"/>
        <v/>
      </c>
      <c r="AW2032" s="285">
        <f t="shared" si="419"/>
        <v>0</v>
      </c>
    </row>
    <row r="2033" spans="41:49" x14ac:dyDescent="0.25">
      <c r="AO2033" s="300"/>
      <c r="AP2033" s="300"/>
      <c r="AQ2033" s="300"/>
      <c r="AR2033" s="300"/>
      <c r="AS2033" s="300"/>
      <c r="AT2033" s="284" t="str">
        <f t="shared" si="416"/>
        <v/>
      </c>
      <c r="AU2033" s="284" t="str">
        <f t="shared" si="417"/>
        <v/>
      </c>
      <c r="AV2033" s="284" t="str">
        <f t="shared" si="418"/>
        <v/>
      </c>
      <c r="AW2033" s="285">
        <f t="shared" si="419"/>
        <v>0</v>
      </c>
    </row>
    <row r="2034" spans="41:49" x14ac:dyDescent="0.25">
      <c r="AO2034" s="300"/>
      <c r="AP2034" s="300"/>
      <c r="AQ2034" s="300"/>
      <c r="AR2034" s="300"/>
      <c r="AS2034" s="300"/>
      <c r="AT2034" s="284" t="str">
        <f t="shared" si="416"/>
        <v/>
      </c>
      <c r="AU2034" s="284" t="str">
        <f t="shared" si="417"/>
        <v/>
      </c>
      <c r="AV2034" s="284" t="str">
        <f t="shared" si="418"/>
        <v/>
      </c>
      <c r="AW2034" s="285">
        <f t="shared" si="419"/>
        <v>0</v>
      </c>
    </row>
    <row r="2035" spans="41:49" x14ac:dyDescent="0.25">
      <c r="AO2035" s="300"/>
      <c r="AP2035" s="300"/>
      <c r="AQ2035" s="300"/>
      <c r="AR2035" s="300"/>
      <c r="AS2035" s="300"/>
      <c r="AT2035" s="284" t="str">
        <f t="shared" si="416"/>
        <v/>
      </c>
      <c r="AU2035" s="284" t="str">
        <f t="shared" si="417"/>
        <v/>
      </c>
      <c r="AV2035" s="284" t="str">
        <f t="shared" si="418"/>
        <v/>
      </c>
      <c r="AW2035" s="285">
        <f t="shared" si="419"/>
        <v>0</v>
      </c>
    </row>
    <row r="2036" spans="41:49" x14ac:dyDescent="0.25">
      <c r="AO2036" s="300"/>
      <c r="AP2036" s="300"/>
      <c r="AQ2036" s="300"/>
      <c r="AR2036" s="300"/>
      <c r="AS2036" s="300"/>
      <c r="AT2036" s="284" t="str">
        <f t="shared" si="416"/>
        <v/>
      </c>
      <c r="AU2036" s="284" t="str">
        <f t="shared" si="417"/>
        <v/>
      </c>
      <c r="AV2036" s="284" t="str">
        <f t="shared" si="418"/>
        <v/>
      </c>
      <c r="AW2036" s="285">
        <f t="shared" si="419"/>
        <v>0</v>
      </c>
    </row>
    <row r="2037" spans="41:49" x14ac:dyDescent="0.25">
      <c r="AO2037" s="300"/>
      <c r="AP2037" s="300"/>
      <c r="AQ2037" s="300"/>
      <c r="AR2037" s="300"/>
      <c r="AS2037" s="300"/>
      <c r="AT2037" s="284" t="str">
        <f t="shared" si="416"/>
        <v/>
      </c>
      <c r="AU2037" s="284" t="str">
        <f t="shared" si="417"/>
        <v/>
      </c>
      <c r="AV2037" s="284" t="str">
        <f t="shared" si="418"/>
        <v/>
      </c>
      <c r="AW2037" s="285">
        <f t="shared" si="419"/>
        <v>0</v>
      </c>
    </row>
    <row r="2038" spans="41:49" x14ac:dyDescent="0.25">
      <c r="AO2038" s="300"/>
      <c r="AP2038" s="300"/>
      <c r="AQ2038" s="300"/>
      <c r="AR2038" s="300"/>
      <c r="AS2038" s="300"/>
      <c r="AT2038" s="284" t="str">
        <f t="shared" si="416"/>
        <v/>
      </c>
      <c r="AU2038" s="284" t="str">
        <f t="shared" si="417"/>
        <v/>
      </c>
      <c r="AV2038" s="284" t="str">
        <f t="shared" si="418"/>
        <v/>
      </c>
      <c r="AW2038" s="285">
        <f t="shared" si="419"/>
        <v>0</v>
      </c>
    </row>
    <row r="2039" spans="41:49" x14ac:dyDescent="0.25">
      <c r="AO2039" s="300"/>
      <c r="AP2039" s="300"/>
      <c r="AQ2039" s="300"/>
      <c r="AR2039" s="300"/>
      <c r="AS2039" s="300"/>
      <c r="AT2039" s="284" t="str">
        <f t="shared" si="416"/>
        <v/>
      </c>
      <c r="AU2039" s="284" t="str">
        <f t="shared" si="417"/>
        <v/>
      </c>
      <c r="AV2039" s="284" t="str">
        <f t="shared" si="418"/>
        <v/>
      </c>
      <c r="AW2039" s="285">
        <f t="shared" si="419"/>
        <v>0</v>
      </c>
    </row>
    <row r="2040" spans="41:49" x14ac:dyDescent="0.25">
      <c r="AO2040" s="300"/>
      <c r="AP2040" s="300"/>
      <c r="AQ2040" s="300"/>
      <c r="AR2040" s="300"/>
      <c r="AS2040" s="300"/>
      <c r="AT2040" s="284" t="str">
        <f t="shared" si="416"/>
        <v/>
      </c>
      <c r="AU2040" s="284" t="str">
        <f t="shared" si="417"/>
        <v/>
      </c>
      <c r="AV2040" s="284" t="str">
        <f t="shared" si="418"/>
        <v/>
      </c>
      <c r="AW2040" s="285">
        <f t="shared" si="419"/>
        <v>0</v>
      </c>
    </row>
    <row r="2041" spans="41:49" x14ac:dyDescent="0.25">
      <c r="AO2041" s="300"/>
      <c r="AP2041" s="300"/>
      <c r="AQ2041" s="300"/>
      <c r="AR2041" s="300"/>
      <c r="AS2041" s="300"/>
      <c r="AT2041" s="284" t="str">
        <f t="shared" si="416"/>
        <v/>
      </c>
      <c r="AU2041" s="284" t="str">
        <f t="shared" si="417"/>
        <v/>
      </c>
      <c r="AV2041" s="284" t="str">
        <f t="shared" si="418"/>
        <v/>
      </c>
      <c r="AW2041" s="285">
        <f t="shared" si="419"/>
        <v>0</v>
      </c>
    </row>
    <row r="2042" spans="41:49" x14ac:dyDescent="0.25">
      <c r="AO2042" s="300"/>
      <c r="AP2042" s="300"/>
      <c r="AQ2042" s="300"/>
      <c r="AR2042" s="300"/>
      <c r="AS2042" s="300"/>
      <c r="AT2042" s="284" t="str">
        <f t="shared" si="416"/>
        <v/>
      </c>
      <c r="AU2042" s="284" t="str">
        <f t="shared" si="417"/>
        <v/>
      </c>
      <c r="AV2042" s="284" t="str">
        <f t="shared" si="418"/>
        <v/>
      </c>
      <c r="AW2042" s="285">
        <f t="shared" si="419"/>
        <v>0</v>
      </c>
    </row>
    <row r="2043" spans="41:49" x14ac:dyDescent="0.25">
      <c r="AO2043" s="300"/>
      <c r="AP2043" s="300"/>
      <c r="AQ2043" s="300"/>
      <c r="AR2043" s="300"/>
      <c r="AS2043" s="300"/>
      <c r="AT2043" s="284" t="str">
        <f t="shared" si="416"/>
        <v/>
      </c>
      <c r="AU2043" s="284" t="str">
        <f t="shared" si="417"/>
        <v/>
      </c>
      <c r="AV2043" s="284" t="str">
        <f t="shared" si="418"/>
        <v/>
      </c>
      <c r="AW2043" s="285">
        <f t="shared" si="419"/>
        <v>0</v>
      </c>
    </row>
    <row r="2044" spans="41:49" x14ac:dyDescent="0.25">
      <c r="AO2044" s="300"/>
      <c r="AP2044" s="300"/>
      <c r="AQ2044" s="300"/>
      <c r="AR2044" s="300"/>
      <c r="AS2044" s="300"/>
      <c r="AT2044" s="284" t="str">
        <f t="shared" si="416"/>
        <v/>
      </c>
      <c r="AU2044" s="284" t="str">
        <f t="shared" si="417"/>
        <v/>
      </c>
      <c r="AV2044" s="284" t="str">
        <f t="shared" si="418"/>
        <v/>
      </c>
      <c r="AW2044" s="285">
        <f t="shared" si="419"/>
        <v>0</v>
      </c>
    </row>
    <row r="2045" spans="41:49" x14ac:dyDescent="0.25">
      <c r="AO2045" s="300"/>
      <c r="AP2045" s="300"/>
      <c r="AQ2045" s="300"/>
      <c r="AR2045" s="300"/>
      <c r="AS2045" s="300"/>
      <c r="AT2045" s="284" t="str">
        <f t="shared" si="416"/>
        <v/>
      </c>
      <c r="AU2045" s="284" t="str">
        <f t="shared" si="417"/>
        <v/>
      </c>
      <c r="AV2045" s="284" t="str">
        <f t="shared" si="418"/>
        <v/>
      </c>
      <c r="AW2045" s="285">
        <f t="shared" si="419"/>
        <v>0</v>
      </c>
    </row>
    <row r="2046" spans="41:49" x14ac:dyDescent="0.25">
      <c r="AO2046" s="300"/>
      <c r="AP2046" s="300"/>
      <c r="AQ2046" s="300"/>
      <c r="AR2046" s="300"/>
      <c r="AS2046" s="300"/>
      <c r="AT2046" s="284" t="str">
        <f t="shared" si="416"/>
        <v/>
      </c>
      <c r="AU2046" s="284" t="str">
        <f t="shared" si="417"/>
        <v/>
      </c>
      <c r="AV2046" s="284" t="str">
        <f t="shared" si="418"/>
        <v/>
      </c>
      <c r="AW2046" s="285">
        <f t="shared" si="419"/>
        <v>0</v>
      </c>
    </row>
    <row r="2047" spans="41:49" x14ac:dyDescent="0.25">
      <c r="AO2047" s="300"/>
      <c r="AP2047" s="300"/>
      <c r="AQ2047" s="300"/>
      <c r="AR2047" s="300"/>
      <c r="AS2047" s="300"/>
      <c r="AT2047" s="284" t="str">
        <f t="shared" si="416"/>
        <v/>
      </c>
      <c r="AU2047" s="284" t="str">
        <f t="shared" si="417"/>
        <v/>
      </c>
      <c r="AV2047" s="284" t="str">
        <f t="shared" si="418"/>
        <v/>
      </c>
      <c r="AW2047" s="285">
        <f t="shared" si="419"/>
        <v>0</v>
      </c>
    </row>
    <row r="2048" spans="41:49" x14ac:dyDescent="0.25">
      <c r="AO2048" s="300"/>
      <c r="AP2048" s="300"/>
      <c r="AQ2048" s="300"/>
      <c r="AR2048" s="300"/>
      <c r="AS2048" s="300"/>
      <c r="AT2048" s="284" t="str">
        <f t="shared" si="416"/>
        <v/>
      </c>
      <c r="AU2048" s="284" t="str">
        <f t="shared" si="417"/>
        <v/>
      </c>
      <c r="AV2048" s="284" t="str">
        <f t="shared" si="418"/>
        <v/>
      </c>
      <c r="AW2048" s="285">
        <f t="shared" si="419"/>
        <v>0</v>
      </c>
    </row>
    <row r="2049" spans="41:49" x14ac:dyDescent="0.25">
      <c r="AO2049" s="300"/>
      <c r="AP2049" s="300"/>
      <c r="AQ2049" s="300"/>
      <c r="AR2049" s="300"/>
      <c r="AS2049" s="300"/>
      <c r="AT2049" s="284" t="str">
        <f t="shared" si="416"/>
        <v/>
      </c>
      <c r="AU2049" s="284" t="str">
        <f t="shared" si="417"/>
        <v/>
      </c>
      <c r="AV2049" s="284" t="str">
        <f t="shared" si="418"/>
        <v/>
      </c>
      <c r="AW2049" s="285">
        <f t="shared" si="419"/>
        <v>0</v>
      </c>
    </row>
    <row r="2050" spans="41:49" x14ac:dyDescent="0.25">
      <c r="AO2050" s="300"/>
      <c r="AP2050" s="300"/>
      <c r="AQ2050" s="300"/>
      <c r="AR2050" s="300"/>
      <c r="AS2050" s="300"/>
      <c r="AT2050" s="284" t="str">
        <f t="shared" si="416"/>
        <v/>
      </c>
      <c r="AU2050" s="284" t="str">
        <f t="shared" si="417"/>
        <v/>
      </c>
      <c r="AV2050" s="284" t="str">
        <f t="shared" si="418"/>
        <v/>
      </c>
      <c r="AW2050" s="285">
        <f t="shared" si="419"/>
        <v>0</v>
      </c>
    </row>
    <row r="2051" spans="41:49" x14ac:dyDescent="0.25">
      <c r="AO2051" s="300"/>
      <c r="AP2051" s="300"/>
      <c r="AQ2051" s="300"/>
      <c r="AR2051" s="300"/>
      <c r="AS2051" s="300"/>
      <c r="AT2051" s="284" t="str">
        <f t="shared" si="416"/>
        <v/>
      </c>
      <c r="AU2051" s="284" t="str">
        <f t="shared" si="417"/>
        <v/>
      </c>
      <c r="AV2051" s="284" t="str">
        <f t="shared" si="418"/>
        <v/>
      </c>
      <c r="AW2051" s="285">
        <f t="shared" si="419"/>
        <v>0</v>
      </c>
    </row>
    <row r="2052" spans="41:49" x14ac:dyDescent="0.25">
      <c r="AO2052" s="300"/>
      <c r="AP2052" s="300"/>
      <c r="AQ2052" s="300"/>
      <c r="AR2052" s="300"/>
      <c r="AS2052" s="300"/>
      <c r="AT2052" s="284" t="str">
        <f t="shared" si="416"/>
        <v/>
      </c>
      <c r="AU2052" s="284" t="str">
        <f t="shared" si="417"/>
        <v/>
      </c>
      <c r="AV2052" s="284" t="str">
        <f t="shared" si="418"/>
        <v/>
      </c>
      <c r="AW2052" s="285">
        <f t="shared" si="419"/>
        <v>0</v>
      </c>
    </row>
    <row r="2053" spans="41:49" x14ac:dyDescent="0.25">
      <c r="AO2053" s="300"/>
      <c r="AP2053" s="300"/>
      <c r="AQ2053" s="300"/>
      <c r="AR2053" s="300"/>
      <c r="AS2053" s="300"/>
      <c r="AT2053" s="284" t="str">
        <f t="shared" si="416"/>
        <v/>
      </c>
      <c r="AU2053" s="284" t="str">
        <f t="shared" si="417"/>
        <v/>
      </c>
      <c r="AV2053" s="284" t="str">
        <f t="shared" si="418"/>
        <v/>
      </c>
      <c r="AW2053" s="285">
        <f t="shared" si="419"/>
        <v>0</v>
      </c>
    </row>
    <row r="2054" spans="41:49" x14ac:dyDescent="0.25">
      <c r="AO2054" s="300"/>
      <c r="AP2054" s="300"/>
      <c r="AQ2054" s="300"/>
      <c r="AR2054" s="300"/>
      <c r="AS2054" s="300"/>
      <c r="AT2054" s="284" t="str">
        <f t="shared" si="416"/>
        <v/>
      </c>
      <c r="AU2054" s="284" t="str">
        <f t="shared" si="417"/>
        <v/>
      </c>
      <c r="AV2054" s="284" t="str">
        <f t="shared" si="418"/>
        <v/>
      </c>
      <c r="AW2054" s="285">
        <f t="shared" si="419"/>
        <v>0</v>
      </c>
    </row>
    <row r="2055" spans="41:49" x14ac:dyDescent="0.25">
      <c r="AO2055" s="300"/>
      <c r="AP2055" s="300"/>
      <c r="AQ2055" s="300"/>
      <c r="AR2055" s="300"/>
      <c r="AS2055" s="300"/>
      <c r="AT2055" s="284" t="str">
        <f t="shared" si="416"/>
        <v/>
      </c>
      <c r="AU2055" s="284" t="str">
        <f t="shared" si="417"/>
        <v/>
      </c>
      <c r="AV2055" s="284" t="str">
        <f t="shared" si="418"/>
        <v/>
      </c>
      <c r="AW2055" s="285">
        <f t="shared" si="419"/>
        <v>0</v>
      </c>
    </row>
    <row r="2056" spans="41:49" x14ac:dyDescent="0.25">
      <c r="AO2056" s="300"/>
      <c r="AP2056" s="300"/>
      <c r="AQ2056" s="300"/>
      <c r="AR2056" s="300"/>
      <c r="AS2056" s="300"/>
      <c r="AT2056" s="284" t="str">
        <f t="shared" ref="AT2056:AT2119" si="420">LEFT(AQ2056,1)</f>
        <v/>
      </c>
      <c r="AU2056" s="284" t="str">
        <f t="shared" ref="AU2056:AU2119" si="421">LEFT(AQ2056,2)</f>
        <v/>
      </c>
      <c r="AV2056" s="284" t="str">
        <f t="shared" ref="AV2056:AV2119" si="422">LEFT(AQ2056,3)</f>
        <v/>
      </c>
      <c r="AW2056" s="285">
        <f t="shared" ref="AW2056:AW2119" si="423">(AR2056-AS2056)*1000</f>
        <v>0</v>
      </c>
    </row>
    <row r="2057" spans="41:49" x14ac:dyDescent="0.25">
      <c r="AO2057" s="300"/>
      <c r="AP2057" s="300"/>
      <c r="AQ2057" s="300"/>
      <c r="AR2057" s="300"/>
      <c r="AS2057" s="300"/>
      <c r="AT2057" s="284" t="str">
        <f t="shared" si="420"/>
        <v/>
      </c>
      <c r="AU2057" s="284" t="str">
        <f t="shared" si="421"/>
        <v/>
      </c>
      <c r="AV2057" s="284" t="str">
        <f t="shared" si="422"/>
        <v/>
      </c>
      <c r="AW2057" s="285">
        <f t="shared" si="423"/>
        <v>0</v>
      </c>
    </row>
    <row r="2058" spans="41:49" x14ac:dyDescent="0.25">
      <c r="AO2058" s="300"/>
      <c r="AP2058" s="300"/>
      <c r="AQ2058" s="300"/>
      <c r="AR2058" s="300"/>
      <c r="AS2058" s="300"/>
      <c r="AT2058" s="284" t="str">
        <f t="shared" si="420"/>
        <v/>
      </c>
      <c r="AU2058" s="284" t="str">
        <f t="shared" si="421"/>
        <v/>
      </c>
      <c r="AV2058" s="284" t="str">
        <f t="shared" si="422"/>
        <v/>
      </c>
      <c r="AW2058" s="285">
        <f t="shared" si="423"/>
        <v>0</v>
      </c>
    </row>
    <row r="2059" spans="41:49" x14ac:dyDescent="0.25">
      <c r="AO2059" s="300"/>
      <c r="AP2059" s="300"/>
      <c r="AQ2059" s="300"/>
      <c r="AR2059" s="300"/>
      <c r="AS2059" s="300"/>
      <c r="AT2059" s="284" t="str">
        <f t="shared" si="420"/>
        <v/>
      </c>
      <c r="AU2059" s="284" t="str">
        <f t="shared" si="421"/>
        <v/>
      </c>
      <c r="AV2059" s="284" t="str">
        <f t="shared" si="422"/>
        <v/>
      </c>
      <c r="AW2059" s="285">
        <f t="shared" si="423"/>
        <v>0</v>
      </c>
    </row>
    <row r="2060" spans="41:49" x14ac:dyDescent="0.25">
      <c r="AO2060" s="300"/>
      <c r="AP2060" s="300"/>
      <c r="AQ2060" s="300"/>
      <c r="AR2060" s="300"/>
      <c r="AS2060" s="300"/>
      <c r="AT2060" s="284" t="str">
        <f t="shared" si="420"/>
        <v/>
      </c>
      <c r="AU2060" s="284" t="str">
        <f t="shared" si="421"/>
        <v/>
      </c>
      <c r="AV2060" s="284" t="str">
        <f t="shared" si="422"/>
        <v/>
      </c>
      <c r="AW2060" s="285">
        <f t="shared" si="423"/>
        <v>0</v>
      </c>
    </row>
    <row r="2061" spans="41:49" x14ac:dyDescent="0.25">
      <c r="AO2061" s="300"/>
      <c r="AP2061" s="300"/>
      <c r="AQ2061" s="300"/>
      <c r="AR2061" s="300"/>
      <c r="AS2061" s="300"/>
      <c r="AT2061" s="284" t="str">
        <f t="shared" si="420"/>
        <v/>
      </c>
      <c r="AU2061" s="284" t="str">
        <f t="shared" si="421"/>
        <v/>
      </c>
      <c r="AV2061" s="284" t="str">
        <f t="shared" si="422"/>
        <v/>
      </c>
      <c r="AW2061" s="285">
        <f t="shared" si="423"/>
        <v>0</v>
      </c>
    </row>
    <row r="2062" spans="41:49" x14ac:dyDescent="0.25">
      <c r="AO2062" s="300"/>
      <c r="AP2062" s="300"/>
      <c r="AQ2062" s="300"/>
      <c r="AR2062" s="300"/>
      <c r="AS2062" s="300"/>
      <c r="AT2062" s="284" t="str">
        <f t="shared" si="420"/>
        <v/>
      </c>
      <c r="AU2062" s="284" t="str">
        <f t="shared" si="421"/>
        <v/>
      </c>
      <c r="AV2062" s="284" t="str">
        <f t="shared" si="422"/>
        <v/>
      </c>
      <c r="AW2062" s="285">
        <f t="shared" si="423"/>
        <v>0</v>
      </c>
    </row>
    <row r="2063" spans="41:49" x14ac:dyDescent="0.25">
      <c r="AO2063" s="300"/>
      <c r="AP2063" s="300"/>
      <c r="AQ2063" s="300"/>
      <c r="AR2063" s="300"/>
      <c r="AS2063" s="300"/>
      <c r="AT2063" s="284" t="str">
        <f t="shared" si="420"/>
        <v/>
      </c>
      <c r="AU2063" s="284" t="str">
        <f t="shared" si="421"/>
        <v/>
      </c>
      <c r="AV2063" s="284" t="str">
        <f t="shared" si="422"/>
        <v/>
      </c>
      <c r="AW2063" s="285">
        <f t="shared" si="423"/>
        <v>0</v>
      </c>
    </row>
    <row r="2064" spans="41:49" x14ac:dyDescent="0.25">
      <c r="AO2064" s="300"/>
      <c r="AP2064" s="300"/>
      <c r="AQ2064" s="300"/>
      <c r="AR2064" s="300"/>
      <c r="AS2064" s="300"/>
      <c r="AT2064" s="284" t="str">
        <f t="shared" si="420"/>
        <v/>
      </c>
      <c r="AU2064" s="284" t="str">
        <f t="shared" si="421"/>
        <v/>
      </c>
      <c r="AV2064" s="284" t="str">
        <f t="shared" si="422"/>
        <v/>
      </c>
      <c r="AW2064" s="285">
        <f t="shared" si="423"/>
        <v>0</v>
      </c>
    </row>
    <row r="2065" spans="41:49" x14ac:dyDescent="0.25">
      <c r="AO2065" s="300"/>
      <c r="AP2065" s="300"/>
      <c r="AQ2065" s="300"/>
      <c r="AR2065" s="300"/>
      <c r="AS2065" s="300"/>
      <c r="AT2065" s="284" t="str">
        <f t="shared" si="420"/>
        <v/>
      </c>
      <c r="AU2065" s="284" t="str">
        <f t="shared" si="421"/>
        <v/>
      </c>
      <c r="AV2065" s="284" t="str">
        <f t="shared" si="422"/>
        <v/>
      </c>
      <c r="AW2065" s="285">
        <f t="shared" si="423"/>
        <v>0</v>
      </c>
    </row>
    <row r="2066" spans="41:49" x14ac:dyDescent="0.25">
      <c r="AO2066" s="300"/>
      <c r="AP2066" s="300"/>
      <c r="AQ2066" s="300"/>
      <c r="AR2066" s="300"/>
      <c r="AS2066" s="300"/>
      <c r="AT2066" s="284" t="str">
        <f t="shared" si="420"/>
        <v/>
      </c>
      <c r="AU2066" s="284" t="str">
        <f t="shared" si="421"/>
        <v/>
      </c>
      <c r="AV2066" s="284" t="str">
        <f t="shared" si="422"/>
        <v/>
      </c>
      <c r="AW2066" s="285">
        <f t="shared" si="423"/>
        <v>0</v>
      </c>
    </row>
    <row r="2067" spans="41:49" x14ac:dyDescent="0.25">
      <c r="AO2067" s="300"/>
      <c r="AP2067" s="300"/>
      <c r="AQ2067" s="300"/>
      <c r="AR2067" s="300"/>
      <c r="AS2067" s="300"/>
      <c r="AT2067" s="284" t="str">
        <f t="shared" si="420"/>
        <v/>
      </c>
      <c r="AU2067" s="284" t="str">
        <f t="shared" si="421"/>
        <v/>
      </c>
      <c r="AV2067" s="284" t="str">
        <f t="shared" si="422"/>
        <v/>
      </c>
      <c r="AW2067" s="285">
        <f t="shared" si="423"/>
        <v>0</v>
      </c>
    </row>
    <row r="2068" spans="41:49" x14ac:dyDescent="0.25">
      <c r="AO2068" s="300"/>
      <c r="AP2068" s="300"/>
      <c r="AQ2068" s="300"/>
      <c r="AR2068" s="300"/>
      <c r="AS2068" s="300"/>
      <c r="AT2068" s="284" t="str">
        <f t="shared" si="420"/>
        <v/>
      </c>
      <c r="AU2068" s="284" t="str">
        <f t="shared" si="421"/>
        <v/>
      </c>
      <c r="AV2068" s="284" t="str">
        <f t="shared" si="422"/>
        <v/>
      </c>
      <c r="AW2068" s="285">
        <f t="shared" si="423"/>
        <v>0</v>
      </c>
    </row>
    <row r="2069" spans="41:49" x14ac:dyDescent="0.25">
      <c r="AO2069" s="300"/>
      <c r="AP2069" s="300"/>
      <c r="AQ2069" s="300"/>
      <c r="AR2069" s="300"/>
      <c r="AS2069" s="300"/>
      <c r="AT2069" s="284" t="str">
        <f t="shared" si="420"/>
        <v/>
      </c>
      <c r="AU2069" s="284" t="str">
        <f t="shared" si="421"/>
        <v/>
      </c>
      <c r="AV2069" s="284" t="str">
        <f t="shared" si="422"/>
        <v/>
      </c>
      <c r="AW2069" s="285">
        <f t="shared" si="423"/>
        <v>0</v>
      </c>
    </row>
    <row r="2070" spans="41:49" x14ac:dyDescent="0.25">
      <c r="AO2070" s="300"/>
      <c r="AP2070" s="300"/>
      <c r="AQ2070" s="300"/>
      <c r="AR2070" s="300"/>
      <c r="AS2070" s="300"/>
      <c r="AT2070" s="284" t="str">
        <f t="shared" si="420"/>
        <v/>
      </c>
      <c r="AU2070" s="284" t="str">
        <f t="shared" si="421"/>
        <v/>
      </c>
      <c r="AV2070" s="284" t="str">
        <f t="shared" si="422"/>
        <v/>
      </c>
      <c r="AW2070" s="285">
        <f t="shared" si="423"/>
        <v>0</v>
      </c>
    </row>
    <row r="2071" spans="41:49" x14ac:dyDescent="0.25">
      <c r="AO2071" s="300"/>
      <c r="AP2071" s="300"/>
      <c r="AQ2071" s="300"/>
      <c r="AR2071" s="300"/>
      <c r="AS2071" s="300"/>
      <c r="AT2071" s="284" t="str">
        <f t="shared" si="420"/>
        <v/>
      </c>
      <c r="AU2071" s="284" t="str">
        <f t="shared" si="421"/>
        <v/>
      </c>
      <c r="AV2071" s="284" t="str">
        <f t="shared" si="422"/>
        <v/>
      </c>
      <c r="AW2071" s="285">
        <f t="shared" si="423"/>
        <v>0</v>
      </c>
    </row>
    <row r="2072" spans="41:49" x14ac:dyDescent="0.25">
      <c r="AO2072" s="300"/>
      <c r="AP2072" s="300"/>
      <c r="AQ2072" s="300"/>
      <c r="AR2072" s="300"/>
      <c r="AS2072" s="300"/>
      <c r="AT2072" s="284" t="str">
        <f t="shared" si="420"/>
        <v/>
      </c>
      <c r="AU2072" s="284" t="str">
        <f t="shared" si="421"/>
        <v/>
      </c>
      <c r="AV2072" s="284" t="str">
        <f t="shared" si="422"/>
        <v/>
      </c>
      <c r="AW2072" s="285">
        <f t="shared" si="423"/>
        <v>0</v>
      </c>
    </row>
    <row r="2073" spans="41:49" x14ac:dyDescent="0.25">
      <c r="AO2073" s="300"/>
      <c r="AP2073" s="300"/>
      <c r="AQ2073" s="300"/>
      <c r="AR2073" s="300"/>
      <c r="AS2073" s="300"/>
      <c r="AT2073" s="284" t="str">
        <f t="shared" si="420"/>
        <v/>
      </c>
      <c r="AU2073" s="284" t="str">
        <f t="shared" si="421"/>
        <v/>
      </c>
      <c r="AV2073" s="284" t="str">
        <f t="shared" si="422"/>
        <v/>
      </c>
      <c r="AW2073" s="285">
        <f t="shared" si="423"/>
        <v>0</v>
      </c>
    </row>
    <row r="2074" spans="41:49" x14ac:dyDescent="0.25">
      <c r="AO2074" s="300"/>
      <c r="AP2074" s="300"/>
      <c r="AQ2074" s="300"/>
      <c r="AR2074" s="300"/>
      <c r="AS2074" s="300"/>
      <c r="AT2074" s="284" t="str">
        <f t="shared" si="420"/>
        <v/>
      </c>
      <c r="AU2074" s="284" t="str">
        <f t="shared" si="421"/>
        <v/>
      </c>
      <c r="AV2074" s="284" t="str">
        <f t="shared" si="422"/>
        <v/>
      </c>
      <c r="AW2074" s="285">
        <f t="shared" si="423"/>
        <v>0</v>
      </c>
    </row>
    <row r="2075" spans="41:49" x14ac:dyDescent="0.25">
      <c r="AO2075" s="300"/>
      <c r="AP2075" s="300"/>
      <c r="AQ2075" s="300"/>
      <c r="AR2075" s="300"/>
      <c r="AS2075" s="300"/>
      <c r="AT2075" s="284" t="str">
        <f t="shared" si="420"/>
        <v/>
      </c>
      <c r="AU2075" s="284" t="str">
        <f t="shared" si="421"/>
        <v/>
      </c>
      <c r="AV2075" s="284" t="str">
        <f t="shared" si="422"/>
        <v/>
      </c>
      <c r="AW2075" s="285">
        <f t="shared" si="423"/>
        <v>0</v>
      </c>
    </row>
    <row r="2076" spans="41:49" x14ac:dyDescent="0.25">
      <c r="AO2076" s="300"/>
      <c r="AP2076" s="300"/>
      <c r="AQ2076" s="300"/>
      <c r="AR2076" s="300"/>
      <c r="AS2076" s="300"/>
      <c r="AT2076" s="284" t="str">
        <f t="shared" si="420"/>
        <v/>
      </c>
      <c r="AU2076" s="284" t="str">
        <f t="shared" si="421"/>
        <v/>
      </c>
      <c r="AV2076" s="284" t="str">
        <f t="shared" si="422"/>
        <v/>
      </c>
      <c r="AW2076" s="285">
        <f t="shared" si="423"/>
        <v>0</v>
      </c>
    </row>
    <row r="2077" spans="41:49" x14ac:dyDescent="0.25">
      <c r="AO2077" s="300"/>
      <c r="AP2077" s="300"/>
      <c r="AQ2077" s="300"/>
      <c r="AR2077" s="300"/>
      <c r="AS2077" s="300"/>
      <c r="AT2077" s="284" t="str">
        <f t="shared" si="420"/>
        <v/>
      </c>
      <c r="AU2077" s="284" t="str">
        <f t="shared" si="421"/>
        <v/>
      </c>
      <c r="AV2077" s="284" t="str">
        <f t="shared" si="422"/>
        <v/>
      </c>
      <c r="AW2077" s="285">
        <f t="shared" si="423"/>
        <v>0</v>
      </c>
    </row>
    <row r="2078" spans="41:49" x14ac:dyDescent="0.25">
      <c r="AO2078" s="300"/>
      <c r="AP2078" s="300"/>
      <c r="AQ2078" s="300"/>
      <c r="AR2078" s="300"/>
      <c r="AS2078" s="300"/>
      <c r="AT2078" s="284" t="str">
        <f t="shared" si="420"/>
        <v/>
      </c>
      <c r="AU2078" s="284" t="str">
        <f t="shared" si="421"/>
        <v/>
      </c>
      <c r="AV2078" s="284" t="str">
        <f t="shared" si="422"/>
        <v/>
      </c>
      <c r="AW2078" s="285">
        <f t="shared" si="423"/>
        <v>0</v>
      </c>
    </row>
    <row r="2079" spans="41:49" x14ac:dyDescent="0.25">
      <c r="AO2079" s="300"/>
      <c r="AP2079" s="300"/>
      <c r="AQ2079" s="300"/>
      <c r="AR2079" s="300"/>
      <c r="AS2079" s="300"/>
      <c r="AT2079" s="284" t="str">
        <f t="shared" si="420"/>
        <v/>
      </c>
      <c r="AU2079" s="284" t="str">
        <f t="shared" si="421"/>
        <v/>
      </c>
      <c r="AV2079" s="284" t="str">
        <f t="shared" si="422"/>
        <v/>
      </c>
      <c r="AW2079" s="285">
        <f t="shared" si="423"/>
        <v>0</v>
      </c>
    </row>
    <row r="2080" spans="41:49" x14ac:dyDescent="0.25">
      <c r="AO2080" s="300"/>
      <c r="AP2080" s="300"/>
      <c r="AQ2080" s="300"/>
      <c r="AR2080" s="300"/>
      <c r="AS2080" s="300"/>
      <c r="AT2080" s="284" t="str">
        <f t="shared" si="420"/>
        <v/>
      </c>
      <c r="AU2080" s="284" t="str">
        <f t="shared" si="421"/>
        <v/>
      </c>
      <c r="AV2080" s="284" t="str">
        <f t="shared" si="422"/>
        <v/>
      </c>
      <c r="AW2080" s="285">
        <f t="shared" si="423"/>
        <v>0</v>
      </c>
    </row>
    <row r="2081" spans="41:49" x14ac:dyDescent="0.25">
      <c r="AO2081" s="300"/>
      <c r="AP2081" s="300"/>
      <c r="AQ2081" s="300"/>
      <c r="AR2081" s="300"/>
      <c r="AS2081" s="300"/>
      <c r="AT2081" s="284" t="str">
        <f t="shared" si="420"/>
        <v/>
      </c>
      <c r="AU2081" s="284" t="str">
        <f t="shared" si="421"/>
        <v/>
      </c>
      <c r="AV2081" s="284" t="str">
        <f t="shared" si="422"/>
        <v/>
      </c>
      <c r="AW2081" s="285">
        <f t="shared" si="423"/>
        <v>0</v>
      </c>
    </row>
    <row r="2082" spans="41:49" x14ac:dyDescent="0.25">
      <c r="AO2082" s="300"/>
      <c r="AP2082" s="300"/>
      <c r="AQ2082" s="300"/>
      <c r="AR2082" s="300"/>
      <c r="AS2082" s="300"/>
      <c r="AT2082" s="284" t="str">
        <f t="shared" si="420"/>
        <v/>
      </c>
      <c r="AU2082" s="284" t="str">
        <f t="shared" si="421"/>
        <v/>
      </c>
      <c r="AV2082" s="284" t="str">
        <f t="shared" si="422"/>
        <v/>
      </c>
      <c r="AW2082" s="285">
        <f t="shared" si="423"/>
        <v>0</v>
      </c>
    </row>
    <row r="2083" spans="41:49" x14ac:dyDescent="0.25">
      <c r="AO2083" s="300"/>
      <c r="AP2083" s="300"/>
      <c r="AQ2083" s="300"/>
      <c r="AR2083" s="300"/>
      <c r="AS2083" s="300"/>
      <c r="AT2083" s="284" t="str">
        <f t="shared" si="420"/>
        <v/>
      </c>
      <c r="AU2083" s="284" t="str">
        <f t="shared" si="421"/>
        <v/>
      </c>
      <c r="AV2083" s="284" t="str">
        <f t="shared" si="422"/>
        <v/>
      </c>
      <c r="AW2083" s="285">
        <f t="shared" si="423"/>
        <v>0</v>
      </c>
    </row>
    <row r="2084" spans="41:49" x14ac:dyDescent="0.25">
      <c r="AO2084" s="300"/>
      <c r="AP2084" s="300"/>
      <c r="AQ2084" s="300"/>
      <c r="AR2084" s="300"/>
      <c r="AS2084" s="300"/>
      <c r="AT2084" s="284" t="str">
        <f t="shared" si="420"/>
        <v/>
      </c>
      <c r="AU2084" s="284" t="str">
        <f t="shared" si="421"/>
        <v/>
      </c>
      <c r="AV2084" s="284" t="str">
        <f t="shared" si="422"/>
        <v/>
      </c>
      <c r="AW2084" s="285">
        <f t="shared" si="423"/>
        <v>0</v>
      </c>
    </row>
    <row r="2085" spans="41:49" x14ac:dyDescent="0.25">
      <c r="AO2085" s="300"/>
      <c r="AP2085" s="300"/>
      <c r="AQ2085" s="300"/>
      <c r="AR2085" s="300"/>
      <c r="AS2085" s="300"/>
      <c r="AT2085" s="284" t="str">
        <f t="shared" si="420"/>
        <v/>
      </c>
      <c r="AU2085" s="284" t="str">
        <f t="shared" si="421"/>
        <v/>
      </c>
      <c r="AV2085" s="284" t="str">
        <f t="shared" si="422"/>
        <v/>
      </c>
      <c r="AW2085" s="285">
        <f t="shared" si="423"/>
        <v>0</v>
      </c>
    </row>
    <row r="2086" spans="41:49" x14ac:dyDescent="0.25">
      <c r="AO2086" s="300"/>
      <c r="AP2086" s="300"/>
      <c r="AQ2086" s="300"/>
      <c r="AR2086" s="300"/>
      <c r="AS2086" s="300"/>
      <c r="AT2086" s="284" t="str">
        <f t="shared" si="420"/>
        <v/>
      </c>
      <c r="AU2086" s="284" t="str">
        <f t="shared" si="421"/>
        <v/>
      </c>
      <c r="AV2086" s="284" t="str">
        <f t="shared" si="422"/>
        <v/>
      </c>
      <c r="AW2086" s="285">
        <f t="shared" si="423"/>
        <v>0</v>
      </c>
    </row>
    <row r="2087" spans="41:49" x14ac:dyDescent="0.25">
      <c r="AO2087" s="300"/>
      <c r="AP2087" s="300"/>
      <c r="AQ2087" s="300"/>
      <c r="AR2087" s="300"/>
      <c r="AS2087" s="300"/>
      <c r="AT2087" s="284" t="str">
        <f t="shared" si="420"/>
        <v/>
      </c>
      <c r="AU2087" s="284" t="str">
        <f t="shared" si="421"/>
        <v/>
      </c>
      <c r="AV2087" s="284" t="str">
        <f t="shared" si="422"/>
        <v/>
      </c>
      <c r="AW2087" s="285">
        <f t="shared" si="423"/>
        <v>0</v>
      </c>
    </row>
    <row r="2088" spans="41:49" x14ac:dyDescent="0.25">
      <c r="AO2088" s="300"/>
      <c r="AP2088" s="300"/>
      <c r="AQ2088" s="300"/>
      <c r="AR2088" s="300"/>
      <c r="AS2088" s="300"/>
      <c r="AT2088" s="284" t="str">
        <f t="shared" si="420"/>
        <v/>
      </c>
      <c r="AU2088" s="284" t="str">
        <f t="shared" si="421"/>
        <v/>
      </c>
      <c r="AV2088" s="284" t="str">
        <f t="shared" si="422"/>
        <v/>
      </c>
      <c r="AW2088" s="285">
        <f t="shared" si="423"/>
        <v>0</v>
      </c>
    </row>
    <row r="2089" spans="41:49" x14ac:dyDescent="0.25">
      <c r="AO2089" s="300"/>
      <c r="AP2089" s="300"/>
      <c r="AQ2089" s="300"/>
      <c r="AR2089" s="300"/>
      <c r="AS2089" s="300"/>
      <c r="AT2089" s="284" t="str">
        <f t="shared" si="420"/>
        <v/>
      </c>
      <c r="AU2089" s="284" t="str">
        <f t="shared" si="421"/>
        <v/>
      </c>
      <c r="AV2089" s="284" t="str">
        <f t="shared" si="422"/>
        <v/>
      </c>
      <c r="AW2089" s="285">
        <f t="shared" si="423"/>
        <v>0</v>
      </c>
    </row>
    <row r="2090" spans="41:49" x14ac:dyDescent="0.25">
      <c r="AO2090" s="300"/>
      <c r="AP2090" s="300"/>
      <c r="AQ2090" s="300"/>
      <c r="AR2090" s="300"/>
      <c r="AS2090" s="300"/>
      <c r="AT2090" s="284" t="str">
        <f t="shared" si="420"/>
        <v/>
      </c>
      <c r="AU2090" s="284" t="str">
        <f t="shared" si="421"/>
        <v/>
      </c>
      <c r="AV2090" s="284" t="str">
        <f t="shared" si="422"/>
        <v/>
      </c>
      <c r="AW2090" s="285">
        <f t="shared" si="423"/>
        <v>0</v>
      </c>
    </row>
    <row r="2091" spans="41:49" x14ac:dyDescent="0.25">
      <c r="AO2091" s="300"/>
      <c r="AP2091" s="300"/>
      <c r="AQ2091" s="300"/>
      <c r="AR2091" s="300"/>
      <c r="AS2091" s="300"/>
      <c r="AT2091" s="284" t="str">
        <f t="shared" si="420"/>
        <v/>
      </c>
      <c r="AU2091" s="284" t="str">
        <f t="shared" si="421"/>
        <v/>
      </c>
      <c r="AV2091" s="284" t="str">
        <f t="shared" si="422"/>
        <v/>
      </c>
      <c r="AW2091" s="285">
        <f t="shared" si="423"/>
        <v>0</v>
      </c>
    </row>
    <row r="2092" spans="41:49" x14ac:dyDescent="0.25">
      <c r="AO2092" s="300"/>
      <c r="AP2092" s="300"/>
      <c r="AQ2092" s="300"/>
      <c r="AR2092" s="300"/>
      <c r="AS2092" s="300"/>
      <c r="AT2092" s="284" t="str">
        <f t="shared" si="420"/>
        <v/>
      </c>
      <c r="AU2092" s="284" t="str">
        <f t="shared" si="421"/>
        <v/>
      </c>
      <c r="AV2092" s="284" t="str">
        <f t="shared" si="422"/>
        <v/>
      </c>
      <c r="AW2092" s="285">
        <f t="shared" si="423"/>
        <v>0</v>
      </c>
    </row>
    <row r="2093" spans="41:49" x14ac:dyDescent="0.25">
      <c r="AO2093" s="300"/>
      <c r="AP2093" s="300"/>
      <c r="AQ2093" s="300"/>
      <c r="AR2093" s="300"/>
      <c r="AS2093" s="300"/>
      <c r="AT2093" s="284" t="str">
        <f t="shared" si="420"/>
        <v/>
      </c>
      <c r="AU2093" s="284" t="str">
        <f t="shared" si="421"/>
        <v/>
      </c>
      <c r="AV2093" s="284" t="str">
        <f t="shared" si="422"/>
        <v/>
      </c>
      <c r="AW2093" s="285">
        <f t="shared" si="423"/>
        <v>0</v>
      </c>
    </row>
    <row r="2094" spans="41:49" x14ac:dyDescent="0.25">
      <c r="AO2094" s="300"/>
      <c r="AP2094" s="300"/>
      <c r="AQ2094" s="300"/>
      <c r="AR2094" s="300"/>
      <c r="AS2094" s="300"/>
      <c r="AT2094" s="284" t="str">
        <f t="shared" si="420"/>
        <v/>
      </c>
      <c r="AU2094" s="284" t="str">
        <f t="shared" si="421"/>
        <v/>
      </c>
      <c r="AV2094" s="284" t="str">
        <f t="shared" si="422"/>
        <v/>
      </c>
      <c r="AW2094" s="285">
        <f t="shared" si="423"/>
        <v>0</v>
      </c>
    </row>
    <row r="2095" spans="41:49" x14ac:dyDescent="0.25">
      <c r="AO2095" s="300"/>
      <c r="AP2095" s="300"/>
      <c r="AQ2095" s="300"/>
      <c r="AR2095" s="300"/>
      <c r="AS2095" s="300"/>
      <c r="AT2095" s="284" t="str">
        <f t="shared" si="420"/>
        <v/>
      </c>
      <c r="AU2095" s="284" t="str">
        <f t="shared" si="421"/>
        <v/>
      </c>
      <c r="AV2095" s="284" t="str">
        <f t="shared" si="422"/>
        <v/>
      </c>
      <c r="AW2095" s="285">
        <f t="shared" si="423"/>
        <v>0</v>
      </c>
    </row>
    <row r="2096" spans="41:49" x14ac:dyDescent="0.25">
      <c r="AO2096" s="300"/>
      <c r="AP2096" s="300"/>
      <c r="AQ2096" s="300"/>
      <c r="AR2096" s="300"/>
      <c r="AS2096" s="300"/>
      <c r="AT2096" s="284" t="str">
        <f t="shared" si="420"/>
        <v/>
      </c>
      <c r="AU2096" s="284" t="str">
        <f t="shared" si="421"/>
        <v/>
      </c>
      <c r="AV2096" s="284" t="str">
        <f t="shared" si="422"/>
        <v/>
      </c>
      <c r="AW2096" s="285">
        <f t="shared" si="423"/>
        <v>0</v>
      </c>
    </row>
    <row r="2097" spans="41:49" x14ac:dyDescent="0.25">
      <c r="AO2097" s="300"/>
      <c r="AP2097" s="300"/>
      <c r="AQ2097" s="300"/>
      <c r="AR2097" s="300"/>
      <c r="AS2097" s="300"/>
      <c r="AT2097" s="284" t="str">
        <f t="shared" si="420"/>
        <v/>
      </c>
      <c r="AU2097" s="284" t="str">
        <f t="shared" si="421"/>
        <v/>
      </c>
      <c r="AV2097" s="284" t="str">
        <f t="shared" si="422"/>
        <v/>
      </c>
      <c r="AW2097" s="285">
        <f t="shared" si="423"/>
        <v>0</v>
      </c>
    </row>
    <row r="2098" spans="41:49" x14ac:dyDescent="0.25">
      <c r="AO2098" s="300"/>
      <c r="AP2098" s="300"/>
      <c r="AQ2098" s="300"/>
      <c r="AR2098" s="300"/>
      <c r="AS2098" s="300"/>
      <c r="AT2098" s="284" t="str">
        <f t="shared" si="420"/>
        <v/>
      </c>
      <c r="AU2098" s="284" t="str">
        <f t="shared" si="421"/>
        <v/>
      </c>
      <c r="AV2098" s="284" t="str">
        <f t="shared" si="422"/>
        <v/>
      </c>
      <c r="AW2098" s="285">
        <f t="shared" si="423"/>
        <v>0</v>
      </c>
    </row>
    <row r="2099" spans="41:49" x14ac:dyDescent="0.25">
      <c r="AO2099" s="300"/>
      <c r="AP2099" s="300"/>
      <c r="AQ2099" s="300"/>
      <c r="AR2099" s="300"/>
      <c r="AS2099" s="300"/>
      <c r="AT2099" s="284" t="str">
        <f t="shared" si="420"/>
        <v/>
      </c>
      <c r="AU2099" s="284" t="str">
        <f t="shared" si="421"/>
        <v/>
      </c>
      <c r="AV2099" s="284" t="str">
        <f t="shared" si="422"/>
        <v/>
      </c>
      <c r="AW2099" s="285">
        <f t="shared" si="423"/>
        <v>0</v>
      </c>
    </row>
    <row r="2100" spans="41:49" x14ac:dyDescent="0.25">
      <c r="AO2100" s="300"/>
      <c r="AP2100" s="300"/>
      <c r="AQ2100" s="300"/>
      <c r="AR2100" s="300"/>
      <c r="AS2100" s="300"/>
      <c r="AT2100" s="284" t="str">
        <f t="shared" si="420"/>
        <v/>
      </c>
      <c r="AU2100" s="284" t="str">
        <f t="shared" si="421"/>
        <v/>
      </c>
      <c r="AV2100" s="284" t="str">
        <f t="shared" si="422"/>
        <v/>
      </c>
      <c r="AW2100" s="285">
        <f t="shared" si="423"/>
        <v>0</v>
      </c>
    </row>
    <row r="2101" spans="41:49" x14ac:dyDescent="0.25">
      <c r="AO2101" s="300"/>
      <c r="AP2101" s="300"/>
      <c r="AQ2101" s="300"/>
      <c r="AR2101" s="300"/>
      <c r="AS2101" s="300"/>
      <c r="AT2101" s="284" t="str">
        <f t="shared" si="420"/>
        <v/>
      </c>
      <c r="AU2101" s="284" t="str">
        <f t="shared" si="421"/>
        <v/>
      </c>
      <c r="AV2101" s="284" t="str">
        <f t="shared" si="422"/>
        <v/>
      </c>
      <c r="AW2101" s="285">
        <f t="shared" si="423"/>
        <v>0</v>
      </c>
    </row>
    <row r="2102" spans="41:49" x14ac:dyDescent="0.25">
      <c r="AO2102" s="300"/>
      <c r="AP2102" s="300"/>
      <c r="AQ2102" s="300"/>
      <c r="AR2102" s="300"/>
      <c r="AS2102" s="300"/>
      <c r="AT2102" s="284" t="str">
        <f t="shared" si="420"/>
        <v/>
      </c>
      <c r="AU2102" s="284" t="str">
        <f t="shared" si="421"/>
        <v/>
      </c>
      <c r="AV2102" s="284" t="str">
        <f t="shared" si="422"/>
        <v/>
      </c>
      <c r="AW2102" s="285">
        <f t="shared" si="423"/>
        <v>0</v>
      </c>
    </row>
    <row r="2103" spans="41:49" x14ac:dyDescent="0.25">
      <c r="AO2103" s="300"/>
      <c r="AP2103" s="300"/>
      <c r="AQ2103" s="300"/>
      <c r="AR2103" s="300"/>
      <c r="AS2103" s="300"/>
      <c r="AT2103" s="284" t="str">
        <f t="shared" si="420"/>
        <v/>
      </c>
      <c r="AU2103" s="284" t="str">
        <f t="shared" si="421"/>
        <v/>
      </c>
      <c r="AV2103" s="284" t="str">
        <f t="shared" si="422"/>
        <v/>
      </c>
      <c r="AW2103" s="285">
        <f t="shared" si="423"/>
        <v>0</v>
      </c>
    </row>
    <row r="2104" spans="41:49" x14ac:dyDescent="0.25">
      <c r="AO2104" s="300"/>
      <c r="AP2104" s="300"/>
      <c r="AQ2104" s="300"/>
      <c r="AR2104" s="300"/>
      <c r="AS2104" s="300"/>
      <c r="AT2104" s="284" t="str">
        <f t="shared" si="420"/>
        <v/>
      </c>
      <c r="AU2104" s="284" t="str">
        <f t="shared" si="421"/>
        <v/>
      </c>
      <c r="AV2104" s="284" t="str">
        <f t="shared" si="422"/>
        <v/>
      </c>
      <c r="AW2104" s="285">
        <f t="shared" si="423"/>
        <v>0</v>
      </c>
    </row>
    <row r="2105" spans="41:49" x14ac:dyDescent="0.25">
      <c r="AO2105" s="300"/>
      <c r="AP2105" s="300"/>
      <c r="AQ2105" s="300"/>
      <c r="AR2105" s="300"/>
      <c r="AS2105" s="300"/>
      <c r="AT2105" s="284" t="str">
        <f t="shared" si="420"/>
        <v/>
      </c>
      <c r="AU2105" s="284" t="str">
        <f t="shared" si="421"/>
        <v/>
      </c>
      <c r="AV2105" s="284" t="str">
        <f t="shared" si="422"/>
        <v/>
      </c>
      <c r="AW2105" s="285">
        <f t="shared" si="423"/>
        <v>0</v>
      </c>
    </row>
    <row r="2106" spans="41:49" x14ac:dyDescent="0.25">
      <c r="AO2106" s="300"/>
      <c r="AP2106" s="300"/>
      <c r="AQ2106" s="300"/>
      <c r="AR2106" s="300"/>
      <c r="AS2106" s="300"/>
      <c r="AT2106" s="284" t="str">
        <f t="shared" si="420"/>
        <v/>
      </c>
      <c r="AU2106" s="284" t="str">
        <f t="shared" si="421"/>
        <v/>
      </c>
      <c r="AV2106" s="284" t="str">
        <f t="shared" si="422"/>
        <v/>
      </c>
      <c r="AW2106" s="285">
        <f t="shared" si="423"/>
        <v>0</v>
      </c>
    </row>
    <row r="2107" spans="41:49" x14ac:dyDescent="0.25">
      <c r="AO2107" s="300"/>
      <c r="AP2107" s="300"/>
      <c r="AQ2107" s="300"/>
      <c r="AR2107" s="300"/>
      <c r="AS2107" s="300"/>
      <c r="AT2107" s="284" t="str">
        <f t="shared" si="420"/>
        <v/>
      </c>
      <c r="AU2107" s="284" t="str">
        <f t="shared" si="421"/>
        <v/>
      </c>
      <c r="AV2107" s="284" t="str">
        <f t="shared" si="422"/>
        <v/>
      </c>
      <c r="AW2107" s="285">
        <f t="shared" si="423"/>
        <v>0</v>
      </c>
    </row>
    <row r="2108" spans="41:49" x14ac:dyDescent="0.25">
      <c r="AO2108" s="300"/>
      <c r="AP2108" s="300"/>
      <c r="AQ2108" s="300"/>
      <c r="AR2108" s="300"/>
      <c r="AS2108" s="300"/>
      <c r="AT2108" s="284" t="str">
        <f t="shared" si="420"/>
        <v/>
      </c>
      <c r="AU2108" s="284" t="str">
        <f t="shared" si="421"/>
        <v/>
      </c>
      <c r="AV2108" s="284" t="str">
        <f t="shared" si="422"/>
        <v/>
      </c>
      <c r="AW2108" s="285">
        <f t="shared" si="423"/>
        <v>0</v>
      </c>
    </row>
    <row r="2109" spans="41:49" x14ac:dyDescent="0.25">
      <c r="AO2109" s="300"/>
      <c r="AP2109" s="300"/>
      <c r="AQ2109" s="300"/>
      <c r="AR2109" s="300"/>
      <c r="AS2109" s="300"/>
      <c r="AT2109" s="284" t="str">
        <f t="shared" si="420"/>
        <v/>
      </c>
      <c r="AU2109" s="284" t="str">
        <f t="shared" si="421"/>
        <v/>
      </c>
      <c r="AV2109" s="284" t="str">
        <f t="shared" si="422"/>
        <v/>
      </c>
      <c r="AW2109" s="285">
        <f t="shared" si="423"/>
        <v>0</v>
      </c>
    </row>
    <row r="2110" spans="41:49" x14ac:dyDescent="0.25">
      <c r="AO2110" s="300"/>
      <c r="AP2110" s="300"/>
      <c r="AQ2110" s="300"/>
      <c r="AR2110" s="300"/>
      <c r="AS2110" s="300"/>
      <c r="AT2110" s="284" t="str">
        <f t="shared" si="420"/>
        <v/>
      </c>
      <c r="AU2110" s="284" t="str">
        <f t="shared" si="421"/>
        <v/>
      </c>
      <c r="AV2110" s="284" t="str">
        <f t="shared" si="422"/>
        <v/>
      </c>
      <c r="AW2110" s="285">
        <f t="shared" si="423"/>
        <v>0</v>
      </c>
    </row>
    <row r="2111" spans="41:49" x14ac:dyDescent="0.25">
      <c r="AO2111" s="300"/>
      <c r="AP2111" s="300"/>
      <c r="AQ2111" s="300"/>
      <c r="AR2111" s="300"/>
      <c r="AS2111" s="300"/>
      <c r="AT2111" s="284" t="str">
        <f t="shared" si="420"/>
        <v/>
      </c>
      <c r="AU2111" s="284" t="str">
        <f t="shared" si="421"/>
        <v/>
      </c>
      <c r="AV2111" s="284" t="str">
        <f t="shared" si="422"/>
        <v/>
      </c>
      <c r="AW2111" s="285">
        <f t="shared" si="423"/>
        <v>0</v>
      </c>
    </row>
    <row r="2112" spans="41:49" x14ac:dyDescent="0.25">
      <c r="AO2112" s="300"/>
      <c r="AP2112" s="300"/>
      <c r="AQ2112" s="300"/>
      <c r="AR2112" s="300"/>
      <c r="AS2112" s="300"/>
      <c r="AT2112" s="284" t="str">
        <f t="shared" si="420"/>
        <v/>
      </c>
      <c r="AU2112" s="284" t="str">
        <f t="shared" si="421"/>
        <v/>
      </c>
      <c r="AV2112" s="284" t="str">
        <f t="shared" si="422"/>
        <v/>
      </c>
      <c r="AW2112" s="285">
        <f t="shared" si="423"/>
        <v>0</v>
      </c>
    </row>
    <row r="2113" spans="41:49" x14ac:dyDescent="0.25">
      <c r="AO2113" s="300"/>
      <c r="AP2113" s="300"/>
      <c r="AQ2113" s="300"/>
      <c r="AR2113" s="300"/>
      <c r="AS2113" s="300"/>
      <c r="AT2113" s="284" t="str">
        <f t="shared" si="420"/>
        <v/>
      </c>
      <c r="AU2113" s="284" t="str">
        <f t="shared" si="421"/>
        <v/>
      </c>
      <c r="AV2113" s="284" t="str">
        <f t="shared" si="422"/>
        <v/>
      </c>
      <c r="AW2113" s="285">
        <f t="shared" si="423"/>
        <v>0</v>
      </c>
    </row>
    <row r="2114" spans="41:49" x14ac:dyDescent="0.25">
      <c r="AO2114" s="300"/>
      <c r="AP2114" s="300"/>
      <c r="AQ2114" s="300"/>
      <c r="AR2114" s="300"/>
      <c r="AS2114" s="300"/>
      <c r="AT2114" s="284" t="str">
        <f t="shared" si="420"/>
        <v/>
      </c>
      <c r="AU2114" s="284" t="str">
        <f t="shared" si="421"/>
        <v/>
      </c>
      <c r="AV2114" s="284" t="str">
        <f t="shared" si="422"/>
        <v/>
      </c>
      <c r="AW2114" s="285">
        <f t="shared" si="423"/>
        <v>0</v>
      </c>
    </row>
    <row r="2115" spans="41:49" x14ac:dyDescent="0.25">
      <c r="AO2115" s="300"/>
      <c r="AP2115" s="300"/>
      <c r="AQ2115" s="300"/>
      <c r="AR2115" s="300"/>
      <c r="AS2115" s="300"/>
      <c r="AT2115" s="284" t="str">
        <f t="shared" si="420"/>
        <v/>
      </c>
      <c r="AU2115" s="284" t="str">
        <f t="shared" si="421"/>
        <v/>
      </c>
      <c r="AV2115" s="284" t="str">
        <f t="shared" si="422"/>
        <v/>
      </c>
      <c r="AW2115" s="285">
        <f t="shared" si="423"/>
        <v>0</v>
      </c>
    </row>
    <row r="2116" spans="41:49" x14ac:dyDescent="0.25">
      <c r="AO2116" s="300"/>
      <c r="AP2116" s="300"/>
      <c r="AQ2116" s="300"/>
      <c r="AR2116" s="300"/>
      <c r="AS2116" s="300"/>
      <c r="AT2116" s="284" t="str">
        <f t="shared" si="420"/>
        <v/>
      </c>
      <c r="AU2116" s="284" t="str">
        <f t="shared" si="421"/>
        <v/>
      </c>
      <c r="AV2116" s="284" t="str">
        <f t="shared" si="422"/>
        <v/>
      </c>
      <c r="AW2116" s="285">
        <f t="shared" si="423"/>
        <v>0</v>
      </c>
    </row>
    <row r="2117" spans="41:49" x14ac:dyDescent="0.25">
      <c r="AO2117" s="300"/>
      <c r="AP2117" s="300"/>
      <c r="AQ2117" s="300"/>
      <c r="AR2117" s="300"/>
      <c r="AS2117" s="300"/>
      <c r="AT2117" s="284" t="str">
        <f t="shared" si="420"/>
        <v/>
      </c>
      <c r="AU2117" s="284" t="str">
        <f t="shared" si="421"/>
        <v/>
      </c>
      <c r="AV2117" s="284" t="str">
        <f t="shared" si="422"/>
        <v/>
      </c>
      <c r="AW2117" s="285">
        <f t="shared" si="423"/>
        <v>0</v>
      </c>
    </row>
    <row r="2118" spans="41:49" x14ac:dyDescent="0.25">
      <c r="AO2118" s="300"/>
      <c r="AP2118" s="300"/>
      <c r="AQ2118" s="300"/>
      <c r="AR2118" s="300"/>
      <c r="AS2118" s="300"/>
      <c r="AT2118" s="284" t="str">
        <f t="shared" si="420"/>
        <v/>
      </c>
      <c r="AU2118" s="284" t="str">
        <f t="shared" si="421"/>
        <v/>
      </c>
      <c r="AV2118" s="284" t="str">
        <f t="shared" si="422"/>
        <v/>
      </c>
      <c r="AW2118" s="285">
        <f t="shared" si="423"/>
        <v>0</v>
      </c>
    </row>
    <row r="2119" spans="41:49" x14ac:dyDescent="0.25">
      <c r="AO2119" s="300"/>
      <c r="AP2119" s="300"/>
      <c r="AQ2119" s="300"/>
      <c r="AR2119" s="300"/>
      <c r="AS2119" s="300"/>
      <c r="AT2119" s="284" t="str">
        <f t="shared" si="420"/>
        <v/>
      </c>
      <c r="AU2119" s="284" t="str">
        <f t="shared" si="421"/>
        <v/>
      </c>
      <c r="AV2119" s="284" t="str">
        <f t="shared" si="422"/>
        <v/>
      </c>
      <c r="AW2119" s="285">
        <f t="shared" si="423"/>
        <v>0</v>
      </c>
    </row>
    <row r="2120" spans="41:49" x14ac:dyDescent="0.25">
      <c r="AO2120" s="300"/>
      <c r="AP2120" s="300"/>
      <c r="AQ2120" s="300"/>
      <c r="AR2120" s="300"/>
      <c r="AS2120" s="300"/>
      <c r="AT2120" s="284" t="str">
        <f t="shared" ref="AT2120:AT2183" si="424">LEFT(AQ2120,1)</f>
        <v/>
      </c>
      <c r="AU2120" s="284" t="str">
        <f t="shared" ref="AU2120:AU2183" si="425">LEFT(AQ2120,2)</f>
        <v/>
      </c>
      <c r="AV2120" s="284" t="str">
        <f t="shared" ref="AV2120:AV2183" si="426">LEFT(AQ2120,3)</f>
        <v/>
      </c>
      <c r="AW2120" s="285">
        <f t="shared" ref="AW2120:AW2183" si="427">(AR2120-AS2120)*1000</f>
        <v>0</v>
      </c>
    </row>
    <row r="2121" spans="41:49" x14ac:dyDescent="0.25">
      <c r="AO2121" s="300"/>
      <c r="AP2121" s="300"/>
      <c r="AQ2121" s="300"/>
      <c r="AR2121" s="300"/>
      <c r="AS2121" s="300"/>
      <c r="AT2121" s="284" t="str">
        <f t="shared" si="424"/>
        <v/>
      </c>
      <c r="AU2121" s="284" t="str">
        <f t="shared" si="425"/>
        <v/>
      </c>
      <c r="AV2121" s="284" t="str">
        <f t="shared" si="426"/>
        <v/>
      </c>
      <c r="AW2121" s="285">
        <f t="shared" si="427"/>
        <v>0</v>
      </c>
    </row>
    <row r="2122" spans="41:49" x14ac:dyDescent="0.25">
      <c r="AO2122" s="300"/>
      <c r="AP2122" s="300"/>
      <c r="AQ2122" s="300"/>
      <c r="AR2122" s="300"/>
      <c r="AS2122" s="300"/>
      <c r="AT2122" s="284" t="str">
        <f t="shared" si="424"/>
        <v/>
      </c>
      <c r="AU2122" s="284" t="str">
        <f t="shared" si="425"/>
        <v/>
      </c>
      <c r="AV2122" s="284" t="str">
        <f t="shared" si="426"/>
        <v/>
      </c>
      <c r="AW2122" s="285">
        <f t="shared" si="427"/>
        <v>0</v>
      </c>
    </row>
    <row r="2123" spans="41:49" x14ac:dyDescent="0.25">
      <c r="AO2123" s="300"/>
      <c r="AP2123" s="300"/>
      <c r="AQ2123" s="300"/>
      <c r="AR2123" s="300"/>
      <c r="AS2123" s="300"/>
      <c r="AT2123" s="284" t="str">
        <f t="shared" si="424"/>
        <v/>
      </c>
      <c r="AU2123" s="284" t="str">
        <f t="shared" si="425"/>
        <v/>
      </c>
      <c r="AV2123" s="284" t="str">
        <f t="shared" si="426"/>
        <v/>
      </c>
      <c r="AW2123" s="285">
        <f t="shared" si="427"/>
        <v>0</v>
      </c>
    </row>
    <row r="2124" spans="41:49" x14ac:dyDescent="0.25">
      <c r="AO2124" s="300"/>
      <c r="AP2124" s="300"/>
      <c r="AQ2124" s="300"/>
      <c r="AR2124" s="300"/>
      <c r="AS2124" s="300"/>
      <c r="AT2124" s="284" t="str">
        <f t="shared" si="424"/>
        <v/>
      </c>
      <c r="AU2124" s="284" t="str">
        <f t="shared" si="425"/>
        <v/>
      </c>
      <c r="AV2124" s="284" t="str">
        <f t="shared" si="426"/>
        <v/>
      </c>
      <c r="AW2124" s="285">
        <f t="shared" si="427"/>
        <v>0</v>
      </c>
    </row>
    <row r="2125" spans="41:49" x14ac:dyDescent="0.25">
      <c r="AO2125" s="300"/>
      <c r="AP2125" s="300"/>
      <c r="AQ2125" s="300"/>
      <c r="AR2125" s="300"/>
      <c r="AS2125" s="300"/>
      <c r="AT2125" s="284" t="str">
        <f t="shared" si="424"/>
        <v/>
      </c>
      <c r="AU2125" s="284" t="str">
        <f t="shared" si="425"/>
        <v/>
      </c>
      <c r="AV2125" s="284" t="str">
        <f t="shared" si="426"/>
        <v/>
      </c>
      <c r="AW2125" s="285">
        <f t="shared" si="427"/>
        <v>0</v>
      </c>
    </row>
    <row r="2126" spans="41:49" x14ac:dyDescent="0.25">
      <c r="AO2126" s="300"/>
      <c r="AP2126" s="300"/>
      <c r="AQ2126" s="300"/>
      <c r="AR2126" s="300"/>
      <c r="AS2126" s="300"/>
      <c r="AT2126" s="284" t="str">
        <f t="shared" si="424"/>
        <v/>
      </c>
      <c r="AU2126" s="284" t="str">
        <f t="shared" si="425"/>
        <v/>
      </c>
      <c r="AV2126" s="284" t="str">
        <f t="shared" si="426"/>
        <v/>
      </c>
      <c r="AW2126" s="285">
        <f t="shared" si="427"/>
        <v>0</v>
      </c>
    </row>
    <row r="2127" spans="41:49" x14ac:dyDescent="0.25">
      <c r="AO2127" s="300"/>
      <c r="AP2127" s="300"/>
      <c r="AQ2127" s="300"/>
      <c r="AR2127" s="300"/>
      <c r="AS2127" s="300"/>
      <c r="AT2127" s="284" t="str">
        <f t="shared" si="424"/>
        <v/>
      </c>
      <c r="AU2127" s="284" t="str">
        <f t="shared" si="425"/>
        <v/>
      </c>
      <c r="AV2127" s="284" t="str">
        <f t="shared" si="426"/>
        <v/>
      </c>
      <c r="AW2127" s="285">
        <f t="shared" si="427"/>
        <v>0</v>
      </c>
    </row>
    <row r="2128" spans="41:49" x14ac:dyDescent="0.25">
      <c r="AO2128" s="300"/>
      <c r="AP2128" s="300"/>
      <c r="AQ2128" s="300"/>
      <c r="AR2128" s="300"/>
      <c r="AS2128" s="300"/>
      <c r="AT2128" s="284" t="str">
        <f t="shared" si="424"/>
        <v/>
      </c>
      <c r="AU2128" s="284" t="str">
        <f t="shared" si="425"/>
        <v/>
      </c>
      <c r="AV2128" s="284" t="str">
        <f t="shared" si="426"/>
        <v/>
      </c>
      <c r="AW2128" s="285">
        <f t="shared" si="427"/>
        <v>0</v>
      </c>
    </row>
    <row r="2129" spans="41:49" x14ac:dyDescent="0.25">
      <c r="AO2129" s="300"/>
      <c r="AP2129" s="300"/>
      <c r="AQ2129" s="300"/>
      <c r="AR2129" s="300"/>
      <c r="AS2129" s="300"/>
      <c r="AT2129" s="284" t="str">
        <f t="shared" si="424"/>
        <v/>
      </c>
      <c r="AU2129" s="284" t="str">
        <f t="shared" si="425"/>
        <v/>
      </c>
      <c r="AV2129" s="284" t="str">
        <f t="shared" si="426"/>
        <v/>
      </c>
      <c r="AW2129" s="285">
        <f t="shared" si="427"/>
        <v>0</v>
      </c>
    </row>
    <row r="2130" spans="41:49" x14ac:dyDescent="0.25">
      <c r="AO2130" s="300"/>
      <c r="AP2130" s="300"/>
      <c r="AQ2130" s="300"/>
      <c r="AR2130" s="300"/>
      <c r="AS2130" s="300"/>
      <c r="AT2130" s="284" t="str">
        <f t="shared" si="424"/>
        <v/>
      </c>
      <c r="AU2130" s="284" t="str">
        <f t="shared" si="425"/>
        <v/>
      </c>
      <c r="AV2130" s="284" t="str">
        <f t="shared" si="426"/>
        <v/>
      </c>
      <c r="AW2130" s="285">
        <f t="shared" si="427"/>
        <v>0</v>
      </c>
    </row>
    <row r="2131" spans="41:49" x14ac:dyDescent="0.25">
      <c r="AO2131" s="300"/>
      <c r="AP2131" s="300"/>
      <c r="AQ2131" s="300"/>
      <c r="AR2131" s="300"/>
      <c r="AS2131" s="300"/>
      <c r="AT2131" s="284" t="str">
        <f t="shared" si="424"/>
        <v/>
      </c>
      <c r="AU2131" s="284" t="str">
        <f t="shared" si="425"/>
        <v/>
      </c>
      <c r="AV2131" s="284" t="str">
        <f t="shared" si="426"/>
        <v/>
      </c>
      <c r="AW2131" s="285">
        <f t="shared" si="427"/>
        <v>0</v>
      </c>
    </row>
    <row r="2132" spans="41:49" x14ac:dyDescent="0.25">
      <c r="AO2132" s="300"/>
      <c r="AP2132" s="300"/>
      <c r="AQ2132" s="300"/>
      <c r="AR2132" s="300"/>
      <c r="AS2132" s="300"/>
      <c r="AT2132" s="284" t="str">
        <f t="shared" si="424"/>
        <v/>
      </c>
      <c r="AU2132" s="284" t="str">
        <f t="shared" si="425"/>
        <v/>
      </c>
      <c r="AV2132" s="284" t="str">
        <f t="shared" si="426"/>
        <v/>
      </c>
      <c r="AW2132" s="285">
        <f t="shared" si="427"/>
        <v>0</v>
      </c>
    </row>
    <row r="2133" spans="41:49" x14ac:dyDescent="0.25">
      <c r="AO2133" s="300"/>
      <c r="AP2133" s="300"/>
      <c r="AQ2133" s="300"/>
      <c r="AR2133" s="300"/>
      <c r="AS2133" s="300"/>
      <c r="AT2133" s="284" t="str">
        <f t="shared" si="424"/>
        <v/>
      </c>
      <c r="AU2133" s="284" t="str">
        <f t="shared" si="425"/>
        <v/>
      </c>
      <c r="AV2133" s="284" t="str">
        <f t="shared" si="426"/>
        <v/>
      </c>
      <c r="AW2133" s="285">
        <f t="shared" si="427"/>
        <v>0</v>
      </c>
    </row>
    <row r="2134" spans="41:49" x14ac:dyDescent="0.25">
      <c r="AO2134" s="300"/>
      <c r="AP2134" s="300"/>
      <c r="AQ2134" s="300"/>
      <c r="AR2134" s="300"/>
      <c r="AS2134" s="300"/>
      <c r="AT2134" s="284" t="str">
        <f t="shared" si="424"/>
        <v/>
      </c>
      <c r="AU2134" s="284" t="str">
        <f t="shared" si="425"/>
        <v/>
      </c>
      <c r="AV2134" s="284" t="str">
        <f t="shared" si="426"/>
        <v/>
      </c>
      <c r="AW2134" s="285">
        <f t="shared" si="427"/>
        <v>0</v>
      </c>
    </row>
    <row r="2135" spans="41:49" x14ac:dyDescent="0.25">
      <c r="AO2135" s="300"/>
      <c r="AP2135" s="300"/>
      <c r="AQ2135" s="300"/>
      <c r="AR2135" s="300"/>
      <c r="AS2135" s="300"/>
      <c r="AT2135" s="284" t="str">
        <f t="shared" si="424"/>
        <v/>
      </c>
      <c r="AU2135" s="284" t="str">
        <f t="shared" si="425"/>
        <v/>
      </c>
      <c r="AV2135" s="284" t="str">
        <f t="shared" si="426"/>
        <v/>
      </c>
      <c r="AW2135" s="285">
        <f t="shared" si="427"/>
        <v>0</v>
      </c>
    </row>
    <row r="2136" spans="41:49" x14ac:dyDescent="0.25">
      <c r="AO2136" s="300"/>
      <c r="AP2136" s="300"/>
      <c r="AQ2136" s="300"/>
      <c r="AR2136" s="300"/>
      <c r="AS2136" s="300"/>
      <c r="AT2136" s="284" t="str">
        <f t="shared" si="424"/>
        <v/>
      </c>
      <c r="AU2136" s="284" t="str">
        <f t="shared" si="425"/>
        <v/>
      </c>
      <c r="AV2136" s="284" t="str">
        <f t="shared" si="426"/>
        <v/>
      </c>
      <c r="AW2136" s="285">
        <f t="shared" si="427"/>
        <v>0</v>
      </c>
    </row>
    <row r="2137" spans="41:49" x14ac:dyDescent="0.25">
      <c r="AO2137" s="300"/>
      <c r="AP2137" s="300"/>
      <c r="AQ2137" s="300"/>
      <c r="AR2137" s="300"/>
      <c r="AS2137" s="300"/>
      <c r="AT2137" s="284" t="str">
        <f t="shared" si="424"/>
        <v/>
      </c>
      <c r="AU2137" s="284" t="str">
        <f t="shared" si="425"/>
        <v/>
      </c>
      <c r="AV2137" s="284" t="str">
        <f t="shared" si="426"/>
        <v/>
      </c>
      <c r="AW2137" s="285">
        <f t="shared" si="427"/>
        <v>0</v>
      </c>
    </row>
    <row r="2138" spans="41:49" x14ac:dyDescent="0.25">
      <c r="AO2138" s="300"/>
      <c r="AP2138" s="300"/>
      <c r="AQ2138" s="300"/>
      <c r="AR2138" s="300"/>
      <c r="AS2138" s="300"/>
      <c r="AT2138" s="284" t="str">
        <f t="shared" si="424"/>
        <v/>
      </c>
      <c r="AU2138" s="284" t="str">
        <f t="shared" si="425"/>
        <v/>
      </c>
      <c r="AV2138" s="284" t="str">
        <f t="shared" si="426"/>
        <v/>
      </c>
      <c r="AW2138" s="285">
        <f t="shared" si="427"/>
        <v>0</v>
      </c>
    </row>
    <row r="2139" spans="41:49" x14ac:dyDescent="0.25">
      <c r="AO2139" s="300"/>
      <c r="AP2139" s="300"/>
      <c r="AQ2139" s="300"/>
      <c r="AR2139" s="300"/>
      <c r="AS2139" s="300"/>
      <c r="AT2139" s="284" t="str">
        <f t="shared" si="424"/>
        <v/>
      </c>
      <c r="AU2139" s="284" t="str">
        <f t="shared" si="425"/>
        <v/>
      </c>
      <c r="AV2139" s="284" t="str">
        <f t="shared" si="426"/>
        <v/>
      </c>
      <c r="AW2139" s="285">
        <f t="shared" si="427"/>
        <v>0</v>
      </c>
    </row>
    <row r="2140" spans="41:49" x14ac:dyDescent="0.25">
      <c r="AO2140" s="300"/>
      <c r="AP2140" s="300"/>
      <c r="AQ2140" s="300"/>
      <c r="AR2140" s="300"/>
      <c r="AS2140" s="300"/>
      <c r="AT2140" s="284" t="str">
        <f t="shared" si="424"/>
        <v/>
      </c>
      <c r="AU2140" s="284" t="str">
        <f t="shared" si="425"/>
        <v/>
      </c>
      <c r="AV2140" s="284" t="str">
        <f t="shared" si="426"/>
        <v/>
      </c>
      <c r="AW2140" s="285">
        <f t="shared" si="427"/>
        <v>0</v>
      </c>
    </row>
    <row r="2141" spans="41:49" x14ac:dyDescent="0.25">
      <c r="AO2141" s="300"/>
      <c r="AP2141" s="300"/>
      <c r="AQ2141" s="300"/>
      <c r="AR2141" s="300"/>
      <c r="AS2141" s="300"/>
      <c r="AT2141" s="284" t="str">
        <f t="shared" si="424"/>
        <v/>
      </c>
      <c r="AU2141" s="284" t="str">
        <f t="shared" si="425"/>
        <v/>
      </c>
      <c r="AV2141" s="284" t="str">
        <f t="shared" si="426"/>
        <v/>
      </c>
      <c r="AW2141" s="285">
        <f t="shared" si="427"/>
        <v>0</v>
      </c>
    </row>
    <row r="2142" spans="41:49" x14ac:dyDescent="0.25">
      <c r="AO2142" s="300"/>
      <c r="AP2142" s="300"/>
      <c r="AQ2142" s="300"/>
      <c r="AR2142" s="300"/>
      <c r="AS2142" s="300"/>
      <c r="AT2142" s="284" t="str">
        <f t="shared" si="424"/>
        <v/>
      </c>
      <c r="AU2142" s="284" t="str">
        <f t="shared" si="425"/>
        <v/>
      </c>
      <c r="AV2142" s="284" t="str">
        <f t="shared" si="426"/>
        <v/>
      </c>
      <c r="AW2142" s="285">
        <f t="shared" si="427"/>
        <v>0</v>
      </c>
    </row>
    <row r="2143" spans="41:49" x14ac:dyDescent="0.25">
      <c r="AO2143" s="300"/>
      <c r="AP2143" s="300"/>
      <c r="AQ2143" s="300"/>
      <c r="AR2143" s="300"/>
      <c r="AS2143" s="300"/>
      <c r="AT2143" s="284" t="str">
        <f t="shared" si="424"/>
        <v/>
      </c>
      <c r="AU2143" s="284" t="str">
        <f t="shared" si="425"/>
        <v/>
      </c>
      <c r="AV2143" s="284" t="str">
        <f t="shared" si="426"/>
        <v/>
      </c>
      <c r="AW2143" s="285">
        <f t="shared" si="427"/>
        <v>0</v>
      </c>
    </row>
    <row r="2144" spans="41:49" x14ac:dyDescent="0.25">
      <c r="AO2144" s="300"/>
      <c r="AP2144" s="300"/>
      <c r="AQ2144" s="300"/>
      <c r="AR2144" s="300"/>
      <c r="AS2144" s="300"/>
      <c r="AT2144" s="284" t="str">
        <f t="shared" si="424"/>
        <v/>
      </c>
      <c r="AU2144" s="284" t="str">
        <f t="shared" si="425"/>
        <v/>
      </c>
      <c r="AV2144" s="284" t="str">
        <f t="shared" si="426"/>
        <v/>
      </c>
      <c r="AW2144" s="285">
        <f t="shared" si="427"/>
        <v>0</v>
      </c>
    </row>
    <row r="2145" spans="41:49" x14ac:dyDescent="0.25">
      <c r="AO2145" s="300"/>
      <c r="AP2145" s="300"/>
      <c r="AQ2145" s="300"/>
      <c r="AR2145" s="300"/>
      <c r="AS2145" s="300"/>
      <c r="AT2145" s="284" t="str">
        <f t="shared" si="424"/>
        <v/>
      </c>
      <c r="AU2145" s="284" t="str">
        <f t="shared" si="425"/>
        <v/>
      </c>
      <c r="AV2145" s="284" t="str">
        <f t="shared" si="426"/>
        <v/>
      </c>
      <c r="AW2145" s="285">
        <f t="shared" si="427"/>
        <v>0</v>
      </c>
    </row>
    <row r="2146" spans="41:49" x14ac:dyDescent="0.25">
      <c r="AO2146" s="300"/>
      <c r="AP2146" s="300"/>
      <c r="AQ2146" s="300"/>
      <c r="AR2146" s="300"/>
      <c r="AS2146" s="300"/>
      <c r="AT2146" s="284" t="str">
        <f t="shared" si="424"/>
        <v/>
      </c>
      <c r="AU2146" s="284" t="str">
        <f t="shared" si="425"/>
        <v/>
      </c>
      <c r="AV2146" s="284" t="str">
        <f t="shared" si="426"/>
        <v/>
      </c>
      <c r="AW2146" s="285">
        <f t="shared" si="427"/>
        <v>0</v>
      </c>
    </row>
    <row r="2147" spans="41:49" x14ac:dyDescent="0.25">
      <c r="AO2147" s="300"/>
      <c r="AP2147" s="300"/>
      <c r="AQ2147" s="300"/>
      <c r="AR2147" s="300"/>
      <c r="AS2147" s="300"/>
      <c r="AT2147" s="284" t="str">
        <f t="shared" si="424"/>
        <v/>
      </c>
      <c r="AU2147" s="284" t="str">
        <f t="shared" si="425"/>
        <v/>
      </c>
      <c r="AV2147" s="284" t="str">
        <f t="shared" si="426"/>
        <v/>
      </c>
      <c r="AW2147" s="285">
        <f t="shared" si="427"/>
        <v>0</v>
      </c>
    </row>
    <row r="2148" spans="41:49" x14ac:dyDescent="0.25">
      <c r="AO2148" s="300"/>
      <c r="AP2148" s="300"/>
      <c r="AQ2148" s="300"/>
      <c r="AR2148" s="300"/>
      <c r="AS2148" s="300"/>
      <c r="AT2148" s="284" t="str">
        <f t="shared" si="424"/>
        <v/>
      </c>
      <c r="AU2148" s="284" t="str">
        <f t="shared" si="425"/>
        <v/>
      </c>
      <c r="AV2148" s="284" t="str">
        <f t="shared" si="426"/>
        <v/>
      </c>
      <c r="AW2148" s="285">
        <f t="shared" si="427"/>
        <v>0</v>
      </c>
    </row>
    <row r="2149" spans="41:49" x14ac:dyDescent="0.25">
      <c r="AO2149" s="300"/>
      <c r="AP2149" s="300"/>
      <c r="AQ2149" s="300"/>
      <c r="AR2149" s="300"/>
      <c r="AS2149" s="300"/>
      <c r="AT2149" s="284" t="str">
        <f t="shared" si="424"/>
        <v/>
      </c>
      <c r="AU2149" s="284" t="str">
        <f t="shared" si="425"/>
        <v/>
      </c>
      <c r="AV2149" s="284" t="str">
        <f t="shared" si="426"/>
        <v/>
      </c>
      <c r="AW2149" s="285">
        <f t="shared" si="427"/>
        <v>0</v>
      </c>
    </row>
    <row r="2150" spans="41:49" x14ac:dyDescent="0.25">
      <c r="AO2150" s="300"/>
      <c r="AP2150" s="300"/>
      <c r="AQ2150" s="300"/>
      <c r="AR2150" s="300"/>
      <c r="AS2150" s="300"/>
      <c r="AT2150" s="284" t="str">
        <f t="shared" si="424"/>
        <v/>
      </c>
      <c r="AU2150" s="284" t="str">
        <f t="shared" si="425"/>
        <v/>
      </c>
      <c r="AV2150" s="284" t="str">
        <f t="shared" si="426"/>
        <v/>
      </c>
      <c r="AW2150" s="285">
        <f t="shared" si="427"/>
        <v>0</v>
      </c>
    </row>
    <row r="2151" spans="41:49" x14ac:dyDescent="0.25">
      <c r="AO2151" s="300"/>
      <c r="AP2151" s="300"/>
      <c r="AQ2151" s="300"/>
      <c r="AR2151" s="300"/>
      <c r="AS2151" s="300"/>
      <c r="AT2151" s="284" t="str">
        <f t="shared" si="424"/>
        <v/>
      </c>
      <c r="AU2151" s="284" t="str">
        <f t="shared" si="425"/>
        <v/>
      </c>
      <c r="AV2151" s="284" t="str">
        <f t="shared" si="426"/>
        <v/>
      </c>
      <c r="AW2151" s="285">
        <f t="shared" si="427"/>
        <v>0</v>
      </c>
    </row>
    <row r="2152" spans="41:49" x14ac:dyDescent="0.25">
      <c r="AO2152" s="300"/>
      <c r="AP2152" s="300"/>
      <c r="AQ2152" s="300"/>
      <c r="AR2152" s="300"/>
      <c r="AS2152" s="300"/>
      <c r="AT2152" s="284" t="str">
        <f t="shared" si="424"/>
        <v/>
      </c>
      <c r="AU2152" s="284" t="str">
        <f t="shared" si="425"/>
        <v/>
      </c>
      <c r="AV2152" s="284" t="str">
        <f t="shared" si="426"/>
        <v/>
      </c>
      <c r="AW2152" s="285">
        <f t="shared" si="427"/>
        <v>0</v>
      </c>
    </row>
    <row r="2153" spans="41:49" x14ac:dyDescent="0.25">
      <c r="AO2153" s="300"/>
      <c r="AP2153" s="300"/>
      <c r="AQ2153" s="300"/>
      <c r="AR2153" s="300"/>
      <c r="AS2153" s="300"/>
      <c r="AT2153" s="284" t="str">
        <f t="shared" si="424"/>
        <v/>
      </c>
      <c r="AU2153" s="284" t="str">
        <f t="shared" si="425"/>
        <v/>
      </c>
      <c r="AV2153" s="284" t="str">
        <f t="shared" si="426"/>
        <v/>
      </c>
      <c r="AW2153" s="285">
        <f t="shared" si="427"/>
        <v>0</v>
      </c>
    </row>
    <row r="2154" spans="41:49" x14ac:dyDescent="0.25">
      <c r="AO2154" s="300"/>
      <c r="AP2154" s="300"/>
      <c r="AQ2154" s="300"/>
      <c r="AR2154" s="300"/>
      <c r="AS2154" s="300"/>
      <c r="AT2154" s="284" t="str">
        <f t="shared" si="424"/>
        <v/>
      </c>
      <c r="AU2154" s="284" t="str">
        <f t="shared" si="425"/>
        <v/>
      </c>
      <c r="AV2154" s="284" t="str">
        <f t="shared" si="426"/>
        <v/>
      </c>
      <c r="AW2154" s="285">
        <f t="shared" si="427"/>
        <v>0</v>
      </c>
    </row>
    <row r="2155" spans="41:49" x14ac:dyDescent="0.25">
      <c r="AO2155" s="300"/>
      <c r="AP2155" s="300"/>
      <c r="AQ2155" s="300"/>
      <c r="AR2155" s="300"/>
      <c r="AS2155" s="300"/>
      <c r="AT2155" s="284" t="str">
        <f t="shared" si="424"/>
        <v/>
      </c>
      <c r="AU2155" s="284" t="str">
        <f t="shared" si="425"/>
        <v/>
      </c>
      <c r="AV2155" s="284" t="str">
        <f t="shared" si="426"/>
        <v/>
      </c>
      <c r="AW2155" s="285">
        <f t="shared" si="427"/>
        <v>0</v>
      </c>
    </row>
    <row r="2156" spans="41:49" x14ac:dyDescent="0.25">
      <c r="AO2156" s="300"/>
      <c r="AP2156" s="300"/>
      <c r="AQ2156" s="300"/>
      <c r="AR2156" s="300"/>
      <c r="AS2156" s="300"/>
      <c r="AT2156" s="284" t="str">
        <f t="shared" si="424"/>
        <v/>
      </c>
      <c r="AU2156" s="284" t="str">
        <f t="shared" si="425"/>
        <v/>
      </c>
      <c r="AV2156" s="284" t="str">
        <f t="shared" si="426"/>
        <v/>
      </c>
      <c r="AW2156" s="285">
        <f t="shared" si="427"/>
        <v>0</v>
      </c>
    </row>
    <row r="2157" spans="41:49" x14ac:dyDescent="0.25">
      <c r="AO2157" s="300"/>
      <c r="AP2157" s="300"/>
      <c r="AQ2157" s="300"/>
      <c r="AR2157" s="300"/>
      <c r="AS2157" s="300"/>
      <c r="AT2157" s="284" t="str">
        <f t="shared" si="424"/>
        <v/>
      </c>
      <c r="AU2157" s="284" t="str">
        <f t="shared" si="425"/>
        <v/>
      </c>
      <c r="AV2157" s="284" t="str">
        <f t="shared" si="426"/>
        <v/>
      </c>
      <c r="AW2157" s="285">
        <f t="shared" si="427"/>
        <v>0</v>
      </c>
    </row>
    <row r="2158" spans="41:49" x14ac:dyDescent="0.25">
      <c r="AO2158" s="300"/>
      <c r="AP2158" s="300"/>
      <c r="AQ2158" s="300"/>
      <c r="AR2158" s="300"/>
      <c r="AS2158" s="300"/>
      <c r="AT2158" s="284" t="str">
        <f t="shared" si="424"/>
        <v/>
      </c>
      <c r="AU2158" s="284" t="str">
        <f t="shared" si="425"/>
        <v/>
      </c>
      <c r="AV2158" s="284" t="str">
        <f t="shared" si="426"/>
        <v/>
      </c>
      <c r="AW2158" s="285">
        <f t="shared" si="427"/>
        <v>0</v>
      </c>
    </row>
    <row r="2159" spans="41:49" x14ac:dyDescent="0.25">
      <c r="AO2159" s="300"/>
      <c r="AP2159" s="300"/>
      <c r="AQ2159" s="300"/>
      <c r="AR2159" s="300"/>
      <c r="AS2159" s="300"/>
      <c r="AT2159" s="284" t="str">
        <f t="shared" si="424"/>
        <v/>
      </c>
      <c r="AU2159" s="284" t="str">
        <f t="shared" si="425"/>
        <v/>
      </c>
      <c r="AV2159" s="284" t="str">
        <f t="shared" si="426"/>
        <v/>
      </c>
      <c r="AW2159" s="285">
        <f t="shared" si="427"/>
        <v>0</v>
      </c>
    </row>
    <row r="2160" spans="41:49" x14ac:dyDescent="0.25">
      <c r="AO2160" s="300"/>
      <c r="AP2160" s="300"/>
      <c r="AQ2160" s="300"/>
      <c r="AR2160" s="300"/>
      <c r="AS2160" s="300"/>
      <c r="AT2160" s="284" t="str">
        <f t="shared" si="424"/>
        <v/>
      </c>
      <c r="AU2160" s="284" t="str">
        <f t="shared" si="425"/>
        <v/>
      </c>
      <c r="AV2160" s="284" t="str">
        <f t="shared" si="426"/>
        <v/>
      </c>
      <c r="AW2160" s="285">
        <f t="shared" si="427"/>
        <v>0</v>
      </c>
    </row>
    <row r="2161" spans="41:49" x14ac:dyDescent="0.25">
      <c r="AO2161" s="300"/>
      <c r="AP2161" s="300"/>
      <c r="AQ2161" s="300"/>
      <c r="AR2161" s="300"/>
      <c r="AS2161" s="300"/>
      <c r="AT2161" s="284" t="str">
        <f t="shared" si="424"/>
        <v/>
      </c>
      <c r="AU2161" s="284" t="str">
        <f t="shared" si="425"/>
        <v/>
      </c>
      <c r="AV2161" s="284" t="str">
        <f t="shared" si="426"/>
        <v/>
      </c>
      <c r="AW2161" s="285">
        <f t="shared" si="427"/>
        <v>0</v>
      </c>
    </row>
    <row r="2162" spans="41:49" x14ac:dyDescent="0.25">
      <c r="AO2162" s="300"/>
      <c r="AP2162" s="300"/>
      <c r="AQ2162" s="300"/>
      <c r="AR2162" s="300"/>
      <c r="AS2162" s="300"/>
      <c r="AT2162" s="284" t="str">
        <f t="shared" si="424"/>
        <v/>
      </c>
      <c r="AU2162" s="284" t="str">
        <f t="shared" si="425"/>
        <v/>
      </c>
      <c r="AV2162" s="284" t="str">
        <f t="shared" si="426"/>
        <v/>
      </c>
      <c r="AW2162" s="285">
        <f t="shared" si="427"/>
        <v>0</v>
      </c>
    </row>
    <row r="2163" spans="41:49" x14ac:dyDescent="0.25">
      <c r="AO2163" s="300"/>
      <c r="AP2163" s="300"/>
      <c r="AQ2163" s="300"/>
      <c r="AR2163" s="300"/>
      <c r="AS2163" s="300"/>
      <c r="AT2163" s="284" t="str">
        <f t="shared" si="424"/>
        <v/>
      </c>
      <c r="AU2163" s="284" t="str">
        <f t="shared" si="425"/>
        <v/>
      </c>
      <c r="AV2163" s="284" t="str">
        <f t="shared" si="426"/>
        <v/>
      </c>
      <c r="AW2163" s="285">
        <f t="shared" si="427"/>
        <v>0</v>
      </c>
    </row>
    <row r="2164" spans="41:49" x14ac:dyDescent="0.25">
      <c r="AO2164" s="300"/>
      <c r="AP2164" s="300"/>
      <c r="AQ2164" s="300"/>
      <c r="AR2164" s="300"/>
      <c r="AS2164" s="300"/>
      <c r="AT2164" s="284" t="str">
        <f t="shared" si="424"/>
        <v/>
      </c>
      <c r="AU2164" s="284" t="str">
        <f t="shared" si="425"/>
        <v/>
      </c>
      <c r="AV2164" s="284" t="str">
        <f t="shared" si="426"/>
        <v/>
      </c>
      <c r="AW2164" s="285">
        <f t="shared" si="427"/>
        <v>0</v>
      </c>
    </row>
    <row r="2165" spans="41:49" x14ac:dyDescent="0.25">
      <c r="AO2165" s="300"/>
      <c r="AP2165" s="300"/>
      <c r="AQ2165" s="300"/>
      <c r="AR2165" s="300"/>
      <c r="AS2165" s="300"/>
      <c r="AT2165" s="284" t="str">
        <f t="shared" si="424"/>
        <v/>
      </c>
      <c r="AU2165" s="284" t="str">
        <f t="shared" si="425"/>
        <v/>
      </c>
      <c r="AV2165" s="284" t="str">
        <f t="shared" si="426"/>
        <v/>
      </c>
      <c r="AW2165" s="285">
        <f t="shared" si="427"/>
        <v>0</v>
      </c>
    </row>
    <row r="2166" spans="41:49" x14ac:dyDescent="0.25">
      <c r="AO2166" s="300"/>
      <c r="AP2166" s="300"/>
      <c r="AQ2166" s="300"/>
      <c r="AR2166" s="300"/>
      <c r="AS2166" s="300"/>
      <c r="AT2166" s="284" t="str">
        <f t="shared" si="424"/>
        <v/>
      </c>
      <c r="AU2166" s="284" t="str">
        <f t="shared" si="425"/>
        <v/>
      </c>
      <c r="AV2166" s="284" t="str">
        <f t="shared" si="426"/>
        <v/>
      </c>
      <c r="AW2166" s="285">
        <f t="shared" si="427"/>
        <v>0</v>
      </c>
    </row>
    <row r="2167" spans="41:49" x14ac:dyDescent="0.25">
      <c r="AO2167" s="300"/>
      <c r="AP2167" s="300"/>
      <c r="AQ2167" s="300"/>
      <c r="AR2167" s="300"/>
      <c r="AS2167" s="300"/>
      <c r="AT2167" s="284" t="str">
        <f t="shared" si="424"/>
        <v/>
      </c>
      <c r="AU2167" s="284" t="str">
        <f t="shared" si="425"/>
        <v/>
      </c>
      <c r="AV2167" s="284" t="str">
        <f t="shared" si="426"/>
        <v/>
      </c>
      <c r="AW2167" s="285">
        <f t="shared" si="427"/>
        <v>0</v>
      </c>
    </row>
    <row r="2168" spans="41:49" x14ac:dyDescent="0.25">
      <c r="AO2168" s="300"/>
      <c r="AP2168" s="300"/>
      <c r="AQ2168" s="300"/>
      <c r="AR2168" s="300"/>
      <c r="AS2168" s="300"/>
      <c r="AT2168" s="284" t="str">
        <f t="shared" si="424"/>
        <v/>
      </c>
      <c r="AU2168" s="284" t="str">
        <f t="shared" si="425"/>
        <v/>
      </c>
      <c r="AV2168" s="284" t="str">
        <f t="shared" si="426"/>
        <v/>
      </c>
      <c r="AW2168" s="285">
        <f t="shared" si="427"/>
        <v>0</v>
      </c>
    </row>
    <row r="2169" spans="41:49" x14ac:dyDescent="0.25">
      <c r="AO2169" s="300"/>
      <c r="AP2169" s="300"/>
      <c r="AQ2169" s="300"/>
      <c r="AR2169" s="300"/>
      <c r="AS2169" s="300"/>
      <c r="AT2169" s="284" t="str">
        <f t="shared" si="424"/>
        <v/>
      </c>
      <c r="AU2169" s="284" t="str">
        <f t="shared" si="425"/>
        <v/>
      </c>
      <c r="AV2169" s="284" t="str">
        <f t="shared" si="426"/>
        <v/>
      </c>
      <c r="AW2169" s="285">
        <f t="shared" si="427"/>
        <v>0</v>
      </c>
    </row>
    <row r="2170" spans="41:49" x14ac:dyDescent="0.25">
      <c r="AO2170" s="300"/>
      <c r="AP2170" s="300"/>
      <c r="AQ2170" s="300"/>
      <c r="AR2170" s="300"/>
      <c r="AS2170" s="300"/>
      <c r="AT2170" s="284" t="str">
        <f t="shared" si="424"/>
        <v/>
      </c>
      <c r="AU2170" s="284" t="str">
        <f t="shared" si="425"/>
        <v/>
      </c>
      <c r="AV2170" s="284" t="str">
        <f t="shared" si="426"/>
        <v/>
      </c>
      <c r="AW2170" s="285">
        <f t="shared" si="427"/>
        <v>0</v>
      </c>
    </row>
    <row r="2171" spans="41:49" x14ac:dyDescent="0.25">
      <c r="AO2171" s="300"/>
      <c r="AP2171" s="300"/>
      <c r="AQ2171" s="300"/>
      <c r="AR2171" s="300"/>
      <c r="AS2171" s="300"/>
      <c r="AT2171" s="284" t="str">
        <f t="shared" si="424"/>
        <v/>
      </c>
      <c r="AU2171" s="284" t="str">
        <f t="shared" si="425"/>
        <v/>
      </c>
      <c r="AV2171" s="284" t="str">
        <f t="shared" si="426"/>
        <v/>
      </c>
      <c r="AW2171" s="285">
        <f t="shared" si="427"/>
        <v>0</v>
      </c>
    </row>
    <row r="2172" spans="41:49" x14ac:dyDescent="0.25">
      <c r="AO2172" s="300"/>
      <c r="AP2172" s="300"/>
      <c r="AQ2172" s="300"/>
      <c r="AR2172" s="300"/>
      <c r="AS2172" s="300"/>
      <c r="AT2172" s="284" t="str">
        <f t="shared" si="424"/>
        <v/>
      </c>
      <c r="AU2172" s="284" t="str">
        <f t="shared" si="425"/>
        <v/>
      </c>
      <c r="AV2172" s="284" t="str">
        <f t="shared" si="426"/>
        <v/>
      </c>
      <c r="AW2172" s="285">
        <f t="shared" si="427"/>
        <v>0</v>
      </c>
    </row>
    <row r="2173" spans="41:49" x14ac:dyDescent="0.25">
      <c r="AO2173" s="300"/>
      <c r="AP2173" s="300"/>
      <c r="AQ2173" s="300"/>
      <c r="AR2173" s="300"/>
      <c r="AS2173" s="300"/>
      <c r="AT2173" s="284" t="str">
        <f t="shared" si="424"/>
        <v/>
      </c>
      <c r="AU2173" s="284" t="str">
        <f t="shared" si="425"/>
        <v/>
      </c>
      <c r="AV2173" s="284" t="str">
        <f t="shared" si="426"/>
        <v/>
      </c>
      <c r="AW2173" s="285">
        <f t="shared" si="427"/>
        <v>0</v>
      </c>
    </row>
    <row r="2174" spans="41:49" x14ac:dyDescent="0.25">
      <c r="AO2174" s="300"/>
      <c r="AP2174" s="300"/>
      <c r="AQ2174" s="300"/>
      <c r="AR2174" s="300"/>
      <c r="AS2174" s="300"/>
      <c r="AT2174" s="284" t="str">
        <f t="shared" si="424"/>
        <v/>
      </c>
      <c r="AU2174" s="284" t="str">
        <f t="shared" si="425"/>
        <v/>
      </c>
      <c r="AV2174" s="284" t="str">
        <f t="shared" si="426"/>
        <v/>
      </c>
      <c r="AW2174" s="285">
        <f t="shared" si="427"/>
        <v>0</v>
      </c>
    </row>
    <row r="2175" spans="41:49" x14ac:dyDescent="0.25">
      <c r="AO2175" s="300"/>
      <c r="AP2175" s="300"/>
      <c r="AQ2175" s="300"/>
      <c r="AR2175" s="300"/>
      <c r="AS2175" s="300"/>
      <c r="AT2175" s="284" t="str">
        <f t="shared" si="424"/>
        <v/>
      </c>
      <c r="AU2175" s="284" t="str">
        <f t="shared" si="425"/>
        <v/>
      </c>
      <c r="AV2175" s="284" t="str">
        <f t="shared" si="426"/>
        <v/>
      </c>
      <c r="AW2175" s="285">
        <f t="shared" si="427"/>
        <v>0</v>
      </c>
    </row>
    <row r="2176" spans="41:49" x14ac:dyDescent="0.25">
      <c r="AO2176" s="300"/>
      <c r="AP2176" s="300"/>
      <c r="AQ2176" s="300"/>
      <c r="AR2176" s="300"/>
      <c r="AS2176" s="300"/>
      <c r="AT2176" s="284" t="str">
        <f t="shared" si="424"/>
        <v/>
      </c>
      <c r="AU2176" s="284" t="str">
        <f t="shared" si="425"/>
        <v/>
      </c>
      <c r="AV2176" s="284" t="str">
        <f t="shared" si="426"/>
        <v/>
      </c>
      <c r="AW2176" s="285">
        <f t="shared" si="427"/>
        <v>0</v>
      </c>
    </row>
    <row r="2177" spans="41:49" x14ac:dyDescent="0.25">
      <c r="AO2177" s="300"/>
      <c r="AP2177" s="300"/>
      <c r="AQ2177" s="300"/>
      <c r="AR2177" s="300"/>
      <c r="AS2177" s="300"/>
      <c r="AT2177" s="284" t="str">
        <f t="shared" si="424"/>
        <v/>
      </c>
      <c r="AU2177" s="284" t="str">
        <f t="shared" si="425"/>
        <v/>
      </c>
      <c r="AV2177" s="284" t="str">
        <f t="shared" si="426"/>
        <v/>
      </c>
      <c r="AW2177" s="285">
        <f t="shared" si="427"/>
        <v>0</v>
      </c>
    </row>
    <row r="2178" spans="41:49" x14ac:dyDescent="0.25">
      <c r="AO2178" s="300"/>
      <c r="AP2178" s="300"/>
      <c r="AQ2178" s="300"/>
      <c r="AR2178" s="300"/>
      <c r="AS2178" s="300"/>
      <c r="AT2178" s="284" t="str">
        <f t="shared" si="424"/>
        <v/>
      </c>
      <c r="AU2178" s="284" t="str">
        <f t="shared" si="425"/>
        <v/>
      </c>
      <c r="AV2178" s="284" t="str">
        <f t="shared" si="426"/>
        <v/>
      </c>
      <c r="AW2178" s="285">
        <f t="shared" si="427"/>
        <v>0</v>
      </c>
    </row>
    <row r="2179" spans="41:49" x14ac:dyDescent="0.25">
      <c r="AO2179" s="300"/>
      <c r="AP2179" s="300"/>
      <c r="AQ2179" s="300"/>
      <c r="AR2179" s="300"/>
      <c r="AS2179" s="300"/>
      <c r="AT2179" s="284" t="str">
        <f t="shared" si="424"/>
        <v/>
      </c>
      <c r="AU2179" s="284" t="str">
        <f t="shared" si="425"/>
        <v/>
      </c>
      <c r="AV2179" s="284" t="str">
        <f t="shared" si="426"/>
        <v/>
      </c>
      <c r="AW2179" s="285">
        <f t="shared" si="427"/>
        <v>0</v>
      </c>
    </row>
    <row r="2180" spans="41:49" x14ac:dyDescent="0.25">
      <c r="AO2180" s="300"/>
      <c r="AP2180" s="300"/>
      <c r="AQ2180" s="300"/>
      <c r="AR2180" s="300"/>
      <c r="AS2180" s="300"/>
      <c r="AT2180" s="284" t="str">
        <f t="shared" si="424"/>
        <v/>
      </c>
      <c r="AU2180" s="284" t="str">
        <f t="shared" si="425"/>
        <v/>
      </c>
      <c r="AV2180" s="284" t="str">
        <f t="shared" si="426"/>
        <v/>
      </c>
      <c r="AW2180" s="285">
        <f t="shared" si="427"/>
        <v>0</v>
      </c>
    </row>
    <row r="2181" spans="41:49" x14ac:dyDescent="0.25">
      <c r="AO2181" s="300"/>
      <c r="AP2181" s="300"/>
      <c r="AQ2181" s="300"/>
      <c r="AR2181" s="300"/>
      <c r="AS2181" s="300"/>
      <c r="AT2181" s="284" t="str">
        <f t="shared" si="424"/>
        <v/>
      </c>
      <c r="AU2181" s="284" t="str">
        <f t="shared" si="425"/>
        <v/>
      </c>
      <c r="AV2181" s="284" t="str">
        <f t="shared" si="426"/>
        <v/>
      </c>
      <c r="AW2181" s="285">
        <f t="shared" si="427"/>
        <v>0</v>
      </c>
    </row>
    <row r="2182" spans="41:49" x14ac:dyDescent="0.25">
      <c r="AO2182" s="300"/>
      <c r="AP2182" s="300"/>
      <c r="AQ2182" s="300"/>
      <c r="AR2182" s="300"/>
      <c r="AS2182" s="300"/>
      <c r="AT2182" s="284" t="str">
        <f t="shared" si="424"/>
        <v/>
      </c>
      <c r="AU2182" s="284" t="str">
        <f t="shared" si="425"/>
        <v/>
      </c>
      <c r="AV2182" s="284" t="str">
        <f t="shared" si="426"/>
        <v/>
      </c>
      <c r="AW2182" s="285">
        <f t="shared" si="427"/>
        <v>0</v>
      </c>
    </row>
    <row r="2183" spans="41:49" x14ac:dyDescent="0.25">
      <c r="AO2183" s="300"/>
      <c r="AP2183" s="300"/>
      <c r="AQ2183" s="300"/>
      <c r="AR2183" s="300"/>
      <c r="AS2183" s="300"/>
      <c r="AT2183" s="284" t="str">
        <f t="shared" si="424"/>
        <v/>
      </c>
      <c r="AU2183" s="284" t="str">
        <f t="shared" si="425"/>
        <v/>
      </c>
      <c r="AV2183" s="284" t="str">
        <f t="shared" si="426"/>
        <v/>
      </c>
      <c r="AW2183" s="285">
        <f t="shared" si="427"/>
        <v>0</v>
      </c>
    </row>
    <row r="2184" spans="41:49" x14ac:dyDescent="0.25">
      <c r="AO2184" s="300"/>
      <c r="AP2184" s="300"/>
      <c r="AQ2184" s="300"/>
      <c r="AR2184" s="300"/>
      <c r="AS2184" s="300"/>
      <c r="AT2184" s="284" t="str">
        <f t="shared" ref="AT2184:AT2247" si="428">LEFT(AQ2184,1)</f>
        <v/>
      </c>
      <c r="AU2184" s="284" t="str">
        <f t="shared" ref="AU2184:AU2247" si="429">LEFT(AQ2184,2)</f>
        <v/>
      </c>
      <c r="AV2184" s="284" t="str">
        <f t="shared" ref="AV2184:AV2247" si="430">LEFT(AQ2184,3)</f>
        <v/>
      </c>
      <c r="AW2184" s="285">
        <f t="shared" ref="AW2184:AW2247" si="431">(AR2184-AS2184)*1000</f>
        <v>0</v>
      </c>
    </row>
    <row r="2185" spans="41:49" x14ac:dyDescent="0.25">
      <c r="AO2185" s="300"/>
      <c r="AP2185" s="300"/>
      <c r="AQ2185" s="300"/>
      <c r="AR2185" s="300"/>
      <c r="AS2185" s="300"/>
      <c r="AT2185" s="284" t="str">
        <f t="shared" si="428"/>
        <v/>
      </c>
      <c r="AU2185" s="284" t="str">
        <f t="shared" si="429"/>
        <v/>
      </c>
      <c r="AV2185" s="284" t="str">
        <f t="shared" si="430"/>
        <v/>
      </c>
      <c r="AW2185" s="285">
        <f t="shared" si="431"/>
        <v>0</v>
      </c>
    </row>
    <row r="2186" spans="41:49" x14ac:dyDescent="0.25">
      <c r="AO2186" s="300"/>
      <c r="AP2186" s="300"/>
      <c r="AQ2186" s="300"/>
      <c r="AR2186" s="300"/>
      <c r="AS2186" s="300"/>
      <c r="AT2186" s="284" t="str">
        <f t="shared" si="428"/>
        <v/>
      </c>
      <c r="AU2186" s="284" t="str">
        <f t="shared" si="429"/>
        <v/>
      </c>
      <c r="AV2186" s="284" t="str">
        <f t="shared" si="430"/>
        <v/>
      </c>
      <c r="AW2186" s="285">
        <f t="shared" si="431"/>
        <v>0</v>
      </c>
    </row>
    <row r="2187" spans="41:49" x14ac:dyDescent="0.25">
      <c r="AO2187" s="300"/>
      <c r="AP2187" s="300"/>
      <c r="AQ2187" s="300"/>
      <c r="AR2187" s="300"/>
      <c r="AS2187" s="300"/>
      <c r="AT2187" s="284" t="str">
        <f t="shared" si="428"/>
        <v/>
      </c>
      <c r="AU2187" s="284" t="str">
        <f t="shared" si="429"/>
        <v/>
      </c>
      <c r="AV2187" s="284" t="str">
        <f t="shared" si="430"/>
        <v/>
      </c>
      <c r="AW2187" s="285">
        <f t="shared" si="431"/>
        <v>0</v>
      </c>
    </row>
    <row r="2188" spans="41:49" x14ac:dyDescent="0.25">
      <c r="AO2188" s="300"/>
      <c r="AP2188" s="300"/>
      <c r="AQ2188" s="300"/>
      <c r="AR2188" s="300"/>
      <c r="AS2188" s="300"/>
      <c r="AT2188" s="284" t="str">
        <f t="shared" si="428"/>
        <v/>
      </c>
      <c r="AU2188" s="284" t="str">
        <f t="shared" si="429"/>
        <v/>
      </c>
      <c r="AV2188" s="284" t="str">
        <f t="shared" si="430"/>
        <v/>
      </c>
      <c r="AW2188" s="285">
        <f t="shared" si="431"/>
        <v>0</v>
      </c>
    </row>
    <row r="2189" spans="41:49" x14ac:dyDescent="0.25">
      <c r="AO2189" s="300"/>
      <c r="AP2189" s="300"/>
      <c r="AQ2189" s="300"/>
      <c r="AR2189" s="300"/>
      <c r="AS2189" s="300"/>
      <c r="AT2189" s="284" t="str">
        <f t="shared" si="428"/>
        <v/>
      </c>
      <c r="AU2189" s="284" t="str">
        <f t="shared" si="429"/>
        <v/>
      </c>
      <c r="AV2189" s="284" t="str">
        <f t="shared" si="430"/>
        <v/>
      </c>
      <c r="AW2189" s="285">
        <f t="shared" si="431"/>
        <v>0</v>
      </c>
    </row>
    <row r="2190" spans="41:49" x14ac:dyDescent="0.25">
      <c r="AO2190" s="300"/>
      <c r="AP2190" s="300"/>
      <c r="AQ2190" s="300"/>
      <c r="AR2190" s="300"/>
      <c r="AS2190" s="300"/>
      <c r="AT2190" s="284" t="str">
        <f t="shared" si="428"/>
        <v/>
      </c>
      <c r="AU2190" s="284" t="str">
        <f t="shared" si="429"/>
        <v/>
      </c>
      <c r="AV2190" s="284" t="str">
        <f t="shared" si="430"/>
        <v/>
      </c>
      <c r="AW2190" s="285">
        <f t="shared" si="431"/>
        <v>0</v>
      </c>
    </row>
    <row r="2191" spans="41:49" x14ac:dyDescent="0.25">
      <c r="AO2191" s="300"/>
      <c r="AP2191" s="300"/>
      <c r="AQ2191" s="300"/>
      <c r="AR2191" s="300"/>
      <c r="AS2191" s="300"/>
      <c r="AT2191" s="284" t="str">
        <f t="shared" si="428"/>
        <v/>
      </c>
      <c r="AU2191" s="284" t="str">
        <f t="shared" si="429"/>
        <v/>
      </c>
      <c r="AV2191" s="284" t="str">
        <f t="shared" si="430"/>
        <v/>
      </c>
      <c r="AW2191" s="285">
        <f t="shared" si="431"/>
        <v>0</v>
      </c>
    </row>
    <row r="2192" spans="41:49" x14ac:dyDescent="0.25">
      <c r="AO2192" s="300"/>
      <c r="AP2192" s="300"/>
      <c r="AQ2192" s="300"/>
      <c r="AR2192" s="300"/>
      <c r="AS2192" s="300"/>
      <c r="AT2192" s="284" t="str">
        <f t="shared" si="428"/>
        <v/>
      </c>
      <c r="AU2192" s="284" t="str">
        <f t="shared" si="429"/>
        <v/>
      </c>
      <c r="AV2192" s="284" t="str">
        <f t="shared" si="430"/>
        <v/>
      </c>
      <c r="AW2192" s="285">
        <f t="shared" si="431"/>
        <v>0</v>
      </c>
    </row>
    <row r="2193" spans="41:49" x14ac:dyDescent="0.25">
      <c r="AO2193" s="300"/>
      <c r="AP2193" s="300"/>
      <c r="AQ2193" s="300"/>
      <c r="AR2193" s="300"/>
      <c r="AS2193" s="300"/>
      <c r="AT2193" s="284" t="str">
        <f t="shared" si="428"/>
        <v/>
      </c>
      <c r="AU2193" s="284" t="str">
        <f t="shared" si="429"/>
        <v/>
      </c>
      <c r="AV2193" s="284" t="str">
        <f t="shared" si="430"/>
        <v/>
      </c>
      <c r="AW2193" s="285">
        <f t="shared" si="431"/>
        <v>0</v>
      </c>
    </row>
    <row r="2194" spans="41:49" x14ac:dyDescent="0.25">
      <c r="AO2194" s="300"/>
      <c r="AP2194" s="300"/>
      <c r="AQ2194" s="300"/>
      <c r="AR2194" s="300"/>
      <c r="AS2194" s="300"/>
      <c r="AT2194" s="284" t="str">
        <f t="shared" si="428"/>
        <v/>
      </c>
      <c r="AU2194" s="284" t="str">
        <f t="shared" si="429"/>
        <v/>
      </c>
      <c r="AV2194" s="284" t="str">
        <f t="shared" si="430"/>
        <v/>
      </c>
      <c r="AW2194" s="285">
        <f t="shared" si="431"/>
        <v>0</v>
      </c>
    </row>
    <row r="2195" spans="41:49" x14ac:dyDescent="0.25">
      <c r="AO2195" s="300"/>
      <c r="AP2195" s="300"/>
      <c r="AQ2195" s="300"/>
      <c r="AR2195" s="300"/>
      <c r="AS2195" s="300"/>
      <c r="AT2195" s="284" t="str">
        <f t="shared" si="428"/>
        <v/>
      </c>
      <c r="AU2195" s="284" t="str">
        <f t="shared" si="429"/>
        <v/>
      </c>
      <c r="AV2195" s="284" t="str">
        <f t="shared" si="430"/>
        <v/>
      </c>
      <c r="AW2195" s="285">
        <f t="shared" si="431"/>
        <v>0</v>
      </c>
    </row>
    <row r="2196" spans="41:49" x14ac:dyDescent="0.25">
      <c r="AO2196" s="300"/>
      <c r="AP2196" s="300"/>
      <c r="AQ2196" s="300"/>
      <c r="AR2196" s="300"/>
      <c r="AS2196" s="300"/>
      <c r="AT2196" s="284" t="str">
        <f t="shared" si="428"/>
        <v/>
      </c>
      <c r="AU2196" s="284" t="str">
        <f t="shared" si="429"/>
        <v/>
      </c>
      <c r="AV2196" s="284" t="str">
        <f t="shared" si="430"/>
        <v/>
      </c>
      <c r="AW2196" s="285">
        <f t="shared" si="431"/>
        <v>0</v>
      </c>
    </row>
    <row r="2197" spans="41:49" x14ac:dyDescent="0.25">
      <c r="AO2197" s="300"/>
      <c r="AP2197" s="300"/>
      <c r="AQ2197" s="300"/>
      <c r="AR2197" s="300"/>
      <c r="AS2197" s="300"/>
      <c r="AT2197" s="284" t="str">
        <f t="shared" si="428"/>
        <v/>
      </c>
      <c r="AU2197" s="284" t="str">
        <f t="shared" si="429"/>
        <v/>
      </c>
      <c r="AV2197" s="284" t="str">
        <f t="shared" si="430"/>
        <v/>
      </c>
      <c r="AW2197" s="285">
        <f t="shared" si="431"/>
        <v>0</v>
      </c>
    </row>
    <row r="2198" spans="41:49" x14ac:dyDescent="0.25">
      <c r="AO2198" s="300"/>
      <c r="AP2198" s="300"/>
      <c r="AQ2198" s="300"/>
      <c r="AR2198" s="300"/>
      <c r="AS2198" s="300"/>
      <c r="AT2198" s="284" t="str">
        <f t="shared" si="428"/>
        <v/>
      </c>
      <c r="AU2198" s="284" t="str">
        <f t="shared" si="429"/>
        <v/>
      </c>
      <c r="AV2198" s="284" t="str">
        <f t="shared" si="430"/>
        <v/>
      </c>
      <c r="AW2198" s="285">
        <f t="shared" si="431"/>
        <v>0</v>
      </c>
    </row>
    <row r="2199" spans="41:49" x14ac:dyDescent="0.25">
      <c r="AO2199" s="300"/>
      <c r="AP2199" s="300"/>
      <c r="AQ2199" s="300"/>
      <c r="AR2199" s="300"/>
      <c r="AS2199" s="300"/>
      <c r="AT2199" s="284" t="str">
        <f t="shared" si="428"/>
        <v/>
      </c>
      <c r="AU2199" s="284" t="str">
        <f t="shared" si="429"/>
        <v/>
      </c>
      <c r="AV2199" s="284" t="str">
        <f t="shared" si="430"/>
        <v/>
      </c>
      <c r="AW2199" s="285">
        <f t="shared" si="431"/>
        <v>0</v>
      </c>
    </row>
    <row r="2200" spans="41:49" x14ac:dyDescent="0.25">
      <c r="AO2200" s="300"/>
      <c r="AP2200" s="300"/>
      <c r="AQ2200" s="300"/>
      <c r="AR2200" s="300"/>
      <c r="AS2200" s="300"/>
      <c r="AT2200" s="284" t="str">
        <f t="shared" si="428"/>
        <v/>
      </c>
      <c r="AU2200" s="284" t="str">
        <f t="shared" si="429"/>
        <v/>
      </c>
      <c r="AV2200" s="284" t="str">
        <f t="shared" si="430"/>
        <v/>
      </c>
      <c r="AW2200" s="285">
        <f t="shared" si="431"/>
        <v>0</v>
      </c>
    </row>
    <row r="2201" spans="41:49" x14ac:dyDescent="0.25">
      <c r="AO2201" s="300"/>
      <c r="AP2201" s="300"/>
      <c r="AQ2201" s="300"/>
      <c r="AR2201" s="300"/>
      <c r="AS2201" s="300"/>
      <c r="AT2201" s="284" t="str">
        <f t="shared" si="428"/>
        <v/>
      </c>
      <c r="AU2201" s="284" t="str">
        <f t="shared" si="429"/>
        <v/>
      </c>
      <c r="AV2201" s="284" t="str">
        <f t="shared" si="430"/>
        <v/>
      </c>
      <c r="AW2201" s="285">
        <f t="shared" si="431"/>
        <v>0</v>
      </c>
    </row>
    <row r="2202" spans="41:49" x14ac:dyDescent="0.25">
      <c r="AO2202" s="300"/>
      <c r="AP2202" s="300"/>
      <c r="AQ2202" s="300"/>
      <c r="AR2202" s="300"/>
      <c r="AS2202" s="300"/>
      <c r="AT2202" s="284" t="str">
        <f t="shared" si="428"/>
        <v/>
      </c>
      <c r="AU2202" s="284" t="str">
        <f t="shared" si="429"/>
        <v/>
      </c>
      <c r="AV2202" s="284" t="str">
        <f t="shared" si="430"/>
        <v/>
      </c>
      <c r="AW2202" s="285">
        <f t="shared" si="431"/>
        <v>0</v>
      </c>
    </row>
    <row r="2203" spans="41:49" x14ac:dyDescent="0.25">
      <c r="AO2203" s="300"/>
      <c r="AP2203" s="300"/>
      <c r="AQ2203" s="300"/>
      <c r="AR2203" s="300"/>
      <c r="AS2203" s="300"/>
      <c r="AT2203" s="284" t="str">
        <f t="shared" si="428"/>
        <v/>
      </c>
      <c r="AU2203" s="284" t="str">
        <f t="shared" si="429"/>
        <v/>
      </c>
      <c r="AV2203" s="284" t="str">
        <f t="shared" si="430"/>
        <v/>
      </c>
      <c r="AW2203" s="285">
        <f t="shared" si="431"/>
        <v>0</v>
      </c>
    </row>
    <row r="2204" spans="41:49" x14ac:dyDescent="0.25">
      <c r="AO2204" s="300"/>
      <c r="AP2204" s="300"/>
      <c r="AQ2204" s="300"/>
      <c r="AR2204" s="300"/>
      <c r="AS2204" s="300"/>
      <c r="AT2204" s="284" t="str">
        <f t="shared" si="428"/>
        <v/>
      </c>
      <c r="AU2204" s="284" t="str">
        <f t="shared" si="429"/>
        <v/>
      </c>
      <c r="AV2204" s="284" t="str">
        <f t="shared" si="430"/>
        <v/>
      </c>
      <c r="AW2204" s="285">
        <f t="shared" si="431"/>
        <v>0</v>
      </c>
    </row>
    <row r="2205" spans="41:49" x14ac:dyDescent="0.25">
      <c r="AO2205" s="300"/>
      <c r="AP2205" s="300"/>
      <c r="AQ2205" s="300"/>
      <c r="AR2205" s="300"/>
      <c r="AS2205" s="300"/>
      <c r="AT2205" s="284" t="str">
        <f t="shared" si="428"/>
        <v/>
      </c>
      <c r="AU2205" s="284" t="str">
        <f t="shared" si="429"/>
        <v/>
      </c>
      <c r="AV2205" s="284" t="str">
        <f t="shared" si="430"/>
        <v/>
      </c>
      <c r="AW2205" s="285">
        <f t="shared" si="431"/>
        <v>0</v>
      </c>
    </row>
    <row r="2206" spans="41:49" x14ac:dyDescent="0.25">
      <c r="AO2206" s="300"/>
      <c r="AP2206" s="300"/>
      <c r="AQ2206" s="300"/>
      <c r="AR2206" s="300"/>
      <c r="AS2206" s="300"/>
      <c r="AT2206" s="284" t="str">
        <f t="shared" si="428"/>
        <v/>
      </c>
      <c r="AU2206" s="284" t="str">
        <f t="shared" si="429"/>
        <v/>
      </c>
      <c r="AV2206" s="284" t="str">
        <f t="shared" si="430"/>
        <v/>
      </c>
      <c r="AW2206" s="285">
        <f t="shared" si="431"/>
        <v>0</v>
      </c>
    </row>
    <row r="2207" spans="41:49" x14ac:dyDescent="0.25">
      <c r="AO2207" s="300"/>
      <c r="AP2207" s="300"/>
      <c r="AQ2207" s="300"/>
      <c r="AR2207" s="300"/>
      <c r="AS2207" s="300"/>
      <c r="AT2207" s="284" t="str">
        <f t="shared" si="428"/>
        <v/>
      </c>
      <c r="AU2207" s="284" t="str">
        <f t="shared" si="429"/>
        <v/>
      </c>
      <c r="AV2207" s="284" t="str">
        <f t="shared" si="430"/>
        <v/>
      </c>
      <c r="AW2207" s="285">
        <f t="shared" si="431"/>
        <v>0</v>
      </c>
    </row>
    <row r="2208" spans="41:49" x14ac:dyDescent="0.25">
      <c r="AO2208" s="300"/>
      <c r="AP2208" s="300"/>
      <c r="AQ2208" s="300"/>
      <c r="AR2208" s="300"/>
      <c r="AS2208" s="300"/>
      <c r="AT2208" s="284" t="str">
        <f t="shared" si="428"/>
        <v/>
      </c>
      <c r="AU2208" s="284" t="str">
        <f t="shared" si="429"/>
        <v/>
      </c>
      <c r="AV2208" s="284" t="str">
        <f t="shared" si="430"/>
        <v/>
      </c>
      <c r="AW2208" s="285">
        <f t="shared" si="431"/>
        <v>0</v>
      </c>
    </row>
    <row r="2209" spans="41:49" x14ac:dyDescent="0.25">
      <c r="AO2209" s="300"/>
      <c r="AP2209" s="300"/>
      <c r="AQ2209" s="300"/>
      <c r="AR2209" s="300"/>
      <c r="AS2209" s="300"/>
      <c r="AT2209" s="284" t="str">
        <f t="shared" si="428"/>
        <v/>
      </c>
      <c r="AU2209" s="284" t="str">
        <f t="shared" si="429"/>
        <v/>
      </c>
      <c r="AV2209" s="284" t="str">
        <f t="shared" si="430"/>
        <v/>
      </c>
      <c r="AW2209" s="285">
        <f t="shared" si="431"/>
        <v>0</v>
      </c>
    </row>
    <row r="2210" spans="41:49" x14ac:dyDescent="0.25">
      <c r="AO2210" s="300"/>
      <c r="AP2210" s="300"/>
      <c r="AQ2210" s="300"/>
      <c r="AR2210" s="300"/>
      <c r="AS2210" s="300"/>
      <c r="AT2210" s="284" t="str">
        <f t="shared" si="428"/>
        <v/>
      </c>
      <c r="AU2210" s="284" t="str">
        <f t="shared" si="429"/>
        <v/>
      </c>
      <c r="AV2210" s="284" t="str">
        <f t="shared" si="430"/>
        <v/>
      </c>
      <c r="AW2210" s="285">
        <f t="shared" si="431"/>
        <v>0</v>
      </c>
    </row>
    <row r="2211" spans="41:49" x14ac:dyDescent="0.25">
      <c r="AO2211" s="300"/>
      <c r="AP2211" s="300"/>
      <c r="AQ2211" s="300"/>
      <c r="AR2211" s="300"/>
      <c r="AS2211" s="300"/>
      <c r="AT2211" s="284" t="str">
        <f t="shared" si="428"/>
        <v/>
      </c>
      <c r="AU2211" s="284" t="str">
        <f t="shared" si="429"/>
        <v/>
      </c>
      <c r="AV2211" s="284" t="str">
        <f t="shared" si="430"/>
        <v/>
      </c>
      <c r="AW2211" s="285">
        <f t="shared" si="431"/>
        <v>0</v>
      </c>
    </row>
    <row r="2212" spans="41:49" x14ac:dyDescent="0.25">
      <c r="AO2212" s="300"/>
      <c r="AP2212" s="300"/>
      <c r="AQ2212" s="300"/>
      <c r="AR2212" s="300"/>
      <c r="AS2212" s="300"/>
      <c r="AT2212" s="284" t="str">
        <f t="shared" si="428"/>
        <v/>
      </c>
      <c r="AU2212" s="284" t="str">
        <f t="shared" si="429"/>
        <v/>
      </c>
      <c r="AV2212" s="284" t="str">
        <f t="shared" si="430"/>
        <v/>
      </c>
      <c r="AW2212" s="285">
        <f t="shared" si="431"/>
        <v>0</v>
      </c>
    </row>
    <row r="2213" spans="41:49" x14ac:dyDescent="0.25">
      <c r="AO2213" s="300"/>
      <c r="AP2213" s="300"/>
      <c r="AQ2213" s="300"/>
      <c r="AR2213" s="300"/>
      <c r="AS2213" s="300"/>
      <c r="AT2213" s="284" t="str">
        <f t="shared" si="428"/>
        <v/>
      </c>
      <c r="AU2213" s="284" t="str">
        <f t="shared" si="429"/>
        <v/>
      </c>
      <c r="AV2213" s="284" t="str">
        <f t="shared" si="430"/>
        <v/>
      </c>
      <c r="AW2213" s="285">
        <f t="shared" si="431"/>
        <v>0</v>
      </c>
    </row>
    <row r="2214" spans="41:49" x14ac:dyDescent="0.25">
      <c r="AO2214" s="300"/>
      <c r="AP2214" s="300"/>
      <c r="AQ2214" s="300"/>
      <c r="AR2214" s="300"/>
      <c r="AS2214" s="300"/>
      <c r="AT2214" s="284" t="str">
        <f t="shared" si="428"/>
        <v/>
      </c>
      <c r="AU2214" s="284" t="str">
        <f t="shared" si="429"/>
        <v/>
      </c>
      <c r="AV2214" s="284" t="str">
        <f t="shared" si="430"/>
        <v/>
      </c>
      <c r="AW2214" s="285">
        <f t="shared" si="431"/>
        <v>0</v>
      </c>
    </row>
    <row r="2215" spans="41:49" x14ac:dyDescent="0.25">
      <c r="AO2215" s="300"/>
      <c r="AP2215" s="300"/>
      <c r="AQ2215" s="300"/>
      <c r="AR2215" s="300"/>
      <c r="AS2215" s="300"/>
      <c r="AT2215" s="284" t="str">
        <f t="shared" si="428"/>
        <v/>
      </c>
      <c r="AU2215" s="284" t="str">
        <f t="shared" si="429"/>
        <v/>
      </c>
      <c r="AV2215" s="284" t="str">
        <f t="shared" si="430"/>
        <v/>
      </c>
      <c r="AW2215" s="285">
        <f t="shared" si="431"/>
        <v>0</v>
      </c>
    </row>
    <row r="2216" spans="41:49" x14ac:dyDescent="0.25">
      <c r="AO2216" s="300"/>
      <c r="AP2216" s="300"/>
      <c r="AQ2216" s="300"/>
      <c r="AR2216" s="300"/>
      <c r="AS2216" s="300"/>
      <c r="AT2216" s="284" t="str">
        <f t="shared" si="428"/>
        <v/>
      </c>
      <c r="AU2216" s="284" t="str">
        <f t="shared" si="429"/>
        <v/>
      </c>
      <c r="AV2216" s="284" t="str">
        <f t="shared" si="430"/>
        <v/>
      </c>
      <c r="AW2216" s="285">
        <f t="shared" si="431"/>
        <v>0</v>
      </c>
    </row>
    <row r="2217" spans="41:49" x14ac:dyDescent="0.25">
      <c r="AO2217" s="300"/>
      <c r="AP2217" s="300"/>
      <c r="AQ2217" s="300"/>
      <c r="AR2217" s="300"/>
      <c r="AS2217" s="300"/>
      <c r="AT2217" s="284" t="str">
        <f t="shared" si="428"/>
        <v/>
      </c>
      <c r="AU2217" s="284" t="str">
        <f t="shared" si="429"/>
        <v/>
      </c>
      <c r="AV2217" s="284" t="str">
        <f t="shared" si="430"/>
        <v/>
      </c>
      <c r="AW2217" s="285">
        <f t="shared" si="431"/>
        <v>0</v>
      </c>
    </row>
    <row r="2218" spans="41:49" x14ac:dyDescent="0.25">
      <c r="AO2218" s="300"/>
      <c r="AP2218" s="300"/>
      <c r="AQ2218" s="300"/>
      <c r="AR2218" s="300"/>
      <c r="AS2218" s="300"/>
      <c r="AT2218" s="284" t="str">
        <f t="shared" si="428"/>
        <v/>
      </c>
      <c r="AU2218" s="284" t="str">
        <f t="shared" si="429"/>
        <v/>
      </c>
      <c r="AV2218" s="284" t="str">
        <f t="shared" si="430"/>
        <v/>
      </c>
      <c r="AW2218" s="285">
        <f t="shared" si="431"/>
        <v>0</v>
      </c>
    </row>
    <row r="2219" spans="41:49" x14ac:dyDescent="0.25">
      <c r="AO2219" s="300"/>
      <c r="AP2219" s="300"/>
      <c r="AQ2219" s="300"/>
      <c r="AR2219" s="300"/>
      <c r="AS2219" s="300"/>
      <c r="AT2219" s="284" t="str">
        <f t="shared" si="428"/>
        <v/>
      </c>
      <c r="AU2219" s="284" t="str">
        <f t="shared" si="429"/>
        <v/>
      </c>
      <c r="AV2219" s="284" t="str">
        <f t="shared" si="430"/>
        <v/>
      </c>
      <c r="AW2219" s="285">
        <f t="shared" si="431"/>
        <v>0</v>
      </c>
    </row>
    <row r="2220" spans="41:49" x14ac:dyDescent="0.25">
      <c r="AO2220" s="300"/>
      <c r="AP2220" s="300"/>
      <c r="AQ2220" s="300"/>
      <c r="AR2220" s="300"/>
      <c r="AS2220" s="300"/>
      <c r="AT2220" s="284" t="str">
        <f t="shared" si="428"/>
        <v/>
      </c>
      <c r="AU2220" s="284" t="str">
        <f t="shared" si="429"/>
        <v/>
      </c>
      <c r="AV2220" s="284" t="str">
        <f t="shared" si="430"/>
        <v/>
      </c>
      <c r="AW2220" s="285">
        <f t="shared" si="431"/>
        <v>0</v>
      </c>
    </row>
    <row r="2221" spans="41:49" x14ac:dyDescent="0.25">
      <c r="AO2221" s="300"/>
      <c r="AP2221" s="300"/>
      <c r="AQ2221" s="300"/>
      <c r="AR2221" s="300"/>
      <c r="AS2221" s="300"/>
      <c r="AT2221" s="284" t="str">
        <f t="shared" si="428"/>
        <v/>
      </c>
      <c r="AU2221" s="284" t="str">
        <f t="shared" si="429"/>
        <v/>
      </c>
      <c r="AV2221" s="284" t="str">
        <f t="shared" si="430"/>
        <v/>
      </c>
      <c r="AW2221" s="285">
        <f t="shared" si="431"/>
        <v>0</v>
      </c>
    </row>
    <row r="2222" spans="41:49" x14ac:dyDescent="0.25">
      <c r="AO2222" s="300"/>
      <c r="AP2222" s="300"/>
      <c r="AQ2222" s="300"/>
      <c r="AR2222" s="300"/>
      <c r="AS2222" s="300"/>
      <c r="AT2222" s="284" t="str">
        <f t="shared" si="428"/>
        <v/>
      </c>
      <c r="AU2222" s="284" t="str">
        <f t="shared" si="429"/>
        <v/>
      </c>
      <c r="AV2222" s="284" t="str">
        <f t="shared" si="430"/>
        <v/>
      </c>
      <c r="AW2222" s="285">
        <f t="shared" si="431"/>
        <v>0</v>
      </c>
    </row>
    <row r="2223" spans="41:49" x14ac:dyDescent="0.25">
      <c r="AO2223" s="300"/>
      <c r="AP2223" s="300"/>
      <c r="AQ2223" s="300"/>
      <c r="AR2223" s="300"/>
      <c r="AS2223" s="300"/>
      <c r="AT2223" s="284" t="str">
        <f t="shared" si="428"/>
        <v/>
      </c>
      <c r="AU2223" s="284" t="str">
        <f t="shared" si="429"/>
        <v/>
      </c>
      <c r="AV2223" s="284" t="str">
        <f t="shared" si="430"/>
        <v/>
      </c>
      <c r="AW2223" s="285">
        <f t="shared" si="431"/>
        <v>0</v>
      </c>
    </row>
    <row r="2224" spans="41:49" x14ac:dyDescent="0.25">
      <c r="AO2224" s="300"/>
      <c r="AP2224" s="300"/>
      <c r="AQ2224" s="300"/>
      <c r="AR2224" s="300"/>
      <c r="AS2224" s="300"/>
      <c r="AT2224" s="284" t="str">
        <f t="shared" si="428"/>
        <v/>
      </c>
      <c r="AU2224" s="284" t="str">
        <f t="shared" si="429"/>
        <v/>
      </c>
      <c r="AV2224" s="284" t="str">
        <f t="shared" si="430"/>
        <v/>
      </c>
      <c r="AW2224" s="285">
        <f t="shared" si="431"/>
        <v>0</v>
      </c>
    </row>
    <row r="2225" spans="41:49" x14ac:dyDescent="0.25">
      <c r="AO2225" s="300"/>
      <c r="AP2225" s="300"/>
      <c r="AQ2225" s="300"/>
      <c r="AR2225" s="300"/>
      <c r="AS2225" s="300"/>
      <c r="AT2225" s="284" t="str">
        <f t="shared" si="428"/>
        <v/>
      </c>
      <c r="AU2225" s="284" t="str">
        <f t="shared" si="429"/>
        <v/>
      </c>
      <c r="AV2225" s="284" t="str">
        <f t="shared" si="430"/>
        <v/>
      </c>
      <c r="AW2225" s="285">
        <f t="shared" si="431"/>
        <v>0</v>
      </c>
    </row>
    <row r="2226" spans="41:49" x14ac:dyDescent="0.25">
      <c r="AO2226" s="300"/>
      <c r="AP2226" s="300"/>
      <c r="AQ2226" s="300"/>
      <c r="AR2226" s="300"/>
      <c r="AS2226" s="300"/>
      <c r="AT2226" s="284" t="str">
        <f t="shared" si="428"/>
        <v/>
      </c>
      <c r="AU2226" s="284" t="str">
        <f t="shared" si="429"/>
        <v/>
      </c>
      <c r="AV2226" s="284" t="str">
        <f t="shared" si="430"/>
        <v/>
      </c>
      <c r="AW2226" s="285">
        <f t="shared" si="431"/>
        <v>0</v>
      </c>
    </row>
    <row r="2227" spans="41:49" x14ac:dyDescent="0.25">
      <c r="AO2227" s="300"/>
      <c r="AP2227" s="300"/>
      <c r="AQ2227" s="300"/>
      <c r="AR2227" s="300"/>
      <c r="AS2227" s="300"/>
      <c r="AT2227" s="284" t="str">
        <f t="shared" si="428"/>
        <v/>
      </c>
      <c r="AU2227" s="284" t="str">
        <f t="shared" si="429"/>
        <v/>
      </c>
      <c r="AV2227" s="284" t="str">
        <f t="shared" si="430"/>
        <v/>
      </c>
      <c r="AW2227" s="285">
        <f t="shared" si="431"/>
        <v>0</v>
      </c>
    </row>
    <row r="2228" spans="41:49" x14ac:dyDescent="0.25">
      <c r="AO2228" s="300"/>
      <c r="AP2228" s="300"/>
      <c r="AQ2228" s="300"/>
      <c r="AR2228" s="300"/>
      <c r="AS2228" s="300"/>
      <c r="AT2228" s="284" t="str">
        <f t="shared" si="428"/>
        <v/>
      </c>
      <c r="AU2228" s="284" t="str">
        <f t="shared" si="429"/>
        <v/>
      </c>
      <c r="AV2228" s="284" t="str">
        <f t="shared" si="430"/>
        <v/>
      </c>
      <c r="AW2228" s="285">
        <f t="shared" si="431"/>
        <v>0</v>
      </c>
    </row>
    <row r="2229" spans="41:49" x14ac:dyDescent="0.25">
      <c r="AO2229" s="300"/>
      <c r="AP2229" s="300"/>
      <c r="AQ2229" s="300"/>
      <c r="AR2229" s="300"/>
      <c r="AS2229" s="300"/>
      <c r="AT2229" s="284" t="str">
        <f t="shared" si="428"/>
        <v/>
      </c>
      <c r="AU2229" s="284" t="str">
        <f t="shared" si="429"/>
        <v/>
      </c>
      <c r="AV2229" s="284" t="str">
        <f t="shared" si="430"/>
        <v/>
      </c>
      <c r="AW2229" s="285">
        <f t="shared" si="431"/>
        <v>0</v>
      </c>
    </row>
    <row r="2230" spans="41:49" x14ac:dyDescent="0.25">
      <c r="AO2230" s="300"/>
      <c r="AP2230" s="300"/>
      <c r="AQ2230" s="300"/>
      <c r="AR2230" s="300"/>
      <c r="AS2230" s="300"/>
      <c r="AT2230" s="284" t="str">
        <f t="shared" si="428"/>
        <v/>
      </c>
      <c r="AU2230" s="284" t="str">
        <f t="shared" si="429"/>
        <v/>
      </c>
      <c r="AV2230" s="284" t="str">
        <f t="shared" si="430"/>
        <v/>
      </c>
      <c r="AW2230" s="285">
        <f t="shared" si="431"/>
        <v>0</v>
      </c>
    </row>
    <row r="2231" spans="41:49" x14ac:dyDescent="0.25">
      <c r="AO2231" s="300"/>
      <c r="AP2231" s="300"/>
      <c r="AQ2231" s="300"/>
      <c r="AR2231" s="300"/>
      <c r="AS2231" s="300"/>
      <c r="AT2231" s="284" t="str">
        <f t="shared" si="428"/>
        <v/>
      </c>
      <c r="AU2231" s="284" t="str">
        <f t="shared" si="429"/>
        <v/>
      </c>
      <c r="AV2231" s="284" t="str">
        <f t="shared" si="430"/>
        <v/>
      </c>
      <c r="AW2231" s="285">
        <f t="shared" si="431"/>
        <v>0</v>
      </c>
    </row>
    <row r="2232" spans="41:49" x14ac:dyDescent="0.25">
      <c r="AO2232" s="300"/>
      <c r="AP2232" s="300"/>
      <c r="AQ2232" s="300"/>
      <c r="AR2232" s="300"/>
      <c r="AS2232" s="300"/>
      <c r="AT2232" s="284" t="str">
        <f t="shared" si="428"/>
        <v/>
      </c>
      <c r="AU2232" s="284" t="str">
        <f t="shared" si="429"/>
        <v/>
      </c>
      <c r="AV2232" s="284" t="str">
        <f t="shared" si="430"/>
        <v/>
      </c>
      <c r="AW2232" s="285">
        <f t="shared" si="431"/>
        <v>0</v>
      </c>
    </row>
    <row r="2233" spans="41:49" x14ac:dyDescent="0.25">
      <c r="AO2233" s="300"/>
      <c r="AP2233" s="300"/>
      <c r="AQ2233" s="300"/>
      <c r="AR2233" s="300"/>
      <c r="AS2233" s="300"/>
      <c r="AT2233" s="284" t="str">
        <f t="shared" si="428"/>
        <v/>
      </c>
      <c r="AU2233" s="284" t="str">
        <f t="shared" si="429"/>
        <v/>
      </c>
      <c r="AV2233" s="284" t="str">
        <f t="shared" si="430"/>
        <v/>
      </c>
      <c r="AW2233" s="285">
        <f t="shared" si="431"/>
        <v>0</v>
      </c>
    </row>
    <row r="2234" spans="41:49" x14ac:dyDescent="0.25">
      <c r="AO2234" s="300"/>
      <c r="AP2234" s="300"/>
      <c r="AQ2234" s="300"/>
      <c r="AR2234" s="300"/>
      <c r="AS2234" s="300"/>
      <c r="AT2234" s="284" t="str">
        <f t="shared" si="428"/>
        <v/>
      </c>
      <c r="AU2234" s="284" t="str">
        <f t="shared" si="429"/>
        <v/>
      </c>
      <c r="AV2234" s="284" t="str">
        <f t="shared" si="430"/>
        <v/>
      </c>
      <c r="AW2234" s="285">
        <f t="shared" si="431"/>
        <v>0</v>
      </c>
    </row>
    <row r="2235" spans="41:49" x14ac:dyDescent="0.25">
      <c r="AO2235" s="300"/>
      <c r="AP2235" s="300"/>
      <c r="AQ2235" s="300"/>
      <c r="AR2235" s="300"/>
      <c r="AS2235" s="300"/>
      <c r="AT2235" s="284" t="str">
        <f t="shared" si="428"/>
        <v/>
      </c>
      <c r="AU2235" s="284" t="str">
        <f t="shared" si="429"/>
        <v/>
      </c>
      <c r="AV2235" s="284" t="str">
        <f t="shared" si="430"/>
        <v/>
      </c>
      <c r="AW2235" s="285">
        <f t="shared" si="431"/>
        <v>0</v>
      </c>
    </row>
    <row r="2236" spans="41:49" x14ac:dyDescent="0.25">
      <c r="AO2236" s="300"/>
      <c r="AP2236" s="300"/>
      <c r="AQ2236" s="300"/>
      <c r="AR2236" s="300"/>
      <c r="AS2236" s="300"/>
      <c r="AT2236" s="284" t="str">
        <f t="shared" si="428"/>
        <v/>
      </c>
      <c r="AU2236" s="284" t="str">
        <f t="shared" si="429"/>
        <v/>
      </c>
      <c r="AV2236" s="284" t="str">
        <f t="shared" si="430"/>
        <v/>
      </c>
      <c r="AW2236" s="285">
        <f t="shared" si="431"/>
        <v>0</v>
      </c>
    </row>
    <row r="2237" spans="41:49" x14ac:dyDescent="0.25">
      <c r="AO2237" s="300"/>
      <c r="AP2237" s="300"/>
      <c r="AQ2237" s="300"/>
      <c r="AR2237" s="300"/>
      <c r="AS2237" s="300"/>
      <c r="AT2237" s="284" t="str">
        <f t="shared" si="428"/>
        <v/>
      </c>
      <c r="AU2237" s="284" t="str">
        <f t="shared" si="429"/>
        <v/>
      </c>
      <c r="AV2237" s="284" t="str">
        <f t="shared" si="430"/>
        <v/>
      </c>
      <c r="AW2237" s="285">
        <f t="shared" si="431"/>
        <v>0</v>
      </c>
    </row>
    <row r="2238" spans="41:49" x14ac:dyDescent="0.25">
      <c r="AO2238" s="300"/>
      <c r="AP2238" s="300"/>
      <c r="AQ2238" s="300"/>
      <c r="AR2238" s="300"/>
      <c r="AS2238" s="300"/>
      <c r="AT2238" s="284" t="str">
        <f t="shared" si="428"/>
        <v/>
      </c>
      <c r="AU2238" s="284" t="str">
        <f t="shared" si="429"/>
        <v/>
      </c>
      <c r="AV2238" s="284" t="str">
        <f t="shared" si="430"/>
        <v/>
      </c>
      <c r="AW2238" s="285">
        <f t="shared" si="431"/>
        <v>0</v>
      </c>
    </row>
    <row r="2239" spans="41:49" x14ac:dyDescent="0.25">
      <c r="AO2239" s="300"/>
      <c r="AP2239" s="300"/>
      <c r="AQ2239" s="300"/>
      <c r="AR2239" s="300"/>
      <c r="AS2239" s="300"/>
      <c r="AT2239" s="284" t="str">
        <f t="shared" si="428"/>
        <v/>
      </c>
      <c r="AU2239" s="284" t="str">
        <f t="shared" si="429"/>
        <v/>
      </c>
      <c r="AV2239" s="284" t="str">
        <f t="shared" si="430"/>
        <v/>
      </c>
      <c r="AW2239" s="285">
        <f t="shared" si="431"/>
        <v>0</v>
      </c>
    </row>
    <row r="2240" spans="41:49" x14ac:dyDescent="0.25">
      <c r="AO2240" s="300"/>
      <c r="AP2240" s="300"/>
      <c r="AQ2240" s="300"/>
      <c r="AR2240" s="300"/>
      <c r="AS2240" s="300"/>
      <c r="AT2240" s="284" t="str">
        <f t="shared" si="428"/>
        <v/>
      </c>
      <c r="AU2240" s="284" t="str">
        <f t="shared" si="429"/>
        <v/>
      </c>
      <c r="AV2240" s="284" t="str">
        <f t="shared" si="430"/>
        <v/>
      </c>
      <c r="AW2240" s="285">
        <f t="shared" si="431"/>
        <v>0</v>
      </c>
    </row>
    <row r="2241" spans="41:49" x14ac:dyDescent="0.25">
      <c r="AO2241" s="300"/>
      <c r="AP2241" s="300"/>
      <c r="AQ2241" s="300"/>
      <c r="AR2241" s="300"/>
      <c r="AS2241" s="300"/>
      <c r="AT2241" s="284" t="str">
        <f t="shared" si="428"/>
        <v/>
      </c>
      <c r="AU2241" s="284" t="str">
        <f t="shared" si="429"/>
        <v/>
      </c>
      <c r="AV2241" s="284" t="str">
        <f t="shared" si="430"/>
        <v/>
      </c>
      <c r="AW2241" s="285">
        <f t="shared" si="431"/>
        <v>0</v>
      </c>
    </row>
    <row r="2242" spans="41:49" x14ac:dyDescent="0.25">
      <c r="AO2242" s="300"/>
      <c r="AP2242" s="300"/>
      <c r="AQ2242" s="300"/>
      <c r="AR2242" s="300"/>
      <c r="AS2242" s="300"/>
      <c r="AT2242" s="284" t="str">
        <f t="shared" si="428"/>
        <v/>
      </c>
      <c r="AU2242" s="284" t="str">
        <f t="shared" si="429"/>
        <v/>
      </c>
      <c r="AV2242" s="284" t="str">
        <f t="shared" si="430"/>
        <v/>
      </c>
      <c r="AW2242" s="285">
        <f t="shared" si="431"/>
        <v>0</v>
      </c>
    </row>
    <row r="2243" spans="41:49" x14ac:dyDescent="0.25">
      <c r="AO2243" s="300"/>
      <c r="AP2243" s="300"/>
      <c r="AQ2243" s="300"/>
      <c r="AR2243" s="300"/>
      <c r="AS2243" s="300"/>
      <c r="AT2243" s="284" t="str">
        <f t="shared" si="428"/>
        <v/>
      </c>
      <c r="AU2243" s="284" t="str">
        <f t="shared" si="429"/>
        <v/>
      </c>
      <c r="AV2243" s="284" t="str">
        <f t="shared" si="430"/>
        <v/>
      </c>
      <c r="AW2243" s="285">
        <f t="shared" si="431"/>
        <v>0</v>
      </c>
    </row>
    <row r="2244" spans="41:49" x14ac:dyDescent="0.25">
      <c r="AO2244" s="300"/>
      <c r="AP2244" s="300"/>
      <c r="AQ2244" s="300"/>
      <c r="AR2244" s="300"/>
      <c r="AS2244" s="300"/>
      <c r="AT2244" s="284" t="str">
        <f t="shared" si="428"/>
        <v/>
      </c>
      <c r="AU2244" s="284" t="str">
        <f t="shared" si="429"/>
        <v/>
      </c>
      <c r="AV2244" s="284" t="str">
        <f t="shared" si="430"/>
        <v/>
      </c>
      <c r="AW2244" s="285">
        <f t="shared" si="431"/>
        <v>0</v>
      </c>
    </row>
    <row r="2245" spans="41:49" x14ac:dyDescent="0.25">
      <c r="AO2245" s="300"/>
      <c r="AP2245" s="300"/>
      <c r="AQ2245" s="300"/>
      <c r="AR2245" s="300"/>
      <c r="AS2245" s="300"/>
      <c r="AT2245" s="284" t="str">
        <f t="shared" si="428"/>
        <v/>
      </c>
      <c r="AU2245" s="284" t="str">
        <f t="shared" si="429"/>
        <v/>
      </c>
      <c r="AV2245" s="284" t="str">
        <f t="shared" si="430"/>
        <v/>
      </c>
      <c r="AW2245" s="285">
        <f t="shared" si="431"/>
        <v>0</v>
      </c>
    </row>
    <row r="2246" spans="41:49" x14ac:dyDescent="0.25">
      <c r="AO2246" s="300"/>
      <c r="AP2246" s="300"/>
      <c r="AQ2246" s="300"/>
      <c r="AR2246" s="300"/>
      <c r="AS2246" s="300"/>
      <c r="AT2246" s="284" t="str">
        <f t="shared" si="428"/>
        <v/>
      </c>
      <c r="AU2246" s="284" t="str">
        <f t="shared" si="429"/>
        <v/>
      </c>
      <c r="AV2246" s="284" t="str">
        <f t="shared" si="430"/>
        <v/>
      </c>
      <c r="AW2246" s="285">
        <f t="shared" si="431"/>
        <v>0</v>
      </c>
    </row>
    <row r="2247" spans="41:49" x14ac:dyDescent="0.25">
      <c r="AO2247" s="300"/>
      <c r="AP2247" s="300"/>
      <c r="AQ2247" s="300"/>
      <c r="AR2247" s="300"/>
      <c r="AS2247" s="300"/>
      <c r="AT2247" s="284" t="str">
        <f t="shared" si="428"/>
        <v/>
      </c>
      <c r="AU2247" s="284" t="str">
        <f t="shared" si="429"/>
        <v/>
      </c>
      <c r="AV2247" s="284" t="str">
        <f t="shared" si="430"/>
        <v/>
      </c>
      <c r="AW2247" s="285">
        <f t="shared" si="431"/>
        <v>0</v>
      </c>
    </row>
    <row r="2248" spans="41:49" x14ac:dyDescent="0.25">
      <c r="AO2248" s="300"/>
      <c r="AP2248" s="300"/>
      <c r="AQ2248" s="300"/>
      <c r="AR2248" s="300"/>
      <c r="AS2248" s="300"/>
      <c r="AT2248" s="284" t="str">
        <f t="shared" ref="AT2248:AT2311" si="432">LEFT(AQ2248,1)</f>
        <v/>
      </c>
      <c r="AU2248" s="284" t="str">
        <f t="shared" ref="AU2248:AU2311" si="433">LEFT(AQ2248,2)</f>
        <v/>
      </c>
      <c r="AV2248" s="284" t="str">
        <f t="shared" ref="AV2248:AV2311" si="434">LEFT(AQ2248,3)</f>
        <v/>
      </c>
      <c r="AW2248" s="285">
        <f t="shared" ref="AW2248:AW2311" si="435">(AR2248-AS2248)*1000</f>
        <v>0</v>
      </c>
    </row>
    <row r="2249" spans="41:49" x14ac:dyDescent="0.25">
      <c r="AO2249" s="300"/>
      <c r="AP2249" s="300"/>
      <c r="AQ2249" s="300"/>
      <c r="AR2249" s="300"/>
      <c r="AS2249" s="300"/>
      <c r="AT2249" s="284" t="str">
        <f t="shared" si="432"/>
        <v/>
      </c>
      <c r="AU2249" s="284" t="str">
        <f t="shared" si="433"/>
        <v/>
      </c>
      <c r="AV2249" s="284" t="str">
        <f t="shared" si="434"/>
        <v/>
      </c>
      <c r="AW2249" s="285">
        <f t="shared" si="435"/>
        <v>0</v>
      </c>
    </row>
    <row r="2250" spans="41:49" x14ac:dyDescent="0.25">
      <c r="AO2250" s="300"/>
      <c r="AP2250" s="300"/>
      <c r="AQ2250" s="300"/>
      <c r="AR2250" s="300"/>
      <c r="AS2250" s="300"/>
      <c r="AT2250" s="284" t="str">
        <f t="shared" si="432"/>
        <v/>
      </c>
      <c r="AU2250" s="284" t="str">
        <f t="shared" si="433"/>
        <v/>
      </c>
      <c r="AV2250" s="284" t="str">
        <f t="shared" si="434"/>
        <v/>
      </c>
      <c r="AW2250" s="285">
        <f t="shared" si="435"/>
        <v>0</v>
      </c>
    </row>
    <row r="2251" spans="41:49" x14ac:dyDescent="0.25">
      <c r="AO2251" s="300"/>
      <c r="AP2251" s="300"/>
      <c r="AQ2251" s="300"/>
      <c r="AR2251" s="300"/>
      <c r="AS2251" s="300"/>
      <c r="AT2251" s="284" t="str">
        <f t="shared" si="432"/>
        <v/>
      </c>
      <c r="AU2251" s="284" t="str">
        <f t="shared" si="433"/>
        <v/>
      </c>
      <c r="AV2251" s="284" t="str">
        <f t="shared" si="434"/>
        <v/>
      </c>
      <c r="AW2251" s="285">
        <f t="shared" si="435"/>
        <v>0</v>
      </c>
    </row>
    <row r="2252" spans="41:49" x14ac:dyDescent="0.25">
      <c r="AO2252" s="300"/>
      <c r="AP2252" s="300"/>
      <c r="AQ2252" s="300"/>
      <c r="AR2252" s="300"/>
      <c r="AS2252" s="300"/>
      <c r="AT2252" s="284" t="str">
        <f t="shared" si="432"/>
        <v/>
      </c>
      <c r="AU2252" s="284" t="str">
        <f t="shared" si="433"/>
        <v/>
      </c>
      <c r="AV2252" s="284" t="str">
        <f t="shared" si="434"/>
        <v/>
      </c>
      <c r="AW2252" s="285">
        <f t="shared" si="435"/>
        <v>0</v>
      </c>
    </row>
    <row r="2253" spans="41:49" x14ac:dyDescent="0.25">
      <c r="AO2253" s="300"/>
      <c r="AP2253" s="300"/>
      <c r="AQ2253" s="300"/>
      <c r="AR2253" s="300"/>
      <c r="AS2253" s="300"/>
      <c r="AT2253" s="284" t="str">
        <f t="shared" si="432"/>
        <v/>
      </c>
      <c r="AU2253" s="284" t="str">
        <f t="shared" si="433"/>
        <v/>
      </c>
      <c r="AV2253" s="284" t="str">
        <f t="shared" si="434"/>
        <v/>
      </c>
      <c r="AW2253" s="285">
        <f t="shared" si="435"/>
        <v>0</v>
      </c>
    </row>
    <row r="2254" spans="41:49" x14ac:dyDescent="0.25">
      <c r="AO2254" s="300"/>
      <c r="AP2254" s="300"/>
      <c r="AQ2254" s="300"/>
      <c r="AR2254" s="300"/>
      <c r="AS2254" s="300"/>
      <c r="AT2254" s="284" t="str">
        <f t="shared" si="432"/>
        <v/>
      </c>
      <c r="AU2254" s="284" t="str">
        <f t="shared" si="433"/>
        <v/>
      </c>
      <c r="AV2254" s="284" t="str">
        <f t="shared" si="434"/>
        <v/>
      </c>
      <c r="AW2254" s="285">
        <f t="shared" si="435"/>
        <v>0</v>
      </c>
    </row>
    <row r="2255" spans="41:49" x14ac:dyDescent="0.25">
      <c r="AO2255" s="300"/>
      <c r="AP2255" s="300"/>
      <c r="AQ2255" s="300"/>
      <c r="AR2255" s="300"/>
      <c r="AS2255" s="300"/>
      <c r="AT2255" s="284" t="str">
        <f t="shared" si="432"/>
        <v/>
      </c>
      <c r="AU2255" s="284" t="str">
        <f t="shared" si="433"/>
        <v/>
      </c>
      <c r="AV2255" s="284" t="str">
        <f t="shared" si="434"/>
        <v/>
      </c>
      <c r="AW2255" s="285">
        <f t="shared" si="435"/>
        <v>0</v>
      </c>
    </row>
    <row r="2256" spans="41:49" x14ac:dyDescent="0.25">
      <c r="AO2256" s="300"/>
      <c r="AP2256" s="300"/>
      <c r="AQ2256" s="300"/>
      <c r="AR2256" s="300"/>
      <c r="AS2256" s="300"/>
      <c r="AT2256" s="284" t="str">
        <f t="shared" si="432"/>
        <v/>
      </c>
      <c r="AU2256" s="284" t="str">
        <f t="shared" si="433"/>
        <v/>
      </c>
      <c r="AV2256" s="284" t="str">
        <f t="shared" si="434"/>
        <v/>
      </c>
      <c r="AW2256" s="285">
        <f t="shared" si="435"/>
        <v>0</v>
      </c>
    </row>
    <row r="2257" spans="41:49" x14ac:dyDescent="0.25">
      <c r="AO2257" s="300"/>
      <c r="AP2257" s="300"/>
      <c r="AQ2257" s="300"/>
      <c r="AR2257" s="300"/>
      <c r="AS2257" s="300"/>
      <c r="AT2257" s="284" t="str">
        <f t="shared" si="432"/>
        <v/>
      </c>
      <c r="AU2257" s="284" t="str">
        <f t="shared" si="433"/>
        <v/>
      </c>
      <c r="AV2257" s="284" t="str">
        <f t="shared" si="434"/>
        <v/>
      </c>
      <c r="AW2257" s="285">
        <f t="shared" si="435"/>
        <v>0</v>
      </c>
    </row>
    <row r="2258" spans="41:49" x14ac:dyDescent="0.25">
      <c r="AO2258" s="300"/>
      <c r="AP2258" s="300"/>
      <c r="AQ2258" s="300"/>
      <c r="AR2258" s="300"/>
      <c r="AS2258" s="300"/>
      <c r="AT2258" s="284" t="str">
        <f t="shared" si="432"/>
        <v/>
      </c>
      <c r="AU2258" s="284" t="str">
        <f t="shared" si="433"/>
        <v/>
      </c>
      <c r="AV2258" s="284" t="str">
        <f t="shared" si="434"/>
        <v/>
      </c>
      <c r="AW2258" s="285">
        <f t="shared" si="435"/>
        <v>0</v>
      </c>
    </row>
    <row r="2259" spans="41:49" x14ac:dyDescent="0.25">
      <c r="AO2259" s="300"/>
      <c r="AP2259" s="300"/>
      <c r="AQ2259" s="300"/>
      <c r="AR2259" s="300"/>
      <c r="AS2259" s="300"/>
      <c r="AT2259" s="284" t="str">
        <f t="shared" si="432"/>
        <v/>
      </c>
      <c r="AU2259" s="284" t="str">
        <f t="shared" si="433"/>
        <v/>
      </c>
      <c r="AV2259" s="284" t="str">
        <f t="shared" si="434"/>
        <v/>
      </c>
      <c r="AW2259" s="285">
        <f t="shared" si="435"/>
        <v>0</v>
      </c>
    </row>
    <row r="2260" spans="41:49" x14ac:dyDescent="0.25">
      <c r="AO2260" s="300"/>
      <c r="AP2260" s="300"/>
      <c r="AQ2260" s="300"/>
      <c r="AR2260" s="300"/>
      <c r="AS2260" s="300"/>
      <c r="AT2260" s="284" t="str">
        <f t="shared" si="432"/>
        <v/>
      </c>
      <c r="AU2260" s="284" t="str">
        <f t="shared" si="433"/>
        <v/>
      </c>
      <c r="AV2260" s="284" t="str">
        <f t="shared" si="434"/>
        <v/>
      </c>
      <c r="AW2260" s="285">
        <f t="shared" si="435"/>
        <v>0</v>
      </c>
    </row>
    <row r="2261" spans="41:49" x14ac:dyDescent="0.25">
      <c r="AO2261" s="300"/>
      <c r="AP2261" s="300"/>
      <c r="AQ2261" s="300"/>
      <c r="AR2261" s="300"/>
      <c r="AS2261" s="300"/>
      <c r="AT2261" s="284" t="str">
        <f t="shared" si="432"/>
        <v/>
      </c>
      <c r="AU2261" s="284" t="str">
        <f t="shared" si="433"/>
        <v/>
      </c>
      <c r="AV2261" s="284" t="str">
        <f t="shared" si="434"/>
        <v/>
      </c>
      <c r="AW2261" s="285">
        <f t="shared" si="435"/>
        <v>0</v>
      </c>
    </row>
    <row r="2262" spans="41:49" x14ac:dyDescent="0.25">
      <c r="AO2262" s="300"/>
      <c r="AP2262" s="300"/>
      <c r="AQ2262" s="300"/>
      <c r="AR2262" s="300"/>
      <c r="AS2262" s="300"/>
      <c r="AT2262" s="284" t="str">
        <f t="shared" si="432"/>
        <v/>
      </c>
      <c r="AU2262" s="284" t="str">
        <f t="shared" si="433"/>
        <v/>
      </c>
      <c r="AV2262" s="284" t="str">
        <f t="shared" si="434"/>
        <v/>
      </c>
      <c r="AW2262" s="285">
        <f t="shared" si="435"/>
        <v>0</v>
      </c>
    </row>
    <row r="2263" spans="41:49" x14ac:dyDescent="0.25">
      <c r="AO2263" s="300"/>
      <c r="AP2263" s="300"/>
      <c r="AQ2263" s="300"/>
      <c r="AR2263" s="300"/>
      <c r="AS2263" s="300"/>
      <c r="AT2263" s="284" t="str">
        <f t="shared" si="432"/>
        <v/>
      </c>
      <c r="AU2263" s="284" t="str">
        <f t="shared" si="433"/>
        <v/>
      </c>
      <c r="AV2263" s="284" t="str">
        <f t="shared" si="434"/>
        <v/>
      </c>
      <c r="AW2263" s="285">
        <f t="shared" si="435"/>
        <v>0</v>
      </c>
    </row>
    <row r="2264" spans="41:49" x14ac:dyDescent="0.25">
      <c r="AO2264" s="300"/>
      <c r="AP2264" s="300"/>
      <c r="AQ2264" s="300"/>
      <c r="AR2264" s="300"/>
      <c r="AS2264" s="300"/>
      <c r="AT2264" s="284" t="str">
        <f t="shared" si="432"/>
        <v/>
      </c>
      <c r="AU2264" s="284" t="str">
        <f t="shared" si="433"/>
        <v/>
      </c>
      <c r="AV2264" s="284" t="str">
        <f t="shared" si="434"/>
        <v/>
      </c>
      <c r="AW2264" s="285">
        <f t="shared" si="435"/>
        <v>0</v>
      </c>
    </row>
    <row r="2265" spans="41:49" x14ac:dyDescent="0.25">
      <c r="AO2265" s="300"/>
      <c r="AP2265" s="300"/>
      <c r="AQ2265" s="300"/>
      <c r="AR2265" s="300"/>
      <c r="AS2265" s="300"/>
      <c r="AT2265" s="284" t="str">
        <f t="shared" si="432"/>
        <v/>
      </c>
      <c r="AU2265" s="284" t="str">
        <f t="shared" si="433"/>
        <v/>
      </c>
      <c r="AV2265" s="284" t="str">
        <f t="shared" si="434"/>
        <v/>
      </c>
      <c r="AW2265" s="285">
        <f t="shared" si="435"/>
        <v>0</v>
      </c>
    </row>
    <row r="2266" spans="41:49" x14ac:dyDescent="0.25">
      <c r="AO2266" s="300"/>
      <c r="AP2266" s="300"/>
      <c r="AQ2266" s="300"/>
      <c r="AR2266" s="300"/>
      <c r="AS2266" s="300"/>
      <c r="AT2266" s="284" t="str">
        <f t="shared" si="432"/>
        <v/>
      </c>
      <c r="AU2266" s="284" t="str">
        <f t="shared" si="433"/>
        <v/>
      </c>
      <c r="AV2266" s="284" t="str">
        <f t="shared" si="434"/>
        <v/>
      </c>
      <c r="AW2266" s="285">
        <f t="shared" si="435"/>
        <v>0</v>
      </c>
    </row>
    <row r="2267" spans="41:49" x14ac:dyDescent="0.25">
      <c r="AO2267" s="300"/>
      <c r="AP2267" s="300"/>
      <c r="AQ2267" s="300"/>
      <c r="AR2267" s="300"/>
      <c r="AS2267" s="300"/>
      <c r="AT2267" s="284" t="str">
        <f t="shared" si="432"/>
        <v/>
      </c>
      <c r="AU2267" s="284" t="str">
        <f t="shared" si="433"/>
        <v/>
      </c>
      <c r="AV2267" s="284" t="str">
        <f t="shared" si="434"/>
        <v/>
      </c>
      <c r="AW2267" s="285">
        <f t="shared" si="435"/>
        <v>0</v>
      </c>
    </row>
    <row r="2268" spans="41:49" x14ac:dyDescent="0.25">
      <c r="AO2268" s="300"/>
      <c r="AP2268" s="300"/>
      <c r="AQ2268" s="300"/>
      <c r="AR2268" s="300"/>
      <c r="AS2268" s="300"/>
      <c r="AT2268" s="284" t="str">
        <f t="shared" si="432"/>
        <v/>
      </c>
      <c r="AU2268" s="284" t="str">
        <f t="shared" si="433"/>
        <v/>
      </c>
      <c r="AV2268" s="284" t="str">
        <f t="shared" si="434"/>
        <v/>
      </c>
      <c r="AW2268" s="285">
        <f t="shared" si="435"/>
        <v>0</v>
      </c>
    </row>
    <row r="2269" spans="41:49" x14ac:dyDescent="0.25">
      <c r="AO2269" s="300"/>
      <c r="AP2269" s="300"/>
      <c r="AQ2269" s="300"/>
      <c r="AR2269" s="300"/>
      <c r="AS2269" s="300"/>
      <c r="AT2269" s="284" t="str">
        <f t="shared" si="432"/>
        <v/>
      </c>
      <c r="AU2269" s="284" t="str">
        <f t="shared" si="433"/>
        <v/>
      </c>
      <c r="AV2269" s="284" t="str">
        <f t="shared" si="434"/>
        <v/>
      </c>
      <c r="AW2269" s="285">
        <f t="shared" si="435"/>
        <v>0</v>
      </c>
    </row>
    <row r="2270" spans="41:49" x14ac:dyDescent="0.25">
      <c r="AO2270" s="300"/>
      <c r="AP2270" s="300"/>
      <c r="AQ2270" s="300"/>
      <c r="AR2270" s="300"/>
      <c r="AS2270" s="300"/>
      <c r="AT2270" s="284" t="str">
        <f t="shared" si="432"/>
        <v/>
      </c>
      <c r="AU2270" s="284" t="str">
        <f t="shared" si="433"/>
        <v/>
      </c>
      <c r="AV2270" s="284" t="str">
        <f t="shared" si="434"/>
        <v/>
      </c>
      <c r="AW2270" s="285">
        <f t="shared" si="435"/>
        <v>0</v>
      </c>
    </row>
    <row r="2271" spans="41:49" x14ac:dyDescent="0.25">
      <c r="AO2271" s="300"/>
      <c r="AP2271" s="300"/>
      <c r="AQ2271" s="300"/>
      <c r="AR2271" s="300"/>
      <c r="AS2271" s="300"/>
      <c r="AT2271" s="284" t="str">
        <f t="shared" si="432"/>
        <v/>
      </c>
      <c r="AU2271" s="284" t="str">
        <f t="shared" si="433"/>
        <v/>
      </c>
      <c r="AV2271" s="284" t="str">
        <f t="shared" si="434"/>
        <v/>
      </c>
      <c r="AW2271" s="285">
        <f t="shared" si="435"/>
        <v>0</v>
      </c>
    </row>
    <row r="2272" spans="41:49" x14ac:dyDescent="0.25">
      <c r="AO2272" s="300"/>
      <c r="AP2272" s="300"/>
      <c r="AQ2272" s="300"/>
      <c r="AR2272" s="300"/>
      <c r="AS2272" s="300"/>
      <c r="AT2272" s="284" t="str">
        <f t="shared" si="432"/>
        <v/>
      </c>
      <c r="AU2272" s="284" t="str">
        <f t="shared" si="433"/>
        <v/>
      </c>
      <c r="AV2272" s="284" t="str">
        <f t="shared" si="434"/>
        <v/>
      </c>
      <c r="AW2272" s="285">
        <f t="shared" si="435"/>
        <v>0</v>
      </c>
    </row>
    <row r="2273" spans="41:49" x14ac:dyDescent="0.25">
      <c r="AO2273" s="300"/>
      <c r="AP2273" s="300"/>
      <c r="AQ2273" s="300"/>
      <c r="AR2273" s="300"/>
      <c r="AS2273" s="300"/>
      <c r="AT2273" s="284" t="str">
        <f t="shared" si="432"/>
        <v/>
      </c>
      <c r="AU2273" s="284" t="str">
        <f t="shared" si="433"/>
        <v/>
      </c>
      <c r="AV2273" s="284" t="str">
        <f t="shared" si="434"/>
        <v/>
      </c>
      <c r="AW2273" s="285">
        <f t="shared" si="435"/>
        <v>0</v>
      </c>
    </row>
    <row r="2274" spans="41:49" x14ac:dyDescent="0.25">
      <c r="AO2274" s="300"/>
      <c r="AP2274" s="300"/>
      <c r="AQ2274" s="300"/>
      <c r="AR2274" s="300"/>
      <c r="AS2274" s="300"/>
      <c r="AT2274" s="284" t="str">
        <f t="shared" si="432"/>
        <v/>
      </c>
      <c r="AU2274" s="284" t="str">
        <f t="shared" si="433"/>
        <v/>
      </c>
      <c r="AV2274" s="284" t="str">
        <f t="shared" si="434"/>
        <v/>
      </c>
      <c r="AW2274" s="285">
        <f t="shared" si="435"/>
        <v>0</v>
      </c>
    </row>
    <row r="2275" spans="41:49" x14ac:dyDescent="0.25">
      <c r="AO2275" s="300"/>
      <c r="AP2275" s="300"/>
      <c r="AQ2275" s="300"/>
      <c r="AR2275" s="300"/>
      <c r="AS2275" s="300"/>
      <c r="AT2275" s="284" t="str">
        <f t="shared" si="432"/>
        <v/>
      </c>
      <c r="AU2275" s="284" t="str">
        <f t="shared" si="433"/>
        <v/>
      </c>
      <c r="AV2275" s="284" t="str">
        <f t="shared" si="434"/>
        <v/>
      </c>
      <c r="AW2275" s="285">
        <f t="shared" si="435"/>
        <v>0</v>
      </c>
    </row>
    <row r="2276" spans="41:49" x14ac:dyDescent="0.25">
      <c r="AO2276" s="300"/>
      <c r="AP2276" s="300"/>
      <c r="AQ2276" s="300"/>
      <c r="AR2276" s="300"/>
      <c r="AS2276" s="300"/>
      <c r="AT2276" s="284" t="str">
        <f t="shared" si="432"/>
        <v/>
      </c>
      <c r="AU2276" s="284" t="str">
        <f t="shared" si="433"/>
        <v/>
      </c>
      <c r="AV2276" s="284" t="str">
        <f t="shared" si="434"/>
        <v/>
      </c>
      <c r="AW2276" s="285">
        <f t="shared" si="435"/>
        <v>0</v>
      </c>
    </row>
    <row r="2277" spans="41:49" x14ac:dyDescent="0.25">
      <c r="AO2277" s="300"/>
      <c r="AP2277" s="300"/>
      <c r="AQ2277" s="300"/>
      <c r="AR2277" s="300"/>
      <c r="AS2277" s="300"/>
      <c r="AT2277" s="284" t="str">
        <f t="shared" si="432"/>
        <v/>
      </c>
      <c r="AU2277" s="284" t="str">
        <f t="shared" si="433"/>
        <v/>
      </c>
      <c r="AV2277" s="284" t="str">
        <f t="shared" si="434"/>
        <v/>
      </c>
      <c r="AW2277" s="285">
        <f t="shared" si="435"/>
        <v>0</v>
      </c>
    </row>
    <row r="2278" spans="41:49" x14ac:dyDescent="0.25">
      <c r="AO2278" s="300"/>
      <c r="AP2278" s="300"/>
      <c r="AQ2278" s="300"/>
      <c r="AR2278" s="300"/>
      <c r="AS2278" s="300"/>
      <c r="AT2278" s="284" t="str">
        <f t="shared" si="432"/>
        <v/>
      </c>
      <c r="AU2278" s="284" t="str">
        <f t="shared" si="433"/>
        <v/>
      </c>
      <c r="AV2278" s="284" t="str">
        <f t="shared" si="434"/>
        <v/>
      </c>
      <c r="AW2278" s="285">
        <f t="shared" si="435"/>
        <v>0</v>
      </c>
    </row>
    <row r="2279" spans="41:49" x14ac:dyDescent="0.25">
      <c r="AO2279" s="300"/>
      <c r="AP2279" s="300"/>
      <c r="AQ2279" s="300"/>
      <c r="AR2279" s="300"/>
      <c r="AS2279" s="300"/>
      <c r="AT2279" s="284" t="str">
        <f t="shared" si="432"/>
        <v/>
      </c>
      <c r="AU2279" s="284" t="str">
        <f t="shared" si="433"/>
        <v/>
      </c>
      <c r="AV2279" s="284" t="str">
        <f t="shared" si="434"/>
        <v/>
      </c>
      <c r="AW2279" s="285">
        <f t="shared" si="435"/>
        <v>0</v>
      </c>
    </row>
    <row r="2280" spans="41:49" x14ac:dyDescent="0.25">
      <c r="AO2280" s="300"/>
      <c r="AP2280" s="300"/>
      <c r="AQ2280" s="300"/>
      <c r="AR2280" s="300"/>
      <c r="AS2280" s="300"/>
      <c r="AT2280" s="284" t="str">
        <f t="shared" si="432"/>
        <v/>
      </c>
      <c r="AU2280" s="284" t="str">
        <f t="shared" si="433"/>
        <v/>
      </c>
      <c r="AV2280" s="284" t="str">
        <f t="shared" si="434"/>
        <v/>
      </c>
      <c r="AW2280" s="285">
        <f t="shared" si="435"/>
        <v>0</v>
      </c>
    </row>
    <row r="2281" spans="41:49" x14ac:dyDescent="0.25">
      <c r="AO2281" s="300"/>
      <c r="AP2281" s="300"/>
      <c r="AQ2281" s="300"/>
      <c r="AR2281" s="300"/>
      <c r="AS2281" s="300"/>
      <c r="AT2281" s="284" t="str">
        <f t="shared" si="432"/>
        <v/>
      </c>
      <c r="AU2281" s="284" t="str">
        <f t="shared" si="433"/>
        <v/>
      </c>
      <c r="AV2281" s="284" t="str">
        <f t="shared" si="434"/>
        <v/>
      </c>
      <c r="AW2281" s="285">
        <f t="shared" si="435"/>
        <v>0</v>
      </c>
    </row>
    <row r="2282" spans="41:49" x14ac:dyDescent="0.25">
      <c r="AO2282" s="300"/>
      <c r="AP2282" s="300"/>
      <c r="AQ2282" s="300"/>
      <c r="AR2282" s="300"/>
      <c r="AS2282" s="300"/>
      <c r="AT2282" s="284" t="str">
        <f t="shared" si="432"/>
        <v/>
      </c>
      <c r="AU2282" s="284" t="str">
        <f t="shared" si="433"/>
        <v/>
      </c>
      <c r="AV2282" s="284" t="str">
        <f t="shared" si="434"/>
        <v/>
      </c>
      <c r="AW2282" s="285">
        <f t="shared" si="435"/>
        <v>0</v>
      </c>
    </row>
    <row r="2283" spans="41:49" x14ac:dyDescent="0.25">
      <c r="AO2283" s="300"/>
      <c r="AP2283" s="300"/>
      <c r="AQ2283" s="300"/>
      <c r="AR2283" s="300"/>
      <c r="AS2283" s="300"/>
      <c r="AT2283" s="284" t="str">
        <f t="shared" si="432"/>
        <v/>
      </c>
      <c r="AU2283" s="284" t="str">
        <f t="shared" si="433"/>
        <v/>
      </c>
      <c r="AV2283" s="284" t="str">
        <f t="shared" si="434"/>
        <v/>
      </c>
      <c r="AW2283" s="285">
        <f t="shared" si="435"/>
        <v>0</v>
      </c>
    </row>
    <row r="2284" spans="41:49" x14ac:dyDescent="0.25">
      <c r="AO2284" s="300"/>
      <c r="AP2284" s="300"/>
      <c r="AQ2284" s="300"/>
      <c r="AR2284" s="300"/>
      <c r="AS2284" s="300"/>
      <c r="AT2284" s="284" t="str">
        <f t="shared" si="432"/>
        <v/>
      </c>
      <c r="AU2284" s="284" t="str">
        <f t="shared" si="433"/>
        <v/>
      </c>
      <c r="AV2284" s="284" t="str">
        <f t="shared" si="434"/>
        <v/>
      </c>
      <c r="AW2284" s="285">
        <f t="shared" si="435"/>
        <v>0</v>
      </c>
    </row>
    <row r="2285" spans="41:49" x14ac:dyDescent="0.25">
      <c r="AO2285" s="300"/>
      <c r="AP2285" s="300"/>
      <c r="AQ2285" s="300"/>
      <c r="AR2285" s="300"/>
      <c r="AS2285" s="300"/>
      <c r="AT2285" s="284" t="str">
        <f t="shared" si="432"/>
        <v/>
      </c>
      <c r="AU2285" s="284" t="str">
        <f t="shared" si="433"/>
        <v/>
      </c>
      <c r="AV2285" s="284" t="str">
        <f t="shared" si="434"/>
        <v/>
      </c>
      <c r="AW2285" s="285">
        <f t="shared" si="435"/>
        <v>0</v>
      </c>
    </row>
    <row r="2286" spans="41:49" x14ac:dyDescent="0.25">
      <c r="AO2286" s="300"/>
      <c r="AP2286" s="300"/>
      <c r="AQ2286" s="300"/>
      <c r="AR2286" s="300"/>
      <c r="AS2286" s="300"/>
      <c r="AT2286" s="284" t="str">
        <f t="shared" si="432"/>
        <v/>
      </c>
      <c r="AU2286" s="284" t="str">
        <f t="shared" si="433"/>
        <v/>
      </c>
      <c r="AV2286" s="284" t="str">
        <f t="shared" si="434"/>
        <v/>
      </c>
      <c r="AW2286" s="285">
        <f t="shared" si="435"/>
        <v>0</v>
      </c>
    </row>
    <row r="2287" spans="41:49" x14ac:dyDescent="0.25">
      <c r="AO2287" s="300"/>
      <c r="AP2287" s="300"/>
      <c r="AQ2287" s="300"/>
      <c r="AR2287" s="300"/>
      <c r="AS2287" s="300"/>
      <c r="AT2287" s="284" t="str">
        <f t="shared" si="432"/>
        <v/>
      </c>
      <c r="AU2287" s="284" t="str">
        <f t="shared" si="433"/>
        <v/>
      </c>
      <c r="AV2287" s="284" t="str">
        <f t="shared" si="434"/>
        <v/>
      </c>
      <c r="AW2287" s="285">
        <f t="shared" si="435"/>
        <v>0</v>
      </c>
    </row>
    <row r="2288" spans="41:49" x14ac:dyDescent="0.25">
      <c r="AO2288" s="300"/>
      <c r="AP2288" s="300"/>
      <c r="AQ2288" s="300"/>
      <c r="AR2288" s="300"/>
      <c r="AS2288" s="300"/>
      <c r="AT2288" s="284" t="str">
        <f t="shared" si="432"/>
        <v/>
      </c>
      <c r="AU2288" s="284" t="str">
        <f t="shared" si="433"/>
        <v/>
      </c>
      <c r="AV2288" s="284" t="str">
        <f t="shared" si="434"/>
        <v/>
      </c>
      <c r="AW2288" s="285">
        <f t="shared" si="435"/>
        <v>0</v>
      </c>
    </row>
    <row r="2289" spans="41:49" x14ac:dyDescent="0.25">
      <c r="AO2289" s="300"/>
      <c r="AP2289" s="300"/>
      <c r="AQ2289" s="300"/>
      <c r="AR2289" s="300"/>
      <c r="AS2289" s="300"/>
      <c r="AT2289" s="284" t="str">
        <f t="shared" si="432"/>
        <v/>
      </c>
      <c r="AU2289" s="284" t="str">
        <f t="shared" si="433"/>
        <v/>
      </c>
      <c r="AV2289" s="284" t="str">
        <f t="shared" si="434"/>
        <v/>
      </c>
      <c r="AW2289" s="285">
        <f t="shared" si="435"/>
        <v>0</v>
      </c>
    </row>
    <row r="2290" spans="41:49" x14ac:dyDescent="0.25">
      <c r="AO2290" s="300"/>
      <c r="AP2290" s="300"/>
      <c r="AQ2290" s="300"/>
      <c r="AR2290" s="300"/>
      <c r="AS2290" s="300"/>
      <c r="AT2290" s="284" t="str">
        <f t="shared" si="432"/>
        <v/>
      </c>
      <c r="AU2290" s="284" t="str">
        <f t="shared" si="433"/>
        <v/>
      </c>
      <c r="AV2290" s="284" t="str">
        <f t="shared" si="434"/>
        <v/>
      </c>
      <c r="AW2290" s="285">
        <f t="shared" si="435"/>
        <v>0</v>
      </c>
    </row>
    <row r="2291" spans="41:49" x14ac:dyDescent="0.25">
      <c r="AO2291" s="300"/>
      <c r="AP2291" s="300"/>
      <c r="AQ2291" s="300"/>
      <c r="AR2291" s="300"/>
      <c r="AS2291" s="300"/>
      <c r="AT2291" s="284" t="str">
        <f t="shared" si="432"/>
        <v/>
      </c>
      <c r="AU2291" s="284" t="str">
        <f t="shared" si="433"/>
        <v/>
      </c>
      <c r="AV2291" s="284" t="str">
        <f t="shared" si="434"/>
        <v/>
      </c>
      <c r="AW2291" s="285">
        <f t="shared" si="435"/>
        <v>0</v>
      </c>
    </row>
    <row r="2292" spans="41:49" x14ac:dyDescent="0.25">
      <c r="AO2292" s="300"/>
      <c r="AP2292" s="300"/>
      <c r="AQ2292" s="300"/>
      <c r="AR2292" s="300"/>
      <c r="AS2292" s="300"/>
      <c r="AT2292" s="284" t="str">
        <f t="shared" si="432"/>
        <v/>
      </c>
      <c r="AU2292" s="284" t="str">
        <f t="shared" si="433"/>
        <v/>
      </c>
      <c r="AV2292" s="284" t="str">
        <f t="shared" si="434"/>
        <v/>
      </c>
      <c r="AW2292" s="285">
        <f t="shared" si="435"/>
        <v>0</v>
      </c>
    </row>
    <row r="2293" spans="41:49" x14ac:dyDescent="0.25">
      <c r="AO2293" s="300"/>
      <c r="AP2293" s="300"/>
      <c r="AQ2293" s="300"/>
      <c r="AR2293" s="300"/>
      <c r="AS2293" s="300"/>
      <c r="AT2293" s="284" t="str">
        <f t="shared" si="432"/>
        <v/>
      </c>
      <c r="AU2293" s="284" t="str">
        <f t="shared" si="433"/>
        <v/>
      </c>
      <c r="AV2293" s="284" t="str">
        <f t="shared" si="434"/>
        <v/>
      </c>
      <c r="AW2293" s="285">
        <f t="shared" si="435"/>
        <v>0</v>
      </c>
    </row>
    <row r="2294" spans="41:49" x14ac:dyDescent="0.25">
      <c r="AO2294" s="300"/>
      <c r="AP2294" s="300"/>
      <c r="AQ2294" s="300"/>
      <c r="AR2294" s="300"/>
      <c r="AS2294" s="300"/>
      <c r="AT2294" s="284" t="str">
        <f t="shared" si="432"/>
        <v/>
      </c>
      <c r="AU2294" s="284" t="str">
        <f t="shared" si="433"/>
        <v/>
      </c>
      <c r="AV2294" s="284" t="str">
        <f t="shared" si="434"/>
        <v/>
      </c>
      <c r="AW2294" s="285">
        <f t="shared" si="435"/>
        <v>0</v>
      </c>
    </row>
    <row r="2295" spans="41:49" x14ac:dyDescent="0.25">
      <c r="AO2295" s="300"/>
      <c r="AP2295" s="300"/>
      <c r="AQ2295" s="300"/>
      <c r="AR2295" s="300"/>
      <c r="AS2295" s="300"/>
      <c r="AT2295" s="284" t="str">
        <f t="shared" si="432"/>
        <v/>
      </c>
      <c r="AU2295" s="284" t="str">
        <f t="shared" si="433"/>
        <v/>
      </c>
      <c r="AV2295" s="284" t="str">
        <f t="shared" si="434"/>
        <v/>
      </c>
      <c r="AW2295" s="285">
        <f t="shared" si="435"/>
        <v>0</v>
      </c>
    </row>
    <row r="2296" spans="41:49" x14ac:dyDescent="0.25">
      <c r="AO2296" s="300"/>
      <c r="AP2296" s="300"/>
      <c r="AQ2296" s="300"/>
      <c r="AR2296" s="300"/>
      <c r="AS2296" s="300"/>
      <c r="AT2296" s="284" t="str">
        <f t="shared" si="432"/>
        <v/>
      </c>
      <c r="AU2296" s="284" t="str">
        <f t="shared" si="433"/>
        <v/>
      </c>
      <c r="AV2296" s="284" t="str">
        <f t="shared" si="434"/>
        <v/>
      </c>
      <c r="AW2296" s="285">
        <f t="shared" si="435"/>
        <v>0</v>
      </c>
    </row>
    <row r="2297" spans="41:49" x14ac:dyDescent="0.25">
      <c r="AO2297" s="300"/>
      <c r="AP2297" s="300"/>
      <c r="AQ2297" s="300"/>
      <c r="AR2297" s="300"/>
      <c r="AS2297" s="300"/>
      <c r="AT2297" s="284" t="str">
        <f t="shared" si="432"/>
        <v/>
      </c>
      <c r="AU2297" s="284" t="str">
        <f t="shared" si="433"/>
        <v/>
      </c>
      <c r="AV2297" s="284" t="str">
        <f t="shared" si="434"/>
        <v/>
      </c>
      <c r="AW2297" s="285">
        <f t="shared" si="435"/>
        <v>0</v>
      </c>
    </row>
    <row r="2298" spans="41:49" x14ac:dyDescent="0.25">
      <c r="AO2298" s="300"/>
      <c r="AP2298" s="300"/>
      <c r="AQ2298" s="300"/>
      <c r="AR2298" s="300"/>
      <c r="AS2298" s="300"/>
      <c r="AT2298" s="284" t="str">
        <f t="shared" si="432"/>
        <v/>
      </c>
      <c r="AU2298" s="284" t="str">
        <f t="shared" si="433"/>
        <v/>
      </c>
      <c r="AV2298" s="284" t="str">
        <f t="shared" si="434"/>
        <v/>
      </c>
      <c r="AW2298" s="285">
        <f t="shared" si="435"/>
        <v>0</v>
      </c>
    </row>
    <row r="2299" spans="41:49" x14ac:dyDescent="0.25">
      <c r="AO2299" s="300"/>
      <c r="AP2299" s="300"/>
      <c r="AQ2299" s="300"/>
      <c r="AR2299" s="300"/>
      <c r="AS2299" s="300"/>
      <c r="AT2299" s="284" t="str">
        <f t="shared" si="432"/>
        <v/>
      </c>
      <c r="AU2299" s="284" t="str">
        <f t="shared" si="433"/>
        <v/>
      </c>
      <c r="AV2299" s="284" t="str">
        <f t="shared" si="434"/>
        <v/>
      </c>
      <c r="AW2299" s="285">
        <f t="shared" si="435"/>
        <v>0</v>
      </c>
    </row>
    <row r="2300" spans="41:49" x14ac:dyDescent="0.25">
      <c r="AO2300" s="300"/>
      <c r="AP2300" s="300"/>
      <c r="AQ2300" s="300"/>
      <c r="AR2300" s="300"/>
      <c r="AS2300" s="300"/>
      <c r="AT2300" s="284" t="str">
        <f t="shared" si="432"/>
        <v/>
      </c>
      <c r="AU2300" s="284" t="str">
        <f t="shared" si="433"/>
        <v/>
      </c>
      <c r="AV2300" s="284" t="str">
        <f t="shared" si="434"/>
        <v/>
      </c>
      <c r="AW2300" s="285">
        <f t="shared" si="435"/>
        <v>0</v>
      </c>
    </row>
    <row r="2301" spans="41:49" x14ac:dyDescent="0.25">
      <c r="AO2301" s="300"/>
      <c r="AP2301" s="300"/>
      <c r="AQ2301" s="300"/>
      <c r="AR2301" s="300"/>
      <c r="AS2301" s="300"/>
      <c r="AT2301" s="284" t="str">
        <f t="shared" si="432"/>
        <v/>
      </c>
      <c r="AU2301" s="284" t="str">
        <f t="shared" si="433"/>
        <v/>
      </c>
      <c r="AV2301" s="284" t="str">
        <f t="shared" si="434"/>
        <v/>
      </c>
      <c r="AW2301" s="285">
        <f t="shared" si="435"/>
        <v>0</v>
      </c>
    </row>
    <row r="2302" spans="41:49" x14ac:dyDescent="0.25">
      <c r="AO2302" s="300"/>
      <c r="AP2302" s="300"/>
      <c r="AQ2302" s="300"/>
      <c r="AR2302" s="300"/>
      <c r="AS2302" s="300"/>
      <c r="AT2302" s="284" t="str">
        <f t="shared" si="432"/>
        <v/>
      </c>
      <c r="AU2302" s="284" t="str">
        <f t="shared" si="433"/>
        <v/>
      </c>
      <c r="AV2302" s="284" t="str">
        <f t="shared" si="434"/>
        <v/>
      </c>
      <c r="AW2302" s="285">
        <f t="shared" si="435"/>
        <v>0</v>
      </c>
    </row>
    <row r="2303" spans="41:49" x14ac:dyDescent="0.25">
      <c r="AO2303" s="300"/>
      <c r="AP2303" s="300"/>
      <c r="AQ2303" s="300"/>
      <c r="AR2303" s="300"/>
      <c r="AS2303" s="300"/>
      <c r="AT2303" s="284" t="str">
        <f t="shared" si="432"/>
        <v/>
      </c>
      <c r="AU2303" s="284" t="str">
        <f t="shared" si="433"/>
        <v/>
      </c>
      <c r="AV2303" s="284" t="str">
        <f t="shared" si="434"/>
        <v/>
      </c>
      <c r="AW2303" s="285">
        <f t="shared" si="435"/>
        <v>0</v>
      </c>
    </row>
    <row r="2304" spans="41:49" x14ac:dyDescent="0.25">
      <c r="AO2304" s="300"/>
      <c r="AP2304" s="300"/>
      <c r="AQ2304" s="300"/>
      <c r="AR2304" s="300"/>
      <c r="AS2304" s="300"/>
      <c r="AT2304" s="284" t="str">
        <f t="shared" si="432"/>
        <v/>
      </c>
      <c r="AU2304" s="284" t="str">
        <f t="shared" si="433"/>
        <v/>
      </c>
      <c r="AV2304" s="284" t="str">
        <f t="shared" si="434"/>
        <v/>
      </c>
      <c r="AW2304" s="285">
        <f t="shared" si="435"/>
        <v>0</v>
      </c>
    </row>
    <row r="2305" spans="41:49" x14ac:dyDescent="0.25">
      <c r="AO2305" s="300"/>
      <c r="AP2305" s="300"/>
      <c r="AQ2305" s="300"/>
      <c r="AR2305" s="300"/>
      <c r="AS2305" s="300"/>
      <c r="AT2305" s="284" t="str">
        <f t="shared" si="432"/>
        <v/>
      </c>
      <c r="AU2305" s="284" t="str">
        <f t="shared" si="433"/>
        <v/>
      </c>
      <c r="AV2305" s="284" t="str">
        <f t="shared" si="434"/>
        <v/>
      </c>
      <c r="AW2305" s="285">
        <f t="shared" si="435"/>
        <v>0</v>
      </c>
    </row>
    <row r="2306" spans="41:49" x14ac:dyDescent="0.25">
      <c r="AO2306" s="300"/>
      <c r="AP2306" s="300"/>
      <c r="AQ2306" s="300"/>
      <c r="AR2306" s="300"/>
      <c r="AS2306" s="300"/>
      <c r="AT2306" s="284" t="str">
        <f t="shared" si="432"/>
        <v/>
      </c>
      <c r="AU2306" s="284" t="str">
        <f t="shared" si="433"/>
        <v/>
      </c>
      <c r="AV2306" s="284" t="str">
        <f t="shared" si="434"/>
        <v/>
      </c>
      <c r="AW2306" s="285">
        <f t="shared" si="435"/>
        <v>0</v>
      </c>
    </row>
    <row r="2307" spans="41:49" x14ac:dyDescent="0.25">
      <c r="AO2307" s="300"/>
      <c r="AP2307" s="300"/>
      <c r="AQ2307" s="300"/>
      <c r="AR2307" s="300"/>
      <c r="AS2307" s="300"/>
      <c r="AT2307" s="284" t="str">
        <f t="shared" si="432"/>
        <v/>
      </c>
      <c r="AU2307" s="284" t="str">
        <f t="shared" si="433"/>
        <v/>
      </c>
      <c r="AV2307" s="284" t="str">
        <f t="shared" si="434"/>
        <v/>
      </c>
      <c r="AW2307" s="285">
        <f t="shared" si="435"/>
        <v>0</v>
      </c>
    </row>
    <row r="2308" spans="41:49" x14ac:dyDescent="0.25">
      <c r="AO2308" s="300"/>
      <c r="AP2308" s="300"/>
      <c r="AQ2308" s="300"/>
      <c r="AR2308" s="300"/>
      <c r="AS2308" s="300"/>
      <c r="AT2308" s="284" t="str">
        <f t="shared" si="432"/>
        <v/>
      </c>
      <c r="AU2308" s="284" t="str">
        <f t="shared" si="433"/>
        <v/>
      </c>
      <c r="AV2308" s="284" t="str">
        <f t="shared" si="434"/>
        <v/>
      </c>
      <c r="AW2308" s="285">
        <f t="shared" si="435"/>
        <v>0</v>
      </c>
    </row>
    <row r="2309" spans="41:49" x14ac:dyDescent="0.25">
      <c r="AO2309" s="300"/>
      <c r="AP2309" s="300"/>
      <c r="AQ2309" s="300"/>
      <c r="AR2309" s="300"/>
      <c r="AS2309" s="300"/>
      <c r="AT2309" s="284" t="str">
        <f t="shared" si="432"/>
        <v/>
      </c>
      <c r="AU2309" s="284" t="str">
        <f t="shared" si="433"/>
        <v/>
      </c>
      <c r="AV2309" s="284" t="str">
        <f t="shared" si="434"/>
        <v/>
      </c>
      <c r="AW2309" s="285">
        <f t="shared" si="435"/>
        <v>0</v>
      </c>
    </row>
    <row r="2310" spans="41:49" x14ac:dyDescent="0.25">
      <c r="AO2310" s="300"/>
      <c r="AP2310" s="300"/>
      <c r="AQ2310" s="300"/>
      <c r="AR2310" s="300"/>
      <c r="AS2310" s="300"/>
      <c r="AT2310" s="284" t="str">
        <f t="shared" si="432"/>
        <v/>
      </c>
      <c r="AU2310" s="284" t="str">
        <f t="shared" si="433"/>
        <v/>
      </c>
      <c r="AV2310" s="284" t="str">
        <f t="shared" si="434"/>
        <v/>
      </c>
      <c r="AW2310" s="285">
        <f t="shared" si="435"/>
        <v>0</v>
      </c>
    </row>
    <row r="2311" spans="41:49" x14ac:dyDescent="0.25">
      <c r="AO2311" s="300"/>
      <c r="AP2311" s="300"/>
      <c r="AQ2311" s="300"/>
      <c r="AR2311" s="300"/>
      <c r="AS2311" s="300"/>
      <c r="AT2311" s="284" t="str">
        <f t="shared" si="432"/>
        <v/>
      </c>
      <c r="AU2311" s="284" t="str">
        <f t="shared" si="433"/>
        <v/>
      </c>
      <c r="AV2311" s="284" t="str">
        <f t="shared" si="434"/>
        <v/>
      </c>
      <c r="AW2311" s="285">
        <f t="shared" si="435"/>
        <v>0</v>
      </c>
    </row>
    <row r="2312" spans="41:49" x14ac:dyDescent="0.25">
      <c r="AO2312" s="300"/>
      <c r="AP2312" s="300"/>
      <c r="AQ2312" s="300"/>
      <c r="AR2312" s="300"/>
      <c r="AS2312" s="300"/>
      <c r="AT2312" s="284" t="str">
        <f t="shared" ref="AT2312:AT2375" si="436">LEFT(AQ2312,1)</f>
        <v/>
      </c>
      <c r="AU2312" s="284" t="str">
        <f t="shared" ref="AU2312:AU2375" si="437">LEFT(AQ2312,2)</f>
        <v/>
      </c>
      <c r="AV2312" s="284" t="str">
        <f t="shared" ref="AV2312:AV2375" si="438">LEFT(AQ2312,3)</f>
        <v/>
      </c>
      <c r="AW2312" s="285">
        <f t="shared" ref="AW2312:AW2375" si="439">(AR2312-AS2312)*1000</f>
        <v>0</v>
      </c>
    </row>
    <row r="2313" spans="41:49" x14ac:dyDescent="0.25">
      <c r="AO2313" s="300"/>
      <c r="AP2313" s="300"/>
      <c r="AQ2313" s="300"/>
      <c r="AR2313" s="300"/>
      <c r="AS2313" s="300"/>
      <c r="AT2313" s="284" t="str">
        <f t="shared" si="436"/>
        <v/>
      </c>
      <c r="AU2313" s="284" t="str">
        <f t="shared" si="437"/>
        <v/>
      </c>
      <c r="AV2313" s="284" t="str">
        <f t="shared" si="438"/>
        <v/>
      </c>
      <c r="AW2313" s="285">
        <f t="shared" si="439"/>
        <v>0</v>
      </c>
    </row>
    <row r="2314" spans="41:49" x14ac:dyDescent="0.25">
      <c r="AO2314" s="300"/>
      <c r="AP2314" s="300"/>
      <c r="AQ2314" s="300"/>
      <c r="AR2314" s="300"/>
      <c r="AS2314" s="300"/>
      <c r="AT2314" s="284" t="str">
        <f t="shared" si="436"/>
        <v/>
      </c>
      <c r="AU2314" s="284" t="str">
        <f t="shared" si="437"/>
        <v/>
      </c>
      <c r="AV2314" s="284" t="str">
        <f t="shared" si="438"/>
        <v/>
      </c>
      <c r="AW2314" s="285">
        <f t="shared" si="439"/>
        <v>0</v>
      </c>
    </row>
    <row r="2315" spans="41:49" x14ac:dyDescent="0.25">
      <c r="AO2315" s="300"/>
      <c r="AP2315" s="300"/>
      <c r="AQ2315" s="300"/>
      <c r="AR2315" s="300"/>
      <c r="AS2315" s="300"/>
      <c r="AT2315" s="284" t="str">
        <f t="shared" si="436"/>
        <v/>
      </c>
      <c r="AU2315" s="284" t="str">
        <f t="shared" si="437"/>
        <v/>
      </c>
      <c r="AV2315" s="284" t="str">
        <f t="shared" si="438"/>
        <v/>
      </c>
      <c r="AW2315" s="285">
        <f t="shared" si="439"/>
        <v>0</v>
      </c>
    </row>
    <row r="2316" spans="41:49" x14ac:dyDescent="0.25">
      <c r="AO2316" s="300"/>
      <c r="AP2316" s="300"/>
      <c r="AQ2316" s="300"/>
      <c r="AR2316" s="300"/>
      <c r="AS2316" s="300"/>
      <c r="AT2316" s="284" t="str">
        <f t="shared" si="436"/>
        <v/>
      </c>
      <c r="AU2316" s="284" t="str">
        <f t="shared" si="437"/>
        <v/>
      </c>
      <c r="AV2316" s="284" t="str">
        <f t="shared" si="438"/>
        <v/>
      </c>
      <c r="AW2316" s="285">
        <f t="shared" si="439"/>
        <v>0</v>
      </c>
    </row>
    <row r="2317" spans="41:49" x14ac:dyDescent="0.25">
      <c r="AO2317" s="300"/>
      <c r="AP2317" s="300"/>
      <c r="AQ2317" s="300"/>
      <c r="AR2317" s="300"/>
      <c r="AS2317" s="300"/>
      <c r="AT2317" s="284" t="str">
        <f t="shared" si="436"/>
        <v/>
      </c>
      <c r="AU2317" s="284" t="str">
        <f t="shared" si="437"/>
        <v/>
      </c>
      <c r="AV2317" s="284" t="str">
        <f t="shared" si="438"/>
        <v/>
      </c>
      <c r="AW2317" s="285">
        <f t="shared" si="439"/>
        <v>0</v>
      </c>
    </row>
    <row r="2318" spans="41:49" x14ac:dyDescent="0.25">
      <c r="AO2318" s="300"/>
      <c r="AP2318" s="300"/>
      <c r="AQ2318" s="300"/>
      <c r="AR2318" s="300"/>
      <c r="AS2318" s="300"/>
      <c r="AT2318" s="284" t="str">
        <f t="shared" si="436"/>
        <v/>
      </c>
      <c r="AU2318" s="284" t="str">
        <f t="shared" si="437"/>
        <v/>
      </c>
      <c r="AV2318" s="284" t="str">
        <f t="shared" si="438"/>
        <v/>
      </c>
      <c r="AW2318" s="285">
        <f t="shared" si="439"/>
        <v>0</v>
      </c>
    </row>
    <row r="2319" spans="41:49" x14ac:dyDescent="0.25">
      <c r="AO2319" s="300"/>
      <c r="AP2319" s="300"/>
      <c r="AQ2319" s="300"/>
      <c r="AR2319" s="300"/>
      <c r="AS2319" s="300"/>
      <c r="AT2319" s="284" t="str">
        <f t="shared" si="436"/>
        <v/>
      </c>
      <c r="AU2319" s="284" t="str">
        <f t="shared" si="437"/>
        <v/>
      </c>
      <c r="AV2319" s="284" t="str">
        <f t="shared" si="438"/>
        <v/>
      </c>
      <c r="AW2319" s="285">
        <f t="shared" si="439"/>
        <v>0</v>
      </c>
    </row>
    <row r="2320" spans="41:49" x14ac:dyDescent="0.25">
      <c r="AO2320" s="300"/>
      <c r="AP2320" s="300"/>
      <c r="AQ2320" s="300"/>
      <c r="AR2320" s="300"/>
      <c r="AS2320" s="300"/>
      <c r="AT2320" s="284" t="str">
        <f t="shared" si="436"/>
        <v/>
      </c>
      <c r="AU2320" s="284" t="str">
        <f t="shared" si="437"/>
        <v/>
      </c>
      <c r="AV2320" s="284" t="str">
        <f t="shared" si="438"/>
        <v/>
      </c>
      <c r="AW2320" s="285">
        <f t="shared" si="439"/>
        <v>0</v>
      </c>
    </row>
    <row r="2321" spans="41:49" x14ac:dyDescent="0.25">
      <c r="AO2321" s="300"/>
      <c r="AP2321" s="300"/>
      <c r="AQ2321" s="300"/>
      <c r="AR2321" s="300"/>
      <c r="AS2321" s="300"/>
      <c r="AT2321" s="284" t="str">
        <f t="shared" si="436"/>
        <v/>
      </c>
      <c r="AU2321" s="284" t="str">
        <f t="shared" si="437"/>
        <v/>
      </c>
      <c r="AV2321" s="284" t="str">
        <f t="shared" si="438"/>
        <v/>
      </c>
      <c r="AW2321" s="285">
        <f t="shared" si="439"/>
        <v>0</v>
      </c>
    </row>
    <row r="2322" spans="41:49" x14ac:dyDescent="0.25">
      <c r="AO2322" s="300"/>
      <c r="AP2322" s="300"/>
      <c r="AQ2322" s="300"/>
      <c r="AR2322" s="300"/>
      <c r="AS2322" s="300"/>
      <c r="AT2322" s="284" t="str">
        <f t="shared" si="436"/>
        <v/>
      </c>
      <c r="AU2322" s="284" t="str">
        <f t="shared" si="437"/>
        <v/>
      </c>
      <c r="AV2322" s="284" t="str">
        <f t="shared" si="438"/>
        <v/>
      </c>
      <c r="AW2322" s="285">
        <f t="shared" si="439"/>
        <v>0</v>
      </c>
    </row>
    <row r="2323" spans="41:49" x14ac:dyDescent="0.25">
      <c r="AO2323" s="300"/>
      <c r="AP2323" s="300"/>
      <c r="AQ2323" s="300"/>
      <c r="AR2323" s="300"/>
      <c r="AS2323" s="300"/>
      <c r="AT2323" s="284" t="str">
        <f t="shared" si="436"/>
        <v/>
      </c>
      <c r="AU2323" s="284" t="str">
        <f t="shared" si="437"/>
        <v/>
      </c>
      <c r="AV2323" s="284" t="str">
        <f t="shared" si="438"/>
        <v/>
      </c>
      <c r="AW2323" s="285">
        <f t="shared" si="439"/>
        <v>0</v>
      </c>
    </row>
    <row r="2324" spans="41:49" x14ac:dyDescent="0.25">
      <c r="AO2324" s="300"/>
      <c r="AP2324" s="300"/>
      <c r="AQ2324" s="300"/>
      <c r="AR2324" s="300"/>
      <c r="AS2324" s="300"/>
      <c r="AT2324" s="284" t="str">
        <f t="shared" si="436"/>
        <v/>
      </c>
      <c r="AU2324" s="284" t="str">
        <f t="shared" si="437"/>
        <v/>
      </c>
      <c r="AV2324" s="284" t="str">
        <f t="shared" si="438"/>
        <v/>
      </c>
      <c r="AW2324" s="285">
        <f t="shared" si="439"/>
        <v>0</v>
      </c>
    </row>
    <row r="2325" spans="41:49" x14ac:dyDescent="0.25">
      <c r="AO2325" s="300"/>
      <c r="AP2325" s="300"/>
      <c r="AQ2325" s="300"/>
      <c r="AR2325" s="300"/>
      <c r="AS2325" s="300"/>
      <c r="AT2325" s="284" t="str">
        <f t="shared" si="436"/>
        <v/>
      </c>
      <c r="AU2325" s="284" t="str">
        <f t="shared" si="437"/>
        <v/>
      </c>
      <c r="AV2325" s="284" t="str">
        <f t="shared" si="438"/>
        <v/>
      </c>
      <c r="AW2325" s="285">
        <f t="shared" si="439"/>
        <v>0</v>
      </c>
    </row>
    <row r="2326" spans="41:49" x14ac:dyDescent="0.25">
      <c r="AO2326" s="300"/>
      <c r="AP2326" s="300"/>
      <c r="AQ2326" s="300"/>
      <c r="AR2326" s="300"/>
      <c r="AS2326" s="300"/>
      <c r="AT2326" s="284" t="str">
        <f t="shared" si="436"/>
        <v/>
      </c>
      <c r="AU2326" s="284" t="str">
        <f t="shared" si="437"/>
        <v/>
      </c>
      <c r="AV2326" s="284" t="str">
        <f t="shared" si="438"/>
        <v/>
      </c>
      <c r="AW2326" s="285">
        <f t="shared" si="439"/>
        <v>0</v>
      </c>
    </row>
    <row r="2327" spans="41:49" x14ac:dyDescent="0.25">
      <c r="AO2327" s="300"/>
      <c r="AP2327" s="300"/>
      <c r="AQ2327" s="300"/>
      <c r="AR2327" s="300"/>
      <c r="AS2327" s="300"/>
      <c r="AT2327" s="284" t="str">
        <f t="shared" si="436"/>
        <v/>
      </c>
      <c r="AU2327" s="284" t="str">
        <f t="shared" si="437"/>
        <v/>
      </c>
      <c r="AV2327" s="284" t="str">
        <f t="shared" si="438"/>
        <v/>
      </c>
      <c r="AW2327" s="285">
        <f t="shared" si="439"/>
        <v>0</v>
      </c>
    </row>
    <row r="2328" spans="41:49" x14ac:dyDescent="0.25">
      <c r="AO2328" s="300"/>
      <c r="AP2328" s="300"/>
      <c r="AQ2328" s="300"/>
      <c r="AR2328" s="300"/>
      <c r="AS2328" s="300"/>
      <c r="AT2328" s="284" t="str">
        <f t="shared" si="436"/>
        <v/>
      </c>
      <c r="AU2328" s="284" t="str">
        <f t="shared" si="437"/>
        <v/>
      </c>
      <c r="AV2328" s="284" t="str">
        <f t="shared" si="438"/>
        <v/>
      </c>
      <c r="AW2328" s="285">
        <f t="shared" si="439"/>
        <v>0</v>
      </c>
    </row>
    <row r="2329" spans="41:49" x14ac:dyDescent="0.25">
      <c r="AO2329" s="300"/>
      <c r="AP2329" s="300"/>
      <c r="AQ2329" s="300"/>
      <c r="AR2329" s="300"/>
      <c r="AS2329" s="300"/>
      <c r="AT2329" s="284" t="str">
        <f t="shared" si="436"/>
        <v/>
      </c>
      <c r="AU2329" s="284" t="str">
        <f t="shared" si="437"/>
        <v/>
      </c>
      <c r="AV2329" s="284" t="str">
        <f t="shared" si="438"/>
        <v/>
      </c>
      <c r="AW2329" s="285">
        <f t="shared" si="439"/>
        <v>0</v>
      </c>
    </row>
    <row r="2330" spans="41:49" x14ac:dyDescent="0.25">
      <c r="AO2330" s="300"/>
      <c r="AP2330" s="300"/>
      <c r="AQ2330" s="300"/>
      <c r="AR2330" s="300"/>
      <c r="AS2330" s="300"/>
      <c r="AT2330" s="284" t="str">
        <f t="shared" si="436"/>
        <v/>
      </c>
      <c r="AU2330" s="284" t="str">
        <f t="shared" si="437"/>
        <v/>
      </c>
      <c r="AV2330" s="284" t="str">
        <f t="shared" si="438"/>
        <v/>
      </c>
      <c r="AW2330" s="285">
        <f t="shared" si="439"/>
        <v>0</v>
      </c>
    </row>
    <row r="2331" spans="41:49" x14ac:dyDescent="0.25">
      <c r="AO2331" s="300"/>
      <c r="AP2331" s="300"/>
      <c r="AQ2331" s="300"/>
      <c r="AR2331" s="300"/>
      <c r="AS2331" s="300"/>
      <c r="AT2331" s="284" t="str">
        <f t="shared" si="436"/>
        <v/>
      </c>
      <c r="AU2331" s="284" t="str">
        <f t="shared" si="437"/>
        <v/>
      </c>
      <c r="AV2331" s="284" t="str">
        <f t="shared" si="438"/>
        <v/>
      </c>
      <c r="AW2331" s="285">
        <f t="shared" si="439"/>
        <v>0</v>
      </c>
    </row>
    <row r="2332" spans="41:49" x14ac:dyDescent="0.25">
      <c r="AO2332" s="300"/>
      <c r="AP2332" s="300"/>
      <c r="AQ2332" s="300"/>
      <c r="AR2332" s="300"/>
      <c r="AS2332" s="300"/>
      <c r="AT2332" s="284" t="str">
        <f t="shared" si="436"/>
        <v/>
      </c>
      <c r="AU2332" s="284" t="str">
        <f t="shared" si="437"/>
        <v/>
      </c>
      <c r="AV2332" s="284" t="str">
        <f t="shared" si="438"/>
        <v/>
      </c>
      <c r="AW2332" s="285">
        <f t="shared" si="439"/>
        <v>0</v>
      </c>
    </row>
    <row r="2333" spans="41:49" x14ac:dyDescent="0.25">
      <c r="AO2333" s="300"/>
      <c r="AP2333" s="300"/>
      <c r="AQ2333" s="300"/>
      <c r="AR2333" s="300"/>
      <c r="AS2333" s="300"/>
      <c r="AT2333" s="284" t="str">
        <f t="shared" si="436"/>
        <v/>
      </c>
      <c r="AU2333" s="284" t="str">
        <f t="shared" si="437"/>
        <v/>
      </c>
      <c r="AV2333" s="284" t="str">
        <f t="shared" si="438"/>
        <v/>
      </c>
      <c r="AW2333" s="285">
        <f t="shared" si="439"/>
        <v>0</v>
      </c>
    </row>
    <row r="2334" spans="41:49" x14ac:dyDescent="0.25">
      <c r="AO2334" s="300"/>
      <c r="AP2334" s="300"/>
      <c r="AQ2334" s="300"/>
      <c r="AR2334" s="300"/>
      <c r="AS2334" s="300"/>
      <c r="AT2334" s="284" t="str">
        <f t="shared" si="436"/>
        <v/>
      </c>
      <c r="AU2334" s="284" t="str">
        <f t="shared" si="437"/>
        <v/>
      </c>
      <c r="AV2334" s="284" t="str">
        <f t="shared" si="438"/>
        <v/>
      </c>
      <c r="AW2334" s="285">
        <f t="shared" si="439"/>
        <v>0</v>
      </c>
    </row>
    <row r="2335" spans="41:49" x14ac:dyDescent="0.25">
      <c r="AO2335" s="300"/>
      <c r="AP2335" s="300"/>
      <c r="AQ2335" s="300"/>
      <c r="AR2335" s="300"/>
      <c r="AS2335" s="300"/>
      <c r="AT2335" s="284" t="str">
        <f t="shared" si="436"/>
        <v/>
      </c>
      <c r="AU2335" s="284" t="str">
        <f t="shared" si="437"/>
        <v/>
      </c>
      <c r="AV2335" s="284" t="str">
        <f t="shared" si="438"/>
        <v/>
      </c>
      <c r="AW2335" s="285">
        <f t="shared" si="439"/>
        <v>0</v>
      </c>
    </row>
    <row r="2336" spans="41:49" x14ac:dyDescent="0.25">
      <c r="AO2336" s="300"/>
      <c r="AP2336" s="300"/>
      <c r="AQ2336" s="300"/>
      <c r="AR2336" s="300"/>
      <c r="AS2336" s="300"/>
      <c r="AT2336" s="284" t="str">
        <f t="shared" si="436"/>
        <v/>
      </c>
      <c r="AU2336" s="284" t="str">
        <f t="shared" si="437"/>
        <v/>
      </c>
      <c r="AV2336" s="284" t="str">
        <f t="shared" si="438"/>
        <v/>
      </c>
      <c r="AW2336" s="285">
        <f t="shared" si="439"/>
        <v>0</v>
      </c>
    </row>
    <row r="2337" spans="41:49" x14ac:dyDescent="0.25">
      <c r="AO2337" s="300"/>
      <c r="AP2337" s="300"/>
      <c r="AQ2337" s="300"/>
      <c r="AR2337" s="300"/>
      <c r="AS2337" s="300"/>
      <c r="AT2337" s="284" t="str">
        <f t="shared" si="436"/>
        <v/>
      </c>
      <c r="AU2337" s="284" t="str">
        <f t="shared" si="437"/>
        <v/>
      </c>
      <c r="AV2337" s="284" t="str">
        <f t="shared" si="438"/>
        <v/>
      </c>
      <c r="AW2337" s="285">
        <f t="shared" si="439"/>
        <v>0</v>
      </c>
    </row>
    <row r="2338" spans="41:49" x14ac:dyDescent="0.25">
      <c r="AO2338" s="300"/>
      <c r="AP2338" s="300"/>
      <c r="AQ2338" s="300"/>
      <c r="AR2338" s="300"/>
      <c r="AS2338" s="300"/>
      <c r="AT2338" s="284" t="str">
        <f t="shared" si="436"/>
        <v/>
      </c>
      <c r="AU2338" s="284" t="str">
        <f t="shared" si="437"/>
        <v/>
      </c>
      <c r="AV2338" s="284" t="str">
        <f t="shared" si="438"/>
        <v/>
      </c>
      <c r="AW2338" s="285">
        <f t="shared" si="439"/>
        <v>0</v>
      </c>
    </row>
    <row r="2339" spans="41:49" x14ac:dyDescent="0.25">
      <c r="AO2339" s="300"/>
      <c r="AP2339" s="300"/>
      <c r="AQ2339" s="300"/>
      <c r="AR2339" s="300"/>
      <c r="AS2339" s="300"/>
      <c r="AT2339" s="284" t="str">
        <f t="shared" si="436"/>
        <v/>
      </c>
      <c r="AU2339" s="284" t="str">
        <f t="shared" si="437"/>
        <v/>
      </c>
      <c r="AV2339" s="284" t="str">
        <f t="shared" si="438"/>
        <v/>
      </c>
      <c r="AW2339" s="285">
        <f t="shared" si="439"/>
        <v>0</v>
      </c>
    </row>
    <row r="2340" spans="41:49" x14ac:dyDescent="0.25">
      <c r="AO2340" s="300"/>
      <c r="AP2340" s="300"/>
      <c r="AQ2340" s="300"/>
      <c r="AR2340" s="300"/>
      <c r="AS2340" s="300"/>
      <c r="AT2340" s="284" t="str">
        <f t="shared" si="436"/>
        <v/>
      </c>
      <c r="AU2340" s="284" t="str">
        <f t="shared" si="437"/>
        <v/>
      </c>
      <c r="AV2340" s="284" t="str">
        <f t="shared" si="438"/>
        <v/>
      </c>
      <c r="AW2340" s="285">
        <f t="shared" si="439"/>
        <v>0</v>
      </c>
    </row>
    <row r="2341" spans="41:49" x14ac:dyDescent="0.25">
      <c r="AO2341" s="300"/>
      <c r="AP2341" s="300"/>
      <c r="AQ2341" s="300"/>
      <c r="AR2341" s="300"/>
      <c r="AS2341" s="300"/>
      <c r="AT2341" s="284" t="str">
        <f t="shared" si="436"/>
        <v/>
      </c>
      <c r="AU2341" s="284" t="str">
        <f t="shared" si="437"/>
        <v/>
      </c>
      <c r="AV2341" s="284" t="str">
        <f t="shared" si="438"/>
        <v/>
      </c>
      <c r="AW2341" s="285">
        <f t="shared" si="439"/>
        <v>0</v>
      </c>
    </row>
    <row r="2342" spans="41:49" x14ac:dyDescent="0.25">
      <c r="AO2342" s="300"/>
      <c r="AP2342" s="300"/>
      <c r="AQ2342" s="300"/>
      <c r="AR2342" s="300"/>
      <c r="AS2342" s="300"/>
      <c r="AT2342" s="284" t="str">
        <f t="shared" si="436"/>
        <v/>
      </c>
      <c r="AU2342" s="284" t="str">
        <f t="shared" si="437"/>
        <v/>
      </c>
      <c r="AV2342" s="284" t="str">
        <f t="shared" si="438"/>
        <v/>
      </c>
      <c r="AW2342" s="285">
        <f t="shared" si="439"/>
        <v>0</v>
      </c>
    </row>
    <row r="2343" spans="41:49" x14ac:dyDescent="0.25">
      <c r="AO2343" s="300"/>
      <c r="AP2343" s="300"/>
      <c r="AQ2343" s="300"/>
      <c r="AR2343" s="300"/>
      <c r="AS2343" s="300"/>
      <c r="AT2343" s="284" t="str">
        <f t="shared" si="436"/>
        <v/>
      </c>
      <c r="AU2343" s="284" t="str">
        <f t="shared" si="437"/>
        <v/>
      </c>
      <c r="AV2343" s="284" t="str">
        <f t="shared" si="438"/>
        <v/>
      </c>
      <c r="AW2343" s="285">
        <f t="shared" si="439"/>
        <v>0</v>
      </c>
    </row>
    <row r="2344" spans="41:49" x14ac:dyDescent="0.25">
      <c r="AO2344" s="300"/>
      <c r="AP2344" s="300"/>
      <c r="AQ2344" s="300"/>
      <c r="AR2344" s="300"/>
      <c r="AS2344" s="300"/>
      <c r="AT2344" s="284" t="str">
        <f t="shared" si="436"/>
        <v/>
      </c>
      <c r="AU2344" s="284" t="str">
        <f t="shared" si="437"/>
        <v/>
      </c>
      <c r="AV2344" s="284" t="str">
        <f t="shared" si="438"/>
        <v/>
      </c>
      <c r="AW2344" s="285">
        <f t="shared" si="439"/>
        <v>0</v>
      </c>
    </row>
    <row r="2345" spans="41:49" x14ac:dyDescent="0.25">
      <c r="AO2345" s="300"/>
      <c r="AP2345" s="300"/>
      <c r="AQ2345" s="300"/>
      <c r="AR2345" s="300"/>
      <c r="AS2345" s="300"/>
      <c r="AT2345" s="284" t="str">
        <f t="shared" si="436"/>
        <v/>
      </c>
      <c r="AU2345" s="284" t="str">
        <f t="shared" si="437"/>
        <v/>
      </c>
      <c r="AV2345" s="284" t="str">
        <f t="shared" si="438"/>
        <v/>
      </c>
      <c r="AW2345" s="285">
        <f t="shared" si="439"/>
        <v>0</v>
      </c>
    </row>
    <row r="2346" spans="41:49" x14ac:dyDescent="0.25">
      <c r="AO2346" s="300"/>
      <c r="AP2346" s="300"/>
      <c r="AQ2346" s="300"/>
      <c r="AR2346" s="300"/>
      <c r="AS2346" s="300"/>
      <c r="AT2346" s="284" t="str">
        <f t="shared" si="436"/>
        <v/>
      </c>
      <c r="AU2346" s="284" t="str">
        <f t="shared" si="437"/>
        <v/>
      </c>
      <c r="AV2346" s="284" t="str">
        <f t="shared" si="438"/>
        <v/>
      </c>
      <c r="AW2346" s="285">
        <f t="shared" si="439"/>
        <v>0</v>
      </c>
    </row>
    <row r="2347" spans="41:49" x14ac:dyDescent="0.25">
      <c r="AO2347" s="300"/>
      <c r="AP2347" s="300"/>
      <c r="AQ2347" s="300"/>
      <c r="AR2347" s="300"/>
      <c r="AS2347" s="300"/>
      <c r="AT2347" s="284" t="str">
        <f t="shared" si="436"/>
        <v/>
      </c>
      <c r="AU2347" s="284" t="str">
        <f t="shared" si="437"/>
        <v/>
      </c>
      <c r="AV2347" s="284" t="str">
        <f t="shared" si="438"/>
        <v/>
      </c>
      <c r="AW2347" s="285">
        <f t="shared" si="439"/>
        <v>0</v>
      </c>
    </row>
    <row r="2348" spans="41:49" x14ac:dyDescent="0.25">
      <c r="AO2348" s="300"/>
      <c r="AP2348" s="300"/>
      <c r="AQ2348" s="300"/>
      <c r="AR2348" s="300"/>
      <c r="AS2348" s="300"/>
      <c r="AT2348" s="284" t="str">
        <f t="shared" si="436"/>
        <v/>
      </c>
      <c r="AU2348" s="284" t="str">
        <f t="shared" si="437"/>
        <v/>
      </c>
      <c r="AV2348" s="284" t="str">
        <f t="shared" si="438"/>
        <v/>
      </c>
      <c r="AW2348" s="285">
        <f t="shared" si="439"/>
        <v>0</v>
      </c>
    </row>
    <row r="2349" spans="41:49" x14ac:dyDescent="0.25">
      <c r="AO2349" s="300"/>
      <c r="AP2349" s="300"/>
      <c r="AQ2349" s="300"/>
      <c r="AR2349" s="300"/>
      <c r="AS2349" s="300"/>
      <c r="AT2349" s="284" t="str">
        <f t="shared" si="436"/>
        <v/>
      </c>
      <c r="AU2349" s="284" t="str">
        <f t="shared" si="437"/>
        <v/>
      </c>
      <c r="AV2349" s="284" t="str">
        <f t="shared" si="438"/>
        <v/>
      </c>
      <c r="AW2349" s="285">
        <f t="shared" si="439"/>
        <v>0</v>
      </c>
    </row>
    <row r="2350" spans="41:49" x14ac:dyDescent="0.25">
      <c r="AO2350" s="300"/>
      <c r="AP2350" s="300"/>
      <c r="AQ2350" s="300"/>
      <c r="AR2350" s="300"/>
      <c r="AS2350" s="300"/>
      <c r="AT2350" s="284" t="str">
        <f t="shared" si="436"/>
        <v/>
      </c>
      <c r="AU2350" s="284" t="str">
        <f t="shared" si="437"/>
        <v/>
      </c>
      <c r="AV2350" s="284" t="str">
        <f t="shared" si="438"/>
        <v/>
      </c>
      <c r="AW2350" s="285">
        <f t="shared" si="439"/>
        <v>0</v>
      </c>
    </row>
    <row r="2351" spans="41:49" x14ac:dyDescent="0.25">
      <c r="AO2351" s="300"/>
      <c r="AP2351" s="300"/>
      <c r="AQ2351" s="300"/>
      <c r="AR2351" s="300"/>
      <c r="AS2351" s="300"/>
      <c r="AT2351" s="284" t="str">
        <f t="shared" si="436"/>
        <v/>
      </c>
      <c r="AU2351" s="284" t="str">
        <f t="shared" si="437"/>
        <v/>
      </c>
      <c r="AV2351" s="284" t="str">
        <f t="shared" si="438"/>
        <v/>
      </c>
      <c r="AW2351" s="285">
        <f t="shared" si="439"/>
        <v>0</v>
      </c>
    </row>
    <row r="2352" spans="41:49" x14ac:dyDescent="0.25">
      <c r="AO2352" s="300"/>
      <c r="AP2352" s="300"/>
      <c r="AQ2352" s="300"/>
      <c r="AR2352" s="300"/>
      <c r="AS2352" s="300"/>
      <c r="AT2352" s="284" t="str">
        <f t="shared" si="436"/>
        <v/>
      </c>
      <c r="AU2352" s="284" t="str">
        <f t="shared" si="437"/>
        <v/>
      </c>
      <c r="AV2352" s="284" t="str">
        <f t="shared" si="438"/>
        <v/>
      </c>
      <c r="AW2352" s="285">
        <f t="shared" si="439"/>
        <v>0</v>
      </c>
    </row>
    <row r="2353" spans="41:49" x14ac:dyDescent="0.25">
      <c r="AO2353" s="300"/>
      <c r="AP2353" s="300"/>
      <c r="AQ2353" s="300"/>
      <c r="AR2353" s="300"/>
      <c r="AS2353" s="300"/>
      <c r="AT2353" s="284" t="str">
        <f t="shared" si="436"/>
        <v/>
      </c>
      <c r="AU2353" s="284" t="str">
        <f t="shared" si="437"/>
        <v/>
      </c>
      <c r="AV2353" s="284" t="str">
        <f t="shared" si="438"/>
        <v/>
      </c>
      <c r="AW2353" s="285">
        <f t="shared" si="439"/>
        <v>0</v>
      </c>
    </row>
    <row r="2354" spans="41:49" x14ac:dyDescent="0.25">
      <c r="AO2354" s="300"/>
      <c r="AP2354" s="300"/>
      <c r="AQ2354" s="300"/>
      <c r="AR2354" s="300"/>
      <c r="AS2354" s="300"/>
      <c r="AT2354" s="284" t="str">
        <f t="shared" si="436"/>
        <v/>
      </c>
      <c r="AU2354" s="284" t="str">
        <f t="shared" si="437"/>
        <v/>
      </c>
      <c r="AV2354" s="284" t="str">
        <f t="shared" si="438"/>
        <v/>
      </c>
      <c r="AW2354" s="285">
        <f t="shared" si="439"/>
        <v>0</v>
      </c>
    </row>
    <row r="2355" spans="41:49" x14ac:dyDescent="0.25">
      <c r="AO2355" s="300"/>
      <c r="AP2355" s="300"/>
      <c r="AQ2355" s="300"/>
      <c r="AR2355" s="300"/>
      <c r="AS2355" s="300"/>
      <c r="AT2355" s="284" t="str">
        <f t="shared" si="436"/>
        <v/>
      </c>
      <c r="AU2355" s="284" t="str">
        <f t="shared" si="437"/>
        <v/>
      </c>
      <c r="AV2355" s="284" t="str">
        <f t="shared" si="438"/>
        <v/>
      </c>
      <c r="AW2355" s="285">
        <f t="shared" si="439"/>
        <v>0</v>
      </c>
    </row>
    <row r="2356" spans="41:49" x14ac:dyDescent="0.25">
      <c r="AO2356" s="300"/>
      <c r="AP2356" s="300"/>
      <c r="AQ2356" s="300"/>
      <c r="AR2356" s="300"/>
      <c r="AS2356" s="300"/>
      <c r="AT2356" s="284" t="str">
        <f t="shared" si="436"/>
        <v/>
      </c>
      <c r="AU2356" s="284" t="str">
        <f t="shared" si="437"/>
        <v/>
      </c>
      <c r="AV2356" s="284" t="str">
        <f t="shared" si="438"/>
        <v/>
      </c>
      <c r="AW2356" s="285">
        <f t="shared" si="439"/>
        <v>0</v>
      </c>
    </row>
    <row r="2357" spans="41:49" x14ac:dyDescent="0.25">
      <c r="AO2357" s="300"/>
      <c r="AP2357" s="300"/>
      <c r="AQ2357" s="300"/>
      <c r="AR2357" s="300"/>
      <c r="AS2357" s="300"/>
      <c r="AT2357" s="284" t="str">
        <f t="shared" si="436"/>
        <v/>
      </c>
      <c r="AU2357" s="284" t="str">
        <f t="shared" si="437"/>
        <v/>
      </c>
      <c r="AV2357" s="284" t="str">
        <f t="shared" si="438"/>
        <v/>
      </c>
      <c r="AW2357" s="285">
        <f t="shared" si="439"/>
        <v>0</v>
      </c>
    </row>
    <row r="2358" spans="41:49" x14ac:dyDescent="0.25">
      <c r="AO2358" s="300"/>
      <c r="AP2358" s="300"/>
      <c r="AQ2358" s="300"/>
      <c r="AR2358" s="300"/>
      <c r="AS2358" s="300"/>
      <c r="AT2358" s="284" t="str">
        <f t="shared" si="436"/>
        <v/>
      </c>
      <c r="AU2358" s="284" t="str">
        <f t="shared" si="437"/>
        <v/>
      </c>
      <c r="AV2358" s="284" t="str">
        <f t="shared" si="438"/>
        <v/>
      </c>
      <c r="AW2358" s="285">
        <f t="shared" si="439"/>
        <v>0</v>
      </c>
    </row>
    <row r="2359" spans="41:49" x14ac:dyDescent="0.25">
      <c r="AO2359" s="300"/>
      <c r="AP2359" s="300"/>
      <c r="AQ2359" s="300"/>
      <c r="AR2359" s="300"/>
      <c r="AS2359" s="300"/>
      <c r="AT2359" s="284" t="str">
        <f t="shared" si="436"/>
        <v/>
      </c>
      <c r="AU2359" s="284" t="str">
        <f t="shared" si="437"/>
        <v/>
      </c>
      <c r="AV2359" s="284" t="str">
        <f t="shared" si="438"/>
        <v/>
      </c>
      <c r="AW2359" s="285">
        <f t="shared" si="439"/>
        <v>0</v>
      </c>
    </row>
    <row r="2360" spans="41:49" x14ac:dyDescent="0.25">
      <c r="AO2360" s="300"/>
      <c r="AP2360" s="300"/>
      <c r="AQ2360" s="300"/>
      <c r="AR2360" s="300"/>
      <c r="AS2360" s="300"/>
      <c r="AT2360" s="284" t="str">
        <f t="shared" si="436"/>
        <v/>
      </c>
      <c r="AU2360" s="284" t="str">
        <f t="shared" si="437"/>
        <v/>
      </c>
      <c r="AV2360" s="284" t="str">
        <f t="shared" si="438"/>
        <v/>
      </c>
      <c r="AW2360" s="285">
        <f t="shared" si="439"/>
        <v>0</v>
      </c>
    </row>
    <row r="2361" spans="41:49" x14ac:dyDescent="0.25">
      <c r="AO2361" s="300"/>
      <c r="AP2361" s="300"/>
      <c r="AQ2361" s="300"/>
      <c r="AR2361" s="300"/>
      <c r="AS2361" s="300"/>
      <c r="AT2361" s="284" t="str">
        <f t="shared" si="436"/>
        <v/>
      </c>
      <c r="AU2361" s="284" t="str">
        <f t="shared" si="437"/>
        <v/>
      </c>
      <c r="AV2361" s="284" t="str">
        <f t="shared" si="438"/>
        <v/>
      </c>
      <c r="AW2361" s="285">
        <f t="shared" si="439"/>
        <v>0</v>
      </c>
    </row>
    <row r="2362" spans="41:49" x14ac:dyDescent="0.25">
      <c r="AO2362" s="300"/>
      <c r="AP2362" s="300"/>
      <c r="AQ2362" s="300"/>
      <c r="AR2362" s="300"/>
      <c r="AS2362" s="300"/>
      <c r="AT2362" s="284" t="str">
        <f t="shared" si="436"/>
        <v/>
      </c>
      <c r="AU2362" s="284" t="str">
        <f t="shared" si="437"/>
        <v/>
      </c>
      <c r="AV2362" s="284" t="str">
        <f t="shared" si="438"/>
        <v/>
      </c>
      <c r="AW2362" s="285">
        <f t="shared" si="439"/>
        <v>0</v>
      </c>
    </row>
    <row r="2363" spans="41:49" x14ac:dyDescent="0.25">
      <c r="AO2363" s="300"/>
      <c r="AP2363" s="300"/>
      <c r="AQ2363" s="300"/>
      <c r="AR2363" s="300"/>
      <c r="AS2363" s="300"/>
      <c r="AT2363" s="284" t="str">
        <f t="shared" si="436"/>
        <v/>
      </c>
      <c r="AU2363" s="284" t="str">
        <f t="shared" si="437"/>
        <v/>
      </c>
      <c r="AV2363" s="284" t="str">
        <f t="shared" si="438"/>
        <v/>
      </c>
      <c r="AW2363" s="285">
        <f t="shared" si="439"/>
        <v>0</v>
      </c>
    </row>
    <row r="2364" spans="41:49" x14ac:dyDescent="0.25">
      <c r="AO2364" s="300"/>
      <c r="AP2364" s="300"/>
      <c r="AQ2364" s="300"/>
      <c r="AR2364" s="300"/>
      <c r="AS2364" s="300"/>
      <c r="AT2364" s="284" t="str">
        <f t="shared" si="436"/>
        <v/>
      </c>
      <c r="AU2364" s="284" t="str">
        <f t="shared" si="437"/>
        <v/>
      </c>
      <c r="AV2364" s="284" t="str">
        <f t="shared" si="438"/>
        <v/>
      </c>
      <c r="AW2364" s="285">
        <f t="shared" si="439"/>
        <v>0</v>
      </c>
    </row>
    <row r="2365" spans="41:49" x14ac:dyDescent="0.25">
      <c r="AO2365" s="300"/>
      <c r="AP2365" s="300"/>
      <c r="AQ2365" s="300"/>
      <c r="AR2365" s="300"/>
      <c r="AS2365" s="300"/>
      <c r="AT2365" s="284" t="str">
        <f t="shared" si="436"/>
        <v/>
      </c>
      <c r="AU2365" s="284" t="str">
        <f t="shared" si="437"/>
        <v/>
      </c>
      <c r="AV2365" s="284" t="str">
        <f t="shared" si="438"/>
        <v/>
      </c>
      <c r="AW2365" s="285">
        <f t="shared" si="439"/>
        <v>0</v>
      </c>
    </row>
    <row r="2366" spans="41:49" x14ac:dyDescent="0.25">
      <c r="AO2366" s="300"/>
      <c r="AP2366" s="300"/>
      <c r="AQ2366" s="300"/>
      <c r="AR2366" s="300"/>
      <c r="AS2366" s="300"/>
      <c r="AT2366" s="284" t="str">
        <f t="shared" si="436"/>
        <v/>
      </c>
      <c r="AU2366" s="284" t="str">
        <f t="shared" si="437"/>
        <v/>
      </c>
      <c r="AV2366" s="284" t="str">
        <f t="shared" si="438"/>
        <v/>
      </c>
      <c r="AW2366" s="285">
        <f t="shared" si="439"/>
        <v>0</v>
      </c>
    </row>
    <row r="2367" spans="41:49" x14ac:dyDescent="0.25">
      <c r="AO2367" s="300"/>
      <c r="AP2367" s="300"/>
      <c r="AQ2367" s="300"/>
      <c r="AR2367" s="300"/>
      <c r="AS2367" s="300"/>
      <c r="AT2367" s="284" t="str">
        <f t="shared" si="436"/>
        <v/>
      </c>
      <c r="AU2367" s="284" t="str">
        <f t="shared" si="437"/>
        <v/>
      </c>
      <c r="AV2367" s="284" t="str">
        <f t="shared" si="438"/>
        <v/>
      </c>
      <c r="AW2367" s="285">
        <f t="shared" si="439"/>
        <v>0</v>
      </c>
    </row>
    <row r="2368" spans="41:49" x14ac:dyDescent="0.25">
      <c r="AO2368" s="300"/>
      <c r="AP2368" s="300"/>
      <c r="AQ2368" s="300"/>
      <c r="AR2368" s="300"/>
      <c r="AS2368" s="300"/>
      <c r="AT2368" s="284" t="str">
        <f t="shared" si="436"/>
        <v/>
      </c>
      <c r="AU2368" s="284" t="str">
        <f t="shared" si="437"/>
        <v/>
      </c>
      <c r="AV2368" s="284" t="str">
        <f t="shared" si="438"/>
        <v/>
      </c>
      <c r="AW2368" s="285">
        <f t="shared" si="439"/>
        <v>0</v>
      </c>
    </row>
    <row r="2369" spans="41:49" x14ac:dyDescent="0.25">
      <c r="AO2369" s="300"/>
      <c r="AP2369" s="300"/>
      <c r="AQ2369" s="300"/>
      <c r="AR2369" s="300"/>
      <c r="AS2369" s="300"/>
      <c r="AT2369" s="284" t="str">
        <f t="shared" si="436"/>
        <v/>
      </c>
      <c r="AU2369" s="284" t="str">
        <f t="shared" si="437"/>
        <v/>
      </c>
      <c r="AV2369" s="284" t="str">
        <f t="shared" si="438"/>
        <v/>
      </c>
      <c r="AW2369" s="285">
        <f t="shared" si="439"/>
        <v>0</v>
      </c>
    </row>
    <row r="2370" spans="41:49" x14ac:dyDescent="0.25">
      <c r="AO2370" s="300"/>
      <c r="AP2370" s="300"/>
      <c r="AQ2370" s="300"/>
      <c r="AR2370" s="300"/>
      <c r="AS2370" s="300"/>
      <c r="AT2370" s="284" t="str">
        <f t="shared" si="436"/>
        <v/>
      </c>
      <c r="AU2370" s="284" t="str">
        <f t="shared" si="437"/>
        <v/>
      </c>
      <c r="AV2370" s="284" t="str">
        <f t="shared" si="438"/>
        <v/>
      </c>
      <c r="AW2370" s="285">
        <f t="shared" si="439"/>
        <v>0</v>
      </c>
    </row>
    <row r="2371" spans="41:49" x14ac:dyDescent="0.25">
      <c r="AO2371" s="300"/>
      <c r="AP2371" s="300"/>
      <c r="AQ2371" s="300"/>
      <c r="AR2371" s="300"/>
      <c r="AS2371" s="300"/>
      <c r="AT2371" s="284" t="str">
        <f t="shared" si="436"/>
        <v/>
      </c>
      <c r="AU2371" s="284" t="str">
        <f t="shared" si="437"/>
        <v/>
      </c>
      <c r="AV2371" s="284" t="str">
        <f t="shared" si="438"/>
        <v/>
      </c>
      <c r="AW2371" s="285">
        <f t="shared" si="439"/>
        <v>0</v>
      </c>
    </row>
    <row r="2372" spans="41:49" x14ac:dyDescent="0.25">
      <c r="AO2372" s="300"/>
      <c r="AP2372" s="300"/>
      <c r="AQ2372" s="300"/>
      <c r="AR2372" s="300"/>
      <c r="AS2372" s="300"/>
      <c r="AT2372" s="284" t="str">
        <f t="shared" si="436"/>
        <v/>
      </c>
      <c r="AU2372" s="284" t="str">
        <f t="shared" si="437"/>
        <v/>
      </c>
      <c r="AV2372" s="284" t="str">
        <f t="shared" si="438"/>
        <v/>
      </c>
      <c r="AW2372" s="285">
        <f t="shared" si="439"/>
        <v>0</v>
      </c>
    </row>
    <row r="2373" spans="41:49" x14ac:dyDescent="0.25">
      <c r="AO2373" s="300"/>
      <c r="AP2373" s="300"/>
      <c r="AQ2373" s="300"/>
      <c r="AR2373" s="300"/>
      <c r="AS2373" s="300"/>
      <c r="AT2373" s="284" t="str">
        <f t="shared" si="436"/>
        <v/>
      </c>
      <c r="AU2373" s="284" t="str">
        <f t="shared" si="437"/>
        <v/>
      </c>
      <c r="AV2373" s="284" t="str">
        <f t="shared" si="438"/>
        <v/>
      </c>
      <c r="AW2373" s="285">
        <f t="shared" si="439"/>
        <v>0</v>
      </c>
    </row>
    <row r="2374" spans="41:49" x14ac:dyDescent="0.25">
      <c r="AO2374" s="300"/>
      <c r="AP2374" s="300"/>
      <c r="AQ2374" s="300"/>
      <c r="AR2374" s="300"/>
      <c r="AS2374" s="300"/>
      <c r="AT2374" s="284" t="str">
        <f t="shared" si="436"/>
        <v/>
      </c>
      <c r="AU2374" s="284" t="str">
        <f t="shared" si="437"/>
        <v/>
      </c>
      <c r="AV2374" s="284" t="str">
        <f t="shared" si="438"/>
        <v/>
      </c>
      <c r="AW2374" s="285">
        <f t="shared" si="439"/>
        <v>0</v>
      </c>
    </row>
    <row r="2375" spans="41:49" x14ac:dyDescent="0.25">
      <c r="AO2375" s="300"/>
      <c r="AP2375" s="300"/>
      <c r="AQ2375" s="300"/>
      <c r="AR2375" s="300"/>
      <c r="AS2375" s="300"/>
      <c r="AT2375" s="284" t="str">
        <f t="shared" si="436"/>
        <v/>
      </c>
      <c r="AU2375" s="284" t="str">
        <f t="shared" si="437"/>
        <v/>
      </c>
      <c r="AV2375" s="284" t="str">
        <f t="shared" si="438"/>
        <v/>
      </c>
      <c r="AW2375" s="285">
        <f t="shared" si="439"/>
        <v>0</v>
      </c>
    </row>
    <row r="2376" spans="41:49" x14ac:dyDescent="0.25">
      <c r="AO2376" s="300"/>
      <c r="AP2376" s="300"/>
      <c r="AQ2376" s="300"/>
      <c r="AR2376" s="300"/>
      <c r="AS2376" s="300"/>
      <c r="AT2376" s="284" t="str">
        <f t="shared" ref="AT2376:AT2439" si="440">LEFT(AQ2376,1)</f>
        <v/>
      </c>
      <c r="AU2376" s="284" t="str">
        <f t="shared" ref="AU2376:AU2439" si="441">LEFT(AQ2376,2)</f>
        <v/>
      </c>
      <c r="AV2376" s="284" t="str">
        <f t="shared" ref="AV2376:AV2439" si="442">LEFT(AQ2376,3)</f>
        <v/>
      </c>
      <c r="AW2376" s="285">
        <f t="shared" ref="AW2376:AW2439" si="443">(AR2376-AS2376)*1000</f>
        <v>0</v>
      </c>
    </row>
    <row r="2377" spans="41:49" x14ac:dyDescent="0.25">
      <c r="AO2377" s="300"/>
      <c r="AP2377" s="300"/>
      <c r="AQ2377" s="300"/>
      <c r="AR2377" s="300"/>
      <c r="AS2377" s="300"/>
      <c r="AT2377" s="284" t="str">
        <f t="shared" si="440"/>
        <v/>
      </c>
      <c r="AU2377" s="284" t="str">
        <f t="shared" si="441"/>
        <v/>
      </c>
      <c r="AV2377" s="284" t="str">
        <f t="shared" si="442"/>
        <v/>
      </c>
      <c r="AW2377" s="285">
        <f t="shared" si="443"/>
        <v>0</v>
      </c>
    </row>
    <row r="2378" spans="41:49" x14ac:dyDescent="0.25">
      <c r="AO2378" s="300"/>
      <c r="AP2378" s="300"/>
      <c r="AQ2378" s="300"/>
      <c r="AR2378" s="300"/>
      <c r="AS2378" s="300"/>
      <c r="AT2378" s="284" t="str">
        <f t="shared" si="440"/>
        <v/>
      </c>
      <c r="AU2378" s="284" t="str">
        <f t="shared" si="441"/>
        <v/>
      </c>
      <c r="AV2378" s="284" t="str">
        <f t="shared" si="442"/>
        <v/>
      </c>
      <c r="AW2378" s="285">
        <f t="shared" si="443"/>
        <v>0</v>
      </c>
    </row>
    <row r="2379" spans="41:49" x14ac:dyDescent="0.25">
      <c r="AO2379" s="300"/>
      <c r="AP2379" s="300"/>
      <c r="AQ2379" s="300"/>
      <c r="AR2379" s="300"/>
      <c r="AS2379" s="300"/>
      <c r="AT2379" s="284" t="str">
        <f t="shared" si="440"/>
        <v/>
      </c>
      <c r="AU2379" s="284" t="str">
        <f t="shared" si="441"/>
        <v/>
      </c>
      <c r="AV2379" s="284" t="str">
        <f t="shared" si="442"/>
        <v/>
      </c>
      <c r="AW2379" s="285">
        <f t="shared" si="443"/>
        <v>0</v>
      </c>
    </row>
    <row r="2380" spans="41:49" x14ac:dyDescent="0.25">
      <c r="AO2380" s="300"/>
      <c r="AP2380" s="300"/>
      <c r="AQ2380" s="300"/>
      <c r="AR2380" s="300"/>
      <c r="AS2380" s="300"/>
      <c r="AT2380" s="284" t="str">
        <f t="shared" si="440"/>
        <v/>
      </c>
      <c r="AU2380" s="284" t="str">
        <f t="shared" si="441"/>
        <v/>
      </c>
      <c r="AV2380" s="284" t="str">
        <f t="shared" si="442"/>
        <v/>
      </c>
      <c r="AW2380" s="285">
        <f t="shared" si="443"/>
        <v>0</v>
      </c>
    </row>
    <row r="2381" spans="41:49" x14ac:dyDescent="0.25">
      <c r="AO2381" s="300"/>
      <c r="AP2381" s="300"/>
      <c r="AQ2381" s="300"/>
      <c r="AR2381" s="300"/>
      <c r="AS2381" s="300"/>
      <c r="AT2381" s="284" t="str">
        <f t="shared" si="440"/>
        <v/>
      </c>
      <c r="AU2381" s="284" t="str">
        <f t="shared" si="441"/>
        <v/>
      </c>
      <c r="AV2381" s="284" t="str">
        <f t="shared" si="442"/>
        <v/>
      </c>
      <c r="AW2381" s="285">
        <f t="shared" si="443"/>
        <v>0</v>
      </c>
    </row>
    <row r="2382" spans="41:49" x14ac:dyDescent="0.25">
      <c r="AO2382" s="300"/>
      <c r="AP2382" s="300"/>
      <c r="AQ2382" s="300"/>
      <c r="AR2382" s="300"/>
      <c r="AS2382" s="300"/>
      <c r="AT2382" s="284" t="str">
        <f t="shared" si="440"/>
        <v/>
      </c>
      <c r="AU2382" s="284" t="str">
        <f t="shared" si="441"/>
        <v/>
      </c>
      <c r="AV2382" s="284" t="str">
        <f t="shared" si="442"/>
        <v/>
      </c>
      <c r="AW2382" s="285">
        <f t="shared" si="443"/>
        <v>0</v>
      </c>
    </row>
    <row r="2383" spans="41:49" x14ac:dyDescent="0.25">
      <c r="AO2383" s="300"/>
      <c r="AP2383" s="300"/>
      <c r="AQ2383" s="300"/>
      <c r="AR2383" s="300"/>
      <c r="AS2383" s="300"/>
      <c r="AT2383" s="284" t="str">
        <f t="shared" si="440"/>
        <v/>
      </c>
      <c r="AU2383" s="284" t="str">
        <f t="shared" si="441"/>
        <v/>
      </c>
      <c r="AV2383" s="284" t="str">
        <f t="shared" si="442"/>
        <v/>
      </c>
      <c r="AW2383" s="285">
        <f t="shared" si="443"/>
        <v>0</v>
      </c>
    </row>
    <row r="2384" spans="41:49" x14ac:dyDescent="0.25">
      <c r="AO2384" s="300"/>
      <c r="AP2384" s="300"/>
      <c r="AQ2384" s="300"/>
      <c r="AR2384" s="300"/>
      <c r="AS2384" s="300"/>
      <c r="AT2384" s="284" t="str">
        <f t="shared" si="440"/>
        <v/>
      </c>
      <c r="AU2384" s="284" t="str">
        <f t="shared" si="441"/>
        <v/>
      </c>
      <c r="AV2384" s="284" t="str">
        <f t="shared" si="442"/>
        <v/>
      </c>
      <c r="AW2384" s="285">
        <f t="shared" si="443"/>
        <v>0</v>
      </c>
    </row>
    <row r="2385" spans="41:49" x14ac:dyDescent="0.25">
      <c r="AO2385" s="300"/>
      <c r="AP2385" s="300"/>
      <c r="AQ2385" s="300"/>
      <c r="AR2385" s="300"/>
      <c r="AS2385" s="300"/>
      <c r="AT2385" s="284" t="str">
        <f t="shared" si="440"/>
        <v/>
      </c>
      <c r="AU2385" s="284" t="str">
        <f t="shared" si="441"/>
        <v/>
      </c>
      <c r="AV2385" s="284" t="str">
        <f t="shared" si="442"/>
        <v/>
      </c>
      <c r="AW2385" s="285">
        <f t="shared" si="443"/>
        <v>0</v>
      </c>
    </row>
    <row r="2386" spans="41:49" x14ac:dyDescent="0.25">
      <c r="AO2386" s="300"/>
      <c r="AP2386" s="300"/>
      <c r="AQ2386" s="300"/>
      <c r="AR2386" s="300"/>
      <c r="AS2386" s="300"/>
      <c r="AT2386" s="284" t="str">
        <f t="shared" si="440"/>
        <v/>
      </c>
      <c r="AU2386" s="284" t="str">
        <f t="shared" si="441"/>
        <v/>
      </c>
      <c r="AV2386" s="284" t="str">
        <f t="shared" si="442"/>
        <v/>
      </c>
      <c r="AW2386" s="285">
        <f t="shared" si="443"/>
        <v>0</v>
      </c>
    </row>
    <row r="2387" spans="41:49" x14ac:dyDescent="0.25">
      <c r="AO2387" s="300"/>
      <c r="AP2387" s="300"/>
      <c r="AQ2387" s="300"/>
      <c r="AR2387" s="300"/>
      <c r="AS2387" s="300"/>
      <c r="AT2387" s="284" t="str">
        <f t="shared" si="440"/>
        <v/>
      </c>
      <c r="AU2387" s="284" t="str">
        <f t="shared" si="441"/>
        <v/>
      </c>
      <c r="AV2387" s="284" t="str">
        <f t="shared" si="442"/>
        <v/>
      </c>
      <c r="AW2387" s="285">
        <f t="shared" si="443"/>
        <v>0</v>
      </c>
    </row>
    <row r="2388" spans="41:49" x14ac:dyDescent="0.25">
      <c r="AO2388" s="300"/>
      <c r="AP2388" s="300"/>
      <c r="AQ2388" s="300"/>
      <c r="AR2388" s="300"/>
      <c r="AS2388" s="300"/>
      <c r="AT2388" s="284" t="str">
        <f t="shared" si="440"/>
        <v/>
      </c>
      <c r="AU2388" s="284" t="str">
        <f t="shared" si="441"/>
        <v/>
      </c>
      <c r="AV2388" s="284" t="str">
        <f t="shared" si="442"/>
        <v/>
      </c>
      <c r="AW2388" s="285">
        <f t="shared" si="443"/>
        <v>0</v>
      </c>
    </row>
    <row r="2389" spans="41:49" x14ac:dyDescent="0.25">
      <c r="AO2389" s="300"/>
      <c r="AP2389" s="300"/>
      <c r="AQ2389" s="300"/>
      <c r="AR2389" s="300"/>
      <c r="AS2389" s="300"/>
      <c r="AT2389" s="284" t="str">
        <f t="shared" si="440"/>
        <v/>
      </c>
      <c r="AU2389" s="284" t="str">
        <f t="shared" si="441"/>
        <v/>
      </c>
      <c r="AV2389" s="284" t="str">
        <f t="shared" si="442"/>
        <v/>
      </c>
      <c r="AW2389" s="285">
        <f t="shared" si="443"/>
        <v>0</v>
      </c>
    </row>
    <row r="2390" spans="41:49" x14ac:dyDescent="0.25">
      <c r="AO2390" s="300"/>
      <c r="AP2390" s="300"/>
      <c r="AQ2390" s="300"/>
      <c r="AR2390" s="300"/>
      <c r="AS2390" s="300"/>
      <c r="AT2390" s="284" t="str">
        <f t="shared" si="440"/>
        <v/>
      </c>
      <c r="AU2390" s="284" t="str">
        <f t="shared" si="441"/>
        <v/>
      </c>
      <c r="AV2390" s="284" t="str">
        <f t="shared" si="442"/>
        <v/>
      </c>
      <c r="AW2390" s="285">
        <f t="shared" si="443"/>
        <v>0</v>
      </c>
    </row>
    <row r="2391" spans="41:49" x14ac:dyDescent="0.25">
      <c r="AO2391" s="300"/>
      <c r="AP2391" s="300"/>
      <c r="AQ2391" s="300"/>
      <c r="AR2391" s="300"/>
      <c r="AS2391" s="300"/>
      <c r="AT2391" s="284" t="str">
        <f t="shared" si="440"/>
        <v/>
      </c>
      <c r="AU2391" s="284" t="str">
        <f t="shared" si="441"/>
        <v/>
      </c>
      <c r="AV2391" s="284" t="str">
        <f t="shared" si="442"/>
        <v/>
      </c>
      <c r="AW2391" s="285">
        <f t="shared" si="443"/>
        <v>0</v>
      </c>
    </row>
    <row r="2392" spans="41:49" x14ac:dyDescent="0.25">
      <c r="AO2392" s="300"/>
      <c r="AP2392" s="300"/>
      <c r="AQ2392" s="300"/>
      <c r="AR2392" s="300"/>
      <c r="AS2392" s="300"/>
      <c r="AT2392" s="284" t="str">
        <f t="shared" si="440"/>
        <v/>
      </c>
      <c r="AU2392" s="284" t="str">
        <f t="shared" si="441"/>
        <v/>
      </c>
      <c r="AV2392" s="284" t="str">
        <f t="shared" si="442"/>
        <v/>
      </c>
      <c r="AW2392" s="285">
        <f t="shared" si="443"/>
        <v>0</v>
      </c>
    </row>
    <row r="2393" spans="41:49" x14ac:dyDescent="0.25">
      <c r="AO2393" s="300"/>
      <c r="AP2393" s="300"/>
      <c r="AQ2393" s="300"/>
      <c r="AR2393" s="300"/>
      <c r="AS2393" s="300"/>
      <c r="AT2393" s="284" t="str">
        <f t="shared" si="440"/>
        <v/>
      </c>
      <c r="AU2393" s="284" t="str">
        <f t="shared" si="441"/>
        <v/>
      </c>
      <c r="AV2393" s="284" t="str">
        <f t="shared" si="442"/>
        <v/>
      </c>
      <c r="AW2393" s="285">
        <f t="shared" si="443"/>
        <v>0</v>
      </c>
    </row>
    <row r="2394" spans="41:49" x14ac:dyDescent="0.25">
      <c r="AO2394" s="300"/>
      <c r="AP2394" s="300"/>
      <c r="AQ2394" s="300"/>
      <c r="AR2394" s="300"/>
      <c r="AS2394" s="300"/>
      <c r="AT2394" s="284" t="str">
        <f t="shared" si="440"/>
        <v/>
      </c>
      <c r="AU2394" s="284" t="str">
        <f t="shared" si="441"/>
        <v/>
      </c>
      <c r="AV2394" s="284" t="str">
        <f t="shared" si="442"/>
        <v/>
      </c>
      <c r="AW2394" s="285">
        <f t="shared" si="443"/>
        <v>0</v>
      </c>
    </row>
    <row r="2395" spans="41:49" x14ac:dyDescent="0.25">
      <c r="AO2395" s="300"/>
      <c r="AP2395" s="300"/>
      <c r="AQ2395" s="300"/>
      <c r="AR2395" s="300"/>
      <c r="AS2395" s="300"/>
      <c r="AT2395" s="284" t="str">
        <f t="shared" si="440"/>
        <v/>
      </c>
      <c r="AU2395" s="284" t="str">
        <f t="shared" si="441"/>
        <v/>
      </c>
      <c r="AV2395" s="284" t="str">
        <f t="shared" si="442"/>
        <v/>
      </c>
      <c r="AW2395" s="285">
        <f t="shared" si="443"/>
        <v>0</v>
      </c>
    </row>
    <row r="2396" spans="41:49" x14ac:dyDescent="0.25">
      <c r="AO2396" s="300"/>
      <c r="AP2396" s="300"/>
      <c r="AQ2396" s="300"/>
      <c r="AR2396" s="300"/>
      <c r="AS2396" s="300"/>
      <c r="AT2396" s="284" t="str">
        <f t="shared" si="440"/>
        <v/>
      </c>
      <c r="AU2396" s="284" t="str">
        <f t="shared" si="441"/>
        <v/>
      </c>
      <c r="AV2396" s="284" t="str">
        <f t="shared" si="442"/>
        <v/>
      </c>
      <c r="AW2396" s="285">
        <f t="shared" si="443"/>
        <v>0</v>
      </c>
    </row>
    <row r="2397" spans="41:49" x14ac:dyDescent="0.25">
      <c r="AO2397" s="300"/>
      <c r="AP2397" s="300"/>
      <c r="AQ2397" s="300"/>
      <c r="AR2397" s="300"/>
      <c r="AS2397" s="300"/>
      <c r="AT2397" s="284" t="str">
        <f t="shared" si="440"/>
        <v/>
      </c>
      <c r="AU2397" s="284" t="str">
        <f t="shared" si="441"/>
        <v/>
      </c>
      <c r="AV2397" s="284" t="str">
        <f t="shared" si="442"/>
        <v/>
      </c>
      <c r="AW2397" s="285">
        <f t="shared" si="443"/>
        <v>0</v>
      </c>
    </row>
    <row r="2398" spans="41:49" x14ac:dyDescent="0.25">
      <c r="AO2398" s="300"/>
      <c r="AP2398" s="300"/>
      <c r="AQ2398" s="300"/>
      <c r="AR2398" s="300"/>
      <c r="AS2398" s="300"/>
      <c r="AT2398" s="284" t="str">
        <f t="shared" si="440"/>
        <v/>
      </c>
      <c r="AU2398" s="284" t="str">
        <f t="shared" si="441"/>
        <v/>
      </c>
      <c r="AV2398" s="284" t="str">
        <f t="shared" si="442"/>
        <v/>
      </c>
      <c r="AW2398" s="285">
        <f t="shared" si="443"/>
        <v>0</v>
      </c>
    </row>
    <row r="2399" spans="41:49" x14ac:dyDescent="0.25">
      <c r="AO2399" s="300"/>
      <c r="AP2399" s="300"/>
      <c r="AQ2399" s="300"/>
      <c r="AR2399" s="300"/>
      <c r="AS2399" s="300"/>
      <c r="AT2399" s="284" t="str">
        <f t="shared" si="440"/>
        <v/>
      </c>
      <c r="AU2399" s="284" t="str">
        <f t="shared" si="441"/>
        <v/>
      </c>
      <c r="AV2399" s="284" t="str">
        <f t="shared" si="442"/>
        <v/>
      </c>
      <c r="AW2399" s="285">
        <f t="shared" si="443"/>
        <v>0</v>
      </c>
    </row>
    <row r="2400" spans="41:49" x14ac:dyDescent="0.25">
      <c r="AO2400" s="300"/>
      <c r="AP2400" s="300"/>
      <c r="AQ2400" s="300"/>
      <c r="AR2400" s="300"/>
      <c r="AS2400" s="300"/>
      <c r="AT2400" s="284" t="str">
        <f t="shared" si="440"/>
        <v/>
      </c>
      <c r="AU2400" s="284" t="str">
        <f t="shared" si="441"/>
        <v/>
      </c>
      <c r="AV2400" s="284" t="str">
        <f t="shared" si="442"/>
        <v/>
      </c>
      <c r="AW2400" s="285">
        <f t="shared" si="443"/>
        <v>0</v>
      </c>
    </row>
    <row r="2401" spans="41:49" x14ac:dyDescent="0.25">
      <c r="AO2401" s="300"/>
      <c r="AP2401" s="300"/>
      <c r="AQ2401" s="300"/>
      <c r="AR2401" s="300"/>
      <c r="AS2401" s="300"/>
      <c r="AT2401" s="284" t="str">
        <f t="shared" si="440"/>
        <v/>
      </c>
      <c r="AU2401" s="284" t="str">
        <f t="shared" si="441"/>
        <v/>
      </c>
      <c r="AV2401" s="284" t="str">
        <f t="shared" si="442"/>
        <v/>
      </c>
      <c r="AW2401" s="285">
        <f t="shared" si="443"/>
        <v>0</v>
      </c>
    </row>
    <row r="2402" spans="41:49" x14ac:dyDescent="0.25">
      <c r="AO2402" s="300"/>
      <c r="AP2402" s="300"/>
      <c r="AQ2402" s="300"/>
      <c r="AR2402" s="300"/>
      <c r="AS2402" s="300"/>
      <c r="AT2402" s="284" t="str">
        <f t="shared" si="440"/>
        <v/>
      </c>
      <c r="AU2402" s="284" t="str">
        <f t="shared" si="441"/>
        <v/>
      </c>
      <c r="AV2402" s="284" t="str">
        <f t="shared" si="442"/>
        <v/>
      </c>
      <c r="AW2402" s="285">
        <f t="shared" si="443"/>
        <v>0</v>
      </c>
    </row>
    <row r="2403" spans="41:49" x14ac:dyDescent="0.25">
      <c r="AO2403" s="300"/>
      <c r="AP2403" s="300"/>
      <c r="AQ2403" s="300"/>
      <c r="AR2403" s="300"/>
      <c r="AS2403" s="300"/>
      <c r="AT2403" s="284" t="str">
        <f t="shared" si="440"/>
        <v/>
      </c>
      <c r="AU2403" s="284" t="str">
        <f t="shared" si="441"/>
        <v/>
      </c>
      <c r="AV2403" s="284" t="str">
        <f t="shared" si="442"/>
        <v/>
      </c>
      <c r="AW2403" s="285">
        <f t="shared" si="443"/>
        <v>0</v>
      </c>
    </row>
    <row r="2404" spans="41:49" x14ac:dyDescent="0.25">
      <c r="AO2404" s="300"/>
      <c r="AP2404" s="300"/>
      <c r="AQ2404" s="300"/>
      <c r="AR2404" s="300"/>
      <c r="AS2404" s="300"/>
      <c r="AT2404" s="284" t="str">
        <f t="shared" si="440"/>
        <v/>
      </c>
      <c r="AU2404" s="284" t="str">
        <f t="shared" si="441"/>
        <v/>
      </c>
      <c r="AV2404" s="284" t="str">
        <f t="shared" si="442"/>
        <v/>
      </c>
      <c r="AW2404" s="285">
        <f t="shared" si="443"/>
        <v>0</v>
      </c>
    </row>
    <row r="2405" spans="41:49" x14ac:dyDescent="0.25">
      <c r="AO2405" s="300"/>
      <c r="AP2405" s="300"/>
      <c r="AQ2405" s="300"/>
      <c r="AR2405" s="300"/>
      <c r="AS2405" s="300"/>
      <c r="AT2405" s="284" t="str">
        <f t="shared" si="440"/>
        <v/>
      </c>
      <c r="AU2405" s="284" t="str">
        <f t="shared" si="441"/>
        <v/>
      </c>
      <c r="AV2405" s="284" t="str">
        <f t="shared" si="442"/>
        <v/>
      </c>
      <c r="AW2405" s="285">
        <f t="shared" si="443"/>
        <v>0</v>
      </c>
    </row>
    <row r="2406" spans="41:49" x14ac:dyDescent="0.25">
      <c r="AO2406" s="300"/>
      <c r="AP2406" s="300"/>
      <c r="AQ2406" s="300"/>
      <c r="AR2406" s="300"/>
      <c r="AS2406" s="300"/>
      <c r="AT2406" s="284" t="str">
        <f t="shared" si="440"/>
        <v/>
      </c>
      <c r="AU2406" s="284" t="str">
        <f t="shared" si="441"/>
        <v/>
      </c>
      <c r="AV2406" s="284" t="str">
        <f t="shared" si="442"/>
        <v/>
      </c>
      <c r="AW2406" s="285">
        <f t="shared" si="443"/>
        <v>0</v>
      </c>
    </row>
    <row r="2407" spans="41:49" x14ac:dyDescent="0.25">
      <c r="AO2407" s="300"/>
      <c r="AP2407" s="300"/>
      <c r="AQ2407" s="300"/>
      <c r="AR2407" s="300"/>
      <c r="AS2407" s="300"/>
      <c r="AT2407" s="284" t="str">
        <f t="shared" si="440"/>
        <v/>
      </c>
      <c r="AU2407" s="284" t="str">
        <f t="shared" si="441"/>
        <v/>
      </c>
      <c r="AV2407" s="284" t="str">
        <f t="shared" si="442"/>
        <v/>
      </c>
      <c r="AW2407" s="285">
        <f t="shared" si="443"/>
        <v>0</v>
      </c>
    </row>
    <row r="2408" spans="41:49" x14ac:dyDescent="0.25">
      <c r="AO2408" s="300"/>
      <c r="AP2408" s="300"/>
      <c r="AQ2408" s="300"/>
      <c r="AR2408" s="300"/>
      <c r="AS2408" s="300"/>
      <c r="AT2408" s="284" t="str">
        <f t="shared" si="440"/>
        <v/>
      </c>
      <c r="AU2408" s="284" t="str">
        <f t="shared" si="441"/>
        <v/>
      </c>
      <c r="AV2408" s="284" t="str">
        <f t="shared" si="442"/>
        <v/>
      </c>
      <c r="AW2408" s="285">
        <f t="shared" si="443"/>
        <v>0</v>
      </c>
    </row>
    <row r="2409" spans="41:49" x14ac:dyDescent="0.25">
      <c r="AO2409" s="300"/>
      <c r="AP2409" s="300"/>
      <c r="AQ2409" s="300"/>
      <c r="AR2409" s="300"/>
      <c r="AS2409" s="300"/>
      <c r="AT2409" s="284" t="str">
        <f t="shared" si="440"/>
        <v/>
      </c>
      <c r="AU2409" s="284" t="str">
        <f t="shared" si="441"/>
        <v/>
      </c>
      <c r="AV2409" s="284" t="str">
        <f t="shared" si="442"/>
        <v/>
      </c>
      <c r="AW2409" s="285">
        <f t="shared" si="443"/>
        <v>0</v>
      </c>
    </row>
    <row r="2410" spans="41:49" x14ac:dyDescent="0.25">
      <c r="AO2410" s="300"/>
      <c r="AP2410" s="300"/>
      <c r="AQ2410" s="300"/>
      <c r="AR2410" s="300"/>
      <c r="AS2410" s="300"/>
      <c r="AT2410" s="284" t="str">
        <f t="shared" si="440"/>
        <v/>
      </c>
      <c r="AU2410" s="284" t="str">
        <f t="shared" si="441"/>
        <v/>
      </c>
      <c r="AV2410" s="284" t="str">
        <f t="shared" si="442"/>
        <v/>
      </c>
      <c r="AW2410" s="285">
        <f t="shared" si="443"/>
        <v>0</v>
      </c>
    </row>
    <row r="2411" spans="41:49" x14ac:dyDescent="0.25">
      <c r="AO2411" s="300"/>
      <c r="AP2411" s="300"/>
      <c r="AQ2411" s="300"/>
      <c r="AR2411" s="300"/>
      <c r="AS2411" s="300"/>
      <c r="AT2411" s="284" t="str">
        <f t="shared" si="440"/>
        <v/>
      </c>
      <c r="AU2411" s="284" t="str">
        <f t="shared" si="441"/>
        <v/>
      </c>
      <c r="AV2411" s="284" t="str">
        <f t="shared" si="442"/>
        <v/>
      </c>
      <c r="AW2411" s="285">
        <f t="shared" si="443"/>
        <v>0</v>
      </c>
    </row>
    <row r="2412" spans="41:49" x14ac:dyDescent="0.25">
      <c r="AO2412" s="300"/>
      <c r="AP2412" s="300"/>
      <c r="AQ2412" s="300"/>
      <c r="AR2412" s="300"/>
      <c r="AS2412" s="300"/>
      <c r="AT2412" s="284" t="str">
        <f t="shared" si="440"/>
        <v/>
      </c>
      <c r="AU2412" s="284" t="str">
        <f t="shared" si="441"/>
        <v/>
      </c>
      <c r="AV2412" s="284" t="str">
        <f t="shared" si="442"/>
        <v/>
      </c>
      <c r="AW2412" s="285">
        <f t="shared" si="443"/>
        <v>0</v>
      </c>
    </row>
    <row r="2413" spans="41:49" x14ac:dyDescent="0.25">
      <c r="AO2413" s="300"/>
      <c r="AP2413" s="300"/>
      <c r="AQ2413" s="300"/>
      <c r="AR2413" s="300"/>
      <c r="AS2413" s="300"/>
      <c r="AT2413" s="284" t="str">
        <f t="shared" si="440"/>
        <v/>
      </c>
      <c r="AU2413" s="284" t="str">
        <f t="shared" si="441"/>
        <v/>
      </c>
      <c r="AV2413" s="284" t="str">
        <f t="shared" si="442"/>
        <v/>
      </c>
      <c r="AW2413" s="285">
        <f t="shared" si="443"/>
        <v>0</v>
      </c>
    </row>
    <row r="2414" spans="41:49" x14ac:dyDescent="0.25">
      <c r="AO2414" s="300"/>
      <c r="AP2414" s="300"/>
      <c r="AQ2414" s="300"/>
      <c r="AR2414" s="300"/>
      <c r="AS2414" s="300"/>
      <c r="AT2414" s="284" t="str">
        <f t="shared" si="440"/>
        <v/>
      </c>
      <c r="AU2414" s="284" t="str">
        <f t="shared" si="441"/>
        <v/>
      </c>
      <c r="AV2414" s="284" t="str">
        <f t="shared" si="442"/>
        <v/>
      </c>
      <c r="AW2414" s="285">
        <f t="shared" si="443"/>
        <v>0</v>
      </c>
    </row>
    <row r="2415" spans="41:49" x14ac:dyDescent="0.25">
      <c r="AO2415" s="300"/>
      <c r="AP2415" s="300"/>
      <c r="AQ2415" s="300"/>
      <c r="AR2415" s="300"/>
      <c r="AS2415" s="300"/>
      <c r="AT2415" s="284" t="str">
        <f t="shared" si="440"/>
        <v/>
      </c>
      <c r="AU2415" s="284" t="str">
        <f t="shared" si="441"/>
        <v/>
      </c>
      <c r="AV2415" s="284" t="str">
        <f t="shared" si="442"/>
        <v/>
      </c>
      <c r="AW2415" s="285">
        <f t="shared" si="443"/>
        <v>0</v>
      </c>
    </row>
    <row r="2416" spans="41:49" x14ac:dyDescent="0.25">
      <c r="AO2416" s="300"/>
      <c r="AP2416" s="300"/>
      <c r="AQ2416" s="300"/>
      <c r="AR2416" s="300"/>
      <c r="AS2416" s="300"/>
      <c r="AT2416" s="284" t="str">
        <f t="shared" si="440"/>
        <v/>
      </c>
      <c r="AU2416" s="284" t="str">
        <f t="shared" si="441"/>
        <v/>
      </c>
      <c r="AV2416" s="284" t="str">
        <f t="shared" si="442"/>
        <v/>
      </c>
      <c r="AW2416" s="285">
        <f t="shared" si="443"/>
        <v>0</v>
      </c>
    </row>
    <row r="2417" spans="41:49" x14ac:dyDescent="0.25">
      <c r="AO2417" s="300"/>
      <c r="AP2417" s="300"/>
      <c r="AQ2417" s="300"/>
      <c r="AR2417" s="300"/>
      <c r="AS2417" s="300"/>
      <c r="AT2417" s="284" t="str">
        <f t="shared" si="440"/>
        <v/>
      </c>
      <c r="AU2417" s="284" t="str">
        <f t="shared" si="441"/>
        <v/>
      </c>
      <c r="AV2417" s="284" t="str">
        <f t="shared" si="442"/>
        <v/>
      </c>
      <c r="AW2417" s="285">
        <f t="shared" si="443"/>
        <v>0</v>
      </c>
    </row>
    <row r="2418" spans="41:49" x14ac:dyDescent="0.25">
      <c r="AO2418" s="300"/>
      <c r="AP2418" s="300"/>
      <c r="AQ2418" s="300"/>
      <c r="AR2418" s="300"/>
      <c r="AS2418" s="300"/>
      <c r="AT2418" s="284" t="str">
        <f t="shared" si="440"/>
        <v/>
      </c>
      <c r="AU2418" s="284" t="str">
        <f t="shared" si="441"/>
        <v/>
      </c>
      <c r="AV2418" s="284" t="str">
        <f t="shared" si="442"/>
        <v/>
      </c>
      <c r="AW2418" s="285">
        <f t="shared" si="443"/>
        <v>0</v>
      </c>
    </row>
    <row r="2419" spans="41:49" x14ac:dyDescent="0.25">
      <c r="AO2419" s="300"/>
      <c r="AP2419" s="300"/>
      <c r="AQ2419" s="300"/>
      <c r="AR2419" s="300"/>
      <c r="AS2419" s="300"/>
      <c r="AT2419" s="284" t="str">
        <f t="shared" si="440"/>
        <v/>
      </c>
      <c r="AU2419" s="284" t="str">
        <f t="shared" si="441"/>
        <v/>
      </c>
      <c r="AV2419" s="284" t="str">
        <f t="shared" si="442"/>
        <v/>
      </c>
      <c r="AW2419" s="285">
        <f t="shared" si="443"/>
        <v>0</v>
      </c>
    </row>
    <row r="2420" spans="41:49" x14ac:dyDescent="0.25">
      <c r="AO2420" s="300"/>
      <c r="AP2420" s="300"/>
      <c r="AQ2420" s="300"/>
      <c r="AR2420" s="300"/>
      <c r="AS2420" s="300"/>
      <c r="AT2420" s="284" t="str">
        <f t="shared" si="440"/>
        <v/>
      </c>
      <c r="AU2420" s="284" t="str">
        <f t="shared" si="441"/>
        <v/>
      </c>
      <c r="AV2420" s="284" t="str">
        <f t="shared" si="442"/>
        <v/>
      </c>
      <c r="AW2420" s="285">
        <f t="shared" si="443"/>
        <v>0</v>
      </c>
    </row>
    <row r="2421" spans="41:49" x14ac:dyDescent="0.25">
      <c r="AO2421" s="300"/>
      <c r="AP2421" s="300"/>
      <c r="AQ2421" s="300"/>
      <c r="AR2421" s="300"/>
      <c r="AS2421" s="300"/>
      <c r="AT2421" s="284" t="str">
        <f t="shared" si="440"/>
        <v/>
      </c>
      <c r="AU2421" s="284" t="str">
        <f t="shared" si="441"/>
        <v/>
      </c>
      <c r="AV2421" s="284" t="str">
        <f t="shared" si="442"/>
        <v/>
      </c>
      <c r="AW2421" s="285">
        <f t="shared" si="443"/>
        <v>0</v>
      </c>
    </row>
    <row r="2422" spans="41:49" x14ac:dyDescent="0.25">
      <c r="AO2422" s="300"/>
      <c r="AP2422" s="300"/>
      <c r="AQ2422" s="300"/>
      <c r="AR2422" s="300"/>
      <c r="AS2422" s="300"/>
      <c r="AT2422" s="284" t="str">
        <f t="shared" si="440"/>
        <v/>
      </c>
      <c r="AU2422" s="284" t="str">
        <f t="shared" si="441"/>
        <v/>
      </c>
      <c r="AV2422" s="284" t="str">
        <f t="shared" si="442"/>
        <v/>
      </c>
      <c r="AW2422" s="285">
        <f t="shared" si="443"/>
        <v>0</v>
      </c>
    </row>
    <row r="2423" spans="41:49" x14ac:dyDescent="0.25">
      <c r="AO2423" s="300"/>
      <c r="AP2423" s="300"/>
      <c r="AQ2423" s="300"/>
      <c r="AR2423" s="300"/>
      <c r="AS2423" s="300"/>
      <c r="AT2423" s="284" t="str">
        <f t="shared" si="440"/>
        <v/>
      </c>
      <c r="AU2423" s="284" t="str">
        <f t="shared" si="441"/>
        <v/>
      </c>
      <c r="AV2423" s="284" t="str">
        <f t="shared" si="442"/>
        <v/>
      </c>
      <c r="AW2423" s="285">
        <f t="shared" si="443"/>
        <v>0</v>
      </c>
    </row>
    <row r="2424" spans="41:49" x14ac:dyDescent="0.25">
      <c r="AO2424" s="300"/>
      <c r="AP2424" s="300"/>
      <c r="AQ2424" s="300"/>
      <c r="AR2424" s="300"/>
      <c r="AS2424" s="300"/>
      <c r="AT2424" s="284" t="str">
        <f t="shared" si="440"/>
        <v/>
      </c>
      <c r="AU2424" s="284" t="str">
        <f t="shared" si="441"/>
        <v/>
      </c>
      <c r="AV2424" s="284" t="str">
        <f t="shared" si="442"/>
        <v/>
      </c>
      <c r="AW2424" s="285">
        <f t="shared" si="443"/>
        <v>0</v>
      </c>
    </row>
    <row r="2425" spans="41:49" x14ac:dyDescent="0.25">
      <c r="AO2425" s="300"/>
      <c r="AP2425" s="300"/>
      <c r="AQ2425" s="300"/>
      <c r="AR2425" s="300"/>
      <c r="AS2425" s="300"/>
      <c r="AT2425" s="284" t="str">
        <f t="shared" si="440"/>
        <v/>
      </c>
      <c r="AU2425" s="284" t="str">
        <f t="shared" si="441"/>
        <v/>
      </c>
      <c r="AV2425" s="284" t="str">
        <f t="shared" si="442"/>
        <v/>
      </c>
      <c r="AW2425" s="285">
        <f t="shared" si="443"/>
        <v>0</v>
      </c>
    </row>
    <row r="2426" spans="41:49" x14ac:dyDescent="0.25">
      <c r="AO2426" s="300"/>
      <c r="AP2426" s="300"/>
      <c r="AQ2426" s="300"/>
      <c r="AR2426" s="300"/>
      <c r="AS2426" s="300"/>
      <c r="AT2426" s="284" t="str">
        <f t="shared" si="440"/>
        <v/>
      </c>
      <c r="AU2426" s="284" t="str">
        <f t="shared" si="441"/>
        <v/>
      </c>
      <c r="AV2426" s="284" t="str">
        <f t="shared" si="442"/>
        <v/>
      </c>
      <c r="AW2426" s="285">
        <f t="shared" si="443"/>
        <v>0</v>
      </c>
    </row>
    <row r="2427" spans="41:49" x14ac:dyDescent="0.25">
      <c r="AO2427" s="300"/>
      <c r="AP2427" s="300"/>
      <c r="AQ2427" s="300"/>
      <c r="AR2427" s="300"/>
      <c r="AS2427" s="300"/>
      <c r="AT2427" s="284" t="str">
        <f t="shared" si="440"/>
        <v/>
      </c>
      <c r="AU2427" s="284" t="str">
        <f t="shared" si="441"/>
        <v/>
      </c>
      <c r="AV2427" s="284" t="str">
        <f t="shared" si="442"/>
        <v/>
      </c>
      <c r="AW2427" s="285">
        <f t="shared" si="443"/>
        <v>0</v>
      </c>
    </row>
    <row r="2428" spans="41:49" x14ac:dyDescent="0.25">
      <c r="AO2428" s="300"/>
      <c r="AP2428" s="300"/>
      <c r="AQ2428" s="300"/>
      <c r="AR2428" s="300"/>
      <c r="AS2428" s="300"/>
      <c r="AT2428" s="284" t="str">
        <f t="shared" si="440"/>
        <v/>
      </c>
      <c r="AU2428" s="284" t="str">
        <f t="shared" si="441"/>
        <v/>
      </c>
      <c r="AV2428" s="284" t="str">
        <f t="shared" si="442"/>
        <v/>
      </c>
      <c r="AW2428" s="285">
        <f t="shared" si="443"/>
        <v>0</v>
      </c>
    </row>
    <row r="2429" spans="41:49" x14ac:dyDescent="0.25">
      <c r="AO2429" s="300"/>
      <c r="AP2429" s="300"/>
      <c r="AQ2429" s="300"/>
      <c r="AR2429" s="300"/>
      <c r="AS2429" s="300"/>
      <c r="AT2429" s="284" t="str">
        <f t="shared" si="440"/>
        <v/>
      </c>
      <c r="AU2429" s="284" t="str">
        <f t="shared" si="441"/>
        <v/>
      </c>
      <c r="AV2429" s="284" t="str">
        <f t="shared" si="442"/>
        <v/>
      </c>
      <c r="AW2429" s="285">
        <f t="shared" si="443"/>
        <v>0</v>
      </c>
    </row>
    <row r="2430" spans="41:49" x14ac:dyDescent="0.25">
      <c r="AO2430" s="300"/>
      <c r="AP2430" s="300"/>
      <c r="AQ2430" s="300"/>
      <c r="AR2430" s="300"/>
      <c r="AS2430" s="300"/>
      <c r="AT2430" s="284" t="str">
        <f t="shared" si="440"/>
        <v/>
      </c>
      <c r="AU2430" s="284" t="str">
        <f t="shared" si="441"/>
        <v/>
      </c>
      <c r="AV2430" s="284" t="str">
        <f t="shared" si="442"/>
        <v/>
      </c>
      <c r="AW2430" s="285">
        <f t="shared" si="443"/>
        <v>0</v>
      </c>
    </row>
    <row r="2431" spans="41:49" x14ac:dyDescent="0.25">
      <c r="AO2431" s="300"/>
      <c r="AP2431" s="300"/>
      <c r="AQ2431" s="300"/>
      <c r="AR2431" s="300"/>
      <c r="AS2431" s="300"/>
      <c r="AT2431" s="284" t="str">
        <f t="shared" si="440"/>
        <v/>
      </c>
      <c r="AU2431" s="284" t="str">
        <f t="shared" si="441"/>
        <v/>
      </c>
      <c r="AV2431" s="284" t="str">
        <f t="shared" si="442"/>
        <v/>
      </c>
      <c r="AW2431" s="285">
        <f t="shared" si="443"/>
        <v>0</v>
      </c>
    </row>
    <row r="2432" spans="41:49" x14ac:dyDescent="0.25">
      <c r="AO2432" s="300"/>
      <c r="AP2432" s="300"/>
      <c r="AQ2432" s="300"/>
      <c r="AR2432" s="300"/>
      <c r="AS2432" s="300"/>
      <c r="AT2432" s="284" t="str">
        <f t="shared" si="440"/>
        <v/>
      </c>
      <c r="AU2432" s="284" t="str">
        <f t="shared" si="441"/>
        <v/>
      </c>
      <c r="AV2432" s="284" t="str">
        <f t="shared" si="442"/>
        <v/>
      </c>
      <c r="AW2432" s="285">
        <f t="shared" si="443"/>
        <v>0</v>
      </c>
    </row>
    <row r="2433" spans="41:49" x14ac:dyDescent="0.25">
      <c r="AO2433" s="300"/>
      <c r="AP2433" s="300"/>
      <c r="AQ2433" s="300"/>
      <c r="AR2433" s="300"/>
      <c r="AS2433" s="300"/>
      <c r="AT2433" s="284" t="str">
        <f t="shared" si="440"/>
        <v/>
      </c>
      <c r="AU2433" s="284" t="str">
        <f t="shared" si="441"/>
        <v/>
      </c>
      <c r="AV2433" s="284" t="str">
        <f t="shared" si="442"/>
        <v/>
      </c>
      <c r="AW2433" s="285">
        <f t="shared" si="443"/>
        <v>0</v>
      </c>
    </row>
    <row r="2434" spans="41:49" x14ac:dyDescent="0.25">
      <c r="AO2434" s="300"/>
      <c r="AP2434" s="300"/>
      <c r="AQ2434" s="300"/>
      <c r="AR2434" s="300"/>
      <c r="AS2434" s="300"/>
      <c r="AT2434" s="284" t="str">
        <f t="shared" si="440"/>
        <v/>
      </c>
      <c r="AU2434" s="284" t="str">
        <f t="shared" si="441"/>
        <v/>
      </c>
      <c r="AV2434" s="284" t="str">
        <f t="shared" si="442"/>
        <v/>
      </c>
      <c r="AW2434" s="285">
        <f t="shared" si="443"/>
        <v>0</v>
      </c>
    </row>
    <row r="2435" spans="41:49" x14ac:dyDescent="0.25">
      <c r="AO2435" s="300"/>
      <c r="AP2435" s="300"/>
      <c r="AQ2435" s="300"/>
      <c r="AR2435" s="300"/>
      <c r="AS2435" s="300"/>
      <c r="AT2435" s="284" t="str">
        <f t="shared" si="440"/>
        <v/>
      </c>
      <c r="AU2435" s="284" t="str">
        <f t="shared" si="441"/>
        <v/>
      </c>
      <c r="AV2435" s="284" t="str">
        <f t="shared" si="442"/>
        <v/>
      </c>
      <c r="AW2435" s="285">
        <f t="shared" si="443"/>
        <v>0</v>
      </c>
    </row>
    <row r="2436" spans="41:49" x14ac:dyDescent="0.25">
      <c r="AO2436" s="300"/>
      <c r="AP2436" s="300"/>
      <c r="AQ2436" s="300"/>
      <c r="AR2436" s="300"/>
      <c r="AS2436" s="300"/>
      <c r="AT2436" s="284" t="str">
        <f t="shared" si="440"/>
        <v/>
      </c>
      <c r="AU2436" s="284" t="str">
        <f t="shared" si="441"/>
        <v/>
      </c>
      <c r="AV2436" s="284" t="str">
        <f t="shared" si="442"/>
        <v/>
      </c>
      <c r="AW2436" s="285">
        <f t="shared" si="443"/>
        <v>0</v>
      </c>
    </row>
    <row r="2437" spans="41:49" x14ac:dyDescent="0.25">
      <c r="AO2437" s="300"/>
      <c r="AP2437" s="300"/>
      <c r="AQ2437" s="300"/>
      <c r="AR2437" s="300"/>
      <c r="AS2437" s="300"/>
      <c r="AT2437" s="284" t="str">
        <f t="shared" si="440"/>
        <v/>
      </c>
      <c r="AU2437" s="284" t="str">
        <f t="shared" si="441"/>
        <v/>
      </c>
      <c r="AV2437" s="284" t="str">
        <f t="shared" si="442"/>
        <v/>
      </c>
      <c r="AW2437" s="285">
        <f t="shared" si="443"/>
        <v>0</v>
      </c>
    </row>
    <row r="2438" spans="41:49" x14ac:dyDescent="0.25">
      <c r="AO2438" s="300"/>
      <c r="AP2438" s="300"/>
      <c r="AQ2438" s="300"/>
      <c r="AR2438" s="300"/>
      <c r="AS2438" s="300"/>
      <c r="AT2438" s="284" t="str">
        <f t="shared" si="440"/>
        <v/>
      </c>
      <c r="AU2438" s="284" t="str">
        <f t="shared" si="441"/>
        <v/>
      </c>
      <c r="AV2438" s="284" t="str">
        <f t="shared" si="442"/>
        <v/>
      </c>
      <c r="AW2438" s="285">
        <f t="shared" si="443"/>
        <v>0</v>
      </c>
    </row>
    <row r="2439" spans="41:49" x14ac:dyDescent="0.25">
      <c r="AO2439" s="300"/>
      <c r="AP2439" s="300"/>
      <c r="AQ2439" s="300"/>
      <c r="AR2439" s="300"/>
      <c r="AS2439" s="300"/>
      <c r="AT2439" s="284" t="str">
        <f t="shared" si="440"/>
        <v/>
      </c>
      <c r="AU2439" s="284" t="str">
        <f t="shared" si="441"/>
        <v/>
      </c>
      <c r="AV2439" s="284" t="str">
        <f t="shared" si="442"/>
        <v/>
      </c>
      <c r="AW2439" s="285">
        <f t="shared" si="443"/>
        <v>0</v>
      </c>
    </row>
    <row r="2440" spans="41:49" x14ac:dyDescent="0.25">
      <c r="AO2440" s="300"/>
      <c r="AP2440" s="300"/>
      <c r="AQ2440" s="300"/>
      <c r="AR2440" s="300"/>
      <c r="AS2440" s="300"/>
      <c r="AT2440" s="284" t="str">
        <f t="shared" ref="AT2440:AT2503" si="444">LEFT(AQ2440,1)</f>
        <v/>
      </c>
      <c r="AU2440" s="284" t="str">
        <f t="shared" ref="AU2440:AU2503" si="445">LEFT(AQ2440,2)</f>
        <v/>
      </c>
      <c r="AV2440" s="284" t="str">
        <f t="shared" ref="AV2440:AV2503" si="446">LEFT(AQ2440,3)</f>
        <v/>
      </c>
      <c r="AW2440" s="285">
        <f t="shared" ref="AW2440:AW2503" si="447">(AR2440-AS2440)*1000</f>
        <v>0</v>
      </c>
    </row>
    <row r="2441" spans="41:49" x14ac:dyDescent="0.25">
      <c r="AO2441" s="300"/>
      <c r="AP2441" s="300"/>
      <c r="AQ2441" s="300"/>
      <c r="AR2441" s="300"/>
      <c r="AS2441" s="300"/>
      <c r="AT2441" s="284" t="str">
        <f t="shared" si="444"/>
        <v/>
      </c>
      <c r="AU2441" s="284" t="str">
        <f t="shared" si="445"/>
        <v/>
      </c>
      <c r="AV2441" s="284" t="str">
        <f t="shared" si="446"/>
        <v/>
      </c>
      <c r="AW2441" s="285">
        <f t="shared" si="447"/>
        <v>0</v>
      </c>
    </row>
    <row r="2442" spans="41:49" x14ac:dyDescent="0.25">
      <c r="AO2442" s="300"/>
      <c r="AP2442" s="300"/>
      <c r="AQ2442" s="300"/>
      <c r="AR2442" s="300"/>
      <c r="AS2442" s="300"/>
      <c r="AT2442" s="284" t="str">
        <f t="shared" si="444"/>
        <v/>
      </c>
      <c r="AU2442" s="284" t="str">
        <f t="shared" si="445"/>
        <v/>
      </c>
      <c r="AV2442" s="284" t="str">
        <f t="shared" si="446"/>
        <v/>
      </c>
      <c r="AW2442" s="285">
        <f t="shared" si="447"/>
        <v>0</v>
      </c>
    </row>
    <row r="2443" spans="41:49" x14ac:dyDescent="0.25">
      <c r="AO2443" s="300"/>
      <c r="AP2443" s="300"/>
      <c r="AQ2443" s="300"/>
      <c r="AR2443" s="300"/>
      <c r="AS2443" s="300"/>
      <c r="AT2443" s="284" t="str">
        <f t="shared" si="444"/>
        <v/>
      </c>
      <c r="AU2443" s="284" t="str">
        <f t="shared" si="445"/>
        <v/>
      </c>
      <c r="AV2443" s="284" t="str">
        <f t="shared" si="446"/>
        <v/>
      </c>
      <c r="AW2443" s="285">
        <f t="shared" si="447"/>
        <v>0</v>
      </c>
    </row>
    <row r="2444" spans="41:49" x14ac:dyDescent="0.25">
      <c r="AO2444" s="300"/>
      <c r="AP2444" s="300"/>
      <c r="AQ2444" s="300"/>
      <c r="AR2444" s="300"/>
      <c r="AS2444" s="300"/>
      <c r="AT2444" s="284" t="str">
        <f t="shared" si="444"/>
        <v/>
      </c>
      <c r="AU2444" s="284" t="str">
        <f t="shared" si="445"/>
        <v/>
      </c>
      <c r="AV2444" s="284" t="str">
        <f t="shared" si="446"/>
        <v/>
      </c>
      <c r="AW2444" s="285">
        <f t="shared" si="447"/>
        <v>0</v>
      </c>
    </row>
    <row r="2445" spans="41:49" x14ac:dyDescent="0.25">
      <c r="AO2445" s="300"/>
      <c r="AP2445" s="300"/>
      <c r="AQ2445" s="300"/>
      <c r="AR2445" s="300"/>
      <c r="AS2445" s="300"/>
      <c r="AT2445" s="284" t="str">
        <f t="shared" si="444"/>
        <v/>
      </c>
      <c r="AU2445" s="284" t="str">
        <f t="shared" si="445"/>
        <v/>
      </c>
      <c r="AV2445" s="284" t="str">
        <f t="shared" si="446"/>
        <v/>
      </c>
      <c r="AW2445" s="285">
        <f t="shared" si="447"/>
        <v>0</v>
      </c>
    </row>
    <row r="2446" spans="41:49" x14ac:dyDescent="0.25">
      <c r="AO2446" s="300"/>
      <c r="AP2446" s="300"/>
      <c r="AQ2446" s="300"/>
      <c r="AR2446" s="300"/>
      <c r="AS2446" s="300"/>
      <c r="AT2446" s="284" t="str">
        <f t="shared" si="444"/>
        <v/>
      </c>
      <c r="AU2446" s="284" t="str">
        <f t="shared" si="445"/>
        <v/>
      </c>
      <c r="AV2446" s="284" t="str">
        <f t="shared" si="446"/>
        <v/>
      </c>
      <c r="AW2446" s="285">
        <f t="shared" si="447"/>
        <v>0</v>
      </c>
    </row>
    <row r="2447" spans="41:49" x14ac:dyDescent="0.25">
      <c r="AO2447" s="300"/>
      <c r="AP2447" s="300"/>
      <c r="AQ2447" s="300"/>
      <c r="AR2447" s="300"/>
      <c r="AS2447" s="300"/>
      <c r="AT2447" s="284" t="str">
        <f t="shared" si="444"/>
        <v/>
      </c>
      <c r="AU2447" s="284" t="str">
        <f t="shared" si="445"/>
        <v/>
      </c>
      <c r="AV2447" s="284" t="str">
        <f t="shared" si="446"/>
        <v/>
      </c>
      <c r="AW2447" s="285">
        <f t="shared" si="447"/>
        <v>0</v>
      </c>
    </row>
    <row r="2448" spans="41:49" x14ac:dyDescent="0.25">
      <c r="AO2448" s="300"/>
      <c r="AP2448" s="300"/>
      <c r="AQ2448" s="300"/>
      <c r="AR2448" s="300"/>
      <c r="AS2448" s="300"/>
      <c r="AT2448" s="284" t="str">
        <f t="shared" si="444"/>
        <v/>
      </c>
      <c r="AU2448" s="284" t="str">
        <f t="shared" si="445"/>
        <v/>
      </c>
      <c r="AV2448" s="284" t="str">
        <f t="shared" si="446"/>
        <v/>
      </c>
      <c r="AW2448" s="285">
        <f t="shared" si="447"/>
        <v>0</v>
      </c>
    </row>
    <row r="2449" spans="41:49" x14ac:dyDescent="0.25">
      <c r="AO2449" s="300"/>
      <c r="AP2449" s="300"/>
      <c r="AQ2449" s="300"/>
      <c r="AR2449" s="300"/>
      <c r="AS2449" s="300"/>
      <c r="AT2449" s="284" t="str">
        <f t="shared" si="444"/>
        <v/>
      </c>
      <c r="AU2449" s="284" t="str">
        <f t="shared" si="445"/>
        <v/>
      </c>
      <c r="AV2449" s="284" t="str">
        <f t="shared" si="446"/>
        <v/>
      </c>
      <c r="AW2449" s="285">
        <f t="shared" si="447"/>
        <v>0</v>
      </c>
    </row>
    <row r="2450" spans="41:49" x14ac:dyDescent="0.25">
      <c r="AO2450" s="300"/>
      <c r="AP2450" s="300"/>
      <c r="AQ2450" s="300"/>
      <c r="AR2450" s="300"/>
      <c r="AS2450" s="300"/>
      <c r="AT2450" s="284" t="str">
        <f t="shared" si="444"/>
        <v/>
      </c>
      <c r="AU2450" s="284" t="str">
        <f t="shared" si="445"/>
        <v/>
      </c>
      <c r="AV2450" s="284" t="str">
        <f t="shared" si="446"/>
        <v/>
      </c>
      <c r="AW2450" s="285">
        <f t="shared" si="447"/>
        <v>0</v>
      </c>
    </row>
    <row r="2451" spans="41:49" x14ac:dyDescent="0.25">
      <c r="AO2451" s="300"/>
      <c r="AP2451" s="300"/>
      <c r="AQ2451" s="300"/>
      <c r="AR2451" s="300"/>
      <c r="AS2451" s="300"/>
      <c r="AT2451" s="284" t="str">
        <f t="shared" si="444"/>
        <v/>
      </c>
      <c r="AU2451" s="284" t="str">
        <f t="shared" si="445"/>
        <v/>
      </c>
      <c r="AV2451" s="284" t="str">
        <f t="shared" si="446"/>
        <v/>
      </c>
      <c r="AW2451" s="285">
        <f t="shared" si="447"/>
        <v>0</v>
      </c>
    </row>
    <row r="2452" spans="41:49" x14ac:dyDescent="0.25">
      <c r="AO2452" s="300"/>
      <c r="AP2452" s="300"/>
      <c r="AQ2452" s="300"/>
      <c r="AR2452" s="300"/>
      <c r="AS2452" s="300"/>
      <c r="AT2452" s="284" t="str">
        <f t="shared" si="444"/>
        <v/>
      </c>
      <c r="AU2452" s="284" t="str">
        <f t="shared" si="445"/>
        <v/>
      </c>
      <c r="AV2452" s="284" t="str">
        <f t="shared" si="446"/>
        <v/>
      </c>
      <c r="AW2452" s="285">
        <f t="shared" si="447"/>
        <v>0</v>
      </c>
    </row>
    <row r="2453" spans="41:49" x14ac:dyDescent="0.25">
      <c r="AO2453" s="300"/>
      <c r="AP2453" s="300"/>
      <c r="AQ2453" s="300"/>
      <c r="AR2453" s="300"/>
      <c r="AS2453" s="300"/>
      <c r="AT2453" s="284" t="str">
        <f t="shared" si="444"/>
        <v/>
      </c>
      <c r="AU2453" s="284" t="str">
        <f t="shared" si="445"/>
        <v/>
      </c>
      <c r="AV2453" s="284" t="str">
        <f t="shared" si="446"/>
        <v/>
      </c>
      <c r="AW2453" s="285">
        <f t="shared" si="447"/>
        <v>0</v>
      </c>
    </row>
    <row r="2454" spans="41:49" x14ac:dyDescent="0.25">
      <c r="AO2454" s="300"/>
      <c r="AP2454" s="300"/>
      <c r="AQ2454" s="300"/>
      <c r="AR2454" s="300"/>
      <c r="AS2454" s="300"/>
      <c r="AT2454" s="284" t="str">
        <f t="shared" si="444"/>
        <v/>
      </c>
      <c r="AU2454" s="284" t="str">
        <f t="shared" si="445"/>
        <v/>
      </c>
      <c r="AV2454" s="284" t="str">
        <f t="shared" si="446"/>
        <v/>
      </c>
      <c r="AW2454" s="285">
        <f t="shared" si="447"/>
        <v>0</v>
      </c>
    </row>
    <row r="2455" spans="41:49" x14ac:dyDescent="0.25">
      <c r="AO2455" s="300"/>
      <c r="AP2455" s="300"/>
      <c r="AQ2455" s="300"/>
      <c r="AR2455" s="300"/>
      <c r="AS2455" s="300"/>
      <c r="AT2455" s="284" t="str">
        <f t="shared" si="444"/>
        <v/>
      </c>
      <c r="AU2455" s="284" t="str">
        <f t="shared" si="445"/>
        <v/>
      </c>
      <c r="AV2455" s="284" t="str">
        <f t="shared" si="446"/>
        <v/>
      </c>
      <c r="AW2455" s="285">
        <f t="shared" si="447"/>
        <v>0</v>
      </c>
    </row>
    <row r="2456" spans="41:49" x14ac:dyDescent="0.25">
      <c r="AO2456" s="300"/>
      <c r="AP2456" s="300"/>
      <c r="AQ2456" s="300"/>
      <c r="AR2456" s="300"/>
      <c r="AS2456" s="300"/>
      <c r="AT2456" s="284" t="str">
        <f t="shared" si="444"/>
        <v/>
      </c>
      <c r="AU2456" s="284" t="str">
        <f t="shared" si="445"/>
        <v/>
      </c>
      <c r="AV2456" s="284" t="str">
        <f t="shared" si="446"/>
        <v/>
      </c>
      <c r="AW2456" s="285">
        <f t="shared" si="447"/>
        <v>0</v>
      </c>
    </row>
    <row r="2457" spans="41:49" x14ac:dyDescent="0.25">
      <c r="AO2457" s="300"/>
      <c r="AP2457" s="300"/>
      <c r="AQ2457" s="300"/>
      <c r="AR2457" s="300"/>
      <c r="AS2457" s="300"/>
      <c r="AT2457" s="284" t="str">
        <f t="shared" si="444"/>
        <v/>
      </c>
      <c r="AU2457" s="284" t="str">
        <f t="shared" si="445"/>
        <v/>
      </c>
      <c r="AV2457" s="284" t="str">
        <f t="shared" si="446"/>
        <v/>
      </c>
      <c r="AW2457" s="285">
        <f t="shared" si="447"/>
        <v>0</v>
      </c>
    </row>
    <row r="2458" spans="41:49" x14ac:dyDescent="0.25">
      <c r="AO2458" s="300"/>
      <c r="AP2458" s="300"/>
      <c r="AQ2458" s="300"/>
      <c r="AR2458" s="300"/>
      <c r="AS2458" s="300"/>
      <c r="AT2458" s="284" t="str">
        <f t="shared" si="444"/>
        <v/>
      </c>
      <c r="AU2458" s="284" t="str">
        <f t="shared" si="445"/>
        <v/>
      </c>
      <c r="AV2458" s="284" t="str">
        <f t="shared" si="446"/>
        <v/>
      </c>
      <c r="AW2458" s="285">
        <f t="shared" si="447"/>
        <v>0</v>
      </c>
    </row>
    <row r="2459" spans="41:49" x14ac:dyDescent="0.25">
      <c r="AO2459" s="300"/>
      <c r="AP2459" s="300"/>
      <c r="AQ2459" s="300"/>
      <c r="AR2459" s="300"/>
      <c r="AS2459" s="300"/>
      <c r="AT2459" s="284" t="str">
        <f t="shared" si="444"/>
        <v/>
      </c>
      <c r="AU2459" s="284" t="str">
        <f t="shared" si="445"/>
        <v/>
      </c>
      <c r="AV2459" s="284" t="str">
        <f t="shared" si="446"/>
        <v/>
      </c>
      <c r="AW2459" s="285">
        <f t="shared" si="447"/>
        <v>0</v>
      </c>
    </row>
    <row r="2460" spans="41:49" x14ac:dyDescent="0.25">
      <c r="AO2460" s="300"/>
      <c r="AP2460" s="300"/>
      <c r="AQ2460" s="300"/>
      <c r="AR2460" s="300"/>
      <c r="AS2460" s="300"/>
      <c r="AT2460" s="284" t="str">
        <f t="shared" si="444"/>
        <v/>
      </c>
      <c r="AU2460" s="284" t="str">
        <f t="shared" si="445"/>
        <v/>
      </c>
      <c r="AV2460" s="284" t="str">
        <f t="shared" si="446"/>
        <v/>
      </c>
      <c r="AW2460" s="285">
        <f t="shared" si="447"/>
        <v>0</v>
      </c>
    </row>
    <row r="2461" spans="41:49" x14ac:dyDescent="0.25">
      <c r="AO2461" s="300"/>
      <c r="AP2461" s="300"/>
      <c r="AQ2461" s="300"/>
      <c r="AR2461" s="300"/>
      <c r="AS2461" s="300"/>
      <c r="AT2461" s="284" t="str">
        <f t="shared" si="444"/>
        <v/>
      </c>
      <c r="AU2461" s="284" t="str">
        <f t="shared" si="445"/>
        <v/>
      </c>
      <c r="AV2461" s="284" t="str">
        <f t="shared" si="446"/>
        <v/>
      </c>
      <c r="AW2461" s="285">
        <f t="shared" si="447"/>
        <v>0</v>
      </c>
    </row>
    <row r="2462" spans="41:49" x14ac:dyDescent="0.25">
      <c r="AO2462" s="300"/>
      <c r="AP2462" s="300"/>
      <c r="AQ2462" s="300"/>
      <c r="AR2462" s="300"/>
      <c r="AS2462" s="300"/>
      <c r="AT2462" s="284" t="str">
        <f t="shared" si="444"/>
        <v/>
      </c>
      <c r="AU2462" s="284" t="str">
        <f t="shared" si="445"/>
        <v/>
      </c>
      <c r="AV2462" s="284" t="str">
        <f t="shared" si="446"/>
        <v/>
      </c>
      <c r="AW2462" s="285">
        <f t="shared" si="447"/>
        <v>0</v>
      </c>
    </row>
    <row r="2463" spans="41:49" x14ac:dyDescent="0.25">
      <c r="AO2463" s="300"/>
      <c r="AP2463" s="300"/>
      <c r="AQ2463" s="300"/>
      <c r="AR2463" s="300"/>
      <c r="AS2463" s="300"/>
      <c r="AT2463" s="284" t="str">
        <f t="shared" si="444"/>
        <v/>
      </c>
      <c r="AU2463" s="284" t="str">
        <f t="shared" si="445"/>
        <v/>
      </c>
      <c r="AV2463" s="284" t="str">
        <f t="shared" si="446"/>
        <v/>
      </c>
      <c r="AW2463" s="285">
        <f t="shared" si="447"/>
        <v>0</v>
      </c>
    </row>
    <row r="2464" spans="41:49" x14ac:dyDescent="0.25">
      <c r="AO2464" s="300"/>
      <c r="AP2464" s="300"/>
      <c r="AQ2464" s="300"/>
      <c r="AR2464" s="300"/>
      <c r="AS2464" s="300"/>
      <c r="AT2464" s="284" t="str">
        <f t="shared" si="444"/>
        <v/>
      </c>
      <c r="AU2464" s="284" t="str">
        <f t="shared" si="445"/>
        <v/>
      </c>
      <c r="AV2464" s="284" t="str">
        <f t="shared" si="446"/>
        <v/>
      </c>
      <c r="AW2464" s="285">
        <f t="shared" si="447"/>
        <v>0</v>
      </c>
    </row>
    <row r="2465" spans="41:49" x14ac:dyDescent="0.25">
      <c r="AO2465" s="300"/>
      <c r="AP2465" s="300"/>
      <c r="AQ2465" s="300"/>
      <c r="AR2465" s="300"/>
      <c r="AS2465" s="300"/>
      <c r="AT2465" s="284" t="str">
        <f t="shared" si="444"/>
        <v/>
      </c>
      <c r="AU2465" s="284" t="str">
        <f t="shared" si="445"/>
        <v/>
      </c>
      <c r="AV2465" s="284" t="str">
        <f t="shared" si="446"/>
        <v/>
      </c>
      <c r="AW2465" s="285">
        <f t="shared" si="447"/>
        <v>0</v>
      </c>
    </row>
    <row r="2466" spans="41:49" x14ac:dyDescent="0.25">
      <c r="AO2466" s="300"/>
      <c r="AP2466" s="300"/>
      <c r="AQ2466" s="300"/>
      <c r="AR2466" s="300"/>
      <c r="AS2466" s="300"/>
      <c r="AT2466" s="284" t="str">
        <f t="shared" si="444"/>
        <v/>
      </c>
      <c r="AU2466" s="284" t="str">
        <f t="shared" si="445"/>
        <v/>
      </c>
      <c r="AV2466" s="284" t="str">
        <f t="shared" si="446"/>
        <v/>
      </c>
      <c r="AW2466" s="285">
        <f t="shared" si="447"/>
        <v>0</v>
      </c>
    </row>
    <row r="2467" spans="41:49" x14ac:dyDescent="0.25">
      <c r="AO2467" s="300"/>
      <c r="AP2467" s="300"/>
      <c r="AQ2467" s="300"/>
      <c r="AR2467" s="300"/>
      <c r="AS2467" s="300"/>
      <c r="AT2467" s="284" t="str">
        <f t="shared" si="444"/>
        <v/>
      </c>
      <c r="AU2467" s="284" t="str">
        <f t="shared" si="445"/>
        <v/>
      </c>
      <c r="AV2467" s="284" t="str">
        <f t="shared" si="446"/>
        <v/>
      </c>
      <c r="AW2467" s="285">
        <f t="shared" si="447"/>
        <v>0</v>
      </c>
    </row>
    <row r="2468" spans="41:49" x14ac:dyDescent="0.25">
      <c r="AO2468" s="300"/>
      <c r="AP2468" s="300"/>
      <c r="AQ2468" s="300"/>
      <c r="AR2468" s="300"/>
      <c r="AS2468" s="300"/>
      <c r="AT2468" s="284" t="str">
        <f t="shared" si="444"/>
        <v/>
      </c>
      <c r="AU2468" s="284" t="str">
        <f t="shared" si="445"/>
        <v/>
      </c>
      <c r="AV2468" s="284" t="str">
        <f t="shared" si="446"/>
        <v/>
      </c>
      <c r="AW2468" s="285">
        <f t="shared" si="447"/>
        <v>0</v>
      </c>
    </row>
    <row r="2469" spans="41:49" x14ac:dyDescent="0.25">
      <c r="AO2469" s="300"/>
      <c r="AP2469" s="300"/>
      <c r="AQ2469" s="300"/>
      <c r="AR2469" s="300"/>
      <c r="AS2469" s="300"/>
      <c r="AT2469" s="284" t="str">
        <f t="shared" si="444"/>
        <v/>
      </c>
      <c r="AU2469" s="284" t="str">
        <f t="shared" si="445"/>
        <v/>
      </c>
      <c r="AV2469" s="284" t="str">
        <f t="shared" si="446"/>
        <v/>
      </c>
      <c r="AW2469" s="285">
        <f t="shared" si="447"/>
        <v>0</v>
      </c>
    </row>
    <row r="2470" spans="41:49" x14ac:dyDescent="0.25">
      <c r="AO2470" s="300"/>
      <c r="AP2470" s="300"/>
      <c r="AQ2470" s="300"/>
      <c r="AR2470" s="300"/>
      <c r="AS2470" s="300"/>
      <c r="AT2470" s="284" t="str">
        <f t="shared" si="444"/>
        <v/>
      </c>
      <c r="AU2470" s="284" t="str">
        <f t="shared" si="445"/>
        <v/>
      </c>
      <c r="AV2470" s="284" t="str">
        <f t="shared" si="446"/>
        <v/>
      </c>
      <c r="AW2470" s="285">
        <f t="shared" si="447"/>
        <v>0</v>
      </c>
    </row>
    <row r="2471" spans="41:49" x14ac:dyDescent="0.25">
      <c r="AO2471" s="300"/>
      <c r="AP2471" s="300"/>
      <c r="AQ2471" s="300"/>
      <c r="AR2471" s="300"/>
      <c r="AS2471" s="300"/>
      <c r="AT2471" s="284" t="str">
        <f t="shared" si="444"/>
        <v/>
      </c>
      <c r="AU2471" s="284" t="str">
        <f t="shared" si="445"/>
        <v/>
      </c>
      <c r="AV2471" s="284" t="str">
        <f t="shared" si="446"/>
        <v/>
      </c>
      <c r="AW2471" s="285">
        <f t="shared" si="447"/>
        <v>0</v>
      </c>
    </row>
    <row r="2472" spans="41:49" x14ac:dyDescent="0.25">
      <c r="AO2472" s="300"/>
      <c r="AP2472" s="300"/>
      <c r="AQ2472" s="300"/>
      <c r="AR2472" s="300"/>
      <c r="AS2472" s="300"/>
      <c r="AT2472" s="284" t="str">
        <f t="shared" si="444"/>
        <v/>
      </c>
      <c r="AU2472" s="284" t="str">
        <f t="shared" si="445"/>
        <v/>
      </c>
      <c r="AV2472" s="284" t="str">
        <f t="shared" si="446"/>
        <v/>
      </c>
      <c r="AW2472" s="285">
        <f t="shared" si="447"/>
        <v>0</v>
      </c>
    </row>
    <row r="2473" spans="41:49" x14ac:dyDescent="0.25">
      <c r="AO2473" s="300"/>
      <c r="AP2473" s="300"/>
      <c r="AQ2473" s="300"/>
      <c r="AR2473" s="300"/>
      <c r="AS2473" s="300"/>
      <c r="AT2473" s="284" t="str">
        <f t="shared" si="444"/>
        <v/>
      </c>
      <c r="AU2473" s="284" t="str">
        <f t="shared" si="445"/>
        <v/>
      </c>
      <c r="AV2473" s="284" t="str">
        <f t="shared" si="446"/>
        <v/>
      </c>
      <c r="AW2473" s="285">
        <f t="shared" si="447"/>
        <v>0</v>
      </c>
    </row>
    <row r="2474" spans="41:49" x14ac:dyDescent="0.25">
      <c r="AO2474" s="300"/>
      <c r="AP2474" s="300"/>
      <c r="AQ2474" s="300"/>
      <c r="AR2474" s="300"/>
      <c r="AS2474" s="300"/>
      <c r="AT2474" s="284" t="str">
        <f t="shared" si="444"/>
        <v/>
      </c>
      <c r="AU2474" s="284" t="str">
        <f t="shared" si="445"/>
        <v/>
      </c>
      <c r="AV2474" s="284" t="str">
        <f t="shared" si="446"/>
        <v/>
      </c>
      <c r="AW2474" s="285">
        <f t="shared" si="447"/>
        <v>0</v>
      </c>
    </row>
    <row r="2475" spans="41:49" x14ac:dyDescent="0.25">
      <c r="AO2475" s="300"/>
      <c r="AP2475" s="300"/>
      <c r="AQ2475" s="300"/>
      <c r="AR2475" s="300"/>
      <c r="AS2475" s="300"/>
      <c r="AT2475" s="284" t="str">
        <f t="shared" si="444"/>
        <v/>
      </c>
      <c r="AU2475" s="284" t="str">
        <f t="shared" si="445"/>
        <v/>
      </c>
      <c r="AV2475" s="284" t="str">
        <f t="shared" si="446"/>
        <v/>
      </c>
      <c r="AW2475" s="285">
        <f t="shared" si="447"/>
        <v>0</v>
      </c>
    </row>
    <row r="2476" spans="41:49" x14ac:dyDescent="0.25">
      <c r="AO2476" s="300"/>
      <c r="AP2476" s="300"/>
      <c r="AQ2476" s="300"/>
      <c r="AR2476" s="300"/>
      <c r="AS2476" s="300"/>
      <c r="AT2476" s="284" t="str">
        <f t="shared" si="444"/>
        <v/>
      </c>
      <c r="AU2476" s="284" t="str">
        <f t="shared" si="445"/>
        <v/>
      </c>
      <c r="AV2476" s="284" t="str">
        <f t="shared" si="446"/>
        <v/>
      </c>
      <c r="AW2476" s="285">
        <f t="shared" si="447"/>
        <v>0</v>
      </c>
    </row>
    <row r="2477" spans="41:49" x14ac:dyDescent="0.25">
      <c r="AO2477" s="300"/>
      <c r="AP2477" s="300"/>
      <c r="AQ2477" s="300"/>
      <c r="AR2477" s="300"/>
      <c r="AS2477" s="300"/>
      <c r="AT2477" s="284" t="str">
        <f t="shared" si="444"/>
        <v/>
      </c>
      <c r="AU2477" s="284" t="str">
        <f t="shared" si="445"/>
        <v/>
      </c>
      <c r="AV2477" s="284" t="str">
        <f t="shared" si="446"/>
        <v/>
      </c>
      <c r="AW2477" s="285">
        <f t="shared" si="447"/>
        <v>0</v>
      </c>
    </row>
    <row r="2478" spans="41:49" x14ac:dyDescent="0.25">
      <c r="AO2478" s="300"/>
      <c r="AP2478" s="300"/>
      <c r="AQ2478" s="300"/>
      <c r="AR2478" s="300"/>
      <c r="AS2478" s="300"/>
      <c r="AT2478" s="284" t="str">
        <f t="shared" si="444"/>
        <v/>
      </c>
      <c r="AU2478" s="284" t="str">
        <f t="shared" si="445"/>
        <v/>
      </c>
      <c r="AV2478" s="284" t="str">
        <f t="shared" si="446"/>
        <v/>
      </c>
      <c r="AW2478" s="285">
        <f t="shared" si="447"/>
        <v>0</v>
      </c>
    </row>
    <row r="2479" spans="41:49" x14ac:dyDescent="0.25">
      <c r="AO2479" s="300"/>
      <c r="AP2479" s="300"/>
      <c r="AQ2479" s="300"/>
      <c r="AR2479" s="300"/>
      <c r="AS2479" s="300"/>
      <c r="AT2479" s="284" t="str">
        <f t="shared" si="444"/>
        <v/>
      </c>
      <c r="AU2479" s="284" t="str">
        <f t="shared" si="445"/>
        <v/>
      </c>
      <c r="AV2479" s="284" t="str">
        <f t="shared" si="446"/>
        <v/>
      </c>
      <c r="AW2479" s="285">
        <f t="shared" si="447"/>
        <v>0</v>
      </c>
    </row>
    <row r="2480" spans="41:49" x14ac:dyDescent="0.25">
      <c r="AO2480" s="300"/>
      <c r="AP2480" s="300"/>
      <c r="AQ2480" s="300"/>
      <c r="AR2480" s="300"/>
      <c r="AS2480" s="300"/>
      <c r="AT2480" s="284" t="str">
        <f t="shared" si="444"/>
        <v/>
      </c>
      <c r="AU2480" s="284" t="str">
        <f t="shared" si="445"/>
        <v/>
      </c>
      <c r="AV2480" s="284" t="str">
        <f t="shared" si="446"/>
        <v/>
      </c>
      <c r="AW2480" s="285">
        <f t="shared" si="447"/>
        <v>0</v>
      </c>
    </row>
    <row r="2481" spans="41:49" x14ac:dyDescent="0.25">
      <c r="AO2481" s="300"/>
      <c r="AP2481" s="300"/>
      <c r="AQ2481" s="300"/>
      <c r="AR2481" s="300"/>
      <c r="AS2481" s="300"/>
      <c r="AT2481" s="284" t="str">
        <f t="shared" si="444"/>
        <v/>
      </c>
      <c r="AU2481" s="284" t="str">
        <f t="shared" si="445"/>
        <v/>
      </c>
      <c r="AV2481" s="284" t="str">
        <f t="shared" si="446"/>
        <v/>
      </c>
      <c r="AW2481" s="285">
        <f t="shared" si="447"/>
        <v>0</v>
      </c>
    </row>
    <row r="2482" spans="41:49" x14ac:dyDescent="0.25">
      <c r="AO2482" s="300"/>
      <c r="AP2482" s="300"/>
      <c r="AQ2482" s="300"/>
      <c r="AR2482" s="300"/>
      <c r="AS2482" s="300"/>
      <c r="AT2482" s="284" t="str">
        <f t="shared" si="444"/>
        <v/>
      </c>
      <c r="AU2482" s="284" t="str">
        <f t="shared" si="445"/>
        <v/>
      </c>
      <c r="AV2482" s="284" t="str">
        <f t="shared" si="446"/>
        <v/>
      </c>
      <c r="AW2482" s="285">
        <f t="shared" si="447"/>
        <v>0</v>
      </c>
    </row>
    <row r="2483" spans="41:49" x14ac:dyDescent="0.25">
      <c r="AO2483" s="300"/>
      <c r="AP2483" s="300"/>
      <c r="AQ2483" s="300"/>
      <c r="AR2483" s="300"/>
      <c r="AS2483" s="300"/>
      <c r="AT2483" s="284" t="str">
        <f t="shared" si="444"/>
        <v/>
      </c>
      <c r="AU2483" s="284" t="str">
        <f t="shared" si="445"/>
        <v/>
      </c>
      <c r="AV2483" s="284" t="str">
        <f t="shared" si="446"/>
        <v/>
      </c>
      <c r="AW2483" s="285">
        <f t="shared" si="447"/>
        <v>0</v>
      </c>
    </row>
    <row r="2484" spans="41:49" x14ac:dyDescent="0.25">
      <c r="AO2484" s="300"/>
      <c r="AP2484" s="300"/>
      <c r="AQ2484" s="300"/>
      <c r="AR2484" s="300"/>
      <c r="AS2484" s="300"/>
      <c r="AT2484" s="284" t="str">
        <f t="shared" si="444"/>
        <v/>
      </c>
      <c r="AU2484" s="284" t="str">
        <f t="shared" si="445"/>
        <v/>
      </c>
      <c r="AV2484" s="284" t="str">
        <f t="shared" si="446"/>
        <v/>
      </c>
      <c r="AW2484" s="285">
        <f t="shared" si="447"/>
        <v>0</v>
      </c>
    </row>
    <row r="2485" spans="41:49" x14ac:dyDescent="0.25">
      <c r="AO2485" s="300"/>
      <c r="AP2485" s="300"/>
      <c r="AQ2485" s="300"/>
      <c r="AR2485" s="300"/>
      <c r="AS2485" s="300"/>
      <c r="AT2485" s="284" t="str">
        <f t="shared" si="444"/>
        <v/>
      </c>
      <c r="AU2485" s="284" t="str">
        <f t="shared" si="445"/>
        <v/>
      </c>
      <c r="AV2485" s="284" t="str">
        <f t="shared" si="446"/>
        <v/>
      </c>
      <c r="AW2485" s="285">
        <f t="shared" si="447"/>
        <v>0</v>
      </c>
    </row>
    <row r="2486" spans="41:49" x14ac:dyDescent="0.25">
      <c r="AO2486" s="300"/>
      <c r="AP2486" s="300"/>
      <c r="AQ2486" s="300"/>
      <c r="AR2486" s="300"/>
      <c r="AS2486" s="300"/>
      <c r="AT2486" s="284" t="str">
        <f t="shared" si="444"/>
        <v/>
      </c>
      <c r="AU2486" s="284" t="str">
        <f t="shared" si="445"/>
        <v/>
      </c>
      <c r="AV2486" s="284" t="str">
        <f t="shared" si="446"/>
        <v/>
      </c>
      <c r="AW2486" s="285">
        <f t="shared" si="447"/>
        <v>0</v>
      </c>
    </row>
    <row r="2487" spans="41:49" x14ac:dyDescent="0.25">
      <c r="AO2487" s="300"/>
      <c r="AP2487" s="300"/>
      <c r="AQ2487" s="300"/>
      <c r="AR2487" s="300"/>
      <c r="AS2487" s="300"/>
      <c r="AT2487" s="284" t="str">
        <f t="shared" si="444"/>
        <v/>
      </c>
      <c r="AU2487" s="284" t="str">
        <f t="shared" si="445"/>
        <v/>
      </c>
      <c r="AV2487" s="284" t="str">
        <f t="shared" si="446"/>
        <v/>
      </c>
      <c r="AW2487" s="285">
        <f t="shared" si="447"/>
        <v>0</v>
      </c>
    </row>
    <row r="2488" spans="41:49" x14ac:dyDescent="0.25">
      <c r="AO2488" s="300"/>
      <c r="AP2488" s="300"/>
      <c r="AQ2488" s="300"/>
      <c r="AR2488" s="300"/>
      <c r="AS2488" s="300"/>
      <c r="AT2488" s="284" t="str">
        <f t="shared" si="444"/>
        <v/>
      </c>
      <c r="AU2488" s="284" t="str">
        <f t="shared" si="445"/>
        <v/>
      </c>
      <c r="AV2488" s="284" t="str">
        <f t="shared" si="446"/>
        <v/>
      </c>
      <c r="AW2488" s="285">
        <f t="shared" si="447"/>
        <v>0</v>
      </c>
    </row>
    <row r="2489" spans="41:49" x14ac:dyDescent="0.25">
      <c r="AO2489" s="300"/>
      <c r="AP2489" s="300"/>
      <c r="AQ2489" s="300"/>
      <c r="AR2489" s="300"/>
      <c r="AS2489" s="300"/>
      <c r="AT2489" s="284" t="str">
        <f t="shared" si="444"/>
        <v/>
      </c>
      <c r="AU2489" s="284" t="str">
        <f t="shared" si="445"/>
        <v/>
      </c>
      <c r="AV2489" s="284" t="str">
        <f t="shared" si="446"/>
        <v/>
      </c>
      <c r="AW2489" s="285">
        <f t="shared" si="447"/>
        <v>0</v>
      </c>
    </row>
    <row r="2490" spans="41:49" x14ac:dyDescent="0.25">
      <c r="AO2490" s="300"/>
      <c r="AP2490" s="300"/>
      <c r="AQ2490" s="300"/>
      <c r="AR2490" s="300"/>
      <c r="AS2490" s="300"/>
      <c r="AT2490" s="284" t="str">
        <f t="shared" si="444"/>
        <v/>
      </c>
      <c r="AU2490" s="284" t="str">
        <f t="shared" si="445"/>
        <v/>
      </c>
      <c r="AV2490" s="284" t="str">
        <f t="shared" si="446"/>
        <v/>
      </c>
      <c r="AW2490" s="285">
        <f t="shared" si="447"/>
        <v>0</v>
      </c>
    </row>
    <row r="2491" spans="41:49" x14ac:dyDescent="0.25">
      <c r="AO2491" s="300"/>
      <c r="AP2491" s="300"/>
      <c r="AQ2491" s="300"/>
      <c r="AR2491" s="300"/>
      <c r="AS2491" s="300"/>
      <c r="AT2491" s="284" t="str">
        <f t="shared" si="444"/>
        <v/>
      </c>
      <c r="AU2491" s="284" t="str">
        <f t="shared" si="445"/>
        <v/>
      </c>
      <c r="AV2491" s="284" t="str">
        <f t="shared" si="446"/>
        <v/>
      </c>
      <c r="AW2491" s="285">
        <f t="shared" si="447"/>
        <v>0</v>
      </c>
    </row>
    <row r="2492" spans="41:49" x14ac:dyDescent="0.25">
      <c r="AO2492" s="300"/>
      <c r="AP2492" s="300"/>
      <c r="AQ2492" s="300"/>
      <c r="AR2492" s="300"/>
      <c r="AS2492" s="300"/>
      <c r="AT2492" s="284" t="str">
        <f t="shared" si="444"/>
        <v/>
      </c>
      <c r="AU2492" s="284" t="str">
        <f t="shared" si="445"/>
        <v/>
      </c>
      <c r="AV2492" s="284" t="str">
        <f t="shared" si="446"/>
        <v/>
      </c>
      <c r="AW2492" s="285">
        <f t="shared" si="447"/>
        <v>0</v>
      </c>
    </row>
    <row r="2493" spans="41:49" x14ac:dyDescent="0.25">
      <c r="AO2493" s="300"/>
      <c r="AP2493" s="300"/>
      <c r="AQ2493" s="300"/>
      <c r="AR2493" s="300"/>
      <c r="AS2493" s="300"/>
      <c r="AT2493" s="284" t="str">
        <f t="shared" si="444"/>
        <v/>
      </c>
      <c r="AU2493" s="284" t="str">
        <f t="shared" si="445"/>
        <v/>
      </c>
      <c r="AV2493" s="284" t="str">
        <f t="shared" si="446"/>
        <v/>
      </c>
      <c r="AW2493" s="285">
        <f t="shared" si="447"/>
        <v>0</v>
      </c>
    </row>
    <row r="2494" spans="41:49" x14ac:dyDescent="0.25">
      <c r="AO2494" s="300"/>
      <c r="AP2494" s="300"/>
      <c r="AQ2494" s="300"/>
      <c r="AR2494" s="300"/>
      <c r="AS2494" s="300"/>
      <c r="AT2494" s="284" t="str">
        <f t="shared" si="444"/>
        <v/>
      </c>
      <c r="AU2494" s="284" t="str">
        <f t="shared" si="445"/>
        <v/>
      </c>
      <c r="AV2494" s="284" t="str">
        <f t="shared" si="446"/>
        <v/>
      </c>
      <c r="AW2494" s="285">
        <f t="shared" si="447"/>
        <v>0</v>
      </c>
    </row>
    <row r="2495" spans="41:49" x14ac:dyDescent="0.25">
      <c r="AO2495" s="300"/>
      <c r="AP2495" s="300"/>
      <c r="AQ2495" s="300"/>
      <c r="AR2495" s="300"/>
      <c r="AS2495" s="300"/>
      <c r="AT2495" s="284" t="str">
        <f t="shared" si="444"/>
        <v/>
      </c>
      <c r="AU2495" s="284" t="str">
        <f t="shared" si="445"/>
        <v/>
      </c>
      <c r="AV2495" s="284" t="str">
        <f t="shared" si="446"/>
        <v/>
      </c>
      <c r="AW2495" s="285">
        <f t="shared" si="447"/>
        <v>0</v>
      </c>
    </row>
    <row r="2496" spans="41:49" x14ac:dyDescent="0.25">
      <c r="AO2496" s="300"/>
      <c r="AP2496" s="300"/>
      <c r="AQ2496" s="300"/>
      <c r="AR2496" s="300"/>
      <c r="AS2496" s="300"/>
      <c r="AT2496" s="284" t="str">
        <f t="shared" si="444"/>
        <v/>
      </c>
      <c r="AU2496" s="284" t="str">
        <f t="shared" si="445"/>
        <v/>
      </c>
      <c r="AV2496" s="284" t="str">
        <f t="shared" si="446"/>
        <v/>
      </c>
      <c r="AW2496" s="285">
        <f t="shared" si="447"/>
        <v>0</v>
      </c>
    </row>
    <row r="2497" spans="41:49" x14ac:dyDescent="0.25">
      <c r="AO2497" s="300"/>
      <c r="AP2497" s="300"/>
      <c r="AQ2497" s="300"/>
      <c r="AR2497" s="300"/>
      <c r="AS2497" s="300"/>
      <c r="AT2497" s="284" t="str">
        <f t="shared" si="444"/>
        <v/>
      </c>
      <c r="AU2497" s="284" t="str">
        <f t="shared" si="445"/>
        <v/>
      </c>
      <c r="AV2497" s="284" t="str">
        <f t="shared" si="446"/>
        <v/>
      </c>
      <c r="AW2497" s="285">
        <f t="shared" si="447"/>
        <v>0</v>
      </c>
    </row>
    <row r="2498" spans="41:49" x14ac:dyDescent="0.25">
      <c r="AO2498" s="300"/>
      <c r="AP2498" s="300"/>
      <c r="AQ2498" s="300"/>
      <c r="AR2498" s="300"/>
      <c r="AS2498" s="300"/>
      <c r="AT2498" s="284" t="str">
        <f t="shared" si="444"/>
        <v/>
      </c>
      <c r="AU2498" s="284" t="str">
        <f t="shared" si="445"/>
        <v/>
      </c>
      <c r="AV2498" s="284" t="str">
        <f t="shared" si="446"/>
        <v/>
      </c>
      <c r="AW2498" s="285">
        <f t="shared" si="447"/>
        <v>0</v>
      </c>
    </row>
    <row r="2499" spans="41:49" x14ac:dyDescent="0.25">
      <c r="AO2499" s="300"/>
      <c r="AP2499" s="300"/>
      <c r="AQ2499" s="300"/>
      <c r="AR2499" s="300"/>
      <c r="AS2499" s="300"/>
      <c r="AT2499" s="284" t="str">
        <f t="shared" si="444"/>
        <v/>
      </c>
      <c r="AU2499" s="284" t="str">
        <f t="shared" si="445"/>
        <v/>
      </c>
      <c r="AV2499" s="284" t="str">
        <f t="shared" si="446"/>
        <v/>
      </c>
      <c r="AW2499" s="285">
        <f t="shared" si="447"/>
        <v>0</v>
      </c>
    </row>
    <row r="2500" spans="41:49" x14ac:dyDescent="0.25">
      <c r="AO2500" s="300"/>
      <c r="AP2500" s="300"/>
      <c r="AQ2500" s="300"/>
      <c r="AR2500" s="300"/>
      <c r="AS2500" s="300"/>
      <c r="AT2500" s="284" t="str">
        <f t="shared" si="444"/>
        <v/>
      </c>
      <c r="AU2500" s="284" t="str">
        <f t="shared" si="445"/>
        <v/>
      </c>
      <c r="AV2500" s="284" t="str">
        <f t="shared" si="446"/>
        <v/>
      </c>
      <c r="AW2500" s="285">
        <f t="shared" si="447"/>
        <v>0</v>
      </c>
    </row>
    <row r="2501" spans="41:49" x14ac:dyDescent="0.25">
      <c r="AO2501" s="300"/>
      <c r="AP2501" s="300"/>
      <c r="AQ2501" s="300"/>
      <c r="AR2501" s="300"/>
      <c r="AS2501" s="300"/>
      <c r="AT2501" s="284" t="str">
        <f t="shared" si="444"/>
        <v/>
      </c>
      <c r="AU2501" s="284" t="str">
        <f t="shared" si="445"/>
        <v/>
      </c>
      <c r="AV2501" s="284" t="str">
        <f t="shared" si="446"/>
        <v/>
      </c>
      <c r="AW2501" s="285">
        <f t="shared" si="447"/>
        <v>0</v>
      </c>
    </row>
    <row r="2502" spans="41:49" x14ac:dyDescent="0.25">
      <c r="AO2502" s="300"/>
      <c r="AP2502" s="300"/>
      <c r="AQ2502" s="300"/>
      <c r="AR2502" s="300"/>
      <c r="AS2502" s="300"/>
      <c r="AT2502" s="284" t="str">
        <f t="shared" si="444"/>
        <v/>
      </c>
      <c r="AU2502" s="284" t="str">
        <f t="shared" si="445"/>
        <v/>
      </c>
      <c r="AV2502" s="284" t="str">
        <f t="shared" si="446"/>
        <v/>
      </c>
      <c r="AW2502" s="285">
        <f t="shared" si="447"/>
        <v>0</v>
      </c>
    </row>
    <row r="2503" spans="41:49" x14ac:dyDescent="0.25">
      <c r="AO2503" s="300"/>
      <c r="AP2503" s="300"/>
      <c r="AQ2503" s="300"/>
      <c r="AR2503" s="300"/>
      <c r="AS2503" s="300"/>
      <c r="AT2503" s="284" t="str">
        <f t="shared" si="444"/>
        <v/>
      </c>
      <c r="AU2503" s="284" t="str">
        <f t="shared" si="445"/>
        <v/>
      </c>
      <c r="AV2503" s="284" t="str">
        <f t="shared" si="446"/>
        <v/>
      </c>
      <c r="AW2503" s="285">
        <f t="shared" si="447"/>
        <v>0</v>
      </c>
    </row>
    <row r="2504" spans="41:49" x14ac:dyDescent="0.25">
      <c r="AO2504" s="300"/>
      <c r="AP2504" s="300"/>
      <c r="AQ2504" s="300"/>
      <c r="AR2504" s="300"/>
      <c r="AS2504" s="300"/>
      <c r="AT2504" s="284" t="str">
        <f t="shared" ref="AT2504:AT2567" si="448">LEFT(AQ2504,1)</f>
        <v/>
      </c>
      <c r="AU2504" s="284" t="str">
        <f t="shared" ref="AU2504:AU2567" si="449">LEFT(AQ2504,2)</f>
        <v/>
      </c>
      <c r="AV2504" s="284" t="str">
        <f t="shared" ref="AV2504:AV2567" si="450">LEFT(AQ2504,3)</f>
        <v/>
      </c>
      <c r="AW2504" s="285">
        <f t="shared" ref="AW2504:AW2567" si="451">(AR2504-AS2504)*1000</f>
        <v>0</v>
      </c>
    </row>
    <row r="2505" spans="41:49" x14ac:dyDescent="0.25">
      <c r="AO2505" s="300"/>
      <c r="AP2505" s="300"/>
      <c r="AQ2505" s="300"/>
      <c r="AR2505" s="300"/>
      <c r="AS2505" s="300"/>
      <c r="AT2505" s="284" t="str">
        <f t="shared" si="448"/>
        <v/>
      </c>
      <c r="AU2505" s="284" t="str">
        <f t="shared" si="449"/>
        <v/>
      </c>
      <c r="AV2505" s="284" t="str">
        <f t="shared" si="450"/>
        <v/>
      </c>
      <c r="AW2505" s="285">
        <f t="shared" si="451"/>
        <v>0</v>
      </c>
    </row>
    <row r="2506" spans="41:49" x14ac:dyDescent="0.25">
      <c r="AO2506" s="300"/>
      <c r="AP2506" s="300"/>
      <c r="AQ2506" s="300"/>
      <c r="AR2506" s="300"/>
      <c r="AS2506" s="300"/>
      <c r="AT2506" s="284" t="str">
        <f t="shared" si="448"/>
        <v/>
      </c>
      <c r="AU2506" s="284" t="str">
        <f t="shared" si="449"/>
        <v/>
      </c>
      <c r="AV2506" s="284" t="str">
        <f t="shared" si="450"/>
        <v/>
      </c>
      <c r="AW2506" s="285">
        <f t="shared" si="451"/>
        <v>0</v>
      </c>
    </row>
    <row r="2507" spans="41:49" x14ac:dyDescent="0.25">
      <c r="AO2507" s="300"/>
      <c r="AP2507" s="300"/>
      <c r="AQ2507" s="300"/>
      <c r="AR2507" s="300"/>
      <c r="AS2507" s="300"/>
      <c r="AT2507" s="284" t="str">
        <f t="shared" si="448"/>
        <v/>
      </c>
      <c r="AU2507" s="284" t="str">
        <f t="shared" si="449"/>
        <v/>
      </c>
      <c r="AV2507" s="284" t="str">
        <f t="shared" si="450"/>
        <v/>
      </c>
      <c r="AW2507" s="285">
        <f t="shared" si="451"/>
        <v>0</v>
      </c>
    </row>
    <row r="2508" spans="41:49" x14ac:dyDescent="0.25">
      <c r="AO2508" s="300"/>
      <c r="AP2508" s="300"/>
      <c r="AQ2508" s="300"/>
      <c r="AR2508" s="300"/>
      <c r="AS2508" s="300"/>
      <c r="AT2508" s="284" t="str">
        <f t="shared" si="448"/>
        <v/>
      </c>
      <c r="AU2508" s="284" t="str">
        <f t="shared" si="449"/>
        <v/>
      </c>
      <c r="AV2508" s="284" t="str">
        <f t="shared" si="450"/>
        <v/>
      </c>
      <c r="AW2508" s="285">
        <f t="shared" si="451"/>
        <v>0</v>
      </c>
    </row>
    <row r="2509" spans="41:49" x14ac:dyDescent="0.25">
      <c r="AO2509" s="300"/>
      <c r="AP2509" s="300"/>
      <c r="AQ2509" s="300"/>
      <c r="AR2509" s="300"/>
      <c r="AS2509" s="300"/>
      <c r="AT2509" s="284" t="str">
        <f t="shared" si="448"/>
        <v/>
      </c>
      <c r="AU2509" s="284" t="str">
        <f t="shared" si="449"/>
        <v/>
      </c>
      <c r="AV2509" s="284" t="str">
        <f t="shared" si="450"/>
        <v/>
      </c>
      <c r="AW2509" s="285">
        <f t="shared" si="451"/>
        <v>0</v>
      </c>
    </row>
    <row r="2510" spans="41:49" x14ac:dyDescent="0.25">
      <c r="AO2510" s="300"/>
      <c r="AP2510" s="300"/>
      <c r="AQ2510" s="300"/>
      <c r="AR2510" s="300"/>
      <c r="AS2510" s="300"/>
      <c r="AT2510" s="284" t="str">
        <f t="shared" si="448"/>
        <v/>
      </c>
      <c r="AU2510" s="284" t="str">
        <f t="shared" si="449"/>
        <v/>
      </c>
      <c r="AV2510" s="284" t="str">
        <f t="shared" si="450"/>
        <v/>
      </c>
      <c r="AW2510" s="285">
        <f t="shared" si="451"/>
        <v>0</v>
      </c>
    </row>
    <row r="2511" spans="41:49" x14ac:dyDescent="0.25">
      <c r="AO2511" s="300"/>
      <c r="AP2511" s="300"/>
      <c r="AQ2511" s="300"/>
      <c r="AR2511" s="300"/>
      <c r="AS2511" s="300"/>
      <c r="AT2511" s="284" t="str">
        <f t="shared" si="448"/>
        <v/>
      </c>
      <c r="AU2511" s="284" t="str">
        <f t="shared" si="449"/>
        <v/>
      </c>
      <c r="AV2511" s="284" t="str">
        <f t="shared" si="450"/>
        <v/>
      </c>
      <c r="AW2511" s="285">
        <f t="shared" si="451"/>
        <v>0</v>
      </c>
    </row>
    <row r="2512" spans="41:49" x14ac:dyDescent="0.25">
      <c r="AO2512" s="300"/>
      <c r="AP2512" s="300"/>
      <c r="AQ2512" s="300"/>
      <c r="AR2512" s="300"/>
      <c r="AS2512" s="300"/>
      <c r="AT2512" s="284" t="str">
        <f t="shared" si="448"/>
        <v/>
      </c>
      <c r="AU2512" s="284" t="str">
        <f t="shared" si="449"/>
        <v/>
      </c>
      <c r="AV2512" s="284" t="str">
        <f t="shared" si="450"/>
        <v/>
      </c>
      <c r="AW2512" s="285">
        <f t="shared" si="451"/>
        <v>0</v>
      </c>
    </row>
    <row r="2513" spans="41:49" x14ac:dyDescent="0.25">
      <c r="AO2513" s="300"/>
      <c r="AP2513" s="300"/>
      <c r="AQ2513" s="300"/>
      <c r="AR2513" s="300"/>
      <c r="AS2513" s="300"/>
      <c r="AT2513" s="284" t="str">
        <f t="shared" si="448"/>
        <v/>
      </c>
      <c r="AU2513" s="284" t="str">
        <f t="shared" si="449"/>
        <v/>
      </c>
      <c r="AV2513" s="284" t="str">
        <f t="shared" si="450"/>
        <v/>
      </c>
      <c r="AW2513" s="285">
        <f t="shared" si="451"/>
        <v>0</v>
      </c>
    </row>
    <row r="2514" spans="41:49" x14ac:dyDescent="0.25">
      <c r="AO2514" s="300"/>
      <c r="AP2514" s="300"/>
      <c r="AQ2514" s="300"/>
      <c r="AR2514" s="300"/>
      <c r="AS2514" s="300"/>
      <c r="AT2514" s="284" t="str">
        <f t="shared" si="448"/>
        <v/>
      </c>
      <c r="AU2514" s="284" t="str">
        <f t="shared" si="449"/>
        <v/>
      </c>
      <c r="AV2514" s="284" t="str">
        <f t="shared" si="450"/>
        <v/>
      </c>
      <c r="AW2514" s="285">
        <f t="shared" si="451"/>
        <v>0</v>
      </c>
    </row>
    <row r="2515" spans="41:49" x14ac:dyDescent="0.25">
      <c r="AO2515" s="300"/>
      <c r="AP2515" s="300"/>
      <c r="AQ2515" s="300"/>
      <c r="AR2515" s="300"/>
      <c r="AS2515" s="300"/>
      <c r="AT2515" s="284" t="str">
        <f t="shared" si="448"/>
        <v/>
      </c>
      <c r="AU2515" s="284" t="str">
        <f t="shared" si="449"/>
        <v/>
      </c>
      <c r="AV2515" s="284" t="str">
        <f t="shared" si="450"/>
        <v/>
      </c>
      <c r="AW2515" s="285">
        <f t="shared" si="451"/>
        <v>0</v>
      </c>
    </row>
    <row r="2516" spans="41:49" x14ac:dyDescent="0.25">
      <c r="AO2516" s="300"/>
      <c r="AP2516" s="300"/>
      <c r="AQ2516" s="300"/>
      <c r="AR2516" s="300"/>
      <c r="AS2516" s="300"/>
      <c r="AT2516" s="284" t="str">
        <f t="shared" si="448"/>
        <v/>
      </c>
      <c r="AU2516" s="284" t="str">
        <f t="shared" si="449"/>
        <v/>
      </c>
      <c r="AV2516" s="284" t="str">
        <f t="shared" si="450"/>
        <v/>
      </c>
      <c r="AW2516" s="285">
        <f t="shared" si="451"/>
        <v>0</v>
      </c>
    </row>
    <row r="2517" spans="41:49" x14ac:dyDescent="0.25">
      <c r="AO2517" s="300"/>
      <c r="AP2517" s="300"/>
      <c r="AQ2517" s="300"/>
      <c r="AR2517" s="300"/>
      <c r="AS2517" s="300"/>
      <c r="AT2517" s="284" t="str">
        <f t="shared" si="448"/>
        <v/>
      </c>
      <c r="AU2517" s="284" t="str">
        <f t="shared" si="449"/>
        <v/>
      </c>
      <c r="AV2517" s="284" t="str">
        <f t="shared" si="450"/>
        <v/>
      </c>
      <c r="AW2517" s="285">
        <f t="shared" si="451"/>
        <v>0</v>
      </c>
    </row>
    <row r="2518" spans="41:49" x14ac:dyDescent="0.25">
      <c r="AO2518" s="300"/>
      <c r="AP2518" s="300"/>
      <c r="AQ2518" s="300"/>
      <c r="AR2518" s="300"/>
      <c r="AS2518" s="300"/>
      <c r="AT2518" s="284" t="str">
        <f t="shared" si="448"/>
        <v/>
      </c>
      <c r="AU2518" s="284" t="str">
        <f t="shared" si="449"/>
        <v/>
      </c>
      <c r="AV2518" s="284" t="str">
        <f t="shared" si="450"/>
        <v/>
      </c>
      <c r="AW2518" s="285">
        <f t="shared" si="451"/>
        <v>0</v>
      </c>
    </row>
    <row r="2519" spans="41:49" x14ac:dyDescent="0.25">
      <c r="AO2519" s="300"/>
      <c r="AP2519" s="300"/>
      <c r="AQ2519" s="300"/>
      <c r="AR2519" s="300"/>
      <c r="AS2519" s="300"/>
      <c r="AT2519" s="284" t="str">
        <f t="shared" si="448"/>
        <v/>
      </c>
      <c r="AU2519" s="284" t="str">
        <f t="shared" si="449"/>
        <v/>
      </c>
      <c r="AV2519" s="284" t="str">
        <f t="shared" si="450"/>
        <v/>
      </c>
      <c r="AW2519" s="285">
        <f t="shared" si="451"/>
        <v>0</v>
      </c>
    </row>
    <row r="2520" spans="41:49" x14ac:dyDescent="0.25">
      <c r="AO2520" s="300"/>
      <c r="AP2520" s="300"/>
      <c r="AQ2520" s="300"/>
      <c r="AR2520" s="300"/>
      <c r="AS2520" s="300"/>
      <c r="AT2520" s="284" t="str">
        <f t="shared" si="448"/>
        <v/>
      </c>
      <c r="AU2520" s="284" t="str">
        <f t="shared" si="449"/>
        <v/>
      </c>
      <c r="AV2520" s="284" t="str">
        <f t="shared" si="450"/>
        <v/>
      </c>
      <c r="AW2520" s="285">
        <f t="shared" si="451"/>
        <v>0</v>
      </c>
    </row>
    <row r="2521" spans="41:49" x14ac:dyDescent="0.25">
      <c r="AO2521" s="300"/>
      <c r="AP2521" s="300"/>
      <c r="AQ2521" s="300"/>
      <c r="AR2521" s="300"/>
      <c r="AS2521" s="300"/>
      <c r="AT2521" s="284" t="str">
        <f t="shared" si="448"/>
        <v/>
      </c>
      <c r="AU2521" s="284" t="str">
        <f t="shared" si="449"/>
        <v/>
      </c>
      <c r="AV2521" s="284" t="str">
        <f t="shared" si="450"/>
        <v/>
      </c>
      <c r="AW2521" s="285">
        <f t="shared" si="451"/>
        <v>0</v>
      </c>
    </row>
    <row r="2522" spans="41:49" x14ac:dyDescent="0.25">
      <c r="AO2522" s="300"/>
      <c r="AP2522" s="300"/>
      <c r="AQ2522" s="300"/>
      <c r="AR2522" s="300"/>
      <c r="AS2522" s="300"/>
      <c r="AT2522" s="284" t="str">
        <f t="shared" si="448"/>
        <v/>
      </c>
      <c r="AU2522" s="284" t="str">
        <f t="shared" si="449"/>
        <v/>
      </c>
      <c r="AV2522" s="284" t="str">
        <f t="shared" si="450"/>
        <v/>
      </c>
      <c r="AW2522" s="285">
        <f t="shared" si="451"/>
        <v>0</v>
      </c>
    </row>
    <row r="2523" spans="41:49" x14ac:dyDescent="0.25">
      <c r="AO2523" s="300"/>
      <c r="AP2523" s="300"/>
      <c r="AQ2523" s="300"/>
      <c r="AR2523" s="300"/>
      <c r="AS2523" s="300"/>
      <c r="AT2523" s="284" t="str">
        <f t="shared" si="448"/>
        <v/>
      </c>
      <c r="AU2523" s="284" t="str">
        <f t="shared" si="449"/>
        <v/>
      </c>
      <c r="AV2523" s="284" t="str">
        <f t="shared" si="450"/>
        <v/>
      </c>
      <c r="AW2523" s="285">
        <f t="shared" si="451"/>
        <v>0</v>
      </c>
    </row>
    <row r="2524" spans="41:49" x14ac:dyDescent="0.25">
      <c r="AO2524" s="300"/>
      <c r="AP2524" s="300"/>
      <c r="AQ2524" s="300"/>
      <c r="AR2524" s="300"/>
      <c r="AS2524" s="300"/>
      <c r="AT2524" s="284" t="str">
        <f t="shared" si="448"/>
        <v/>
      </c>
      <c r="AU2524" s="284" t="str">
        <f t="shared" si="449"/>
        <v/>
      </c>
      <c r="AV2524" s="284" t="str">
        <f t="shared" si="450"/>
        <v/>
      </c>
      <c r="AW2524" s="285">
        <f t="shared" si="451"/>
        <v>0</v>
      </c>
    </row>
    <row r="2525" spans="41:49" x14ac:dyDescent="0.25">
      <c r="AO2525" s="300"/>
      <c r="AP2525" s="300"/>
      <c r="AQ2525" s="300"/>
      <c r="AR2525" s="300"/>
      <c r="AS2525" s="300"/>
      <c r="AT2525" s="284" t="str">
        <f t="shared" si="448"/>
        <v/>
      </c>
      <c r="AU2525" s="284" t="str">
        <f t="shared" si="449"/>
        <v/>
      </c>
      <c r="AV2525" s="284" t="str">
        <f t="shared" si="450"/>
        <v/>
      </c>
      <c r="AW2525" s="285">
        <f t="shared" si="451"/>
        <v>0</v>
      </c>
    </row>
    <row r="2526" spans="41:49" x14ac:dyDescent="0.25">
      <c r="AO2526" s="300"/>
      <c r="AP2526" s="300"/>
      <c r="AQ2526" s="300"/>
      <c r="AR2526" s="300"/>
      <c r="AS2526" s="300"/>
      <c r="AT2526" s="284" t="str">
        <f t="shared" si="448"/>
        <v/>
      </c>
      <c r="AU2526" s="284" t="str">
        <f t="shared" si="449"/>
        <v/>
      </c>
      <c r="AV2526" s="284" t="str">
        <f t="shared" si="450"/>
        <v/>
      </c>
      <c r="AW2526" s="285">
        <f t="shared" si="451"/>
        <v>0</v>
      </c>
    </row>
    <row r="2527" spans="41:49" x14ac:dyDescent="0.25">
      <c r="AO2527" s="300"/>
      <c r="AP2527" s="300"/>
      <c r="AQ2527" s="300"/>
      <c r="AR2527" s="300"/>
      <c r="AS2527" s="300"/>
      <c r="AT2527" s="284" t="str">
        <f t="shared" si="448"/>
        <v/>
      </c>
      <c r="AU2527" s="284" t="str">
        <f t="shared" si="449"/>
        <v/>
      </c>
      <c r="AV2527" s="284" t="str">
        <f t="shared" si="450"/>
        <v/>
      </c>
      <c r="AW2527" s="285">
        <f t="shared" si="451"/>
        <v>0</v>
      </c>
    </row>
    <row r="2528" spans="41:49" x14ac:dyDescent="0.25">
      <c r="AO2528" s="300"/>
      <c r="AP2528" s="300"/>
      <c r="AQ2528" s="300"/>
      <c r="AR2528" s="300"/>
      <c r="AS2528" s="300"/>
      <c r="AT2528" s="284" t="str">
        <f t="shared" si="448"/>
        <v/>
      </c>
      <c r="AU2528" s="284" t="str">
        <f t="shared" si="449"/>
        <v/>
      </c>
      <c r="AV2528" s="284" t="str">
        <f t="shared" si="450"/>
        <v/>
      </c>
      <c r="AW2528" s="285">
        <f t="shared" si="451"/>
        <v>0</v>
      </c>
    </row>
    <row r="2529" spans="41:49" x14ac:dyDescent="0.25">
      <c r="AO2529" s="300"/>
      <c r="AP2529" s="300"/>
      <c r="AQ2529" s="300"/>
      <c r="AR2529" s="300"/>
      <c r="AS2529" s="300"/>
      <c r="AT2529" s="284" t="str">
        <f t="shared" si="448"/>
        <v/>
      </c>
      <c r="AU2529" s="284" t="str">
        <f t="shared" si="449"/>
        <v/>
      </c>
      <c r="AV2529" s="284" t="str">
        <f t="shared" si="450"/>
        <v/>
      </c>
      <c r="AW2529" s="285">
        <f t="shared" si="451"/>
        <v>0</v>
      </c>
    </row>
    <row r="2530" spans="41:49" x14ac:dyDescent="0.25">
      <c r="AO2530" s="300"/>
      <c r="AP2530" s="300"/>
      <c r="AQ2530" s="300"/>
      <c r="AR2530" s="300"/>
      <c r="AS2530" s="300"/>
      <c r="AT2530" s="284" t="str">
        <f t="shared" si="448"/>
        <v/>
      </c>
      <c r="AU2530" s="284" t="str">
        <f t="shared" si="449"/>
        <v/>
      </c>
      <c r="AV2530" s="284" t="str">
        <f t="shared" si="450"/>
        <v/>
      </c>
      <c r="AW2530" s="285">
        <f t="shared" si="451"/>
        <v>0</v>
      </c>
    </row>
    <row r="2531" spans="41:49" x14ac:dyDescent="0.25">
      <c r="AO2531" s="300"/>
      <c r="AP2531" s="300"/>
      <c r="AQ2531" s="300"/>
      <c r="AR2531" s="300"/>
      <c r="AS2531" s="300"/>
      <c r="AT2531" s="284" t="str">
        <f t="shared" si="448"/>
        <v/>
      </c>
      <c r="AU2531" s="284" t="str">
        <f t="shared" si="449"/>
        <v/>
      </c>
      <c r="AV2531" s="284" t="str">
        <f t="shared" si="450"/>
        <v/>
      </c>
      <c r="AW2531" s="285">
        <f t="shared" si="451"/>
        <v>0</v>
      </c>
    </row>
    <row r="2532" spans="41:49" x14ac:dyDescent="0.25">
      <c r="AO2532" s="300"/>
      <c r="AP2532" s="300"/>
      <c r="AQ2532" s="300"/>
      <c r="AR2532" s="300"/>
      <c r="AS2532" s="300"/>
      <c r="AT2532" s="284" t="str">
        <f t="shared" si="448"/>
        <v/>
      </c>
      <c r="AU2532" s="284" t="str">
        <f t="shared" si="449"/>
        <v/>
      </c>
      <c r="AV2532" s="284" t="str">
        <f t="shared" si="450"/>
        <v/>
      </c>
      <c r="AW2532" s="285">
        <f t="shared" si="451"/>
        <v>0</v>
      </c>
    </row>
    <row r="2533" spans="41:49" x14ac:dyDescent="0.25">
      <c r="AO2533" s="300"/>
      <c r="AP2533" s="300"/>
      <c r="AQ2533" s="300"/>
      <c r="AR2533" s="300"/>
      <c r="AS2533" s="300"/>
      <c r="AT2533" s="284" t="str">
        <f t="shared" si="448"/>
        <v/>
      </c>
      <c r="AU2533" s="284" t="str">
        <f t="shared" si="449"/>
        <v/>
      </c>
      <c r="AV2533" s="284" t="str">
        <f t="shared" si="450"/>
        <v/>
      </c>
      <c r="AW2533" s="285">
        <f t="shared" si="451"/>
        <v>0</v>
      </c>
    </row>
    <row r="2534" spans="41:49" x14ac:dyDescent="0.25">
      <c r="AO2534" s="300"/>
      <c r="AP2534" s="300"/>
      <c r="AQ2534" s="300"/>
      <c r="AR2534" s="300"/>
      <c r="AS2534" s="300"/>
      <c r="AT2534" s="284" t="str">
        <f t="shared" si="448"/>
        <v/>
      </c>
      <c r="AU2534" s="284" t="str">
        <f t="shared" si="449"/>
        <v/>
      </c>
      <c r="AV2534" s="284" t="str">
        <f t="shared" si="450"/>
        <v/>
      </c>
      <c r="AW2534" s="285">
        <f t="shared" si="451"/>
        <v>0</v>
      </c>
    </row>
    <row r="2535" spans="41:49" x14ac:dyDescent="0.25">
      <c r="AO2535" s="300"/>
      <c r="AP2535" s="300"/>
      <c r="AQ2535" s="300"/>
      <c r="AR2535" s="300"/>
      <c r="AS2535" s="300"/>
      <c r="AT2535" s="284" t="str">
        <f t="shared" si="448"/>
        <v/>
      </c>
      <c r="AU2535" s="284" t="str">
        <f t="shared" si="449"/>
        <v/>
      </c>
      <c r="AV2535" s="284" t="str">
        <f t="shared" si="450"/>
        <v/>
      </c>
      <c r="AW2535" s="285">
        <f t="shared" si="451"/>
        <v>0</v>
      </c>
    </row>
    <row r="2536" spans="41:49" x14ac:dyDescent="0.25">
      <c r="AO2536" s="300"/>
      <c r="AP2536" s="300"/>
      <c r="AQ2536" s="300"/>
      <c r="AR2536" s="300"/>
      <c r="AS2536" s="300"/>
      <c r="AT2536" s="284" t="str">
        <f t="shared" si="448"/>
        <v/>
      </c>
      <c r="AU2536" s="284" t="str">
        <f t="shared" si="449"/>
        <v/>
      </c>
      <c r="AV2536" s="284" t="str">
        <f t="shared" si="450"/>
        <v/>
      </c>
      <c r="AW2536" s="285">
        <f t="shared" si="451"/>
        <v>0</v>
      </c>
    </row>
    <row r="2537" spans="41:49" x14ac:dyDescent="0.25">
      <c r="AO2537" s="300"/>
      <c r="AP2537" s="300"/>
      <c r="AQ2537" s="300"/>
      <c r="AR2537" s="300"/>
      <c r="AS2537" s="300"/>
      <c r="AT2537" s="284" t="str">
        <f t="shared" si="448"/>
        <v/>
      </c>
      <c r="AU2537" s="284" t="str">
        <f t="shared" si="449"/>
        <v/>
      </c>
      <c r="AV2537" s="284" t="str">
        <f t="shared" si="450"/>
        <v/>
      </c>
      <c r="AW2537" s="285">
        <f t="shared" si="451"/>
        <v>0</v>
      </c>
    </row>
    <row r="2538" spans="41:49" x14ac:dyDescent="0.25">
      <c r="AO2538" s="300"/>
      <c r="AP2538" s="300"/>
      <c r="AQ2538" s="300"/>
      <c r="AR2538" s="300"/>
      <c r="AS2538" s="300"/>
      <c r="AT2538" s="284" t="str">
        <f t="shared" si="448"/>
        <v/>
      </c>
      <c r="AU2538" s="284" t="str">
        <f t="shared" si="449"/>
        <v/>
      </c>
      <c r="AV2538" s="284" t="str">
        <f t="shared" si="450"/>
        <v/>
      </c>
      <c r="AW2538" s="285">
        <f t="shared" si="451"/>
        <v>0</v>
      </c>
    </row>
    <row r="2539" spans="41:49" x14ac:dyDescent="0.25">
      <c r="AO2539" s="300"/>
      <c r="AP2539" s="300"/>
      <c r="AQ2539" s="300"/>
      <c r="AR2539" s="300"/>
      <c r="AS2539" s="300"/>
      <c r="AT2539" s="284" t="str">
        <f t="shared" si="448"/>
        <v/>
      </c>
      <c r="AU2539" s="284" t="str">
        <f t="shared" si="449"/>
        <v/>
      </c>
      <c r="AV2539" s="284" t="str">
        <f t="shared" si="450"/>
        <v/>
      </c>
      <c r="AW2539" s="285">
        <f t="shared" si="451"/>
        <v>0</v>
      </c>
    </row>
    <row r="2540" spans="41:49" x14ac:dyDescent="0.25">
      <c r="AO2540" s="300"/>
      <c r="AP2540" s="300"/>
      <c r="AQ2540" s="300"/>
      <c r="AR2540" s="300"/>
      <c r="AS2540" s="300"/>
      <c r="AT2540" s="284" t="str">
        <f t="shared" si="448"/>
        <v/>
      </c>
      <c r="AU2540" s="284" t="str">
        <f t="shared" si="449"/>
        <v/>
      </c>
      <c r="AV2540" s="284" t="str">
        <f t="shared" si="450"/>
        <v/>
      </c>
      <c r="AW2540" s="285">
        <f t="shared" si="451"/>
        <v>0</v>
      </c>
    </row>
    <row r="2541" spans="41:49" x14ac:dyDescent="0.25">
      <c r="AO2541" s="300"/>
      <c r="AP2541" s="300"/>
      <c r="AQ2541" s="300"/>
      <c r="AR2541" s="300"/>
      <c r="AS2541" s="300"/>
      <c r="AT2541" s="284" t="str">
        <f t="shared" si="448"/>
        <v/>
      </c>
      <c r="AU2541" s="284" t="str">
        <f t="shared" si="449"/>
        <v/>
      </c>
      <c r="AV2541" s="284" t="str">
        <f t="shared" si="450"/>
        <v/>
      </c>
      <c r="AW2541" s="285">
        <f t="shared" si="451"/>
        <v>0</v>
      </c>
    </row>
    <row r="2542" spans="41:49" x14ac:dyDescent="0.25">
      <c r="AO2542" s="300"/>
      <c r="AP2542" s="300"/>
      <c r="AQ2542" s="300"/>
      <c r="AR2542" s="300"/>
      <c r="AS2542" s="300"/>
      <c r="AT2542" s="284" t="str">
        <f t="shared" si="448"/>
        <v/>
      </c>
      <c r="AU2542" s="284" t="str">
        <f t="shared" si="449"/>
        <v/>
      </c>
      <c r="AV2542" s="284" t="str">
        <f t="shared" si="450"/>
        <v/>
      </c>
      <c r="AW2542" s="285">
        <f t="shared" si="451"/>
        <v>0</v>
      </c>
    </row>
    <row r="2543" spans="41:49" x14ac:dyDescent="0.25">
      <c r="AO2543" s="300"/>
      <c r="AP2543" s="300"/>
      <c r="AQ2543" s="300"/>
      <c r="AR2543" s="300"/>
      <c r="AS2543" s="300"/>
      <c r="AT2543" s="284" t="str">
        <f t="shared" si="448"/>
        <v/>
      </c>
      <c r="AU2543" s="284" t="str">
        <f t="shared" si="449"/>
        <v/>
      </c>
      <c r="AV2543" s="284" t="str">
        <f t="shared" si="450"/>
        <v/>
      </c>
      <c r="AW2543" s="285">
        <f t="shared" si="451"/>
        <v>0</v>
      </c>
    </row>
    <row r="2544" spans="41:49" x14ac:dyDescent="0.25">
      <c r="AO2544" s="300"/>
      <c r="AP2544" s="300"/>
      <c r="AQ2544" s="300"/>
      <c r="AR2544" s="300"/>
      <c r="AS2544" s="300"/>
      <c r="AT2544" s="284" t="str">
        <f t="shared" si="448"/>
        <v/>
      </c>
      <c r="AU2544" s="284" t="str">
        <f t="shared" si="449"/>
        <v/>
      </c>
      <c r="AV2544" s="284" t="str">
        <f t="shared" si="450"/>
        <v/>
      </c>
      <c r="AW2544" s="285">
        <f t="shared" si="451"/>
        <v>0</v>
      </c>
    </row>
    <row r="2545" spans="41:49" x14ac:dyDescent="0.25">
      <c r="AO2545" s="300"/>
      <c r="AP2545" s="300"/>
      <c r="AQ2545" s="300"/>
      <c r="AR2545" s="300"/>
      <c r="AS2545" s="300"/>
      <c r="AT2545" s="284" t="str">
        <f t="shared" si="448"/>
        <v/>
      </c>
      <c r="AU2545" s="284" t="str">
        <f t="shared" si="449"/>
        <v/>
      </c>
      <c r="AV2545" s="284" t="str">
        <f t="shared" si="450"/>
        <v/>
      </c>
      <c r="AW2545" s="285">
        <f t="shared" si="451"/>
        <v>0</v>
      </c>
    </row>
    <row r="2546" spans="41:49" x14ac:dyDescent="0.25">
      <c r="AO2546" s="300"/>
      <c r="AP2546" s="300"/>
      <c r="AQ2546" s="300"/>
      <c r="AR2546" s="300"/>
      <c r="AS2546" s="300"/>
      <c r="AT2546" s="284" t="str">
        <f t="shared" si="448"/>
        <v/>
      </c>
      <c r="AU2546" s="284" t="str">
        <f t="shared" si="449"/>
        <v/>
      </c>
      <c r="AV2546" s="284" t="str">
        <f t="shared" si="450"/>
        <v/>
      </c>
      <c r="AW2546" s="285">
        <f t="shared" si="451"/>
        <v>0</v>
      </c>
    </row>
    <row r="2547" spans="41:49" x14ac:dyDescent="0.25">
      <c r="AO2547" s="300"/>
      <c r="AP2547" s="300"/>
      <c r="AQ2547" s="300"/>
      <c r="AR2547" s="300"/>
      <c r="AS2547" s="300"/>
      <c r="AT2547" s="284" t="str">
        <f t="shared" si="448"/>
        <v/>
      </c>
      <c r="AU2547" s="284" t="str">
        <f t="shared" si="449"/>
        <v/>
      </c>
      <c r="AV2547" s="284" t="str">
        <f t="shared" si="450"/>
        <v/>
      </c>
      <c r="AW2547" s="285">
        <f t="shared" si="451"/>
        <v>0</v>
      </c>
    </row>
    <row r="2548" spans="41:49" x14ac:dyDescent="0.25">
      <c r="AO2548" s="300"/>
      <c r="AP2548" s="300"/>
      <c r="AQ2548" s="300"/>
      <c r="AR2548" s="300"/>
      <c r="AS2548" s="300"/>
      <c r="AT2548" s="284" t="str">
        <f t="shared" si="448"/>
        <v/>
      </c>
      <c r="AU2548" s="284" t="str">
        <f t="shared" si="449"/>
        <v/>
      </c>
      <c r="AV2548" s="284" t="str">
        <f t="shared" si="450"/>
        <v/>
      </c>
      <c r="AW2548" s="285">
        <f t="shared" si="451"/>
        <v>0</v>
      </c>
    </row>
    <row r="2549" spans="41:49" x14ac:dyDescent="0.25">
      <c r="AO2549" s="300"/>
      <c r="AP2549" s="300"/>
      <c r="AQ2549" s="300"/>
      <c r="AR2549" s="300"/>
      <c r="AS2549" s="300"/>
      <c r="AT2549" s="284" t="str">
        <f t="shared" si="448"/>
        <v/>
      </c>
      <c r="AU2549" s="284" t="str">
        <f t="shared" si="449"/>
        <v/>
      </c>
      <c r="AV2549" s="284" t="str">
        <f t="shared" si="450"/>
        <v/>
      </c>
      <c r="AW2549" s="285">
        <f t="shared" si="451"/>
        <v>0</v>
      </c>
    </row>
    <row r="2550" spans="41:49" x14ac:dyDescent="0.25">
      <c r="AO2550" s="300"/>
      <c r="AP2550" s="300"/>
      <c r="AQ2550" s="300"/>
      <c r="AR2550" s="300"/>
      <c r="AS2550" s="300"/>
      <c r="AT2550" s="284" t="str">
        <f t="shared" si="448"/>
        <v/>
      </c>
      <c r="AU2550" s="284" t="str">
        <f t="shared" si="449"/>
        <v/>
      </c>
      <c r="AV2550" s="284" t="str">
        <f t="shared" si="450"/>
        <v/>
      </c>
      <c r="AW2550" s="285">
        <f t="shared" si="451"/>
        <v>0</v>
      </c>
    </row>
    <row r="2551" spans="41:49" x14ac:dyDescent="0.25">
      <c r="AO2551" s="300"/>
      <c r="AP2551" s="300"/>
      <c r="AQ2551" s="300"/>
      <c r="AR2551" s="300"/>
      <c r="AS2551" s="300"/>
      <c r="AT2551" s="284" t="str">
        <f t="shared" si="448"/>
        <v/>
      </c>
      <c r="AU2551" s="284" t="str">
        <f t="shared" si="449"/>
        <v/>
      </c>
      <c r="AV2551" s="284" t="str">
        <f t="shared" si="450"/>
        <v/>
      </c>
      <c r="AW2551" s="285">
        <f t="shared" si="451"/>
        <v>0</v>
      </c>
    </row>
    <row r="2552" spans="41:49" x14ac:dyDescent="0.25">
      <c r="AO2552" s="300"/>
      <c r="AP2552" s="300"/>
      <c r="AQ2552" s="300"/>
      <c r="AR2552" s="300"/>
      <c r="AS2552" s="300"/>
      <c r="AT2552" s="284" t="str">
        <f t="shared" si="448"/>
        <v/>
      </c>
      <c r="AU2552" s="284" t="str">
        <f t="shared" si="449"/>
        <v/>
      </c>
      <c r="AV2552" s="284" t="str">
        <f t="shared" si="450"/>
        <v/>
      </c>
      <c r="AW2552" s="285">
        <f t="shared" si="451"/>
        <v>0</v>
      </c>
    </row>
    <row r="2553" spans="41:49" x14ac:dyDescent="0.25">
      <c r="AO2553" s="300"/>
      <c r="AP2553" s="300"/>
      <c r="AQ2553" s="300"/>
      <c r="AR2553" s="300"/>
      <c r="AS2553" s="300"/>
      <c r="AT2553" s="284" t="str">
        <f t="shared" si="448"/>
        <v/>
      </c>
      <c r="AU2553" s="284" t="str">
        <f t="shared" si="449"/>
        <v/>
      </c>
      <c r="AV2553" s="284" t="str">
        <f t="shared" si="450"/>
        <v/>
      </c>
      <c r="AW2553" s="285">
        <f t="shared" si="451"/>
        <v>0</v>
      </c>
    </row>
    <row r="2554" spans="41:49" x14ac:dyDescent="0.25">
      <c r="AO2554" s="300"/>
      <c r="AP2554" s="300"/>
      <c r="AQ2554" s="300"/>
      <c r="AR2554" s="300"/>
      <c r="AS2554" s="300"/>
      <c r="AT2554" s="284" t="str">
        <f t="shared" si="448"/>
        <v/>
      </c>
      <c r="AU2554" s="284" t="str">
        <f t="shared" si="449"/>
        <v/>
      </c>
      <c r="AV2554" s="284" t="str">
        <f t="shared" si="450"/>
        <v/>
      </c>
      <c r="AW2554" s="285">
        <f t="shared" si="451"/>
        <v>0</v>
      </c>
    </row>
    <row r="2555" spans="41:49" x14ac:dyDescent="0.25">
      <c r="AO2555" s="300"/>
      <c r="AP2555" s="300"/>
      <c r="AQ2555" s="300"/>
      <c r="AR2555" s="300"/>
      <c r="AS2555" s="300"/>
      <c r="AT2555" s="284" t="str">
        <f t="shared" si="448"/>
        <v/>
      </c>
      <c r="AU2555" s="284" t="str">
        <f t="shared" si="449"/>
        <v/>
      </c>
      <c r="AV2555" s="284" t="str">
        <f t="shared" si="450"/>
        <v/>
      </c>
      <c r="AW2555" s="285">
        <f t="shared" si="451"/>
        <v>0</v>
      </c>
    </row>
    <row r="2556" spans="41:49" x14ac:dyDescent="0.25">
      <c r="AO2556" s="300"/>
      <c r="AP2556" s="300"/>
      <c r="AQ2556" s="300"/>
      <c r="AR2556" s="300"/>
      <c r="AS2556" s="300"/>
      <c r="AT2556" s="284" t="str">
        <f t="shared" si="448"/>
        <v/>
      </c>
      <c r="AU2556" s="284" t="str">
        <f t="shared" si="449"/>
        <v/>
      </c>
      <c r="AV2556" s="284" t="str">
        <f t="shared" si="450"/>
        <v/>
      </c>
      <c r="AW2556" s="285">
        <f t="shared" si="451"/>
        <v>0</v>
      </c>
    </row>
    <row r="2557" spans="41:49" x14ac:dyDescent="0.25">
      <c r="AO2557" s="300"/>
      <c r="AP2557" s="300"/>
      <c r="AQ2557" s="300"/>
      <c r="AR2557" s="300"/>
      <c r="AS2557" s="300"/>
      <c r="AT2557" s="284" t="str">
        <f t="shared" si="448"/>
        <v/>
      </c>
      <c r="AU2557" s="284" t="str">
        <f t="shared" si="449"/>
        <v/>
      </c>
      <c r="AV2557" s="284" t="str">
        <f t="shared" si="450"/>
        <v/>
      </c>
      <c r="AW2557" s="285">
        <f t="shared" si="451"/>
        <v>0</v>
      </c>
    </row>
    <row r="2558" spans="41:49" x14ac:dyDescent="0.25">
      <c r="AO2558" s="300"/>
      <c r="AP2558" s="300"/>
      <c r="AQ2558" s="300"/>
      <c r="AR2558" s="300"/>
      <c r="AS2558" s="300"/>
      <c r="AT2558" s="284" t="str">
        <f t="shared" si="448"/>
        <v/>
      </c>
      <c r="AU2558" s="284" t="str">
        <f t="shared" si="449"/>
        <v/>
      </c>
      <c r="AV2558" s="284" t="str">
        <f t="shared" si="450"/>
        <v/>
      </c>
      <c r="AW2558" s="285">
        <f t="shared" si="451"/>
        <v>0</v>
      </c>
    </row>
    <row r="2559" spans="41:49" x14ac:dyDescent="0.25">
      <c r="AO2559" s="300"/>
      <c r="AP2559" s="300"/>
      <c r="AQ2559" s="300"/>
      <c r="AR2559" s="300"/>
      <c r="AS2559" s="300"/>
      <c r="AT2559" s="284" t="str">
        <f t="shared" si="448"/>
        <v/>
      </c>
      <c r="AU2559" s="284" t="str">
        <f t="shared" si="449"/>
        <v/>
      </c>
      <c r="AV2559" s="284" t="str">
        <f t="shared" si="450"/>
        <v/>
      </c>
      <c r="AW2559" s="285">
        <f t="shared" si="451"/>
        <v>0</v>
      </c>
    </row>
    <row r="2560" spans="41:49" x14ac:dyDescent="0.25">
      <c r="AO2560" s="300"/>
      <c r="AP2560" s="300"/>
      <c r="AQ2560" s="300"/>
      <c r="AR2560" s="300"/>
      <c r="AS2560" s="300"/>
      <c r="AT2560" s="284" t="str">
        <f t="shared" si="448"/>
        <v/>
      </c>
      <c r="AU2560" s="284" t="str">
        <f t="shared" si="449"/>
        <v/>
      </c>
      <c r="AV2560" s="284" t="str">
        <f t="shared" si="450"/>
        <v/>
      </c>
      <c r="AW2560" s="285">
        <f t="shared" si="451"/>
        <v>0</v>
      </c>
    </row>
    <row r="2561" spans="41:49" x14ac:dyDescent="0.25">
      <c r="AO2561" s="300"/>
      <c r="AP2561" s="300"/>
      <c r="AQ2561" s="300"/>
      <c r="AR2561" s="300"/>
      <c r="AS2561" s="300"/>
      <c r="AT2561" s="284" t="str">
        <f t="shared" si="448"/>
        <v/>
      </c>
      <c r="AU2561" s="284" t="str">
        <f t="shared" si="449"/>
        <v/>
      </c>
      <c r="AV2561" s="284" t="str">
        <f t="shared" si="450"/>
        <v/>
      </c>
      <c r="AW2561" s="285">
        <f t="shared" si="451"/>
        <v>0</v>
      </c>
    </row>
    <row r="2562" spans="41:49" x14ac:dyDescent="0.25">
      <c r="AO2562" s="300"/>
      <c r="AP2562" s="300"/>
      <c r="AQ2562" s="300"/>
      <c r="AR2562" s="300"/>
      <c r="AS2562" s="300"/>
      <c r="AT2562" s="284" t="str">
        <f t="shared" si="448"/>
        <v/>
      </c>
      <c r="AU2562" s="284" t="str">
        <f t="shared" si="449"/>
        <v/>
      </c>
      <c r="AV2562" s="284" t="str">
        <f t="shared" si="450"/>
        <v/>
      </c>
      <c r="AW2562" s="285">
        <f t="shared" si="451"/>
        <v>0</v>
      </c>
    </row>
    <row r="2563" spans="41:49" x14ac:dyDescent="0.25">
      <c r="AO2563" s="300"/>
      <c r="AP2563" s="300"/>
      <c r="AQ2563" s="300"/>
      <c r="AR2563" s="300"/>
      <c r="AS2563" s="300"/>
      <c r="AT2563" s="284" t="str">
        <f t="shared" si="448"/>
        <v/>
      </c>
      <c r="AU2563" s="284" t="str">
        <f t="shared" si="449"/>
        <v/>
      </c>
      <c r="AV2563" s="284" t="str">
        <f t="shared" si="450"/>
        <v/>
      </c>
      <c r="AW2563" s="285">
        <f t="shared" si="451"/>
        <v>0</v>
      </c>
    </row>
    <row r="2564" spans="41:49" x14ac:dyDescent="0.25">
      <c r="AO2564" s="300"/>
      <c r="AP2564" s="300"/>
      <c r="AQ2564" s="300"/>
      <c r="AR2564" s="300"/>
      <c r="AS2564" s="300"/>
      <c r="AT2564" s="284" t="str">
        <f t="shared" si="448"/>
        <v/>
      </c>
      <c r="AU2564" s="284" t="str">
        <f t="shared" si="449"/>
        <v/>
      </c>
      <c r="AV2564" s="284" t="str">
        <f t="shared" si="450"/>
        <v/>
      </c>
      <c r="AW2564" s="285">
        <f t="shared" si="451"/>
        <v>0</v>
      </c>
    </row>
    <row r="2565" spans="41:49" x14ac:dyDescent="0.25">
      <c r="AO2565" s="300"/>
      <c r="AP2565" s="300"/>
      <c r="AQ2565" s="300"/>
      <c r="AR2565" s="300"/>
      <c r="AS2565" s="300"/>
      <c r="AT2565" s="284" t="str">
        <f t="shared" si="448"/>
        <v/>
      </c>
      <c r="AU2565" s="284" t="str">
        <f t="shared" si="449"/>
        <v/>
      </c>
      <c r="AV2565" s="284" t="str">
        <f t="shared" si="450"/>
        <v/>
      </c>
      <c r="AW2565" s="285">
        <f t="shared" si="451"/>
        <v>0</v>
      </c>
    </row>
    <row r="2566" spans="41:49" x14ac:dyDescent="0.25">
      <c r="AO2566" s="300"/>
      <c r="AP2566" s="300"/>
      <c r="AQ2566" s="300"/>
      <c r="AR2566" s="300"/>
      <c r="AS2566" s="300"/>
      <c r="AT2566" s="284" t="str">
        <f t="shared" si="448"/>
        <v/>
      </c>
      <c r="AU2566" s="284" t="str">
        <f t="shared" si="449"/>
        <v/>
      </c>
      <c r="AV2566" s="284" t="str">
        <f t="shared" si="450"/>
        <v/>
      </c>
      <c r="AW2566" s="285">
        <f t="shared" si="451"/>
        <v>0</v>
      </c>
    </row>
    <row r="2567" spans="41:49" x14ac:dyDescent="0.25">
      <c r="AO2567" s="300"/>
      <c r="AP2567" s="300"/>
      <c r="AQ2567" s="300"/>
      <c r="AR2567" s="300"/>
      <c r="AS2567" s="300"/>
      <c r="AT2567" s="284" t="str">
        <f t="shared" si="448"/>
        <v/>
      </c>
      <c r="AU2567" s="284" t="str">
        <f t="shared" si="449"/>
        <v/>
      </c>
      <c r="AV2567" s="284" t="str">
        <f t="shared" si="450"/>
        <v/>
      </c>
      <c r="AW2567" s="285">
        <f t="shared" si="451"/>
        <v>0</v>
      </c>
    </row>
    <row r="2568" spans="41:49" x14ac:dyDescent="0.25">
      <c r="AO2568" s="300"/>
      <c r="AP2568" s="300"/>
      <c r="AQ2568" s="300"/>
      <c r="AR2568" s="300"/>
      <c r="AS2568" s="300"/>
      <c r="AT2568" s="284" t="str">
        <f t="shared" ref="AT2568:AT2631" si="452">LEFT(AQ2568,1)</f>
        <v/>
      </c>
      <c r="AU2568" s="284" t="str">
        <f t="shared" ref="AU2568:AU2631" si="453">LEFT(AQ2568,2)</f>
        <v/>
      </c>
      <c r="AV2568" s="284" t="str">
        <f t="shared" ref="AV2568:AV2631" si="454">LEFT(AQ2568,3)</f>
        <v/>
      </c>
      <c r="AW2568" s="285">
        <f t="shared" ref="AW2568:AW2631" si="455">(AR2568-AS2568)*1000</f>
        <v>0</v>
      </c>
    </row>
    <row r="2569" spans="41:49" x14ac:dyDescent="0.25">
      <c r="AO2569" s="300"/>
      <c r="AP2569" s="300"/>
      <c r="AQ2569" s="300"/>
      <c r="AR2569" s="300"/>
      <c r="AS2569" s="300"/>
      <c r="AT2569" s="284" t="str">
        <f t="shared" si="452"/>
        <v/>
      </c>
      <c r="AU2569" s="284" t="str">
        <f t="shared" si="453"/>
        <v/>
      </c>
      <c r="AV2569" s="284" t="str">
        <f t="shared" si="454"/>
        <v/>
      </c>
      <c r="AW2569" s="285">
        <f t="shared" si="455"/>
        <v>0</v>
      </c>
    </row>
    <row r="2570" spans="41:49" x14ac:dyDescent="0.25">
      <c r="AO2570" s="300"/>
      <c r="AP2570" s="300"/>
      <c r="AQ2570" s="300"/>
      <c r="AR2570" s="300"/>
      <c r="AS2570" s="300"/>
      <c r="AT2570" s="284" t="str">
        <f t="shared" si="452"/>
        <v/>
      </c>
      <c r="AU2570" s="284" t="str">
        <f t="shared" si="453"/>
        <v/>
      </c>
      <c r="AV2570" s="284" t="str">
        <f t="shared" si="454"/>
        <v/>
      </c>
      <c r="AW2570" s="285">
        <f t="shared" si="455"/>
        <v>0</v>
      </c>
    </row>
    <row r="2571" spans="41:49" x14ac:dyDescent="0.25">
      <c r="AO2571" s="300"/>
      <c r="AP2571" s="300"/>
      <c r="AQ2571" s="300"/>
      <c r="AR2571" s="300"/>
      <c r="AS2571" s="300"/>
      <c r="AT2571" s="284" t="str">
        <f t="shared" si="452"/>
        <v/>
      </c>
      <c r="AU2571" s="284" t="str">
        <f t="shared" si="453"/>
        <v/>
      </c>
      <c r="AV2571" s="284" t="str">
        <f t="shared" si="454"/>
        <v/>
      </c>
      <c r="AW2571" s="285">
        <f t="shared" si="455"/>
        <v>0</v>
      </c>
    </row>
    <row r="2572" spans="41:49" x14ac:dyDescent="0.25">
      <c r="AO2572" s="300"/>
      <c r="AP2572" s="300"/>
      <c r="AQ2572" s="300"/>
      <c r="AR2572" s="300"/>
      <c r="AS2572" s="300"/>
      <c r="AT2572" s="284" t="str">
        <f t="shared" si="452"/>
        <v/>
      </c>
      <c r="AU2572" s="284" t="str">
        <f t="shared" si="453"/>
        <v/>
      </c>
      <c r="AV2572" s="284" t="str">
        <f t="shared" si="454"/>
        <v/>
      </c>
      <c r="AW2572" s="285">
        <f t="shared" si="455"/>
        <v>0</v>
      </c>
    </row>
    <row r="2573" spans="41:49" x14ac:dyDescent="0.25">
      <c r="AO2573" s="300"/>
      <c r="AP2573" s="300"/>
      <c r="AQ2573" s="300"/>
      <c r="AR2573" s="300"/>
      <c r="AS2573" s="300"/>
      <c r="AT2573" s="284" t="str">
        <f t="shared" si="452"/>
        <v/>
      </c>
      <c r="AU2573" s="284" t="str">
        <f t="shared" si="453"/>
        <v/>
      </c>
      <c r="AV2573" s="284" t="str">
        <f t="shared" si="454"/>
        <v/>
      </c>
      <c r="AW2573" s="285">
        <f t="shared" si="455"/>
        <v>0</v>
      </c>
    </row>
    <row r="2574" spans="41:49" x14ac:dyDescent="0.25">
      <c r="AO2574" s="300"/>
      <c r="AP2574" s="300"/>
      <c r="AQ2574" s="300"/>
      <c r="AR2574" s="300"/>
      <c r="AS2574" s="300"/>
      <c r="AT2574" s="284" t="str">
        <f t="shared" si="452"/>
        <v/>
      </c>
      <c r="AU2574" s="284" t="str">
        <f t="shared" si="453"/>
        <v/>
      </c>
      <c r="AV2574" s="284" t="str">
        <f t="shared" si="454"/>
        <v/>
      </c>
      <c r="AW2574" s="285">
        <f t="shared" si="455"/>
        <v>0</v>
      </c>
    </row>
    <row r="2575" spans="41:49" x14ac:dyDescent="0.25">
      <c r="AO2575" s="300"/>
      <c r="AP2575" s="300"/>
      <c r="AQ2575" s="300"/>
      <c r="AR2575" s="300"/>
      <c r="AS2575" s="300"/>
      <c r="AT2575" s="284" t="str">
        <f t="shared" si="452"/>
        <v/>
      </c>
      <c r="AU2575" s="284" t="str">
        <f t="shared" si="453"/>
        <v/>
      </c>
      <c r="AV2575" s="284" t="str">
        <f t="shared" si="454"/>
        <v/>
      </c>
      <c r="AW2575" s="285">
        <f t="shared" si="455"/>
        <v>0</v>
      </c>
    </row>
    <row r="2576" spans="41:49" x14ac:dyDescent="0.25">
      <c r="AO2576" s="300"/>
      <c r="AP2576" s="300"/>
      <c r="AQ2576" s="300"/>
      <c r="AR2576" s="300"/>
      <c r="AS2576" s="300"/>
      <c r="AT2576" s="284" t="str">
        <f t="shared" si="452"/>
        <v/>
      </c>
      <c r="AU2576" s="284" t="str">
        <f t="shared" si="453"/>
        <v/>
      </c>
      <c r="AV2576" s="284" t="str">
        <f t="shared" si="454"/>
        <v/>
      </c>
      <c r="AW2576" s="285">
        <f t="shared" si="455"/>
        <v>0</v>
      </c>
    </row>
    <row r="2577" spans="41:49" x14ac:dyDescent="0.25">
      <c r="AO2577" s="300"/>
      <c r="AP2577" s="300"/>
      <c r="AQ2577" s="300"/>
      <c r="AR2577" s="300"/>
      <c r="AS2577" s="300"/>
      <c r="AT2577" s="284" t="str">
        <f t="shared" si="452"/>
        <v/>
      </c>
      <c r="AU2577" s="284" t="str">
        <f t="shared" si="453"/>
        <v/>
      </c>
      <c r="AV2577" s="284" t="str">
        <f t="shared" si="454"/>
        <v/>
      </c>
      <c r="AW2577" s="285">
        <f t="shared" si="455"/>
        <v>0</v>
      </c>
    </row>
    <row r="2578" spans="41:49" x14ac:dyDescent="0.25">
      <c r="AO2578" s="300"/>
      <c r="AP2578" s="300"/>
      <c r="AQ2578" s="300"/>
      <c r="AR2578" s="300"/>
      <c r="AS2578" s="300"/>
      <c r="AT2578" s="284" t="str">
        <f t="shared" si="452"/>
        <v/>
      </c>
      <c r="AU2578" s="284" t="str">
        <f t="shared" si="453"/>
        <v/>
      </c>
      <c r="AV2578" s="284" t="str">
        <f t="shared" si="454"/>
        <v/>
      </c>
      <c r="AW2578" s="285">
        <f t="shared" si="455"/>
        <v>0</v>
      </c>
    </row>
    <row r="2579" spans="41:49" x14ac:dyDescent="0.25">
      <c r="AO2579" s="300"/>
      <c r="AP2579" s="300"/>
      <c r="AQ2579" s="300"/>
      <c r="AR2579" s="300"/>
      <c r="AS2579" s="300"/>
      <c r="AT2579" s="284" t="str">
        <f t="shared" si="452"/>
        <v/>
      </c>
      <c r="AU2579" s="284" t="str">
        <f t="shared" si="453"/>
        <v/>
      </c>
      <c r="AV2579" s="284" t="str">
        <f t="shared" si="454"/>
        <v/>
      </c>
      <c r="AW2579" s="285">
        <f t="shared" si="455"/>
        <v>0</v>
      </c>
    </row>
    <row r="2580" spans="41:49" x14ac:dyDescent="0.25">
      <c r="AO2580" s="300"/>
      <c r="AP2580" s="300"/>
      <c r="AQ2580" s="300"/>
      <c r="AR2580" s="300"/>
      <c r="AS2580" s="300"/>
      <c r="AT2580" s="284" t="str">
        <f t="shared" si="452"/>
        <v/>
      </c>
      <c r="AU2580" s="284" t="str">
        <f t="shared" si="453"/>
        <v/>
      </c>
      <c r="AV2580" s="284" t="str">
        <f t="shared" si="454"/>
        <v/>
      </c>
      <c r="AW2580" s="285">
        <f t="shared" si="455"/>
        <v>0</v>
      </c>
    </row>
    <row r="2581" spans="41:49" x14ac:dyDescent="0.25">
      <c r="AO2581" s="300"/>
      <c r="AP2581" s="300"/>
      <c r="AQ2581" s="300"/>
      <c r="AR2581" s="300"/>
      <c r="AS2581" s="300"/>
      <c r="AT2581" s="284" t="str">
        <f t="shared" si="452"/>
        <v/>
      </c>
      <c r="AU2581" s="284" t="str">
        <f t="shared" si="453"/>
        <v/>
      </c>
      <c r="AV2581" s="284" t="str">
        <f t="shared" si="454"/>
        <v/>
      </c>
      <c r="AW2581" s="285">
        <f t="shared" si="455"/>
        <v>0</v>
      </c>
    </row>
    <row r="2582" spans="41:49" x14ac:dyDescent="0.25">
      <c r="AO2582" s="300"/>
      <c r="AP2582" s="300"/>
      <c r="AQ2582" s="300"/>
      <c r="AR2582" s="300"/>
      <c r="AS2582" s="300"/>
      <c r="AT2582" s="284" t="str">
        <f t="shared" si="452"/>
        <v/>
      </c>
      <c r="AU2582" s="284" t="str">
        <f t="shared" si="453"/>
        <v/>
      </c>
      <c r="AV2582" s="284" t="str">
        <f t="shared" si="454"/>
        <v/>
      </c>
      <c r="AW2582" s="285">
        <f t="shared" si="455"/>
        <v>0</v>
      </c>
    </row>
    <row r="2583" spans="41:49" x14ac:dyDescent="0.25">
      <c r="AO2583" s="300"/>
      <c r="AP2583" s="300"/>
      <c r="AQ2583" s="300"/>
      <c r="AR2583" s="300"/>
      <c r="AS2583" s="300"/>
      <c r="AT2583" s="284" t="str">
        <f t="shared" si="452"/>
        <v/>
      </c>
      <c r="AU2583" s="284" t="str">
        <f t="shared" si="453"/>
        <v/>
      </c>
      <c r="AV2583" s="284" t="str">
        <f t="shared" si="454"/>
        <v/>
      </c>
      <c r="AW2583" s="285">
        <f t="shared" si="455"/>
        <v>0</v>
      </c>
    </row>
    <row r="2584" spans="41:49" x14ac:dyDescent="0.25">
      <c r="AO2584" s="300"/>
      <c r="AP2584" s="300"/>
      <c r="AQ2584" s="300"/>
      <c r="AR2584" s="300"/>
      <c r="AS2584" s="300"/>
      <c r="AT2584" s="284" t="str">
        <f t="shared" si="452"/>
        <v/>
      </c>
      <c r="AU2584" s="284" t="str">
        <f t="shared" si="453"/>
        <v/>
      </c>
      <c r="AV2584" s="284" t="str">
        <f t="shared" si="454"/>
        <v/>
      </c>
      <c r="AW2584" s="285">
        <f t="shared" si="455"/>
        <v>0</v>
      </c>
    </row>
    <row r="2585" spans="41:49" x14ac:dyDescent="0.25">
      <c r="AO2585" s="300"/>
      <c r="AP2585" s="300"/>
      <c r="AQ2585" s="300"/>
      <c r="AR2585" s="300"/>
      <c r="AS2585" s="300"/>
      <c r="AT2585" s="284" t="str">
        <f t="shared" si="452"/>
        <v/>
      </c>
      <c r="AU2585" s="284" t="str">
        <f t="shared" si="453"/>
        <v/>
      </c>
      <c r="AV2585" s="284" t="str">
        <f t="shared" si="454"/>
        <v/>
      </c>
      <c r="AW2585" s="285">
        <f t="shared" si="455"/>
        <v>0</v>
      </c>
    </row>
    <row r="2586" spans="41:49" x14ac:dyDescent="0.25">
      <c r="AO2586" s="300"/>
      <c r="AP2586" s="300"/>
      <c r="AQ2586" s="300"/>
      <c r="AR2586" s="300"/>
      <c r="AS2586" s="300"/>
      <c r="AT2586" s="284" t="str">
        <f t="shared" si="452"/>
        <v/>
      </c>
      <c r="AU2586" s="284" t="str">
        <f t="shared" si="453"/>
        <v/>
      </c>
      <c r="AV2586" s="284" t="str">
        <f t="shared" si="454"/>
        <v/>
      </c>
      <c r="AW2586" s="285">
        <f t="shared" si="455"/>
        <v>0</v>
      </c>
    </row>
    <row r="2587" spans="41:49" x14ac:dyDescent="0.25">
      <c r="AO2587" s="300"/>
      <c r="AP2587" s="300"/>
      <c r="AQ2587" s="300"/>
      <c r="AR2587" s="300"/>
      <c r="AS2587" s="300"/>
      <c r="AT2587" s="284" t="str">
        <f t="shared" si="452"/>
        <v/>
      </c>
      <c r="AU2587" s="284" t="str">
        <f t="shared" si="453"/>
        <v/>
      </c>
      <c r="AV2587" s="284" t="str">
        <f t="shared" si="454"/>
        <v/>
      </c>
      <c r="AW2587" s="285">
        <f t="shared" si="455"/>
        <v>0</v>
      </c>
    </row>
    <row r="2588" spans="41:49" x14ac:dyDescent="0.25">
      <c r="AO2588" s="300"/>
      <c r="AP2588" s="300"/>
      <c r="AQ2588" s="300"/>
      <c r="AR2588" s="300"/>
      <c r="AS2588" s="300"/>
      <c r="AT2588" s="284" t="str">
        <f t="shared" si="452"/>
        <v/>
      </c>
      <c r="AU2588" s="284" t="str">
        <f t="shared" si="453"/>
        <v/>
      </c>
      <c r="AV2588" s="284" t="str">
        <f t="shared" si="454"/>
        <v/>
      </c>
      <c r="AW2588" s="285">
        <f t="shared" si="455"/>
        <v>0</v>
      </c>
    </row>
    <row r="2589" spans="41:49" x14ac:dyDescent="0.25">
      <c r="AO2589" s="300"/>
      <c r="AP2589" s="300"/>
      <c r="AQ2589" s="300"/>
      <c r="AR2589" s="300"/>
      <c r="AS2589" s="300"/>
      <c r="AT2589" s="284" t="str">
        <f t="shared" si="452"/>
        <v/>
      </c>
      <c r="AU2589" s="284" t="str">
        <f t="shared" si="453"/>
        <v/>
      </c>
      <c r="AV2589" s="284" t="str">
        <f t="shared" si="454"/>
        <v/>
      </c>
      <c r="AW2589" s="285">
        <f t="shared" si="455"/>
        <v>0</v>
      </c>
    </row>
    <row r="2590" spans="41:49" x14ac:dyDescent="0.25">
      <c r="AO2590" s="300"/>
      <c r="AP2590" s="300"/>
      <c r="AQ2590" s="300"/>
      <c r="AR2590" s="300"/>
      <c r="AS2590" s="300"/>
      <c r="AT2590" s="284" t="str">
        <f t="shared" si="452"/>
        <v/>
      </c>
      <c r="AU2590" s="284" t="str">
        <f t="shared" si="453"/>
        <v/>
      </c>
      <c r="AV2590" s="284" t="str">
        <f t="shared" si="454"/>
        <v/>
      </c>
      <c r="AW2590" s="285">
        <f t="shared" si="455"/>
        <v>0</v>
      </c>
    </row>
    <row r="2591" spans="41:49" x14ac:dyDescent="0.25">
      <c r="AO2591" s="300"/>
      <c r="AP2591" s="300"/>
      <c r="AQ2591" s="300"/>
      <c r="AR2591" s="300"/>
      <c r="AS2591" s="300"/>
      <c r="AT2591" s="284" t="str">
        <f t="shared" si="452"/>
        <v/>
      </c>
      <c r="AU2591" s="284" t="str">
        <f t="shared" si="453"/>
        <v/>
      </c>
      <c r="AV2591" s="284" t="str">
        <f t="shared" si="454"/>
        <v/>
      </c>
      <c r="AW2591" s="285">
        <f t="shared" si="455"/>
        <v>0</v>
      </c>
    </row>
    <row r="2592" spans="41:49" x14ac:dyDescent="0.25">
      <c r="AO2592" s="300"/>
      <c r="AP2592" s="300"/>
      <c r="AQ2592" s="300"/>
      <c r="AR2592" s="300"/>
      <c r="AS2592" s="300"/>
      <c r="AT2592" s="284" t="str">
        <f t="shared" si="452"/>
        <v/>
      </c>
      <c r="AU2592" s="284" t="str">
        <f t="shared" si="453"/>
        <v/>
      </c>
      <c r="AV2592" s="284" t="str">
        <f t="shared" si="454"/>
        <v/>
      </c>
      <c r="AW2592" s="285">
        <f t="shared" si="455"/>
        <v>0</v>
      </c>
    </row>
    <row r="2593" spans="41:49" x14ac:dyDescent="0.25">
      <c r="AO2593" s="300"/>
      <c r="AP2593" s="300"/>
      <c r="AQ2593" s="300"/>
      <c r="AR2593" s="300"/>
      <c r="AS2593" s="300"/>
      <c r="AT2593" s="284" t="str">
        <f t="shared" si="452"/>
        <v/>
      </c>
      <c r="AU2593" s="284" t="str">
        <f t="shared" si="453"/>
        <v/>
      </c>
      <c r="AV2593" s="284" t="str">
        <f t="shared" si="454"/>
        <v/>
      </c>
      <c r="AW2593" s="285">
        <f t="shared" si="455"/>
        <v>0</v>
      </c>
    </row>
    <row r="2594" spans="41:49" x14ac:dyDescent="0.25">
      <c r="AO2594" s="300"/>
      <c r="AP2594" s="300"/>
      <c r="AQ2594" s="300"/>
      <c r="AR2594" s="300"/>
      <c r="AS2594" s="300"/>
      <c r="AT2594" s="284" t="str">
        <f t="shared" si="452"/>
        <v/>
      </c>
      <c r="AU2594" s="284" t="str">
        <f t="shared" si="453"/>
        <v/>
      </c>
      <c r="AV2594" s="284" t="str">
        <f t="shared" si="454"/>
        <v/>
      </c>
      <c r="AW2594" s="285">
        <f t="shared" si="455"/>
        <v>0</v>
      </c>
    </row>
    <row r="2595" spans="41:49" x14ac:dyDescent="0.25">
      <c r="AO2595" s="300"/>
      <c r="AP2595" s="300"/>
      <c r="AQ2595" s="300"/>
      <c r="AR2595" s="300"/>
      <c r="AS2595" s="300"/>
      <c r="AT2595" s="284" t="str">
        <f t="shared" si="452"/>
        <v/>
      </c>
      <c r="AU2595" s="284" t="str">
        <f t="shared" si="453"/>
        <v/>
      </c>
      <c r="AV2595" s="284" t="str">
        <f t="shared" si="454"/>
        <v/>
      </c>
      <c r="AW2595" s="285">
        <f t="shared" si="455"/>
        <v>0</v>
      </c>
    </row>
    <row r="2596" spans="41:49" x14ac:dyDescent="0.25">
      <c r="AO2596" s="300"/>
      <c r="AP2596" s="300"/>
      <c r="AQ2596" s="300"/>
      <c r="AR2596" s="300"/>
      <c r="AS2596" s="300"/>
      <c r="AT2596" s="284" t="str">
        <f t="shared" si="452"/>
        <v/>
      </c>
      <c r="AU2596" s="284" t="str">
        <f t="shared" si="453"/>
        <v/>
      </c>
      <c r="AV2596" s="284" t="str">
        <f t="shared" si="454"/>
        <v/>
      </c>
      <c r="AW2596" s="285">
        <f t="shared" si="455"/>
        <v>0</v>
      </c>
    </row>
    <row r="2597" spans="41:49" x14ac:dyDescent="0.25">
      <c r="AO2597" s="300"/>
      <c r="AP2597" s="300"/>
      <c r="AQ2597" s="300"/>
      <c r="AR2597" s="300"/>
      <c r="AS2597" s="300"/>
      <c r="AT2597" s="284" t="str">
        <f t="shared" si="452"/>
        <v/>
      </c>
      <c r="AU2597" s="284" t="str">
        <f t="shared" si="453"/>
        <v/>
      </c>
      <c r="AV2597" s="284" t="str">
        <f t="shared" si="454"/>
        <v/>
      </c>
      <c r="AW2597" s="285">
        <f t="shared" si="455"/>
        <v>0</v>
      </c>
    </row>
    <row r="2598" spans="41:49" x14ac:dyDescent="0.25">
      <c r="AO2598" s="300"/>
      <c r="AP2598" s="300"/>
      <c r="AQ2598" s="300"/>
      <c r="AR2598" s="300"/>
      <c r="AS2598" s="300"/>
      <c r="AT2598" s="284" t="str">
        <f t="shared" si="452"/>
        <v/>
      </c>
      <c r="AU2598" s="284" t="str">
        <f t="shared" si="453"/>
        <v/>
      </c>
      <c r="AV2598" s="284" t="str">
        <f t="shared" si="454"/>
        <v/>
      </c>
      <c r="AW2598" s="285">
        <f t="shared" si="455"/>
        <v>0</v>
      </c>
    </row>
    <row r="2599" spans="41:49" x14ac:dyDescent="0.25">
      <c r="AO2599" s="300"/>
      <c r="AP2599" s="300"/>
      <c r="AQ2599" s="300"/>
      <c r="AR2599" s="300"/>
      <c r="AS2599" s="300"/>
      <c r="AT2599" s="284" t="str">
        <f t="shared" si="452"/>
        <v/>
      </c>
      <c r="AU2599" s="284" t="str">
        <f t="shared" si="453"/>
        <v/>
      </c>
      <c r="AV2599" s="284" t="str">
        <f t="shared" si="454"/>
        <v/>
      </c>
      <c r="AW2599" s="285">
        <f t="shared" si="455"/>
        <v>0</v>
      </c>
    </row>
    <row r="2600" spans="41:49" x14ac:dyDescent="0.25">
      <c r="AO2600" s="300"/>
      <c r="AP2600" s="300"/>
      <c r="AQ2600" s="300"/>
      <c r="AR2600" s="300"/>
      <c r="AS2600" s="300"/>
      <c r="AT2600" s="284" t="str">
        <f t="shared" si="452"/>
        <v/>
      </c>
      <c r="AU2600" s="284" t="str">
        <f t="shared" si="453"/>
        <v/>
      </c>
      <c r="AV2600" s="284" t="str">
        <f t="shared" si="454"/>
        <v/>
      </c>
      <c r="AW2600" s="285">
        <f t="shared" si="455"/>
        <v>0</v>
      </c>
    </row>
    <row r="2601" spans="41:49" x14ac:dyDescent="0.25">
      <c r="AO2601" s="300"/>
      <c r="AP2601" s="300"/>
      <c r="AQ2601" s="300"/>
      <c r="AR2601" s="300"/>
      <c r="AS2601" s="300"/>
      <c r="AT2601" s="284" t="str">
        <f t="shared" si="452"/>
        <v/>
      </c>
      <c r="AU2601" s="284" t="str">
        <f t="shared" si="453"/>
        <v/>
      </c>
      <c r="AV2601" s="284" t="str">
        <f t="shared" si="454"/>
        <v/>
      </c>
      <c r="AW2601" s="285">
        <f t="shared" si="455"/>
        <v>0</v>
      </c>
    </row>
    <row r="2602" spans="41:49" x14ac:dyDescent="0.25">
      <c r="AO2602" s="300"/>
      <c r="AP2602" s="300"/>
      <c r="AQ2602" s="300"/>
      <c r="AR2602" s="300"/>
      <c r="AS2602" s="300"/>
      <c r="AT2602" s="284" t="str">
        <f t="shared" si="452"/>
        <v/>
      </c>
      <c r="AU2602" s="284" t="str">
        <f t="shared" si="453"/>
        <v/>
      </c>
      <c r="AV2602" s="284" t="str">
        <f t="shared" si="454"/>
        <v/>
      </c>
      <c r="AW2602" s="285">
        <f t="shared" si="455"/>
        <v>0</v>
      </c>
    </row>
    <row r="2603" spans="41:49" x14ac:dyDescent="0.25">
      <c r="AO2603" s="300"/>
      <c r="AP2603" s="300"/>
      <c r="AQ2603" s="300"/>
      <c r="AR2603" s="300"/>
      <c r="AS2603" s="300"/>
      <c r="AT2603" s="284" t="str">
        <f t="shared" si="452"/>
        <v/>
      </c>
      <c r="AU2603" s="284" t="str">
        <f t="shared" si="453"/>
        <v/>
      </c>
      <c r="AV2603" s="284" t="str">
        <f t="shared" si="454"/>
        <v/>
      </c>
      <c r="AW2603" s="285">
        <f t="shared" si="455"/>
        <v>0</v>
      </c>
    </row>
    <row r="2604" spans="41:49" x14ac:dyDescent="0.25">
      <c r="AO2604" s="300"/>
      <c r="AP2604" s="300"/>
      <c r="AQ2604" s="300"/>
      <c r="AR2604" s="300"/>
      <c r="AS2604" s="300"/>
      <c r="AT2604" s="284" t="str">
        <f t="shared" si="452"/>
        <v/>
      </c>
      <c r="AU2604" s="284" t="str">
        <f t="shared" si="453"/>
        <v/>
      </c>
      <c r="AV2604" s="284" t="str">
        <f t="shared" si="454"/>
        <v/>
      </c>
      <c r="AW2604" s="285">
        <f t="shared" si="455"/>
        <v>0</v>
      </c>
    </row>
    <row r="2605" spans="41:49" x14ac:dyDescent="0.25">
      <c r="AO2605" s="300"/>
      <c r="AP2605" s="300"/>
      <c r="AQ2605" s="300"/>
      <c r="AR2605" s="300"/>
      <c r="AS2605" s="300"/>
      <c r="AT2605" s="284" t="str">
        <f t="shared" si="452"/>
        <v/>
      </c>
      <c r="AU2605" s="284" t="str">
        <f t="shared" si="453"/>
        <v/>
      </c>
      <c r="AV2605" s="284" t="str">
        <f t="shared" si="454"/>
        <v/>
      </c>
      <c r="AW2605" s="285">
        <f t="shared" si="455"/>
        <v>0</v>
      </c>
    </row>
    <row r="2606" spans="41:49" x14ac:dyDescent="0.25">
      <c r="AO2606" s="300"/>
      <c r="AP2606" s="300"/>
      <c r="AQ2606" s="300"/>
      <c r="AR2606" s="300"/>
      <c r="AS2606" s="300"/>
      <c r="AT2606" s="284" t="str">
        <f t="shared" si="452"/>
        <v/>
      </c>
      <c r="AU2606" s="284" t="str">
        <f t="shared" si="453"/>
        <v/>
      </c>
      <c r="AV2606" s="284" t="str">
        <f t="shared" si="454"/>
        <v/>
      </c>
      <c r="AW2606" s="285">
        <f t="shared" si="455"/>
        <v>0</v>
      </c>
    </row>
    <row r="2607" spans="41:49" x14ac:dyDescent="0.25">
      <c r="AO2607" s="300"/>
      <c r="AP2607" s="300"/>
      <c r="AQ2607" s="300"/>
      <c r="AR2607" s="300"/>
      <c r="AS2607" s="300"/>
      <c r="AT2607" s="284" t="str">
        <f t="shared" si="452"/>
        <v/>
      </c>
      <c r="AU2607" s="284" t="str">
        <f t="shared" si="453"/>
        <v/>
      </c>
      <c r="AV2607" s="284" t="str">
        <f t="shared" si="454"/>
        <v/>
      </c>
      <c r="AW2607" s="285">
        <f t="shared" si="455"/>
        <v>0</v>
      </c>
    </row>
    <row r="2608" spans="41:49" x14ac:dyDescent="0.25">
      <c r="AO2608" s="300"/>
      <c r="AP2608" s="300"/>
      <c r="AQ2608" s="300"/>
      <c r="AR2608" s="300"/>
      <c r="AS2608" s="300"/>
      <c r="AT2608" s="284" t="str">
        <f t="shared" si="452"/>
        <v/>
      </c>
      <c r="AU2608" s="284" t="str">
        <f t="shared" si="453"/>
        <v/>
      </c>
      <c r="AV2608" s="284" t="str">
        <f t="shared" si="454"/>
        <v/>
      </c>
      <c r="AW2608" s="285">
        <f t="shared" si="455"/>
        <v>0</v>
      </c>
    </row>
    <row r="2609" spans="41:49" x14ac:dyDescent="0.25">
      <c r="AO2609" s="300"/>
      <c r="AP2609" s="300"/>
      <c r="AQ2609" s="300"/>
      <c r="AR2609" s="300"/>
      <c r="AS2609" s="300"/>
      <c r="AT2609" s="284" t="str">
        <f t="shared" si="452"/>
        <v/>
      </c>
      <c r="AU2609" s="284" t="str">
        <f t="shared" si="453"/>
        <v/>
      </c>
      <c r="AV2609" s="284" t="str">
        <f t="shared" si="454"/>
        <v/>
      </c>
      <c r="AW2609" s="285">
        <f t="shared" si="455"/>
        <v>0</v>
      </c>
    </row>
    <row r="2610" spans="41:49" x14ac:dyDescent="0.25">
      <c r="AO2610" s="300"/>
      <c r="AP2610" s="300"/>
      <c r="AQ2610" s="300"/>
      <c r="AR2610" s="300"/>
      <c r="AS2610" s="300"/>
      <c r="AT2610" s="284" t="str">
        <f t="shared" si="452"/>
        <v/>
      </c>
      <c r="AU2610" s="284" t="str">
        <f t="shared" si="453"/>
        <v/>
      </c>
      <c r="AV2610" s="284" t="str">
        <f t="shared" si="454"/>
        <v/>
      </c>
      <c r="AW2610" s="285">
        <f t="shared" si="455"/>
        <v>0</v>
      </c>
    </row>
    <row r="2611" spans="41:49" x14ac:dyDescent="0.25">
      <c r="AO2611" s="300"/>
      <c r="AP2611" s="300"/>
      <c r="AQ2611" s="300"/>
      <c r="AR2611" s="300"/>
      <c r="AS2611" s="300"/>
      <c r="AT2611" s="284" t="str">
        <f t="shared" si="452"/>
        <v/>
      </c>
      <c r="AU2611" s="284" t="str">
        <f t="shared" si="453"/>
        <v/>
      </c>
      <c r="AV2611" s="284" t="str">
        <f t="shared" si="454"/>
        <v/>
      </c>
      <c r="AW2611" s="285">
        <f t="shared" si="455"/>
        <v>0</v>
      </c>
    </row>
    <row r="2612" spans="41:49" x14ac:dyDescent="0.25">
      <c r="AO2612" s="300"/>
      <c r="AP2612" s="300"/>
      <c r="AQ2612" s="300"/>
      <c r="AR2612" s="300"/>
      <c r="AS2612" s="300"/>
      <c r="AT2612" s="284" t="str">
        <f t="shared" si="452"/>
        <v/>
      </c>
      <c r="AU2612" s="284" t="str">
        <f t="shared" si="453"/>
        <v/>
      </c>
      <c r="AV2612" s="284" t="str">
        <f t="shared" si="454"/>
        <v/>
      </c>
      <c r="AW2612" s="285">
        <f t="shared" si="455"/>
        <v>0</v>
      </c>
    </row>
    <row r="2613" spans="41:49" x14ac:dyDescent="0.25">
      <c r="AO2613" s="300"/>
      <c r="AP2613" s="300"/>
      <c r="AQ2613" s="300"/>
      <c r="AR2613" s="300"/>
      <c r="AS2613" s="300"/>
      <c r="AT2613" s="284" t="str">
        <f t="shared" si="452"/>
        <v/>
      </c>
      <c r="AU2613" s="284" t="str">
        <f t="shared" si="453"/>
        <v/>
      </c>
      <c r="AV2613" s="284" t="str">
        <f t="shared" si="454"/>
        <v/>
      </c>
      <c r="AW2613" s="285">
        <f t="shared" si="455"/>
        <v>0</v>
      </c>
    </row>
    <row r="2614" spans="41:49" x14ac:dyDescent="0.25">
      <c r="AO2614" s="300"/>
      <c r="AP2614" s="300"/>
      <c r="AQ2614" s="300"/>
      <c r="AR2614" s="300"/>
      <c r="AS2614" s="300"/>
      <c r="AT2614" s="284" t="str">
        <f t="shared" si="452"/>
        <v/>
      </c>
      <c r="AU2614" s="284" t="str">
        <f t="shared" si="453"/>
        <v/>
      </c>
      <c r="AV2614" s="284" t="str">
        <f t="shared" si="454"/>
        <v/>
      </c>
      <c r="AW2614" s="285">
        <f t="shared" si="455"/>
        <v>0</v>
      </c>
    </row>
    <row r="2615" spans="41:49" x14ac:dyDescent="0.25">
      <c r="AO2615" s="300"/>
      <c r="AP2615" s="300"/>
      <c r="AQ2615" s="300"/>
      <c r="AR2615" s="300"/>
      <c r="AS2615" s="300"/>
      <c r="AT2615" s="284" t="str">
        <f t="shared" si="452"/>
        <v/>
      </c>
      <c r="AU2615" s="284" t="str">
        <f t="shared" si="453"/>
        <v/>
      </c>
      <c r="AV2615" s="284" t="str">
        <f t="shared" si="454"/>
        <v/>
      </c>
      <c r="AW2615" s="285">
        <f t="shared" si="455"/>
        <v>0</v>
      </c>
    </row>
    <row r="2616" spans="41:49" x14ac:dyDescent="0.25">
      <c r="AO2616" s="300"/>
      <c r="AP2616" s="300"/>
      <c r="AQ2616" s="300"/>
      <c r="AR2616" s="300"/>
      <c r="AS2616" s="300"/>
      <c r="AT2616" s="284" t="str">
        <f t="shared" si="452"/>
        <v/>
      </c>
      <c r="AU2616" s="284" t="str">
        <f t="shared" si="453"/>
        <v/>
      </c>
      <c r="AV2616" s="284" t="str">
        <f t="shared" si="454"/>
        <v/>
      </c>
      <c r="AW2616" s="285">
        <f t="shared" si="455"/>
        <v>0</v>
      </c>
    </row>
    <row r="2617" spans="41:49" x14ac:dyDescent="0.25">
      <c r="AO2617" s="300"/>
      <c r="AP2617" s="300"/>
      <c r="AQ2617" s="300"/>
      <c r="AR2617" s="300"/>
      <c r="AS2617" s="300"/>
      <c r="AT2617" s="284" t="str">
        <f t="shared" si="452"/>
        <v/>
      </c>
      <c r="AU2617" s="284" t="str">
        <f t="shared" si="453"/>
        <v/>
      </c>
      <c r="AV2617" s="284" t="str">
        <f t="shared" si="454"/>
        <v/>
      </c>
      <c r="AW2617" s="285">
        <f t="shared" si="455"/>
        <v>0</v>
      </c>
    </row>
    <row r="2618" spans="41:49" x14ac:dyDescent="0.25">
      <c r="AO2618" s="300"/>
      <c r="AP2618" s="300"/>
      <c r="AQ2618" s="300"/>
      <c r="AR2618" s="300"/>
      <c r="AS2618" s="300"/>
      <c r="AT2618" s="284" t="str">
        <f t="shared" si="452"/>
        <v/>
      </c>
      <c r="AU2618" s="284" t="str">
        <f t="shared" si="453"/>
        <v/>
      </c>
      <c r="AV2618" s="284" t="str">
        <f t="shared" si="454"/>
        <v/>
      </c>
      <c r="AW2618" s="285">
        <f t="shared" si="455"/>
        <v>0</v>
      </c>
    </row>
    <row r="2619" spans="41:49" x14ac:dyDescent="0.25">
      <c r="AO2619" s="300"/>
      <c r="AP2619" s="300"/>
      <c r="AQ2619" s="300"/>
      <c r="AR2619" s="300"/>
      <c r="AS2619" s="300"/>
      <c r="AT2619" s="284" t="str">
        <f t="shared" si="452"/>
        <v/>
      </c>
      <c r="AU2619" s="284" t="str">
        <f t="shared" si="453"/>
        <v/>
      </c>
      <c r="AV2619" s="284" t="str">
        <f t="shared" si="454"/>
        <v/>
      </c>
      <c r="AW2619" s="285">
        <f t="shared" si="455"/>
        <v>0</v>
      </c>
    </row>
    <row r="2620" spans="41:49" x14ac:dyDescent="0.25">
      <c r="AO2620" s="300"/>
      <c r="AP2620" s="300"/>
      <c r="AQ2620" s="300"/>
      <c r="AR2620" s="300"/>
      <c r="AS2620" s="300"/>
      <c r="AT2620" s="284" t="str">
        <f t="shared" si="452"/>
        <v/>
      </c>
      <c r="AU2620" s="284" t="str">
        <f t="shared" si="453"/>
        <v/>
      </c>
      <c r="AV2620" s="284" t="str">
        <f t="shared" si="454"/>
        <v/>
      </c>
      <c r="AW2620" s="285">
        <f t="shared" si="455"/>
        <v>0</v>
      </c>
    </row>
    <row r="2621" spans="41:49" x14ac:dyDescent="0.25">
      <c r="AO2621" s="300"/>
      <c r="AP2621" s="300"/>
      <c r="AQ2621" s="300"/>
      <c r="AR2621" s="300"/>
      <c r="AS2621" s="300"/>
      <c r="AT2621" s="284" t="str">
        <f t="shared" si="452"/>
        <v/>
      </c>
      <c r="AU2621" s="284" t="str">
        <f t="shared" si="453"/>
        <v/>
      </c>
      <c r="AV2621" s="284" t="str">
        <f t="shared" si="454"/>
        <v/>
      </c>
      <c r="AW2621" s="285">
        <f t="shared" si="455"/>
        <v>0</v>
      </c>
    </row>
    <row r="2622" spans="41:49" x14ac:dyDescent="0.25">
      <c r="AO2622" s="300"/>
      <c r="AP2622" s="300"/>
      <c r="AQ2622" s="300"/>
      <c r="AR2622" s="300"/>
      <c r="AS2622" s="300"/>
      <c r="AT2622" s="284" t="str">
        <f t="shared" si="452"/>
        <v/>
      </c>
      <c r="AU2622" s="284" t="str">
        <f t="shared" si="453"/>
        <v/>
      </c>
      <c r="AV2622" s="284" t="str">
        <f t="shared" si="454"/>
        <v/>
      </c>
      <c r="AW2622" s="285">
        <f t="shared" si="455"/>
        <v>0</v>
      </c>
    </row>
    <row r="2623" spans="41:49" x14ac:dyDescent="0.25">
      <c r="AO2623" s="300"/>
      <c r="AP2623" s="300"/>
      <c r="AQ2623" s="300"/>
      <c r="AR2623" s="300"/>
      <c r="AS2623" s="300"/>
      <c r="AT2623" s="284" t="str">
        <f t="shared" si="452"/>
        <v/>
      </c>
      <c r="AU2623" s="284" t="str">
        <f t="shared" si="453"/>
        <v/>
      </c>
      <c r="AV2623" s="284" t="str">
        <f t="shared" si="454"/>
        <v/>
      </c>
      <c r="AW2623" s="285">
        <f t="shared" si="455"/>
        <v>0</v>
      </c>
    </row>
    <row r="2624" spans="41:49" x14ac:dyDescent="0.25">
      <c r="AO2624" s="300"/>
      <c r="AP2624" s="300"/>
      <c r="AQ2624" s="300"/>
      <c r="AR2624" s="300"/>
      <c r="AS2624" s="300"/>
      <c r="AT2624" s="284" t="str">
        <f t="shared" si="452"/>
        <v/>
      </c>
      <c r="AU2624" s="284" t="str">
        <f t="shared" si="453"/>
        <v/>
      </c>
      <c r="AV2624" s="284" t="str">
        <f t="shared" si="454"/>
        <v/>
      </c>
      <c r="AW2624" s="285">
        <f t="shared" si="455"/>
        <v>0</v>
      </c>
    </row>
    <row r="2625" spans="41:49" x14ac:dyDescent="0.25">
      <c r="AO2625" s="300"/>
      <c r="AP2625" s="300"/>
      <c r="AQ2625" s="300"/>
      <c r="AR2625" s="300"/>
      <c r="AS2625" s="300"/>
      <c r="AT2625" s="284" t="str">
        <f t="shared" si="452"/>
        <v/>
      </c>
      <c r="AU2625" s="284" t="str">
        <f t="shared" si="453"/>
        <v/>
      </c>
      <c r="AV2625" s="284" t="str">
        <f t="shared" si="454"/>
        <v/>
      </c>
      <c r="AW2625" s="285">
        <f t="shared" si="455"/>
        <v>0</v>
      </c>
    </row>
    <row r="2626" spans="41:49" x14ac:dyDescent="0.25">
      <c r="AO2626" s="300"/>
      <c r="AP2626" s="300"/>
      <c r="AQ2626" s="300"/>
      <c r="AR2626" s="300"/>
      <c r="AS2626" s="300"/>
      <c r="AT2626" s="284" t="str">
        <f t="shared" si="452"/>
        <v/>
      </c>
      <c r="AU2626" s="284" t="str">
        <f t="shared" si="453"/>
        <v/>
      </c>
      <c r="AV2626" s="284" t="str">
        <f t="shared" si="454"/>
        <v/>
      </c>
      <c r="AW2626" s="285">
        <f t="shared" si="455"/>
        <v>0</v>
      </c>
    </row>
    <row r="2627" spans="41:49" x14ac:dyDescent="0.25">
      <c r="AO2627" s="300"/>
      <c r="AP2627" s="300"/>
      <c r="AQ2627" s="300"/>
      <c r="AR2627" s="300"/>
      <c r="AS2627" s="300"/>
      <c r="AT2627" s="284" t="str">
        <f t="shared" si="452"/>
        <v/>
      </c>
      <c r="AU2627" s="284" t="str">
        <f t="shared" si="453"/>
        <v/>
      </c>
      <c r="AV2627" s="284" t="str">
        <f t="shared" si="454"/>
        <v/>
      </c>
      <c r="AW2627" s="285">
        <f t="shared" si="455"/>
        <v>0</v>
      </c>
    </row>
    <row r="2628" spans="41:49" x14ac:dyDescent="0.25">
      <c r="AO2628" s="300"/>
      <c r="AP2628" s="300"/>
      <c r="AQ2628" s="300"/>
      <c r="AR2628" s="300"/>
      <c r="AS2628" s="300"/>
      <c r="AT2628" s="284" t="str">
        <f t="shared" si="452"/>
        <v/>
      </c>
      <c r="AU2628" s="284" t="str">
        <f t="shared" si="453"/>
        <v/>
      </c>
      <c r="AV2628" s="284" t="str">
        <f t="shared" si="454"/>
        <v/>
      </c>
      <c r="AW2628" s="285">
        <f t="shared" si="455"/>
        <v>0</v>
      </c>
    </row>
    <row r="2629" spans="41:49" x14ac:dyDescent="0.25">
      <c r="AO2629" s="300"/>
      <c r="AP2629" s="300"/>
      <c r="AQ2629" s="300"/>
      <c r="AR2629" s="300"/>
      <c r="AS2629" s="300"/>
      <c r="AT2629" s="284" t="str">
        <f t="shared" si="452"/>
        <v/>
      </c>
      <c r="AU2629" s="284" t="str">
        <f t="shared" si="453"/>
        <v/>
      </c>
      <c r="AV2629" s="284" t="str">
        <f t="shared" si="454"/>
        <v/>
      </c>
      <c r="AW2629" s="285">
        <f t="shared" si="455"/>
        <v>0</v>
      </c>
    </row>
    <row r="2630" spans="41:49" x14ac:dyDescent="0.25">
      <c r="AO2630" s="300"/>
      <c r="AP2630" s="300"/>
      <c r="AQ2630" s="300"/>
      <c r="AR2630" s="300"/>
      <c r="AS2630" s="300"/>
      <c r="AT2630" s="284" t="str">
        <f t="shared" si="452"/>
        <v/>
      </c>
      <c r="AU2630" s="284" t="str">
        <f t="shared" si="453"/>
        <v/>
      </c>
      <c r="AV2630" s="284" t="str">
        <f t="shared" si="454"/>
        <v/>
      </c>
      <c r="AW2630" s="285">
        <f t="shared" si="455"/>
        <v>0</v>
      </c>
    </row>
    <row r="2631" spans="41:49" x14ac:dyDescent="0.25">
      <c r="AO2631" s="300"/>
      <c r="AP2631" s="300"/>
      <c r="AQ2631" s="300"/>
      <c r="AR2631" s="300"/>
      <c r="AS2631" s="300"/>
      <c r="AT2631" s="284" t="str">
        <f t="shared" si="452"/>
        <v/>
      </c>
      <c r="AU2631" s="284" t="str">
        <f t="shared" si="453"/>
        <v/>
      </c>
      <c r="AV2631" s="284" t="str">
        <f t="shared" si="454"/>
        <v/>
      </c>
      <c r="AW2631" s="285">
        <f t="shared" si="455"/>
        <v>0</v>
      </c>
    </row>
    <row r="2632" spans="41:49" x14ac:dyDescent="0.25">
      <c r="AO2632" s="300"/>
      <c r="AP2632" s="300"/>
      <c r="AQ2632" s="300"/>
      <c r="AR2632" s="300"/>
      <c r="AS2632" s="300"/>
      <c r="AT2632" s="284" t="str">
        <f t="shared" ref="AT2632:AT2695" si="456">LEFT(AQ2632,1)</f>
        <v/>
      </c>
      <c r="AU2632" s="284" t="str">
        <f t="shared" ref="AU2632:AU2695" si="457">LEFT(AQ2632,2)</f>
        <v/>
      </c>
      <c r="AV2632" s="284" t="str">
        <f t="shared" ref="AV2632:AV2695" si="458">LEFT(AQ2632,3)</f>
        <v/>
      </c>
      <c r="AW2632" s="285">
        <f t="shared" ref="AW2632:AW2695" si="459">(AR2632-AS2632)*1000</f>
        <v>0</v>
      </c>
    </row>
    <row r="2633" spans="41:49" x14ac:dyDescent="0.25">
      <c r="AO2633" s="300"/>
      <c r="AP2633" s="300"/>
      <c r="AQ2633" s="300"/>
      <c r="AR2633" s="300"/>
      <c r="AS2633" s="300"/>
      <c r="AT2633" s="284" t="str">
        <f t="shared" si="456"/>
        <v/>
      </c>
      <c r="AU2633" s="284" t="str">
        <f t="shared" si="457"/>
        <v/>
      </c>
      <c r="AV2633" s="284" t="str">
        <f t="shared" si="458"/>
        <v/>
      </c>
      <c r="AW2633" s="285">
        <f t="shared" si="459"/>
        <v>0</v>
      </c>
    </row>
    <row r="2634" spans="41:49" x14ac:dyDescent="0.25">
      <c r="AO2634" s="300"/>
      <c r="AP2634" s="300"/>
      <c r="AQ2634" s="300"/>
      <c r="AR2634" s="300"/>
      <c r="AS2634" s="300"/>
      <c r="AT2634" s="284" t="str">
        <f t="shared" si="456"/>
        <v/>
      </c>
      <c r="AU2634" s="284" t="str">
        <f t="shared" si="457"/>
        <v/>
      </c>
      <c r="AV2634" s="284" t="str">
        <f t="shared" si="458"/>
        <v/>
      </c>
      <c r="AW2634" s="285">
        <f t="shared" si="459"/>
        <v>0</v>
      </c>
    </row>
    <row r="2635" spans="41:49" x14ac:dyDescent="0.25">
      <c r="AO2635" s="300"/>
      <c r="AP2635" s="300"/>
      <c r="AQ2635" s="300"/>
      <c r="AR2635" s="300"/>
      <c r="AS2635" s="300"/>
      <c r="AT2635" s="284" t="str">
        <f t="shared" si="456"/>
        <v/>
      </c>
      <c r="AU2635" s="284" t="str">
        <f t="shared" si="457"/>
        <v/>
      </c>
      <c r="AV2635" s="284" t="str">
        <f t="shared" si="458"/>
        <v/>
      </c>
      <c r="AW2635" s="285">
        <f t="shared" si="459"/>
        <v>0</v>
      </c>
    </row>
    <row r="2636" spans="41:49" x14ac:dyDescent="0.25">
      <c r="AO2636" s="300"/>
      <c r="AP2636" s="300"/>
      <c r="AQ2636" s="300"/>
      <c r="AR2636" s="300"/>
      <c r="AS2636" s="300"/>
      <c r="AT2636" s="284" t="str">
        <f t="shared" si="456"/>
        <v/>
      </c>
      <c r="AU2636" s="284" t="str">
        <f t="shared" si="457"/>
        <v/>
      </c>
      <c r="AV2636" s="284" t="str">
        <f t="shared" si="458"/>
        <v/>
      </c>
      <c r="AW2636" s="285">
        <f t="shared" si="459"/>
        <v>0</v>
      </c>
    </row>
    <row r="2637" spans="41:49" x14ac:dyDescent="0.25">
      <c r="AO2637" s="300"/>
      <c r="AP2637" s="300"/>
      <c r="AQ2637" s="300"/>
      <c r="AR2637" s="300"/>
      <c r="AS2637" s="300"/>
      <c r="AT2637" s="284" t="str">
        <f t="shared" si="456"/>
        <v/>
      </c>
      <c r="AU2637" s="284" t="str">
        <f t="shared" si="457"/>
        <v/>
      </c>
      <c r="AV2637" s="284" t="str">
        <f t="shared" si="458"/>
        <v/>
      </c>
      <c r="AW2637" s="285">
        <f t="shared" si="459"/>
        <v>0</v>
      </c>
    </row>
    <row r="2638" spans="41:49" x14ac:dyDescent="0.25">
      <c r="AO2638" s="300"/>
      <c r="AP2638" s="300"/>
      <c r="AQ2638" s="300"/>
      <c r="AR2638" s="300"/>
      <c r="AS2638" s="300"/>
      <c r="AT2638" s="284" t="str">
        <f t="shared" si="456"/>
        <v/>
      </c>
      <c r="AU2638" s="284" t="str">
        <f t="shared" si="457"/>
        <v/>
      </c>
      <c r="AV2638" s="284" t="str">
        <f t="shared" si="458"/>
        <v/>
      </c>
      <c r="AW2638" s="285">
        <f t="shared" si="459"/>
        <v>0</v>
      </c>
    </row>
    <row r="2639" spans="41:49" x14ac:dyDescent="0.25">
      <c r="AO2639" s="300"/>
      <c r="AP2639" s="300"/>
      <c r="AQ2639" s="300"/>
      <c r="AR2639" s="300"/>
      <c r="AS2639" s="300"/>
      <c r="AT2639" s="284" t="str">
        <f t="shared" si="456"/>
        <v/>
      </c>
      <c r="AU2639" s="284" t="str">
        <f t="shared" si="457"/>
        <v/>
      </c>
      <c r="AV2639" s="284" t="str">
        <f t="shared" si="458"/>
        <v/>
      </c>
      <c r="AW2639" s="285">
        <f t="shared" si="459"/>
        <v>0</v>
      </c>
    </row>
    <row r="2640" spans="41:49" x14ac:dyDescent="0.25">
      <c r="AO2640" s="300"/>
      <c r="AP2640" s="300"/>
      <c r="AQ2640" s="300"/>
      <c r="AR2640" s="300"/>
      <c r="AS2640" s="300"/>
      <c r="AT2640" s="284" t="str">
        <f t="shared" si="456"/>
        <v/>
      </c>
      <c r="AU2640" s="284" t="str">
        <f t="shared" si="457"/>
        <v/>
      </c>
      <c r="AV2640" s="284" t="str">
        <f t="shared" si="458"/>
        <v/>
      </c>
      <c r="AW2640" s="285">
        <f t="shared" si="459"/>
        <v>0</v>
      </c>
    </row>
    <row r="2641" spans="41:49" x14ac:dyDescent="0.25">
      <c r="AO2641" s="300"/>
      <c r="AP2641" s="300"/>
      <c r="AQ2641" s="300"/>
      <c r="AR2641" s="300"/>
      <c r="AS2641" s="300"/>
      <c r="AT2641" s="284" t="str">
        <f t="shared" si="456"/>
        <v/>
      </c>
      <c r="AU2641" s="284" t="str">
        <f t="shared" si="457"/>
        <v/>
      </c>
      <c r="AV2641" s="284" t="str">
        <f t="shared" si="458"/>
        <v/>
      </c>
      <c r="AW2641" s="285">
        <f t="shared" si="459"/>
        <v>0</v>
      </c>
    </row>
    <row r="2642" spans="41:49" x14ac:dyDescent="0.25">
      <c r="AO2642" s="300"/>
      <c r="AP2642" s="300"/>
      <c r="AQ2642" s="300"/>
      <c r="AR2642" s="300"/>
      <c r="AS2642" s="300"/>
      <c r="AT2642" s="284" t="str">
        <f t="shared" si="456"/>
        <v/>
      </c>
      <c r="AU2642" s="284" t="str">
        <f t="shared" si="457"/>
        <v/>
      </c>
      <c r="AV2642" s="284" t="str">
        <f t="shared" si="458"/>
        <v/>
      </c>
      <c r="AW2642" s="285">
        <f t="shared" si="459"/>
        <v>0</v>
      </c>
    </row>
    <row r="2643" spans="41:49" x14ac:dyDescent="0.25">
      <c r="AO2643" s="300"/>
      <c r="AP2643" s="300"/>
      <c r="AQ2643" s="300"/>
      <c r="AR2643" s="300"/>
      <c r="AS2643" s="300"/>
      <c r="AT2643" s="284" t="str">
        <f t="shared" si="456"/>
        <v/>
      </c>
      <c r="AU2643" s="284" t="str">
        <f t="shared" si="457"/>
        <v/>
      </c>
      <c r="AV2643" s="284" t="str">
        <f t="shared" si="458"/>
        <v/>
      </c>
      <c r="AW2643" s="285">
        <f t="shared" si="459"/>
        <v>0</v>
      </c>
    </row>
    <row r="2644" spans="41:49" x14ac:dyDescent="0.25">
      <c r="AO2644" s="300"/>
      <c r="AP2644" s="300"/>
      <c r="AQ2644" s="300"/>
      <c r="AR2644" s="300"/>
      <c r="AS2644" s="300"/>
      <c r="AT2644" s="284" t="str">
        <f t="shared" si="456"/>
        <v/>
      </c>
      <c r="AU2644" s="284" t="str">
        <f t="shared" si="457"/>
        <v/>
      </c>
      <c r="AV2644" s="284" t="str">
        <f t="shared" si="458"/>
        <v/>
      </c>
      <c r="AW2644" s="285">
        <f t="shared" si="459"/>
        <v>0</v>
      </c>
    </row>
    <row r="2645" spans="41:49" x14ac:dyDescent="0.25">
      <c r="AO2645" s="300"/>
      <c r="AP2645" s="300"/>
      <c r="AQ2645" s="300"/>
      <c r="AR2645" s="300"/>
      <c r="AS2645" s="300"/>
      <c r="AT2645" s="284" t="str">
        <f t="shared" si="456"/>
        <v/>
      </c>
      <c r="AU2645" s="284" t="str">
        <f t="shared" si="457"/>
        <v/>
      </c>
      <c r="AV2645" s="284" t="str">
        <f t="shared" si="458"/>
        <v/>
      </c>
      <c r="AW2645" s="285">
        <f t="shared" si="459"/>
        <v>0</v>
      </c>
    </row>
    <row r="2646" spans="41:49" x14ac:dyDescent="0.25">
      <c r="AO2646" s="300"/>
      <c r="AP2646" s="300"/>
      <c r="AQ2646" s="300"/>
      <c r="AR2646" s="300"/>
      <c r="AS2646" s="300"/>
      <c r="AT2646" s="284" t="str">
        <f t="shared" si="456"/>
        <v/>
      </c>
      <c r="AU2646" s="284" t="str">
        <f t="shared" si="457"/>
        <v/>
      </c>
      <c r="AV2646" s="284" t="str">
        <f t="shared" si="458"/>
        <v/>
      </c>
      <c r="AW2646" s="285">
        <f t="shared" si="459"/>
        <v>0</v>
      </c>
    </row>
    <row r="2647" spans="41:49" x14ac:dyDescent="0.25">
      <c r="AO2647" s="300"/>
      <c r="AP2647" s="300"/>
      <c r="AQ2647" s="300"/>
      <c r="AR2647" s="300"/>
      <c r="AS2647" s="300"/>
      <c r="AT2647" s="284" t="str">
        <f t="shared" si="456"/>
        <v/>
      </c>
      <c r="AU2647" s="284" t="str">
        <f t="shared" si="457"/>
        <v/>
      </c>
      <c r="AV2647" s="284" t="str">
        <f t="shared" si="458"/>
        <v/>
      </c>
      <c r="AW2647" s="285">
        <f t="shared" si="459"/>
        <v>0</v>
      </c>
    </row>
    <row r="2648" spans="41:49" x14ac:dyDescent="0.25">
      <c r="AO2648" s="300"/>
      <c r="AP2648" s="300"/>
      <c r="AQ2648" s="300"/>
      <c r="AR2648" s="300"/>
      <c r="AS2648" s="300"/>
      <c r="AT2648" s="284" t="str">
        <f t="shared" si="456"/>
        <v/>
      </c>
      <c r="AU2648" s="284" t="str">
        <f t="shared" si="457"/>
        <v/>
      </c>
      <c r="AV2648" s="284" t="str">
        <f t="shared" si="458"/>
        <v/>
      </c>
      <c r="AW2648" s="285">
        <f t="shared" si="459"/>
        <v>0</v>
      </c>
    </row>
    <row r="2649" spans="41:49" x14ac:dyDescent="0.25">
      <c r="AO2649" s="300"/>
      <c r="AP2649" s="300"/>
      <c r="AQ2649" s="300"/>
      <c r="AR2649" s="300"/>
      <c r="AS2649" s="300"/>
      <c r="AT2649" s="284" t="str">
        <f t="shared" si="456"/>
        <v/>
      </c>
      <c r="AU2649" s="284" t="str">
        <f t="shared" si="457"/>
        <v/>
      </c>
      <c r="AV2649" s="284" t="str">
        <f t="shared" si="458"/>
        <v/>
      </c>
      <c r="AW2649" s="285">
        <f t="shared" si="459"/>
        <v>0</v>
      </c>
    </row>
    <row r="2650" spans="41:49" x14ac:dyDescent="0.25">
      <c r="AO2650" s="300"/>
      <c r="AP2650" s="300"/>
      <c r="AQ2650" s="300"/>
      <c r="AR2650" s="300"/>
      <c r="AS2650" s="300"/>
      <c r="AT2650" s="284" t="str">
        <f t="shared" si="456"/>
        <v/>
      </c>
      <c r="AU2650" s="284" t="str">
        <f t="shared" si="457"/>
        <v/>
      </c>
      <c r="AV2650" s="284" t="str">
        <f t="shared" si="458"/>
        <v/>
      </c>
      <c r="AW2650" s="285">
        <f t="shared" si="459"/>
        <v>0</v>
      </c>
    </row>
    <row r="2651" spans="41:49" x14ac:dyDescent="0.25">
      <c r="AO2651" s="300"/>
      <c r="AP2651" s="300"/>
      <c r="AQ2651" s="300"/>
      <c r="AR2651" s="300"/>
      <c r="AS2651" s="300"/>
      <c r="AT2651" s="284" t="str">
        <f t="shared" si="456"/>
        <v/>
      </c>
      <c r="AU2651" s="284" t="str">
        <f t="shared" si="457"/>
        <v/>
      </c>
      <c r="AV2651" s="284" t="str">
        <f t="shared" si="458"/>
        <v/>
      </c>
      <c r="AW2651" s="285">
        <f t="shared" si="459"/>
        <v>0</v>
      </c>
    </row>
    <row r="2652" spans="41:49" x14ac:dyDescent="0.25">
      <c r="AO2652" s="300"/>
      <c r="AP2652" s="300"/>
      <c r="AQ2652" s="300"/>
      <c r="AR2652" s="300"/>
      <c r="AS2652" s="300"/>
      <c r="AT2652" s="284" t="str">
        <f t="shared" si="456"/>
        <v/>
      </c>
      <c r="AU2652" s="284" t="str">
        <f t="shared" si="457"/>
        <v/>
      </c>
      <c r="AV2652" s="284" t="str">
        <f t="shared" si="458"/>
        <v/>
      </c>
      <c r="AW2652" s="285">
        <f t="shared" si="459"/>
        <v>0</v>
      </c>
    </row>
    <row r="2653" spans="41:49" x14ac:dyDescent="0.25">
      <c r="AO2653" s="300"/>
      <c r="AP2653" s="300"/>
      <c r="AQ2653" s="300"/>
      <c r="AR2653" s="300"/>
      <c r="AS2653" s="300"/>
      <c r="AT2653" s="284" t="str">
        <f t="shared" si="456"/>
        <v/>
      </c>
      <c r="AU2653" s="284" t="str">
        <f t="shared" si="457"/>
        <v/>
      </c>
      <c r="AV2653" s="284" t="str">
        <f t="shared" si="458"/>
        <v/>
      </c>
      <c r="AW2653" s="285">
        <f t="shared" si="459"/>
        <v>0</v>
      </c>
    </row>
    <row r="2654" spans="41:49" x14ac:dyDescent="0.25">
      <c r="AO2654" s="300"/>
      <c r="AP2654" s="300"/>
      <c r="AQ2654" s="300"/>
      <c r="AR2654" s="300"/>
      <c r="AS2654" s="300"/>
      <c r="AT2654" s="284" t="str">
        <f t="shared" si="456"/>
        <v/>
      </c>
      <c r="AU2654" s="284" t="str">
        <f t="shared" si="457"/>
        <v/>
      </c>
      <c r="AV2654" s="284" t="str">
        <f t="shared" si="458"/>
        <v/>
      </c>
      <c r="AW2654" s="285">
        <f t="shared" si="459"/>
        <v>0</v>
      </c>
    </row>
    <row r="2655" spans="41:49" x14ac:dyDescent="0.25">
      <c r="AO2655" s="300"/>
      <c r="AP2655" s="300"/>
      <c r="AQ2655" s="300"/>
      <c r="AR2655" s="300"/>
      <c r="AS2655" s="300"/>
      <c r="AT2655" s="284" t="str">
        <f t="shared" si="456"/>
        <v/>
      </c>
      <c r="AU2655" s="284" t="str">
        <f t="shared" si="457"/>
        <v/>
      </c>
      <c r="AV2655" s="284" t="str">
        <f t="shared" si="458"/>
        <v/>
      </c>
      <c r="AW2655" s="285">
        <f t="shared" si="459"/>
        <v>0</v>
      </c>
    </row>
    <row r="2656" spans="41:49" x14ac:dyDescent="0.25">
      <c r="AO2656" s="300"/>
      <c r="AP2656" s="300"/>
      <c r="AQ2656" s="300"/>
      <c r="AR2656" s="300"/>
      <c r="AS2656" s="300"/>
      <c r="AT2656" s="284" t="str">
        <f t="shared" si="456"/>
        <v/>
      </c>
      <c r="AU2656" s="284" t="str">
        <f t="shared" si="457"/>
        <v/>
      </c>
      <c r="AV2656" s="284" t="str">
        <f t="shared" si="458"/>
        <v/>
      </c>
      <c r="AW2656" s="285">
        <f t="shared" si="459"/>
        <v>0</v>
      </c>
    </row>
    <row r="2657" spans="41:49" x14ac:dyDescent="0.25">
      <c r="AO2657" s="300"/>
      <c r="AP2657" s="300"/>
      <c r="AQ2657" s="300"/>
      <c r="AR2657" s="300"/>
      <c r="AS2657" s="300"/>
      <c r="AT2657" s="284" t="str">
        <f t="shared" si="456"/>
        <v/>
      </c>
      <c r="AU2657" s="284" t="str">
        <f t="shared" si="457"/>
        <v/>
      </c>
      <c r="AV2657" s="284" t="str">
        <f t="shared" si="458"/>
        <v/>
      </c>
      <c r="AW2657" s="285">
        <f t="shared" si="459"/>
        <v>0</v>
      </c>
    </row>
    <row r="2658" spans="41:49" x14ac:dyDescent="0.25">
      <c r="AO2658" s="300"/>
      <c r="AP2658" s="300"/>
      <c r="AQ2658" s="300"/>
      <c r="AR2658" s="300"/>
      <c r="AS2658" s="300"/>
      <c r="AT2658" s="284" t="str">
        <f t="shared" si="456"/>
        <v/>
      </c>
      <c r="AU2658" s="284" t="str">
        <f t="shared" si="457"/>
        <v/>
      </c>
      <c r="AV2658" s="284" t="str">
        <f t="shared" si="458"/>
        <v/>
      </c>
      <c r="AW2658" s="285">
        <f t="shared" si="459"/>
        <v>0</v>
      </c>
    </row>
    <row r="2659" spans="41:49" x14ac:dyDescent="0.25">
      <c r="AO2659" s="300"/>
      <c r="AP2659" s="300"/>
      <c r="AQ2659" s="300"/>
      <c r="AR2659" s="300"/>
      <c r="AS2659" s="300"/>
      <c r="AT2659" s="284" t="str">
        <f t="shared" si="456"/>
        <v/>
      </c>
      <c r="AU2659" s="284" t="str">
        <f t="shared" si="457"/>
        <v/>
      </c>
      <c r="AV2659" s="284" t="str">
        <f t="shared" si="458"/>
        <v/>
      </c>
      <c r="AW2659" s="285">
        <f t="shared" si="459"/>
        <v>0</v>
      </c>
    </row>
    <row r="2660" spans="41:49" x14ac:dyDescent="0.25">
      <c r="AO2660" s="300"/>
      <c r="AP2660" s="300"/>
      <c r="AQ2660" s="300"/>
      <c r="AR2660" s="300"/>
      <c r="AS2660" s="300"/>
      <c r="AT2660" s="284" t="str">
        <f t="shared" si="456"/>
        <v/>
      </c>
      <c r="AU2660" s="284" t="str">
        <f t="shared" si="457"/>
        <v/>
      </c>
      <c r="AV2660" s="284" t="str">
        <f t="shared" si="458"/>
        <v/>
      </c>
      <c r="AW2660" s="285">
        <f t="shared" si="459"/>
        <v>0</v>
      </c>
    </row>
    <row r="2661" spans="41:49" x14ac:dyDescent="0.25">
      <c r="AO2661" s="300"/>
      <c r="AP2661" s="300"/>
      <c r="AQ2661" s="300"/>
      <c r="AR2661" s="300"/>
      <c r="AS2661" s="300"/>
      <c r="AT2661" s="284" t="str">
        <f t="shared" si="456"/>
        <v/>
      </c>
      <c r="AU2661" s="284" t="str">
        <f t="shared" si="457"/>
        <v/>
      </c>
      <c r="AV2661" s="284" t="str">
        <f t="shared" si="458"/>
        <v/>
      </c>
      <c r="AW2661" s="285">
        <f t="shared" si="459"/>
        <v>0</v>
      </c>
    </row>
    <row r="2662" spans="41:49" x14ac:dyDescent="0.25">
      <c r="AO2662" s="300"/>
      <c r="AP2662" s="300"/>
      <c r="AQ2662" s="300"/>
      <c r="AR2662" s="300"/>
      <c r="AS2662" s="300"/>
      <c r="AT2662" s="284" t="str">
        <f t="shared" si="456"/>
        <v/>
      </c>
      <c r="AU2662" s="284" t="str">
        <f t="shared" si="457"/>
        <v/>
      </c>
      <c r="AV2662" s="284" t="str">
        <f t="shared" si="458"/>
        <v/>
      </c>
      <c r="AW2662" s="285">
        <f t="shared" si="459"/>
        <v>0</v>
      </c>
    </row>
    <row r="2663" spans="41:49" x14ac:dyDescent="0.25">
      <c r="AO2663" s="300"/>
      <c r="AP2663" s="300"/>
      <c r="AQ2663" s="300"/>
      <c r="AR2663" s="300"/>
      <c r="AS2663" s="300"/>
      <c r="AT2663" s="284" t="str">
        <f t="shared" si="456"/>
        <v/>
      </c>
      <c r="AU2663" s="284" t="str">
        <f t="shared" si="457"/>
        <v/>
      </c>
      <c r="AV2663" s="284" t="str">
        <f t="shared" si="458"/>
        <v/>
      </c>
      <c r="AW2663" s="285">
        <f t="shared" si="459"/>
        <v>0</v>
      </c>
    </row>
    <row r="2664" spans="41:49" x14ac:dyDescent="0.25">
      <c r="AO2664" s="300"/>
      <c r="AP2664" s="300"/>
      <c r="AQ2664" s="300"/>
      <c r="AR2664" s="300"/>
      <c r="AS2664" s="300"/>
      <c r="AT2664" s="284" t="str">
        <f t="shared" si="456"/>
        <v/>
      </c>
      <c r="AU2664" s="284" t="str">
        <f t="shared" si="457"/>
        <v/>
      </c>
      <c r="AV2664" s="284" t="str">
        <f t="shared" si="458"/>
        <v/>
      </c>
      <c r="AW2664" s="285">
        <f t="shared" si="459"/>
        <v>0</v>
      </c>
    </row>
    <row r="2665" spans="41:49" x14ac:dyDescent="0.25">
      <c r="AO2665" s="300"/>
      <c r="AP2665" s="300"/>
      <c r="AQ2665" s="300"/>
      <c r="AR2665" s="300"/>
      <c r="AS2665" s="300"/>
      <c r="AT2665" s="284" t="str">
        <f t="shared" si="456"/>
        <v/>
      </c>
      <c r="AU2665" s="284" t="str">
        <f t="shared" si="457"/>
        <v/>
      </c>
      <c r="AV2665" s="284" t="str">
        <f t="shared" si="458"/>
        <v/>
      </c>
      <c r="AW2665" s="285">
        <f t="shared" si="459"/>
        <v>0</v>
      </c>
    </row>
    <row r="2666" spans="41:49" x14ac:dyDescent="0.25">
      <c r="AO2666" s="300"/>
      <c r="AP2666" s="300"/>
      <c r="AQ2666" s="300"/>
      <c r="AR2666" s="300"/>
      <c r="AS2666" s="300"/>
      <c r="AT2666" s="284" t="str">
        <f t="shared" si="456"/>
        <v/>
      </c>
      <c r="AU2666" s="284" t="str">
        <f t="shared" si="457"/>
        <v/>
      </c>
      <c r="AV2666" s="284" t="str">
        <f t="shared" si="458"/>
        <v/>
      </c>
      <c r="AW2666" s="285">
        <f t="shared" si="459"/>
        <v>0</v>
      </c>
    </row>
    <row r="2667" spans="41:49" x14ac:dyDescent="0.25">
      <c r="AO2667" s="300"/>
      <c r="AP2667" s="300"/>
      <c r="AQ2667" s="300"/>
      <c r="AR2667" s="300"/>
      <c r="AS2667" s="300"/>
      <c r="AT2667" s="284" t="str">
        <f t="shared" si="456"/>
        <v/>
      </c>
      <c r="AU2667" s="284" t="str">
        <f t="shared" si="457"/>
        <v/>
      </c>
      <c r="AV2667" s="284" t="str">
        <f t="shared" si="458"/>
        <v/>
      </c>
      <c r="AW2667" s="285">
        <f t="shared" si="459"/>
        <v>0</v>
      </c>
    </row>
    <row r="2668" spans="41:49" x14ac:dyDescent="0.25">
      <c r="AO2668" s="300"/>
      <c r="AP2668" s="300"/>
      <c r="AQ2668" s="300"/>
      <c r="AR2668" s="300"/>
      <c r="AS2668" s="300"/>
      <c r="AT2668" s="284" t="str">
        <f t="shared" si="456"/>
        <v/>
      </c>
      <c r="AU2668" s="284" t="str">
        <f t="shared" si="457"/>
        <v/>
      </c>
      <c r="AV2668" s="284" t="str">
        <f t="shared" si="458"/>
        <v/>
      </c>
      <c r="AW2668" s="285">
        <f t="shared" si="459"/>
        <v>0</v>
      </c>
    </row>
    <row r="2669" spans="41:49" x14ac:dyDescent="0.25">
      <c r="AO2669" s="300"/>
      <c r="AP2669" s="300"/>
      <c r="AQ2669" s="300"/>
      <c r="AR2669" s="300"/>
      <c r="AS2669" s="300"/>
      <c r="AT2669" s="284" t="str">
        <f t="shared" si="456"/>
        <v/>
      </c>
      <c r="AU2669" s="284" t="str">
        <f t="shared" si="457"/>
        <v/>
      </c>
      <c r="AV2669" s="284" t="str">
        <f t="shared" si="458"/>
        <v/>
      </c>
      <c r="AW2669" s="285">
        <f t="shared" si="459"/>
        <v>0</v>
      </c>
    </row>
    <row r="2670" spans="41:49" x14ac:dyDescent="0.25">
      <c r="AO2670" s="300"/>
      <c r="AP2670" s="300"/>
      <c r="AQ2670" s="300"/>
      <c r="AR2670" s="300"/>
      <c r="AS2670" s="300"/>
      <c r="AT2670" s="284" t="str">
        <f t="shared" si="456"/>
        <v/>
      </c>
      <c r="AU2670" s="284" t="str">
        <f t="shared" si="457"/>
        <v/>
      </c>
      <c r="AV2670" s="284" t="str">
        <f t="shared" si="458"/>
        <v/>
      </c>
      <c r="AW2670" s="285">
        <f t="shared" si="459"/>
        <v>0</v>
      </c>
    </row>
    <row r="2671" spans="41:49" x14ac:dyDescent="0.25">
      <c r="AO2671" s="300"/>
      <c r="AP2671" s="300"/>
      <c r="AQ2671" s="300"/>
      <c r="AR2671" s="300"/>
      <c r="AS2671" s="300"/>
      <c r="AT2671" s="284" t="str">
        <f t="shared" si="456"/>
        <v/>
      </c>
      <c r="AU2671" s="284" t="str">
        <f t="shared" si="457"/>
        <v/>
      </c>
      <c r="AV2671" s="284" t="str">
        <f t="shared" si="458"/>
        <v/>
      </c>
      <c r="AW2671" s="285">
        <f t="shared" si="459"/>
        <v>0</v>
      </c>
    </row>
    <row r="2672" spans="41:49" x14ac:dyDescent="0.25">
      <c r="AO2672" s="300"/>
      <c r="AP2672" s="300"/>
      <c r="AQ2672" s="300"/>
      <c r="AR2672" s="300"/>
      <c r="AS2672" s="300"/>
      <c r="AT2672" s="284" t="str">
        <f t="shared" si="456"/>
        <v/>
      </c>
      <c r="AU2672" s="284" t="str">
        <f t="shared" si="457"/>
        <v/>
      </c>
      <c r="AV2672" s="284" t="str">
        <f t="shared" si="458"/>
        <v/>
      </c>
      <c r="AW2672" s="285">
        <f t="shared" si="459"/>
        <v>0</v>
      </c>
    </row>
    <row r="2673" spans="41:49" x14ac:dyDescent="0.25">
      <c r="AO2673" s="300"/>
      <c r="AP2673" s="300"/>
      <c r="AQ2673" s="300"/>
      <c r="AR2673" s="300"/>
      <c r="AS2673" s="300"/>
      <c r="AT2673" s="284" t="str">
        <f t="shared" si="456"/>
        <v/>
      </c>
      <c r="AU2673" s="284" t="str">
        <f t="shared" si="457"/>
        <v/>
      </c>
      <c r="AV2673" s="284" t="str">
        <f t="shared" si="458"/>
        <v/>
      </c>
      <c r="AW2673" s="285">
        <f t="shared" si="459"/>
        <v>0</v>
      </c>
    </row>
    <row r="2674" spans="41:49" x14ac:dyDescent="0.25">
      <c r="AO2674" s="300"/>
      <c r="AP2674" s="300"/>
      <c r="AQ2674" s="300"/>
      <c r="AR2674" s="300"/>
      <c r="AS2674" s="300"/>
      <c r="AT2674" s="284" t="str">
        <f t="shared" si="456"/>
        <v/>
      </c>
      <c r="AU2674" s="284" t="str">
        <f t="shared" si="457"/>
        <v/>
      </c>
      <c r="AV2674" s="284" t="str">
        <f t="shared" si="458"/>
        <v/>
      </c>
      <c r="AW2674" s="285">
        <f t="shared" si="459"/>
        <v>0</v>
      </c>
    </row>
    <row r="2675" spans="41:49" x14ac:dyDescent="0.25">
      <c r="AO2675" s="300"/>
      <c r="AP2675" s="300"/>
      <c r="AQ2675" s="300"/>
      <c r="AR2675" s="300"/>
      <c r="AS2675" s="300"/>
      <c r="AT2675" s="284" t="str">
        <f t="shared" si="456"/>
        <v/>
      </c>
      <c r="AU2675" s="284" t="str">
        <f t="shared" si="457"/>
        <v/>
      </c>
      <c r="AV2675" s="284" t="str">
        <f t="shared" si="458"/>
        <v/>
      </c>
      <c r="AW2675" s="285">
        <f t="shared" si="459"/>
        <v>0</v>
      </c>
    </row>
    <row r="2676" spans="41:49" x14ac:dyDescent="0.25">
      <c r="AO2676" s="300"/>
      <c r="AP2676" s="300"/>
      <c r="AQ2676" s="300"/>
      <c r="AR2676" s="300"/>
      <c r="AS2676" s="300"/>
      <c r="AT2676" s="284" t="str">
        <f t="shared" si="456"/>
        <v/>
      </c>
      <c r="AU2676" s="284" t="str">
        <f t="shared" si="457"/>
        <v/>
      </c>
      <c r="AV2676" s="284" t="str">
        <f t="shared" si="458"/>
        <v/>
      </c>
      <c r="AW2676" s="285">
        <f t="shared" si="459"/>
        <v>0</v>
      </c>
    </row>
    <row r="2677" spans="41:49" x14ac:dyDescent="0.25">
      <c r="AO2677" s="300"/>
      <c r="AP2677" s="300"/>
      <c r="AQ2677" s="300"/>
      <c r="AR2677" s="300"/>
      <c r="AS2677" s="300"/>
      <c r="AT2677" s="284" t="str">
        <f t="shared" si="456"/>
        <v/>
      </c>
      <c r="AU2677" s="284" t="str">
        <f t="shared" si="457"/>
        <v/>
      </c>
      <c r="AV2677" s="284" t="str">
        <f t="shared" si="458"/>
        <v/>
      </c>
      <c r="AW2677" s="285">
        <f t="shared" si="459"/>
        <v>0</v>
      </c>
    </row>
    <row r="2678" spans="41:49" x14ac:dyDescent="0.25">
      <c r="AO2678" s="300"/>
      <c r="AP2678" s="300"/>
      <c r="AQ2678" s="300"/>
      <c r="AR2678" s="300"/>
      <c r="AS2678" s="300"/>
      <c r="AT2678" s="284" t="str">
        <f t="shared" si="456"/>
        <v/>
      </c>
      <c r="AU2678" s="284" t="str">
        <f t="shared" si="457"/>
        <v/>
      </c>
      <c r="AV2678" s="284" t="str">
        <f t="shared" si="458"/>
        <v/>
      </c>
      <c r="AW2678" s="285">
        <f t="shared" si="459"/>
        <v>0</v>
      </c>
    </row>
    <row r="2679" spans="41:49" x14ac:dyDescent="0.25">
      <c r="AO2679" s="300"/>
      <c r="AP2679" s="300"/>
      <c r="AQ2679" s="300"/>
      <c r="AR2679" s="300"/>
      <c r="AS2679" s="300"/>
      <c r="AT2679" s="284" t="str">
        <f t="shared" si="456"/>
        <v/>
      </c>
      <c r="AU2679" s="284" t="str">
        <f t="shared" si="457"/>
        <v/>
      </c>
      <c r="AV2679" s="284" t="str">
        <f t="shared" si="458"/>
        <v/>
      </c>
      <c r="AW2679" s="285">
        <f t="shared" si="459"/>
        <v>0</v>
      </c>
    </row>
    <row r="2680" spans="41:49" x14ac:dyDescent="0.25">
      <c r="AO2680" s="300"/>
      <c r="AP2680" s="300"/>
      <c r="AQ2680" s="300"/>
      <c r="AR2680" s="300"/>
      <c r="AS2680" s="300"/>
      <c r="AT2680" s="284" t="str">
        <f t="shared" si="456"/>
        <v/>
      </c>
      <c r="AU2680" s="284" t="str">
        <f t="shared" si="457"/>
        <v/>
      </c>
      <c r="AV2680" s="284" t="str">
        <f t="shared" si="458"/>
        <v/>
      </c>
      <c r="AW2680" s="285">
        <f t="shared" si="459"/>
        <v>0</v>
      </c>
    </row>
    <row r="2681" spans="41:49" x14ac:dyDescent="0.25">
      <c r="AO2681" s="300"/>
      <c r="AP2681" s="300"/>
      <c r="AQ2681" s="300"/>
      <c r="AR2681" s="300"/>
      <c r="AS2681" s="300"/>
      <c r="AT2681" s="284" t="str">
        <f t="shared" si="456"/>
        <v/>
      </c>
      <c r="AU2681" s="284" t="str">
        <f t="shared" si="457"/>
        <v/>
      </c>
      <c r="AV2681" s="284" t="str">
        <f t="shared" si="458"/>
        <v/>
      </c>
      <c r="AW2681" s="285">
        <f t="shared" si="459"/>
        <v>0</v>
      </c>
    </row>
    <row r="2682" spans="41:49" x14ac:dyDescent="0.25">
      <c r="AO2682" s="300"/>
      <c r="AP2682" s="300"/>
      <c r="AQ2682" s="300"/>
      <c r="AR2682" s="300"/>
      <c r="AS2682" s="300"/>
      <c r="AT2682" s="284" t="str">
        <f t="shared" si="456"/>
        <v/>
      </c>
      <c r="AU2682" s="284" t="str">
        <f t="shared" si="457"/>
        <v/>
      </c>
      <c r="AV2682" s="284" t="str">
        <f t="shared" si="458"/>
        <v/>
      </c>
      <c r="AW2682" s="285">
        <f t="shared" si="459"/>
        <v>0</v>
      </c>
    </row>
    <row r="2683" spans="41:49" x14ac:dyDescent="0.25">
      <c r="AO2683" s="300"/>
      <c r="AP2683" s="300"/>
      <c r="AQ2683" s="300"/>
      <c r="AR2683" s="300"/>
      <c r="AS2683" s="300"/>
      <c r="AT2683" s="284" t="str">
        <f t="shared" si="456"/>
        <v/>
      </c>
      <c r="AU2683" s="284" t="str">
        <f t="shared" si="457"/>
        <v/>
      </c>
      <c r="AV2683" s="284" t="str">
        <f t="shared" si="458"/>
        <v/>
      </c>
      <c r="AW2683" s="285">
        <f t="shared" si="459"/>
        <v>0</v>
      </c>
    </row>
    <row r="2684" spans="41:49" x14ac:dyDescent="0.25">
      <c r="AO2684" s="300"/>
      <c r="AP2684" s="300"/>
      <c r="AQ2684" s="300"/>
      <c r="AR2684" s="300"/>
      <c r="AS2684" s="300"/>
      <c r="AT2684" s="284" t="str">
        <f t="shared" si="456"/>
        <v/>
      </c>
      <c r="AU2684" s="284" t="str">
        <f t="shared" si="457"/>
        <v/>
      </c>
      <c r="AV2684" s="284" t="str">
        <f t="shared" si="458"/>
        <v/>
      </c>
      <c r="AW2684" s="285">
        <f t="shared" si="459"/>
        <v>0</v>
      </c>
    </row>
    <row r="2685" spans="41:49" x14ac:dyDescent="0.25">
      <c r="AO2685" s="300"/>
      <c r="AP2685" s="300"/>
      <c r="AQ2685" s="300"/>
      <c r="AR2685" s="300"/>
      <c r="AS2685" s="300"/>
      <c r="AT2685" s="284" t="str">
        <f t="shared" si="456"/>
        <v/>
      </c>
      <c r="AU2685" s="284" t="str">
        <f t="shared" si="457"/>
        <v/>
      </c>
      <c r="AV2685" s="284" t="str">
        <f t="shared" si="458"/>
        <v/>
      </c>
      <c r="AW2685" s="285">
        <f t="shared" si="459"/>
        <v>0</v>
      </c>
    </row>
    <row r="2686" spans="41:49" x14ac:dyDescent="0.25">
      <c r="AO2686" s="300"/>
      <c r="AP2686" s="300"/>
      <c r="AQ2686" s="300"/>
      <c r="AR2686" s="300"/>
      <c r="AS2686" s="300"/>
      <c r="AT2686" s="284" t="str">
        <f t="shared" si="456"/>
        <v/>
      </c>
      <c r="AU2686" s="284" t="str">
        <f t="shared" si="457"/>
        <v/>
      </c>
      <c r="AV2686" s="284" t="str">
        <f t="shared" si="458"/>
        <v/>
      </c>
      <c r="AW2686" s="285">
        <f t="shared" si="459"/>
        <v>0</v>
      </c>
    </row>
    <row r="2687" spans="41:49" x14ac:dyDescent="0.25">
      <c r="AO2687" s="300"/>
      <c r="AP2687" s="300"/>
      <c r="AQ2687" s="300"/>
      <c r="AR2687" s="300"/>
      <c r="AS2687" s="300"/>
      <c r="AT2687" s="284" t="str">
        <f t="shared" si="456"/>
        <v/>
      </c>
      <c r="AU2687" s="284" t="str">
        <f t="shared" si="457"/>
        <v/>
      </c>
      <c r="AV2687" s="284" t="str">
        <f t="shared" si="458"/>
        <v/>
      </c>
      <c r="AW2687" s="285">
        <f t="shared" si="459"/>
        <v>0</v>
      </c>
    </row>
    <row r="2688" spans="41:49" x14ac:dyDescent="0.25">
      <c r="AO2688" s="300"/>
      <c r="AP2688" s="300"/>
      <c r="AQ2688" s="300"/>
      <c r="AR2688" s="300"/>
      <c r="AS2688" s="300"/>
      <c r="AT2688" s="284" t="str">
        <f t="shared" si="456"/>
        <v/>
      </c>
      <c r="AU2688" s="284" t="str">
        <f t="shared" si="457"/>
        <v/>
      </c>
      <c r="AV2688" s="284" t="str">
        <f t="shared" si="458"/>
        <v/>
      </c>
      <c r="AW2688" s="285">
        <f t="shared" si="459"/>
        <v>0</v>
      </c>
    </row>
    <row r="2689" spans="41:49" x14ac:dyDescent="0.25">
      <c r="AO2689" s="300"/>
      <c r="AP2689" s="300"/>
      <c r="AQ2689" s="300"/>
      <c r="AR2689" s="300"/>
      <c r="AS2689" s="300"/>
      <c r="AT2689" s="284" t="str">
        <f t="shared" si="456"/>
        <v/>
      </c>
      <c r="AU2689" s="284" t="str">
        <f t="shared" si="457"/>
        <v/>
      </c>
      <c r="AV2689" s="284" t="str">
        <f t="shared" si="458"/>
        <v/>
      </c>
      <c r="AW2689" s="285">
        <f t="shared" si="459"/>
        <v>0</v>
      </c>
    </row>
    <row r="2690" spans="41:49" x14ac:dyDescent="0.25">
      <c r="AO2690" s="300"/>
      <c r="AP2690" s="300"/>
      <c r="AQ2690" s="300"/>
      <c r="AR2690" s="300"/>
      <c r="AS2690" s="300"/>
      <c r="AT2690" s="284" t="str">
        <f t="shared" si="456"/>
        <v/>
      </c>
      <c r="AU2690" s="284" t="str">
        <f t="shared" si="457"/>
        <v/>
      </c>
      <c r="AV2690" s="284" t="str">
        <f t="shared" si="458"/>
        <v/>
      </c>
      <c r="AW2690" s="285">
        <f t="shared" si="459"/>
        <v>0</v>
      </c>
    </row>
    <row r="2691" spans="41:49" x14ac:dyDescent="0.25">
      <c r="AO2691" s="300"/>
      <c r="AP2691" s="300"/>
      <c r="AQ2691" s="300"/>
      <c r="AR2691" s="300"/>
      <c r="AS2691" s="300"/>
      <c r="AT2691" s="284" t="str">
        <f t="shared" si="456"/>
        <v/>
      </c>
      <c r="AU2691" s="284" t="str">
        <f t="shared" si="457"/>
        <v/>
      </c>
      <c r="AV2691" s="284" t="str">
        <f t="shared" si="458"/>
        <v/>
      </c>
      <c r="AW2691" s="285">
        <f t="shared" si="459"/>
        <v>0</v>
      </c>
    </row>
    <row r="2692" spans="41:49" x14ac:dyDescent="0.25">
      <c r="AO2692" s="300"/>
      <c r="AP2692" s="300"/>
      <c r="AQ2692" s="300"/>
      <c r="AR2692" s="300"/>
      <c r="AS2692" s="300"/>
      <c r="AT2692" s="284" t="str">
        <f t="shared" si="456"/>
        <v/>
      </c>
      <c r="AU2692" s="284" t="str">
        <f t="shared" si="457"/>
        <v/>
      </c>
      <c r="AV2692" s="284" t="str">
        <f t="shared" si="458"/>
        <v/>
      </c>
      <c r="AW2692" s="285">
        <f t="shared" si="459"/>
        <v>0</v>
      </c>
    </row>
    <row r="2693" spans="41:49" x14ac:dyDescent="0.25">
      <c r="AO2693" s="300"/>
      <c r="AP2693" s="300"/>
      <c r="AQ2693" s="300"/>
      <c r="AR2693" s="300"/>
      <c r="AS2693" s="300"/>
      <c r="AT2693" s="284" t="str">
        <f t="shared" si="456"/>
        <v/>
      </c>
      <c r="AU2693" s="284" t="str">
        <f t="shared" si="457"/>
        <v/>
      </c>
      <c r="AV2693" s="284" t="str">
        <f t="shared" si="458"/>
        <v/>
      </c>
      <c r="AW2693" s="285">
        <f t="shared" si="459"/>
        <v>0</v>
      </c>
    </row>
    <row r="2694" spans="41:49" x14ac:dyDescent="0.25">
      <c r="AO2694" s="300"/>
      <c r="AP2694" s="300"/>
      <c r="AQ2694" s="300"/>
      <c r="AR2694" s="300"/>
      <c r="AS2694" s="300"/>
      <c r="AT2694" s="284" t="str">
        <f t="shared" si="456"/>
        <v/>
      </c>
      <c r="AU2694" s="284" t="str">
        <f t="shared" si="457"/>
        <v/>
      </c>
      <c r="AV2694" s="284" t="str">
        <f t="shared" si="458"/>
        <v/>
      </c>
      <c r="AW2694" s="285">
        <f t="shared" si="459"/>
        <v>0</v>
      </c>
    </row>
    <row r="2695" spans="41:49" x14ac:dyDescent="0.25">
      <c r="AO2695" s="300"/>
      <c r="AP2695" s="300"/>
      <c r="AQ2695" s="300"/>
      <c r="AR2695" s="300"/>
      <c r="AS2695" s="300"/>
      <c r="AT2695" s="284" t="str">
        <f t="shared" si="456"/>
        <v/>
      </c>
      <c r="AU2695" s="284" t="str">
        <f t="shared" si="457"/>
        <v/>
      </c>
      <c r="AV2695" s="284" t="str">
        <f t="shared" si="458"/>
        <v/>
      </c>
      <c r="AW2695" s="285">
        <f t="shared" si="459"/>
        <v>0</v>
      </c>
    </row>
    <row r="2696" spans="41:49" x14ac:dyDescent="0.25">
      <c r="AO2696" s="300"/>
      <c r="AP2696" s="300"/>
      <c r="AQ2696" s="300"/>
      <c r="AR2696" s="300"/>
      <c r="AS2696" s="300"/>
      <c r="AT2696" s="284" t="str">
        <f t="shared" ref="AT2696:AT2759" si="460">LEFT(AQ2696,1)</f>
        <v/>
      </c>
      <c r="AU2696" s="284" t="str">
        <f t="shared" ref="AU2696:AU2759" si="461">LEFT(AQ2696,2)</f>
        <v/>
      </c>
      <c r="AV2696" s="284" t="str">
        <f t="shared" ref="AV2696:AV2759" si="462">LEFT(AQ2696,3)</f>
        <v/>
      </c>
      <c r="AW2696" s="285">
        <f t="shared" ref="AW2696:AW2759" si="463">(AR2696-AS2696)*1000</f>
        <v>0</v>
      </c>
    </row>
    <row r="2697" spans="41:49" x14ac:dyDescent="0.25">
      <c r="AO2697" s="300"/>
      <c r="AP2697" s="300"/>
      <c r="AQ2697" s="300"/>
      <c r="AR2697" s="300"/>
      <c r="AS2697" s="300"/>
      <c r="AT2697" s="284" t="str">
        <f t="shared" si="460"/>
        <v/>
      </c>
      <c r="AU2697" s="284" t="str">
        <f t="shared" si="461"/>
        <v/>
      </c>
      <c r="AV2697" s="284" t="str">
        <f t="shared" si="462"/>
        <v/>
      </c>
      <c r="AW2697" s="285">
        <f t="shared" si="463"/>
        <v>0</v>
      </c>
    </row>
    <row r="2698" spans="41:49" x14ac:dyDescent="0.25">
      <c r="AO2698" s="300"/>
      <c r="AP2698" s="300"/>
      <c r="AQ2698" s="300"/>
      <c r="AR2698" s="300"/>
      <c r="AS2698" s="300"/>
      <c r="AT2698" s="284" t="str">
        <f t="shared" si="460"/>
        <v/>
      </c>
      <c r="AU2698" s="284" t="str">
        <f t="shared" si="461"/>
        <v/>
      </c>
      <c r="AV2698" s="284" t="str">
        <f t="shared" si="462"/>
        <v/>
      </c>
      <c r="AW2698" s="285">
        <f t="shared" si="463"/>
        <v>0</v>
      </c>
    </row>
    <row r="2699" spans="41:49" x14ac:dyDescent="0.25">
      <c r="AO2699" s="300"/>
      <c r="AP2699" s="300"/>
      <c r="AQ2699" s="300"/>
      <c r="AR2699" s="300"/>
      <c r="AS2699" s="300"/>
      <c r="AT2699" s="284" t="str">
        <f t="shared" si="460"/>
        <v/>
      </c>
      <c r="AU2699" s="284" t="str">
        <f t="shared" si="461"/>
        <v/>
      </c>
      <c r="AV2699" s="284" t="str">
        <f t="shared" si="462"/>
        <v/>
      </c>
      <c r="AW2699" s="285">
        <f t="shared" si="463"/>
        <v>0</v>
      </c>
    </row>
    <row r="2700" spans="41:49" x14ac:dyDescent="0.25">
      <c r="AO2700" s="300"/>
      <c r="AP2700" s="300"/>
      <c r="AQ2700" s="300"/>
      <c r="AR2700" s="300"/>
      <c r="AS2700" s="300"/>
      <c r="AT2700" s="284" t="str">
        <f t="shared" si="460"/>
        <v/>
      </c>
      <c r="AU2700" s="284" t="str">
        <f t="shared" si="461"/>
        <v/>
      </c>
      <c r="AV2700" s="284" t="str">
        <f t="shared" si="462"/>
        <v/>
      </c>
      <c r="AW2700" s="285">
        <f t="shared" si="463"/>
        <v>0</v>
      </c>
    </row>
    <row r="2701" spans="41:49" x14ac:dyDescent="0.25">
      <c r="AO2701" s="300"/>
      <c r="AP2701" s="300"/>
      <c r="AQ2701" s="300"/>
      <c r="AR2701" s="300"/>
      <c r="AS2701" s="300"/>
      <c r="AT2701" s="284" t="str">
        <f t="shared" si="460"/>
        <v/>
      </c>
      <c r="AU2701" s="284" t="str">
        <f t="shared" si="461"/>
        <v/>
      </c>
      <c r="AV2701" s="284" t="str">
        <f t="shared" si="462"/>
        <v/>
      </c>
      <c r="AW2701" s="285">
        <f t="shared" si="463"/>
        <v>0</v>
      </c>
    </row>
    <row r="2702" spans="41:49" x14ac:dyDescent="0.25">
      <c r="AO2702" s="300"/>
      <c r="AP2702" s="300"/>
      <c r="AQ2702" s="300"/>
      <c r="AR2702" s="300"/>
      <c r="AS2702" s="300"/>
      <c r="AT2702" s="284" t="str">
        <f t="shared" si="460"/>
        <v/>
      </c>
      <c r="AU2702" s="284" t="str">
        <f t="shared" si="461"/>
        <v/>
      </c>
      <c r="AV2702" s="284" t="str">
        <f t="shared" si="462"/>
        <v/>
      </c>
      <c r="AW2702" s="285">
        <f t="shared" si="463"/>
        <v>0</v>
      </c>
    </row>
    <row r="2703" spans="41:49" x14ac:dyDescent="0.25">
      <c r="AO2703" s="300"/>
      <c r="AP2703" s="300"/>
      <c r="AQ2703" s="300"/>
      <c r="AR2703" s="300"/>
      <c r="AS2703" s="300"/>
      <c r="AT2703" s="284" t="str">
        <f t="shared" si="460"/>
        <v/>
      </c>
      <c r="AU2703" s="284" t="str">
        <f t="shared" si="461"/>
        <v/>
      </c>
      <c r="AV2703" s="284" t="str">
        <f t="shared" si="462"/>
        <v/>
      </c>
      <c r="AW2703" s="285">
        <f t="shared" si="463"/>
        <v>0</v>
      </c>
    </row>
    <row r="2704" spans="41:49" x14ac:dyDescent="0.25">
      <c r="AO2704" s="300"/>
      <c r="AP2704" s="300"/>
      <c r="AQ2704" s="300"/>
      <c r="AR2704" s="300"/>
      <c r="AS2704" s="300"/>
      <c r="AT2704" s="284" t="str">
        <f t="shared" si="460"/>
        <v/>
      </c>
      <c r="AU2704" s="284" t="str">
        <f t="shared" si="461"/>
        <v/>
      </c>
      <c r="AV2704" s="284" t="str">
        <f t="shared" si="462"/>
        <v/>
      </c>
      <c r="AW2704" s="285">
        <f t="shared" si="463"/>
        <v>0</v>
      </c>
    </row>
    <row r="2705" spans="41:49" x14ac:dyDescent="0.25">
      <c r="AO2705" s="300"/>
      <c r="AP2705" s="300"/>
      <c r="AQ2705" s="300"/>
      <c r="AR2705" s="300"/>
      <c r="AS2705" s="300"/>
      <c r="AT2705" s="284" t="str">
        <f t="shared" si="460"/>
        <v/>
      </c>
      <c r="AU2705" s="284" t="str">
        <f t="shared" si="461"/>
        <v/>
      </c>
      <c r="AV2705" s="284" t="str">
        <f t="shared" si="462"/>
        <v/>
      </c>
      <c r="AW2705" s="285">
        <f t="shared" si="463"/>
        <v>0</v>
      </c>
    </row>
    <row r="2706" spans="41:49" x14ac:dyDescent="0.25">
      <c r="AO2706" s="300"/>
      <c r="AP2706" s="300"/>
      <c r="AQ2706" s="300"/>
      <c r="AR2706" s="300"/>
      <c r="AS2706" s="300"/>
      <c r="AT2706" s="284" t="str">
        <f t="shared" si="460"/>
        <v/>
      </c>
      <c r="AU2706" s="284" t="str">
        <f t="shared" si="461"/>
        <v/>
      </c>
      <c r="AV2706" s="284" t="str">
        <f t="shared" si="462"/>
        <v/>
      </c>
      <c r="AW2706" s="285">
        <f t="shared" si="463"/>
        <v>0</v>
      </c>
    </row>
    <row r="2707" spans="41:49" x14ac:dyDescent="0.25">
      <c r="AO2707" s="300"/>
      <c r="AP2707" s="300"/>
      <c r="AQ2707" s="300"/>
      <c r="AR2707" s="300"/>
      <c r="AS2707" s="300"/>
      <c r="AT2707" s="284" t="str">
        <f t="shared" si="460"/>
        <v/>
      </c>
      <c r="AU2707" s="284" t="str">
        <f t="shared" si="461"/>
        <v/>
      </c>
      <c r="AV2707" s="284" t="str">
        <f t="shared" si="462"/>
        <v/>
      </c>
      <c r="AW2707" s="285">
        <f t="shared" si="463"/>
        <v>0</v>
      </c>
    </row>
    <row r="2708" spans="41:49" x14ac:dyDescent="0.25">
      <c r="AO2708" s="300"/>
      <c r="AP2708" s="300"/>
      <c r="AQ2708" s="300"/>
      <c r="AR2708" s="300"/>
      <c r="AS2708" s="300"/>
      <c r="AT2708" s="284" t="str">
        <f t="shared" si="460"/>
        <v/>
      </c>
      <c r="AU2708" s="284" t="str">
        <f t="shared" si="461"/>
        <v/>
      </c>
      <c r="AV2708" s="284" t="str">
        <f t="shared" si="462"/>
        <v/>
      </c>
      <c r="AW2708" s="285">
        <f t="shared" si="463"/>
        <v>0</v>
      </c>
    </row>
    <row r="2709" spans="41:49" x14ac:dyDescent="0.25">
      <c r="AO2709" s="300"/>
      <c r="AP2709" s="300"/>
      <c r="AQ2709" s="300"/>
      <c r="AR2709" s="300"/>
      <c r="AS2709" s="300"/>
      <c r="AT2709" s="284" t="str">
        <f t="shared" si="460"/>
        <v/>
      </c>
      <c r="AU2709" s="284" t="str">
        <f t="shared" si="461"/>
        <v/>
      </c>
      <c r="AV2709" s="284" t="str">
        <f t="shared" si="462"/>
        <v/>
      </c>
      <c r="AW2709" s="285">
        <f t="shared" si="463"/>
        <v>0</v>
      </c>
    </row>
    <row r="2710" spans="41:49" x14ac:dyDescent="0.25">
      <c r="AO2710" s="300"/>
      <c r="AP2710" s="300"/>
      <c r="AQ2710" s="300"/>
      <c r="AR2710" s="300"/>
      <c r="AS2710" s="300"/>
      <c r="AT2710" s="284" t="str">
        <f t="shared" si="460"/>
        <v/>
      </c>
      <c r="AU2710" s="284" t="str">
        <f t="shared" si="461"/>
        <v/>
      </c>
      <c r="AV2710" s="284" t="str">
        <f t="shared" si="462"/>
        <v/>
      </c>
      <c r="AW2710" s="285">
        <f t="shared" si="463"/>
        <v>0</v>
      </c>
    </row>
    <row r="2711" spans="41:49" x14ac:dyDescent="0.25">
      <c r="AO2711" s="300"/>
      <c r="AP2711" s="300"/>
      <c r="AQ2711" s="300"/>
      <c r="AR2711" s="300"/>
      <c r="AS2711" s="300"/>
      <c r="AT2711" s="284" t="str">
        <f t="shared" si="460"/>
        <v/>
      </c>
      <c r="AU2711" s="284" t="str">
        <f t="shared" si="461"/>
        <v/>
      </c>
      <c r="AV2711" s="284" t="str">
        <f t="shared" si="462"/>
        <v/>
      </c>
      <c r="AW2711" s="285">
        <f t="shared" si="463"/>
        <v>0</v>
      </c>
    </row>
    <row r="2712" spans="41:49" x14ac:dyDescent="0.25">
      <c r="AO2712" s="300"/>
      <c r="AP2712" s="300"/>
      <c r="AQ2712" s="300"/>
      <c r="AR2712" s="300"/>
      <c r="AS2712" s="300"/>
      <c r="AT2712" s="284" t="str">
        <f t="shared" si="460"/>
        <v/>
      </c>
      <c r="AU2712" s="284" t="str">
        <f t="shared" si="461"/>
        <v/>
      </c>
      <c r="AV2712" s="284" t="str">
        <f t="shared" si="462"/>
        <v/>
      </c>
      <c r="AW2712" s="285">
        <f t="shared" si="463"/>
        <v>0</v>
      </c>
    </row>
    <row r="2713" spans="41:49" x14ac:dyDescent="0.25">
      <c r="AO2713" s="300"/>
      <c r="AP2713" s="300"/>
      <c r="AQ2713" s="300"/>
      <c r="AR2713" s="300"/>
      <c r="AS2713" s="300"/>
      <c r="AT2713" s="284" t="str">
        <f t="shared" si="460"/>
        <v/>
      </c>
      <c r="AU2713" s="284" t="str">
        <f t="shared" si="461"/>
        <v/>
      </c>
      <c r="AV2713" s="284" t="str">
        <f t="shared" si="462"/>
        <v/>
      </c>
      <c r="AW2713" s="285">
        <f t="shared" si="463"/>
        <v>0</v>
      </c>
    </row>
    <row r="2714" spans="41:49" x14ac:dyDescent="0.25">
      <c r="AO2714" s="300"/>
      <c r="AP2714" s="300"/>
      <c r="AQ2714" s="300"/>
      <c r="AR2714" s="300"/>
      <c r="AS2714" s="300"/>
      <c r="AT2714" s="284" t="str">
        <f t="shared" si="460"/>
        <v/>
      </c>
      <c r="AU2714" s="284" t="str">
        <f t="shared" si="461"/>
        <v/>
      </c>
      <c r="AV2714" s="284" t="str">
        <f t="shared" si="462"/>
        <v/>
      </c>
      <c r="AW2714" s="285">
        <f t="shared" si="463"/>
        <v>0</v>
      </c>
    </row>
    <row r="2715" spans="41:49" x14ac:dyDescent="0.25">
      <c r="AO2715" s="300"/>
      <c r="AP2715" s="300"/>
      <c r="AQ2715" s="300"/>
      <c r="AR2715" s="300"/>
      <c r="AS2715" s="300"/>
      <c r="AT2715" s="284" t="str">
        <f t="shared" si="460"/>
        <v/>
      </c>
      <c r="AU2715" s="284" t="str">
        <f t="shared" si="461"/>
        <v/>
      </c>
      <c r="AV2715" s="284" t="str">
        <f t="shared" si="462"/>
        <v/>
      </c>
      <c r="AW2715" s="285">
        <f t="shared" si="463"/>
        <v>0</v>
      </c>
    </row>
    <row r="2716" spans="41:49" x14ac:dyDescent="0.25">
      <c r="AO2716" s="300"/>
      <c r="AP2716" s="300"/>
      <c r="AQ2716" s="300"/>
      <c r="AR2716" s="300"/>
      <c r="AS2716" s="300"/>
      <c r="AT2716" s="284" t="str">
        <f t="shared" si="460"/>
        <v/>
      </c>
      <c r="AU2716" s="284" t="str">
        <f t="shared" si="461"/>
        <v/>
      </c>
      <c r="AV2716" s="284" t="str">
        <f t="shared" si="462"/>
        <v/>
      </c>
      <c r="AW2716" s="285">
        <f t="shared" si="463"/>
        <v>0</v>
      </c>
    </row>
    <row r="2717" spans="41:49" x14ac:dyDescent="0.25">
      <c r="AO2717" s="300"/>
      <c r="AP2717" s="300"/>
      <c r="AQ2717" s="300"/>
      <c r="AR2717" s="300"/>
      <c r="AS2717" s="300"/>
      <c r="AT2717" s="284" t="str">
        <f t="shared" si="460"/>
        <v/>
      </c>
      <c r="AU2717" s="284" t="str">
        <f t="shared" si="461"/>
        <v/>
      </c>
      <c r="AV2717" s="284" t="str">
        <f t="shared" si="462"/>
        <v/>
      </c>
      <c r="AW2717" s="285">
        <f t="shared" si="463"/>
        <v>0</v>
      </c>
    </row>
    <row r="2718" spans="41:49" x14ac:dyDescent="0.25">
      <c r="AO2718" s="300"/>
      <c r="AP2718" s="300"/>
      <c r="AQ2718" s="300"/>
      <c r="AR2718" s="300"/>
      <c r="AS2718" s="300"/>
      <c r="AT2718" s="284" t="str">
        <f t="shared" si="460"/>
        <v/>
      </c>
      <c r="AU2718" s="284" t="str">
        <f t="shared" si="461"/>
        <v/>
      </c>
      <c r="AV2718" s="284" t="str">
        <f t="shared" si="462"/>
        <v/>
      </c>
      <c r="AW2718" s="285">
        <f t="shared" si="463"/>
        <v>0</v>
      </c>
    </row>
    <row r="2719" spans="41:49" x14ac:dyDescent="0.25">
      <c r="AO2719" s="300"/>
      <c r="AP2719" s="300"/>
      <c r="AQ2719" s="300"/>
      <c r="AR2719" s="300"/>
      <c r="AS2719" s="300"/>
      <c r="AT2719" s="284" t="str">
        <f t="shared" si="460"/>
        <v/>
      </c>
      <c r="AU2719" s="284" t="str">
        <f t="shared" si="461"/>
        <v/>
      </c>
      <c r="AV2719" s="284" t="str">
        <f t="shared" si="462"/>
        <v/>
      </c>
      <c r="AW2719" s="285">
        <f t="shared" si="463"/>
        <v>0</v>
      </c>
    </row>
    <row r="2720" spans="41:49" x14ac:dyDescent="0.25">
      <c r="AO2720" s="300"/>
      <c r="AP2720" s="300"/>
      <c r="AQ2720" s="300"/>
      <c r="AR2720" s="300"/>
      <c r="AS2720" s="300"/>
      <c r="AT2720" s="284" t="str">
        <f t="shared" si="460"/>
        <v/>
      </c>
      <c r="AU2720" s="284" t="str">
        <f t="shared" si="461"/>
        <v/>
      </c>
      <c r="AV2720" s="284" t="str">
        <f t="shared" si="462"/>
        <v/>
      </c>
      <c r="AW2720" s="285">
        <f t="shared" si="463"/>
        <v>0</v>
      </c>
    </row>
    <row r="2721" spans="41:49" x14ac:dyDescent="0.25">
      <c r="AO2721" s="300"/>
      <c r="AP2721" s="300"/>
      <c r="AQ2721" s="300"/>
      <c r="AR2721" s="300"/>
      <c r="AS2721" s="300"/>
      <c r="AT2721" s="284" t="str">
        <f t="shared" si="460"/>
        <v/>
      </c>
      <c r="AU2721" s="284" t="str">
        <f t="shared" si="461"/>
        <v/>
      </c>
      <c r="AV2721" s="284" t="str">
        <f t="shared" si="462"/>
        <v/>
      </c>
      <c r="AW2721" s="285">
        <f t="shared" si="463"/>
        <v>0</v>
      </c>
    </row>
    <row r="2722" spans="41:49" x14ac:dyDescent="0.25">
      <c r="AO2722" s="300"/>
      <c r="AP2722" s="300"/>
      <c r="AQ2722" s="300"/>
      <c r="AR2722" s="300"/>
      <c r="AS2722" s="300"/>
      <c r="AT2722" s="284" t="str">
        <f t="shared" si="460"/>
        <v/>
      </c>
      <c r="AU2722" s="284" t="str">
        <f t="shared" si="461"/>
        <v/>
      </c>
      <c r="AV2722" s="284" t="str">
        <f t="shared" si="462"/>
        <v/>
      </c>
      <c r="AW2722" s="285">
        <f t="shared" si="463"/>
        <v>0</v>
      </c>
    </row>
    <row r="2723" spans="41:49" x14ac:dyDescent="0.25">
      <c r="AO2723" s="300"/>
      <c r="AP2723" s="300"/>
      <c r="AQ2723" s="300"/>
      <c r="AR2723" s="300"/>
      <c r="AS2723" s="300"/>
      <c r="AT2723" s="284" t="str">
        <f t="shared" si="460"/>
        <v/>
      </c>
      <c r="AU2723" s="284" t="str">
        <f t="shared" si="461"/>
        <v/>
      </c>
      <c r="AV2723" s="284" t="str">
        <f t="shared" si="462"/>
        <v/>
      </c>
      <c r="AW2723" s="285">
        <f t="shared" si="463"/>
        <v>0</v>
      </c>
    </row>
    <row r="2724" spans="41:49" x14ac:dyDescent="0.25">
      <c r="AO2724" s="300"/>
      <c r="AP2724" s="300"/>
      <c r="AQ2724" s="300"/>
      <c r="AR2724" s="300"/>
      <c r="AS2724" s="300"/>
      <c r="AT2724" s="284" t="str">
        <f t="shared" si="460"/>
        <v/>
      </c>
      <c r="AU2724" s="284" t="str">
        <f t="shared" si="461"/>
        <v/>
      </c>
      <c r="AV2724" s="284" t="str">
        <f t="shared" si="462"/>
        <v/>
      </c>
      <c r="AW2724" s="285">
        <f t="shared" si="463"/>
        <v>0</v>
      </c>
    </row>
    <row r="2725" spans="41:49" x14ac:dyDescent="0.25">
      <c r="AO2725" s="300"/>
      <c r="AP2725" s="300"/>
      <c r="AQ2725" s="300"/>
      <c r="AR2725" s="300"/>
      <c r="AS2725" s="300"/>
      <c r="AT2725" s="284" t="str">
        <f t="shared" si="460"/>
        <v/>
      </c>
      <c r="AU2725" s="284" t="str">
        <f t="shared" si="461"/>
        <v/>
      </c>
      <c r="AV2725" s="284" t="str">
        <f t="shared" si="462"/>
        <v/>
      </c>
      <c r="AW2725" s="285">
        <f t="shared" si="463"/>
        <v>0</v>
      </c>
    </row>
    <row r="2726" spans="41:49" x14ac:dyDescent="0.25">
      <c r="AO2726" s="300"/>
      <c r="AP2726" s="300"/>
      <c r="AQ2726" s="300"/>
      <c r="AR2726" s="300"/>
      <c r="AS2726" s="300"/>
      <c r="AT2726" s="284" t="str">
        <f t="shared" si="460"/>
        <v/>
      </c>
      <c r="AU2726" s="284" t="str">
        <f t="shared" si="461"/>
        <v/>
      </c>
      <c r="AV2726" s="284" t="str">
        <f t="shared" si="462"/>
        <v/>
      </c>
      <c r="AW2726" s="285">
        <f t="shared" si="463"/>
        <v>0</v>
      </c>
    </row>
    <row r="2727" spans="41:49" x14ac:dyDescent="0.25">
      <c r="AO2727" s="300"/>
      <c r="AP2727" s="300"/>
      <c r="AQ2727" s="300"/>
      <c r="AR2727" s="300"/>
      <c r="AS2727" s="300"/>
      <c r="AT2727" s="284" t="str">
        <f t="shared" si="460"/>
        <v/>
      </c>
      <c r="AU2727" s="284" t="str">
        <f t="shared" si="461"/>
        <v/>
      </c>
      <c r="AV2727" s="284" t="str">
        <f t="shared" si="462"/>
        <v/>
      </c>
      <c r="AW2727" s="285">
        <f t="shared" si="463"/>
        <v>0</v>
      </c>
    </row>
    <row r="2728" spans="41:49" x14ac:dyDescent="0.25">
      <c r="AO2728" s="300"/>
      <c r="AP2728" s="300"/>
      <c r="AQ2728" s="300"/>
      <c r="AR2728" s="300"/>
      <c r="AS2728" s="300"/>
      <c r="AT2728" s="284" t="str">
        <f t="shared" si="460"/>
        <v/>
      </c>
      <c r="AU2728" s="284" t="str">
        <f t="shared" si="461"/>
        <v/>
      </c>
      <c r="AV2728" s="284" t="str">
        <f t="shared" si="462"/>
        <v/>
      </c>
      <c r="AW2728" s="285">
        <f t="shared" si="463"/>
        <v>0</v>
      </c>
    </row>
    <row r="2729" spans="41:49" x14ac:dyDescent="0.25">
      <c r="AO2729" s="300"/>
      <c r="AP2729" s="300"/>
      <c r="AQ2729" s="300"/>
      <c r="AR2729" s="300"/>
      <c r="AS2729" s="300"/>
      <c r="AT2729" s="284" t="str">
        <f t="shared" si="460"/>
        <v/>
      </c>
      <c r="AU2729" s="284" t="str">
        <f t="shared" si="461"/>
        <v/>
      </c>
      <c r="AV2729" s="284" t="str">
        <f t="shared" si="462"/>
        <v/>
      </c>
      <c r="AW2729" s="285">
        <f t="shared" si="463"/>
        <v>0</v>
      </c>
    </row>
    <row r="2730" spans="41:49" x14ac:dyDescent="0.25">
      <c r="AO2730" s="300"/>
      <c r="AP2730" s="300"/>
      <c r="AQ2730" s="300"/>
      <c r="AR2730" s="300"/>
      <c r="AS2730" s="300"/>
      <c r="AT2730" s="284" t="str">
        <f t="shared" si="460"/>
        <v/>
      </c>
      <c r="AU2730" s="284" t="str">
        <f t="shared" si="461"/>
        <v/>
      </c>
      <c r="AV2730" s="284" t="str">
        <f t="shared" si="462"/>
        <v/>
      </c>
      <c r="AW2730" s="285">
        <f t="shared" si="463"/>
        <v>0</v>
      </c>
    </row>
    <row r="2731" spans="41:49" x14ac:dyDescent="0.25">
      <c r="AO2731" s="300"/>
      <c r="AP2731" s="300"/>
      <c r="AQ2731" s="300"/>
      <c r="AR2731" s="300"/>
      <c r="AS2731" s="300"/>
      <c r="AT2731" s="284" t="str">
        <f t="shared" si="460"/>
        <v/>
      </c>
      <c r="AU2731" s="284" t="str">
        <f t="shared" si="461"/>
        <v/>
      </c>
      <c r="AV2731" s="284" t="str">
        <f t="shared" si="462"/>
        <v/>
      </c>
      <c r="AW2731" s="285">
        <f t="shared" si="463"/>
        <v>0</v>
      </c>
    </row>
    <row r="2732" spans="41:49" x14ac:dyDescent="0.25">
      <c r="AO2732" s="300"/>
      <c r="AP2732" s="300"/>
      <c r="AQ2732" s="300"/>
      <c r="AR2732" s="300"/>
      <c r="AS2732" s="300"/>
      <c r="AT2732" s="284" t="str">
        <f t="shared" si="460"/>
        <v/>
      </c>
      <c r="AU2732" s="284" t="str">
        <f t="shared" si="461"/>
        <v/>
      </c>
      <c r="AV2732" s="284" t="str">
        <f t="shared" si="462"/>
        <v/>
      </c>
      <c r="AW2732" s="285">
        <f t="shared" si="463"/>
        <v>0</v>
      </c>
    </row>
    <row r="2733" spans="41:49" x14ac:dyDescent="0.25">
      <c r="AO2733" s="300"/>
      <c r="AP2733" s="300"/>
      <c r="AQ2733" s="300"/>
      <c r="AR2733" s="300"/>
      <c r="AS2733" s="300"/>
      <c r="AT2733" s="284" t="str">
        <f t="shared" si="460"/>
        <v/>
      </c>
      <c r="AU2733" s="284" t="str">
        <f t="shared" si="461"/>
        <v/>
      </c>
      <c r="AV2733" s="284" t="str">
        <f t="shared" si="462"/>
        <v/>
      </c>
      <c r="AW2733" s="285">
        <f t="shared" si="463"/>
        <v>0</v>
      </c>
    </row>
    <row r="2734" spans="41:49" x14ac:dyDescent="0.25">
      <c r="AO2734" s="300"/>
      <c r="AP2734" s="300"/>
      <c r="AQ2734" s="300"/>
      <c r="AR2734" s="300"/>
      <c r="AS2734" s="300"/>
      <c r="AT2734" s="284" t="str">
        <f t="shared" si="460"/>
        <v/>
      </c>
      <c r="AU2734" s="284" t="str">
        <f t="shared" si="461"/>
        <v/>
      </c>
      <c r="AV2734" s="284" t="str">
        <f t="shared" si="462"/>
        <v/>
      </c>
      <c r="AW2734" s="285">
        <f t="shared" si="463"/>
        <v>0</v>
      </c>
    </row>
    <row r="2735" spans="41:49" x14ac:dyDescent="0.25">
      <c r="AO2735" s="300"/>
      <c r="AP2735" s="300"/>
      <c r="AQ2735" s="300"/>
      <c r="AR2735" s="300"/>
      <c r="AS2735" s="300"/>
      <c r="AT2735" s="284" t="str">
        <f t="shared" si="460"/>
        <v/>
      </c>
      <c r="AU2735" s="284" t="str">
        <f t="shared" si="461"/>
        <v/>
      </c>
      <c r="AV2735" s="284" t="str">
        <f t="shared" si="462"/>
        <v/>
      </c>
      <c r="AW2735" s="285">
        <f t="shared" si="463"/>
        <v>0</v>
      </c>
    </row>
    <row r="2736" spans="41:49" x14ac:dyDescent="0.25">
      <c r="AO2736" s="300"/>
      <c r="AP2736" s="300"/>
      <c r="AQ2736" s="300"/>
      <c r="AR2736" s="300"/>
      <c r="AS2736" s="300"/>
      <c r="AT2736" s="284" t="str">
        <f t="shared" si="460"/>
        <v/>
      </c>
      <c r="AU2736" s="284" t="str">
        <f t="shared" si="461"/>
        <v/>
      </c>
      <c r="AV2736" s="284" t="str">
        <f t="shared" si="462"/>
        <v/>
      </c>
      <c r="AW2736" s="285">
        <f t="shared" si="463"/>
        <v>0</v>
      </c>
    </row>
    <row r="2737" spans="41:49" x14ac:dyDescent="0.25">
      <c r="AO2737" s="300"/>
      <c r="AP2737" s="300"/>
      <c r="AQ2737" s="300"/>
      <c r="AR2737" s="300"/>
      <c r="AS2737" s="300"/>
      <c r="AT2737" s="284" t="str">
        <f t="shared" si="460"/>
        <v/>
      </c>
      <c r="AU2737" s="284" t="str">
        <f t="shared" si="461"/>
        <v/>
      </c>
      <c r="AV2737" s="284" t="str">
        <f t="shared" si="462"/>
        <v/>
      </c>
      <c r="AW2737" s="285">
        <f t="shared" si="463"/>
        <v>0</v>
      </c>
    </row>
    <row r="2738" spans="41:49" x14ac:dyDescent="0.25">
      <c r="AO2738" s="300"/>
      <c r="AP2738" s="300"/>
      <c r="AQ2738" s="300"/>
      <c r="AR2738" s="300"/>
      <c r="AS2738" s="300"/>
      <c r="AT2738" s="284" t="str">
        <f t="shared" si="460"/>
        <v/>
      </c>
      <c r="AU2738" s="284" t="str">
        <f t="shared" si="461"/>
        <v/>
      </c>
      <c r="AV2738" s="284" t="str">
        <f t="shared" si="462"/>
        <v/>
      </c>
      <c r="AW2738" s="285">
        <f t="shared" si="463"/>
        <v>0</v>
      </c>
    </row>
    <row r="2739" spans="41:49" x14ac:dyDescent="0.25">
      <c r="AO2739" s="300"/>
      <c r="AP2739" s="300"/>
      <c r="AQ2739" s="300"/>
      <c r="AR2739" s="300"/>
      <c r="AS2739" s="300"/>
      <c r="AT2739" s="284" t="str">
        <f t="shared" si="460"/>
        <v/>
      </c>
      <c r="AU2739" s="284" t="str">
        <f t="shared" si="461"/>
        <v/>
      </c>
      <c r="AV2739" s="284" t="str">
        <f t="shared" si="462"/>
        <v/>
      </c>
      <c r="AW2739" s="285">
        <f t="shared" si="463"/>
        <v>0</v>
      </c>
    </row>
    <row r="2740" spans="41:49" x14ac:dyDescent="0.25">
      <c r="AO2740" s="300"/>
      <c r="AP2740" s="300"/>
      <c r="AQ2740" s="300"/>
      <c r="AR2740" s="300"/>
      <c r="AS2740" s="300"/>
      <c r="AT2740" s="284" t="str">
        <f t="shared" si="460"/>
        <v/>
      </c>
      <c r="AU2740" s="284" t="str">
        <f t="shared" si="461"/>
        <v/>
      </c>
      <c r="AV2740" s="284" t="str">
        <f t="shared" si="462"/>
        <v/>
      </c>
      <c r="AW2740" s="285">
        <f t="shared" si="463"/>
        <v>0</v>
      </c>
    </row>
    <row r="2741" spans="41:49" x14ac:dyDescent="0.25">
      <c r="AO2741" s="300"/>
      <c r="AP2741" s="300"/>
      <c r="AQ2741" s="300"/>
      <c r="AR2741" s="300"/>
      <c r="AS2741" s="300"/>
      <c r="AT2741" s="284" t="str">
        <f t="shared" si="460"/>
        <v/>
      </c>
      <c r="AU2741" s="284" t="str">
        <f t="shared" si="461"/>
        <v/>
      </c>
      <c r="AV2741" s="284" t="str">
        <f t="shared" si="462"/>
        <v/>
      </c>
      <c r="AW2741" s="285">
        <f t="shared" si="463"/>
        <v>0</v>
      </c>
    </row>
    <row r="2742" spans="41:49" x14ac:dyDescent="0.25">
      <c r="AO2742" s="300"/>
      <c r="AP2742" s="300"/>
      <c r="AQ2742" s="300"/>
      <c r="AR2742" s="300"/>
      <c r="AS2742" s="300"/>
      <c r="AT2742" s="284" t="str">
        <f t="shared" si="460"/>
        <v/>
      </c>
      <c r="AU2742" s="284" t="str">
        <f t="shared" si="461"/>
        <v/>
      </c>
      <c r="AV2742" s="284" t="str">
        <f t="shared" si="462"/>
        <v/>
      </c>
      <c r="AW2742" s="285">
        <f t="shared" si="463"/>
        <v>0</v>
      </c>
    </row>
    <row r="2743" spans="41:49" x14ac:dyDescent="0.25">
      <c r="AO2743" s="300"/>
      <c r="AP2743" s="300"/>
      <c r="AQ2743" s="300"/>
      <c r="AR2743" s="300"/>
      <c r="AS2743" s="300"/>
      <c r="AT2743" s="284" t="str">
        <f t="shared" si="460"/>
        <v/>
      </c>
      <c r="AU2743" s="284" t="str">
        <f t="shared" si="461"/>
        <v/>
      </c>
      <c r="AV2743" s="284" t="str">
        <f t="shared" si="462"/>
        <v/>
      </c>
      <c r="AW2743" s="285">
        <f t="shared" si="463"/>
        <v>0</v>
      </c>
    </row>
    <row r="2744" spans="41:49" x14ac:dyDescent="0.25">
      <c r="AO2744" s="300"/>
      <c r="AP2744" s="300"/>
      <c r="AQ2744" s="300"/>
      <c r="AR2744" s="300"/>
      <c r="AS2744" s="300"/>
      <c r="AT2744" s="284" t="str">
        <f t="shared" si="460"/>
        <v/>
      </c>
      <c r="AU2744" s="284" t="str">
        <f t="shared" si="461"/>
        <v/>
      </c>
      <c r="AV2744" s="284" t="str">
        <f t="shared" si="462"/>
        <v/>
      </c>
      <c r="AW2744" s="285">
        <f t="shared" si="463"/>
        <v>0</v>
      </c>
    </row>
    <row r="2745" spans="41:49" x14ac:dyDescent="0.25">
      <c r="AO2745" s="300"/>
      <c r="AP2745" s="300"/>
      <c r="AQ2745" s="300"/>
      <c r="AR2745" s="300"/>
      <c r="AS2745" s="300"/>
      <c r="AT2745" s="284" t="str">
        <f t="shared" si="460"/>
        <v/>
      </c>
      <c r="AU2745" s="284" t="str">
        <f t="shared" si="461"/>
        <v/>
      </c>
      <c r="AV2745" s="284" t="str">
        <f t="shared" si="462"/>
        <v/>
      </c>
      <c r="AW2745" s="285">
        <f t="shared" si="463"/>
        <v>0</v>
      </c>
    </row>
    <row r="2746" spans="41:49" x14ac:dyDescent="0.25">
      <c r="AO2746" s="300"/>
      <c r="AP2746" s="300"/>
      <c r="AQ2746" s="300"/>
      <c r="AR2746" s="300"/>
      <c r="AS2746" s="300"/>
      <c r="AT2746" s="284" t="str">
        <f t="shared" si="460"/>
        <v/>
      </c>
      <c r="AU2746" s="284" t="str">
        <f t="shared" si="461"/>
        <v/>
      </c>
      <c r="AV2746" s="284" t="str">
        <f t="shared" si="462"/>
        <v/>
      </c>
      <c r="AW2746" s="285">
        <f t="shared" si="463"/>
        <v>0</v>
      </c>
    </row>
    <row r="2747" spans="41:49" x14ac:dyDescent="0.25">
      <c r="AO2747" s="300"/>
      <c r="AP2747" s="300"/>
      <c r="AQ2747" s="300"/>
      <c r="AR2747" s="300"/>
      <c r="AS2747" s="300"/>
      <c r="AT2747" s="284" t="str">
        <f t="shared" si="460"/>
        <v/>
      </c>
      <c r="AU2747" s="284" t="str">
        <f t="shared" si="461"/>
        <v/>
      </c>
      <c r="AV2747" s="284" t="str">
        <f t="shared" si="462"/>
        <v/>
      </c>
      <c r="AW2747" s="285">
        <f t="shared" si="463"/>
        <v>0</v>
      </c>
    </row>
    <row r="2748" spans="41:49" x14ac:dyDescent="0.25">
      <c r="AO2748" s="300"/>
      <c r="AP2748" s="300"/>
      <c r="AQ2748" s="300"/>
      <c r="AR2748" s="300"/>
      <c r="AS2748" s="300"/>
      <c r="AT2748" s="284" t="str">
        <f t="shared" si="460"/>
        <v/>
      </c>
      <c r="AU2748" s="284" t="str">
        <f t="shared" si="461"/>
        <v/>
      </c>
      <c r="AV2748" s="284" t="str">
        <f t="shared" si="462"/>
        <v/>
      </c>
      <c r="AW2748" s="285">
        <f t="shared" si="463"/>
        <v>0</v>
      </c>
    </row>
    <row r="2749" spans="41:49" x14ac:dyDescent="0.25">
      <c r="AO2749" s="300"/>
      <c r="AP2749" s="300"/>
      <c r="AQ2749" s="300"/>
      <c r="AR2749" s="300"/>
      <c r="AS2749" s="300"/>
      <c r="AT2749" s="284" t="str">
        <f t="shared" si="460"/>
        <v/>
      </c>
      <c r="AU2749" s="284" t="str">
        <f t="shared" si="461"/>
        <v/>
      </c>
      <c r="AV2749" s="284" t="str">
        <f t="shared" si="462"/>
        <v/>
      </c>
      <c r="AW2749" s="285">
        <f t="shared" si="463"/>
        <v>0</v>
      </c>
    </row>
    <row r="2750" spans="41:49" x14ac:dyDescent="0.25">
      <c r="AO2750" s="300"/>
      <c r="AP2750" s="300"/>
      <c r="AQ2750" s="300"/>
      <c r="AR2750" s="300"/>
      <c r="AS2750" s="300"/>
      <c r="AT2750" s="284" t="str">
        <f t="shared" si="460"/>
        <v/>
      </c>
      <c r="AU2750" s="284" t="str">
        <f t="shared" si="461"/>
        <v/>
      </c>
      <c r="AV2750" s="284" t="str">
        <f t="shared" si="462"/>
        <v/>
      </c>
      <c r="AW2750" s="285">
        <f t="shared" si="463"/>
        <v>0</v>
      </c>
    </row>
    <row r="2751" spans="41:49" x14ac:dyDescent="0.25">
      <c r="AO2751" s="300"/>
      <c r="AP2751" s="300"/>
      <c r="AQ2751" s="300"/>
      <c r="AR2751" s="300"/>
      <c r="AS2751" s="300"/>
      <c r="AT2751" s="284" t="str">
        <f t="shared" si="460"/>
        <v/>
      </c>
      <c r="AU2751" s="284" t="str">
        <f t="shared" si="461"/>
        <v/>
      </c>
      <c r="AV2751" s="284" t="str">
        <f t="shared" si="462"/>
        <v/>
      </c>
      <c r="AW2751" s="285">
        <f t="shared" si="463"/>
        <v>0</v>
      </c>
    </row>
    <row r="2752" spans="41:49" x14ac:dyDescent="0.25">
      <c r="AO2752" s="300"/>
      <c r="AP2752" s="300"/>
      <c r="AQ2752" s="300"/>
      <c r="AR2752" s="300"/>
      <c r="AS2752" s="300"/>
      <c r="AT2752" s="284" t="str">
        <f t="shared" si="460"/>
        <v/>
      </c>
      <c r="AU2752" s="284" t="str">
        <f t="shared" si="461"/>
        <v/>
      </c>
      <c r="AV2752" s="284" t="str">
        <f t="shared" si="462"/>
        <v/>
      </c>
      <c r="AW2752" s="285">
        <f t="shared" si="463"/>
        <v>0</v>
      </c>
    </row>
    <row r="2753" spans="41:49" x14ac:dyDescent="0.25">
      <c r="AO2753" s="300"/>
      <c r="AP2753" s="300"/>
      <c r="AQ2753" s="300"/>
      <c r="AR2753" s="300"/>
      <c r="AS2753" s="300"/>
      <c r="AT2753" s="284" t="str">
        <f t="shared" si="460"/>
        <v/>
      </c>
      <c r="AU2753" s="284" t="str">
        <f t="shared" si="461"/>
        <v/>
      </c>
      <c r="AV2753" s="284" t="str">
        <f t="shared" si="462"/>
        <v/>
      </c>
      <c r="AW2753" s="285">
        <f t="shared" si="463"/>
        <v>0</v>
      </c>
    </row>
    <row r="2754" spans="41:49" x14ac:dyDescent="0.25">
      <c r="AO2754" s="300"/>
      <c r="AP2754" s="300"/>
      <c r="AQ2754" s="300"/>
      <c r="AR2754" s="300"/>
      <c r="AS2754" s="300"/>
      <c r="AT2754" s="284" t="str">
        <f t="shared" si="460"/>
        <v/>
      </c>
      <c r="AU2754" s="284" t="str">
        <f t="shared" si="461"/>
        <v/>
      </c>
      <c r="AV2754" s="284" t="str">
        <f t="shared" si="462"/>
        <v/>
      </c>
      <c r="AW2754" s="285">
        <f t="shared" si="463"/>
        <v>0</v>
      </c>
    </row>
    <row r="2755" spans="41:49" x14ac:dyDescent="0.25">
      <c r="AO2755" s="300"/>
      <c r="AP2755" s="300"/>
      <c r="AQ2755" s="300"/>
      <c r="AR2755" s="300"/>
      <c r="AS2755" s="300"/>
      <c r="AT2755" s="284" t="str">
        <f t="shared" si="460"/>
        <v/>
      </c>
      <c r="AU2755" s="284" t="str">
        <f t="shared" si="461"/>
        <v/>
      </c>
      <c r="AV2755" s="284" t="str">
        <f t="shared" si="462"/>
        <v/>
      </c>
      <c r="AW2755" s="285">
        <f t="shared" si="463"/>
        <v>0</v>
      </c>
    </row>
    <row r="2756" spans="41:49" x14ac:dyDescent="0.25">
      <c r="AO2756" s="300"/>
      <c r="AP2756" s="300"/>
      <c r="AQ2756" s="300"/>
      <c r="AR2756" s="300"/>
      <c r="AS2756" s="300"/>
      <c r="AT2756" s="284" t="str">
        <f t="shared" si="460"/>
        <v/>
      </c>
      <c r="AU2756" s="284" t="str">
        <f t="shared" si="461"/>
        <v/>
      </c>
      <c r="AV2756" s="284" t="str">
        <f t="shared" si="462"/>
        <v/>
      </c>
      <c r="AW2756" s="285">
        <f t="shared" si="463"/>
        <v>0</v>
      </c>
    </row>
    <row r="2757" spans="41:49" x14ac:dyDescent="0.25">
      <c r="AO2757" s="300"/>
      <c r="AP2757" s="300"/>
      <c r="AQ2757" s="300"/>
      <c r="AR2757" s="300"/>
      <c r="AS2757" s="300"/>
      <c r="AT2757" s="284" t="str">
        <f t="shared" si="460"/>
        <v/>
      </c>
      <c r="AU2757" s="284" t="str">
        <f t="shared" si="461"/>
        <v/>
      </c>
      <c r="AV2757" s="284" t="str">
        <f t="shared" si="462"/>
        <v/>
      </c>
      <c r="AW2757" s="285">
        <f t="shared" si="463"/>
        <v>0</v>
      </c>
    </row>
    <row r="2758" spans="41:49" x14ac:dyDescent="0.25">
      <c r="AO2758" s="300"/>
      <c r="AP2758" s="300"/>
      <c r="AQ2758" s="300"/>
      <c r="AR2758" s="300"/>
      <c r="AS2758" s="300"/>
      <c r="AT2758" s="284" t="str">
        <f t="shared" si="460"/>
        <v/>
      </c>
      <c r="AU2758" s="284" t="str">
        <f t="shared" si="461"/>
        <v/>
      </c>
      <c r="AV2758" s="284" t="str">
        <f t="shared" si="462"/>
        <v/>
      </c>
      <c r="AW2758" s="285">
        <f t="shared" si="463"/>
        <v>0</v>
      </c>
    </row>
    <row r="2759" spans="41:49" x14ac:dyDescent="0.25">
      <c r="AO2759" s="300"/>
      <c r="AP2759" s="300"/>
      <c r="AQ2759" s="300"/>
      <c r="AR2759" s="300"/>
      <c r="AS2759" s="300"/>
      <c r="AT2759" s="284" t="str">
        <f t="shared" si="460"/>
        <v/>
      </c>
      <c r="AU2759" s="284" t="str">
        <f t="shared" si="461"/>
        <v/>
      </c>
      <c r="AV2759" s="284" t="str">
        <f t="shared" si="462"/>
        <v/>
      </c>
      <c r="AW2759" s="285">
        <f t="shared" si="463"/>
        <v>0</v>
      </c>
    </row>
    <row r="2760" spans="41:49" x14ac:dyDescent="0.25">
      <c r="AO2760" s="300"/>
      <c r="AP2760" s="300"/>
      <c r="AQ2760" s="300"/>
      <c r="AR2760" s="300"/>
      <c r="AS2760" s="300"/>
      <c r="AT2760" s="284" t="str">
        <f t="shared" ref="AT2760:AT2823" si="464">LEFT(AQ2760,1)</f>
        <v/>
      </c>
      <c r="AU2760" s="284" t="str">
        <f t="shared" ref="AU2760:AU2823" si="465">LEFT(AQ2760,2)</f>
        <v/>
      </c>
      <c r="AV2760" s="284" t="str">
        <f t="shared" ref="AV2760:AV2823" si="466">LEFT(AQ2760,3)</f>
        <v/>
      </c>
      <c r="AW2760" s="285">
        <f t="shared" ref="AW2760:AW2823" si="467">(AR2760-AS2760)*1000</f>
        <v>0</v>
      </c>
    </row>
    <row r="2761" spans="41:49" x14ac:dyDescent="0.25">
      <c r="AO2761" s="300"/>
      <c r="AP2761" s="300"/>
      <c r="AQ2761" s="300"/>
      <c r="AR2761" s="300"/>
      <c r="AS2761" s="300"/>
      <c r="AT2761" s="284" t="str">
        <f t="shared" si="464"/>
        <v/>
      </c>
      <c r="AU2761" s="284" t="str">
        <f t="shared" si="465"/>
        <v/>
      </c>
      <c r="AV2761" s="284" t="str">
        <f t="shared" si="466"/>
        <v/>
      </c>
      <c r="AW2761" s="285">
        <f t="shared" si="467"/>
        <v>0</v>
      </c>
    </row>
    <row r="2762" spans="41:49" x14ac:dyDescent="0.25">
      <c r="AO2762" s="300"/>
      <c r="AP2762" s="300"/>
      <c r="AQ2762" s="300"/>
      <c r="AR2762" s="300"/>
      <c r="AS2762" s="300"/>
      <c r="AT2762" s="284" t="str">
        <f t="shared" si="464"/>
        <v/>
      </c>
      <c r="AU2762" s="284" t="str">
        <f t="shared" si="465"/>
        <v/>
      </c>
      <c r="AV2762" s="284" t="str">
        <f t="shared" si="466"/>
        <v/>
      </c>
      <c r="AW2762" s="285">
        <f t="shared" si="467"/>
        <v>0</v>
      </c>
    </row>
    <row r="2763" spans="41:49" x14ac:dyDescent="0.25">
      <c r="AO2763" s="300"/>
      <c r="AP2763" s="300"/>
      <c r="AQ2763" s="300"/>
      <c r="AR2763" s="300"/>
      <c r="AS2763" s="300"/>
      <c r="AT2763" s="284" t="str">
        <f t="shared" si="464"/>
        <v/>
      </c>
      <c r="AU2763" s="284" t="str">
        <f t="shared" si="465"/>
        <v/>
      </c>
      <c r="AV2763" s="284" t="str">
        <f t="shared" si="466"/>
        <v/>
      </c>
      <c r="AW2763" s="285">
        <f t="shared" si="467"/>
        <v>0</v>
      </c>
    </row>
    <row r="2764" spans="41:49" x14ac:dyDescent="0.25">
      <c r="AO2764" s="300"/>
      <c r="AP2764" s="300"/>
      <c r="AQ2764" s="300"/>
      <c r="AR2764" s="300"/>
      <c r="AS2764" s="300"/>
      <c r="AT2764" s="284" t="str">
        <f t="shared" si="464"/>
        <v/>
      </c>
      <c r="AU2764" s="284" t="str">
        <f t="shared" si="465"/>
        <v/>
      </c>
      <c r="AV2764" s="284" t="str">
        <f t="shared" si="466"/>
        <v/>
      </c>
      <c r="AW2764" s="285">
        <f t="shared" si="467"/>
        <v>0</v>
      </c>
    </row>
    <row r="2765" spans="41:49" x14ac:dyDescent="0.25">
      <c r="AO2765" s="300"/>
      <c r="AP2765" s="300"/>
      <c r="AQ2765" s="300"/>
      <c r="AR2765" s="300"/>
      <c r="AS2765" s="300"/>
      <c r="AT2765" s="284" t="str">
        <f t="shared" si="464"/>
        <v/>
      </c>
      <c r="AU2765" s="284" t="str">
        <f t="shared" si="465"/>
        <v/>
      </c>
      <c r="AV2765" s="284" t="str">
        <f t="shared" si="466"/>
        <v/>
      </c>
      <c r="AW2765" s="285">
        <f t="shared" si="467"/>
        <v>0</v>
      </c>
    </row>
    <row r="2766" spans="41:49" x14ac:dyDescent="0.25">
      <c r="AO2766" s="300"/>
      <c r="AP2766" s="300"/>
      <c r="AQ2766" s="300"/>
      <c r="AR2766" s="300"/>
      <c r="AS2766" s="300"/>
      <c r="AT2766" s="284" t="str">
        <f t="shared" si="464"/>
        <v/>
      </c>
      <c r="AU2766" s="284" t="str">
        <f t="shared" si="465"/>
        <v/>
      </c>
      <c r="AV2766" s="284" t="str">
        <f t="shared" si="466"/>
        <v/>
      </c>
      <c r="AW2766" s="285">
        <f t="shared" si="467"/>
        <v>0</v>
      </c>
    </row>
    <row r="2767" spans="41:49" x14ac:dyDescent="0.25">
      <c r="AO2767" s="300"/>
      <c r="AP2767" s="300"/>
      <c r="AQ2767" s="300"/>
      <c r="AR2767" s="300"/>
      <c r="AS2767" s="300"/>
      <c r="AT2767" s="284" t="str">
        <f t="shared" si="464"/>
        <v/>
      </c>
      <c r="AU2767" s="284" t="str">
        <f t="shared" si="465"/>
        <v/>
      </c>
      <c r="AV2767" s="284" t="str">
        <f t="shared" si="466"/>
        <v/>
      </c>
      <c r="AW2767" s="285">
        <f t="shared" si="467"/>
        <v>0</v>
      </c>
    </row>
    <row r="2768" spans="41:49" x14ac:dyDescent="0.25">
      <c r="AO2768" s="300"/>
      <c r="AP2768" s="300"/>
      <c r="AQ2768" s="300"/>
      <c r="AR2768" s="300"/>
      <c r="AS2768" s="300"/>
      <c r="AT2768" s="284" t="str">
        <f t="shared" si="464"/>
        <v/>
      </c>
      <c r="AU2768" s="284" t="str">
        <f t="shared" si="465"/>
        <v/>
      </c>
      <c r="AV2768" s="284" t="str">
        <f t="shared" si="466"/>
        <v/>
      </c>
      <c r="AW2768" s="285">
        <f t="shared" si="467"/>
        <v>0</v>
      </c>
    </row>
    <row r="2769" spans="41:49" x14ac:dyDescent="0.25">
      <c r="AO2769" s="300"/>
      <c r="AP2769" s="300"/>
      <c r="AQ2769" s="300"/>
      <c r="AR2769" s="300"/>
      <c r="AS2769" s="300"/>
      <c r="AT2769" s="284" t="str">
        <f t="shared" si="464"/>
        <v/>
      </c>
      <c r="AU2769" s="284" t="str">
        <f t="shared" si="465"/>
        <v/>
      </c>
      <c r="AV2769" s="284" t="str">
        <f t="shared" si="466"/>
        <v/>
      </c>
      <c r="AW2769" s="285">
        <f t="shared" si="467"/>
        <v>0</v>
      </c>
    </row>
    <row r="2770" spans="41:49" x14ac:dyDescent="0.25">
      <c r="AO2770" s="300"/>
      <c r="AP2770" s="300"/>
      <c r="AQ2770" s="300"/>
      <c r="AR2770" s="300"/>
      <c r="AS2770" s="300"/>
      <c r="AT2770" s="284" t="str">
        <f t="shared" si="464"/>
        <v/>
      </c>
      <c r="AU2770" s="284" t="str">
        <f t="shared" si="465"/>
        <v/>
      </c>
      <c r="AV2770" s="284" t="str">
        <f t="shared" si="466"/>
        <v/>
      </c>
      <c r="AW2770" s="285">
        <f t="shared" si="467"/>
        <v>0</v>
      </c>
    </row>
    <row r="2771" spans="41:49" x14ac:dyDescent="0.25">
      <c r="AO2771" s="300"/>
      <c r="AP2771" s="300"/>
      <c r="AQ2771" s="300"/>
      <c r="AR2771" s="300"/>
      <c r="AS2771" s="300"/>
      <c r="AT2771" s="284" t="str">
        <f t="shared" si="464"/>
        <v/>
      </c>
      <c r="AU2771" s="284" t="str">
        <f t="shared" si="465"/>
        <v/>
      </c>
      <c r="AV2771" s="284" t="str">
        <f t="shared" si="466"/>
        <v/>
      </c>
      <c r="AW2771" s="285">
        <f t="shared" si="467"/>
        <v>0</v>
      </c>
    </row>
    <row r="2772" spans="41:49" x14ac:dyDescent="0.25">
      <c r="AO2772" s="300"/>
      <c r="AP2772" s="300"/>
      <c r="AQ2772" s="300"/>
      <c r="AR2772" s="300"/>
      <c r="AS2772" s="300"/>
      <c r="AT2772" s="284" t="str">
        <f t="shared" si="464"/>
        <v/>
      </c>
      <c r="AU2772" s="284" t="str">
        <f t="shared" si="465"/>
        <v/>
      </c>
      <c r="AV2772" s="284" t="str">
        <f t="shared" si="466"/>
        <v/>
      </c>
      <c r="AW2772" s="285">
        <f t="shared" si="467"/>
        <v>0</v>
      </c>
    </row>
    <row r="2773" spans="41:49" x14ac:dyDescent="0.25">
      <c r="AO2773" s="300"/>
      <c r="AP2773" s="300"/>
      <c r="AQ2773" s="300"/>
      <c r="AR2773" s="300"/>
      <c r="AS2773" s="300"/>
      <c r="AT2773" s="284" t="str">
        <f t="shared" si="464"/>
        <v/>
      </c>
      <c r="AU2773" s="284" t="str">
        <f t="shared" si="465"/>
        <v/>
      </c>
      <c r="AV2773" s="284" t="str">
        <f t="shared" si="466"/>
        <v/>
      </c>
      <c r="AW2773" s="285">
        <f t="shared" si="467"/>
        <v>0</v>
      </c>
    </row>
    <row r="2774" spans="41:49" x14ac:dyDescent="0.25">
      <c r="AO2774" s="300"/>
      <c r="AP2774" s="300"/>
      <c r="AQ2774" s="300"/>
      <c r="AR2774" s="300"/>
      <c r="AS2774" s="300"/>
      <c r="AT2774" s="284" t="str">
        <f t="shared" si="464"/>
        <v/>
      </c>
      <c r="AU2774" s="284" t="str">
        <f t="shared" si="465"/>
        <v/>
      </c>
      <c r="AV2774" s="284" t="str">
        <f t="shared" si="466"/>
        <v/>
      </c>
      <c r="AW2774" s="285">
        <f t="shared" si="467"/>
        <v>0</v>
      </c>
    </row>
    <row r="2775" spans="41:49" x14ac:dyDescent="0.25">
      <c r="AO2775" s="300"/>
      <c r="AP2775" s="300"/>
      <c r="AQ2775" s="300"/>
      <c r="AR2775" s="300"/>
      <c r="AS2775" s="300"/>
      <c r="AT2775" s="284" t="str">
        <f t="shared" si="464"/>
        <v/>
      </c>
      <c r="AU2775" s="284" t="str">
        <f t="shared" si="465"/>
        <v/>
      </c>
      <c r="AV2775" s="284" t="str">
        <f t="shared" si="466"/>
        <v/>
      </c>
      <c r="AW2775" s="285">
        <f t="shared" si="467"/>
        <v>0</v>
      </c>
    </row>
    <row r="2776" spans="41:49" x14ac:dyDescent="0.25">
      <c r="AO2776" s="300"/>
      <c r="AP2776" s="300"/>
      <c r="AQ2776" s="300"/>
      <c r="AR2776" s="300"/>
      <c r="AS2776" s="300"/>
      <c r="AT2776" s="284" t="str">
        <f t="shared" si="464"/>
        <v/>
      </c>
      <c r="AU2776" s="284" t="str">
        <f t="shared" si="465"/>
        <v/>
      </c>
      <c r="AV2776" s="284" t="str">
        <f t="shared" si="466"/>
        <v/>
      </c>
      <c r="AW2776" s="285">
        <f t="shared" si="467"/>
        <v>0</v>
      </c>
    </row>
    <row r="2777" spans="41:49" x14ac:dyDescent="0.25">
      <c r="AO2777" s="300"/>
      <c r="AP2777" s="300"/>
      <c r="AQ2777" s="300"/>
      <c r="AR2777" s="300"/>
      <c r="AS2777" s="300"/>
      <c r="AT2777" s="284" t="str">
        <f t="shared" si="464"/>
        <v/>
      </c>
      <c r="AU2777" s="284" t="str">
        <f t="shared" si="465"/>
        <v/>
      </c>
      <c r="AV2777" s="284" t="str">
        <f t="shared" si="466"/>
        <v/>
      </c>
      <c r="AW2777" s="285">
        <f t="shared" si="467"/>
        <v>0</v>
      </c>
    </row>
    <row r="2778" spans="41:49" x14ac:dyDescent="0.25">
      <c r="AO2778" s="300"/>
      <c r="AP2778" s="300"/>
      <c r="AQ2778" s="300"/>
      <c r="AR2778" s="300"/>
      <c r="AS2778" s="300"/>
      <c r="AT2778" s="284" t="str">
        <f t="shared" si="464"/>
        <v/>
      </c>
      <c r="AU2778" s="284" t="str">
        <f t="shared" si="465"/>
        <v/>
      </c>
      <c r="AV2778" s="284" t="str">
        <f t="shared" si="466"/>
        <v/>
      </c>
      <c r="AW2778" s="285">
        <f t="shared" si="467"/>
        <v>0</v>
      </c>
    </row>
    <row r="2779" spans="41:49" x14ac:dyDescent="0.25">
      <c r="AO2779" s="300"/>
      <c r="AP2779" s="300"/>
      <c r="AQ2779" s="300"/>
      <c r="AR2779" s="300"/>
      <c r="AS2779" s="300"/>
      <c r="AT2779" s="284" t="str">
        <f t="shared" si="464"/>
        <v/>
      </c>
      <c r="AU2779" s="284" t="str">
        <f t="shared" si="465"/>
        <v/>
      </c>
      <c r="AV2779" s="284" t="str">
        <f t="shared" si="466"/>
        <v/>
      </c>
      <c r="AW2779" s="285">
        <f t="shared" si="467"/>
        <v>0</v>
      </c>
    </row>
    <row r="2780" spans="41:49" x14ac:dyDescent="0.25">
      <c r="AO2780" s="300"/>
      <c r="AP2780" s="300"/>
      <c r="AQ2780" s="300"/>
      <c r="AR2780" s="300"/>
      <c r="AS2780" s="300"/>
      <c r="AT2780" s="284" t="str">
        <f t="shared" si="464"/>
        <v/>
      </c>
      <c r="AU2780" s="284" t="str">
        <f t="shared" si="465"/>
        <v/>
      </c>
      <c r="AV2780" s="284" t="str">
        <f t="shared" si="466"/>
        <v/>
      </c>
      <c r="AW2780" s="285">
        <f t="shared" si="467"/>
        <v>0</v>
      </c>
    </row>
    <row r="2781" spans="41:49" x14ac:dyDescent="0.25">
      <c r="AO2781" s="300"/>
      <c r="AP2781" s="300"/>
      <c r="AQ2781" s="300"/>
      <c r="AR2781" s="300"/>
      <c r="AS2781" s="300"/>
      <c r="AT2781" s="284" t="str">
        <f t="shared" si="464"/>
        <v/>
      </c>
      <c r="AU2781" s="284" t="str">
        <f t="shared" si="465"/>
        <v/>
      </c>
      <c r="AV2781" s="284" t="str">
        <f t="shared" si="466"/>
        <v/>
      </c>
      <c r="AW2781" s="285">
        <f t="shared" si="467"/>
        <v>0</v>
      </c>
    </row>
    <row r="2782" spans="41:49" x14ac:dyDescent="0.25">
      <c r="AO2782" s="300"/>
      <c r="AP2782" s="300"/>
      <c r="AQ2782" s="300"/>
      <c r="AR2782" s="300"/>
      <c r="AS2782" s="300"/>
      <c r="AT2782" s="284" t="str">
        <f t="shared" si="464"/>
        <v/>
      </c>
      <c r="AU2782" s="284" t="str">
        <f t="shared" si="465"/>
        <v/>
      </c>
      <c r="AV2782" s="284" t="str">
        <f t="shared" si="466"/>
        <v/>
      </c>
      <c r="AW2782" s="285">
        <f t="shared" si="467"/>
        <v>0</v>
      </c>
    </row>
    <row r="2783" spans="41:49" x14ac:dyDescent="0.25">
      <c r="AO2783" s="300"/>
      <c r="AP2783" s="300"/>
      <c r="AQ2783" s="300"/>
      <c r="AR2783" s="300"/>
      <c r="AS2783" s="300"/>
      <c r="AT2783" s="284" t="str">
        <f t="shared" si="464"/>
        <v/>
      </c>
      <c r="AU2783" s="284" t="str">
        <f t="shared" si="465"/>
        <v/>
      </c>
      <c r="AV2783" s="284" t="str">
        <f t="shared" si="466"/>
        <v/>
      </c>
      <c r="AW2783" s="285">
        <f t="shared" si="467"/>
        <v>0</v>
      </c>
    </row>
    <row r="2784" spans="41:49" x14ac:dyDescent="0.25">
      <c r="AO2784" s="300"/>
      <c r="AP2784" s="300"/>
      <c r="AQ2784" s="300"/>
      <c r="AR2784" s="300"/>
      <c r="AS2784" s="300"/>
      <c r="AT2784" s="284" t="str">
        <f t="shared" si="464"/>
        <v/>
      </c>
      <c r="AU2784" s="284" t="str">
        <f t="shared" si="465"/>
        <v/>
      </c>
      <c r="AV2784" s="284" t="str">
        <f t="shared" si="466"/>
        <v/>
      </c>
      <c r="AW2784" s="285">
        <f t="shared" si="467"/>
        <v>0</v>
      </c>
    </row>
    <row r="2785" spans="41:49" x14ac:dyDescent="0.25">
      <c r="AO2785" s="300"/>
      <c r="AP2785" s="300"/>
      <c r="AQ2785" s="300"/>
      <c r="AR2785" s="300"/>
      <c r="AS2785" s="300"/>
      <c r="AT2785" s="284" t="str">
        <f t="shared" si="464"/>
        <v/>
      </c>
      <c r="AU2785" s="284" t="str">
        <f t="shared" si="465"/>
        <v/>
      </c>
      <c r="AV2785" s="284" t="str">
        <f t="shared" si="466"/>
        <v/>
      </c>
      <c r="AW2785" s="285">
        <f t="shared" si="467"/>
        <v>0</v>
      </c>
    </row>
    <row r="2786" spans="41:49" x14ac:dyDescent="0.25">
      <c r="AO2786" s="300"/>
      <c r="AP2786" s="300"/>
      <c r="AQ2786" s="300"/>
      <c r="AR2786" s="300"/>
      <c r="AS2786" s="300"/>
      <c r="AT2786" s="284" t="str">
        <f t="shared" si="464"/>
        <v/>
      </c>
      <c r="AU2786" s="284" t="str">
        <f t="shared" si="465"/>
        <v/>
      </c>
      <c r="AV2786" s="284" t="str">
        <f t="shared" si="466"/>
        <v/>
      </c>
      <c r="AW2786" s="285">
        <f t="shared" si="467"/>
        <v>0</v>
      </c>
    </row>
    <row r="2787" spans="41:49" x14ac:dyDescent="0.25">
      <c r="AO2787" s="300"/>
      <c r="AP2787" s="300"/>
      <c r="AQ2787" s="300"/>
      <c r="AR2787" s="300"/>
      <c r="AS2787" s="300"/>
      <c r="AT2787" s="284" t="str">
        <f t="shared" si="464"/>
        <v/>
      </c>
      <c r="AU2787" s="284" t="str">
        <f t="shared" si="465"/>
        <v/>
      </c>
      <c r="AV2787" s="284" t="str">
        <f t="shared" si="466"/>
        <v/>
      </c>
      <c r="AW2787" s="285">
        <f t="shared" si="467"/>
        <v>0</v>
      </c>
    </row>
    <row r="2788" spans="41:49" x14ac:dyDescent="0.25">
      <c r="AO2788" s="300"/>
      <c r="AP2788" s="300"/>
      <c r="AQ2788" s="300"/>
      <c r="AR2788" s="300"/>
      <c r="AS2788" s="300"/>
      <c r="AT2788" s="284" t="str">
        <f t="shared" si="464"/>
        <v/>
      </c>
      <c r="AU2788" s="284" t="str">
        <f t="shared" si="465"/>
        <v/>
      </c>
      <c r="AV2788" s="284" t="str">
        <f t="shared" si="466"/>
        <v/>
      </c>
      <c r="AW2788" s="285">
        <f t="shared" si="467"/>
        <v>0</v>
      </c>
    </row>
    <row r="2789" spans="41:49" x14ac:dyDescent="0.25">
      <c r="AO2789" s="300"/>
      <c r="AP2789" s="300"/>
      <c r="AQ2789" s="300"/>
      <c r="AR2789" s="300"/>
      <c r="AS2789" s="300"/>
      <c r="AT2789" s="284" t="str">
        <f t="shared" si="464"/>
        <v/>
      </c>
      <c r="AU2789" s="284" t="str">
        <f t="shared" si="465"/>
        <v/>
      </c>
      <c r="AV2789" s="284" t="str">
        <f t="shared" si="466"/>
        <v/>
      </c>
      <c r="AW2789" s="285">
        <f t="shared" si="467"/>
        <v>0</v>
      </c>
    </row>
    <row r="2790" spans="41:49" x14ac:dyDescent="0.25">
      <c r="AO2790" s="300"/>
      <c r="AP2790" s="300"/>
      <c r="AQ2790" s="300"/>
      <c r="AR2790" s="300"/>
      <c r="AS2790" s="300"/>
      <c r="AT2790" s="284" t="str">
        <f t="shared" si="464"/>
        <v/>
      </c>
      <c r="AU2790" s="284" t="str">
        <f t="shared" si="465"/>
        <v/>
      </c>
      <c r="AV2790" s="284" t="str">
        <f t="shared" si="466"/>
        <v/>
      </c>
      <c r="AW2790" s="285">
        <f t="shared" si="467"/>
        <v>0</v>
      </c>
    </row>
    <row r="2791" spans="41:49" x14ac:dyDescent="0.25">
      <c r="AO2791" s="300"/>
      <c r="AP2791" s="300"/>
      <c r="AQ2791" s="300"/>
      <c r="AR2791" s="300"/>
      <c r="AS2791" s="300"/>
      <c r="AT2791" s="284" t="str">
        <f t="shared" si="464"/>
        <v/>
      </c>
      <c r="AU2791" s="284" t="str">
        <f t="shared" si="465"/>
        <v/>
      </c>
      <c r="AV2791" s="284" t="str">
        <f t="shared" si="466"/>
        <v/>
      </c>
      <c r="AW2791" s="285">
        <f t="shared" si="467"/>
        <v>0</v>
      </c>
    </row>
    <row r="2792" spans="41:49" x14ac:dyDescent="0.25">
      <c r="AO2792" s="300"/>
      <c r="AP2792" s="300"/>
      <c r="AQ2792" s="300"/>
      <c r="AR2792" s="300"/>
      <c r="AS2792" s="300"/>
      <c r="AT2792" s="284" t="str">
        <f t="shared" si="464"/>
        <v/>
      </c>
      <c r="AU2792" s="284" t="str">
        <f t="shared" si="465"/>
        <v/>
      </c>
      <c r="AV2792" s="284" t="str">
        <f t="shared" si="466"/>
        <v/>
      </c>
      <c r="AW2792" s="285">
        <f t="shared" si="467"/>
        <v>0</v>
      </c>
    </row>
    <row r="2793" spans="41:49" x14ac:dyDescent="0.25">
      <c r="AO2793" s="300"/>
      <c r="AP2793" s="300"/>
      <c r="AQ2793" s="300"/>
      <c r="AR2793" s="300"/>
      <c r="AS2793" s="300"/>
      <c r="AT2793" s="284" t="str">
        <f t="shared" si="464"/>
        <v/>
      </c>
      <c r="AU2793" s="284" t="str">
        <f t="shared" si="465"/>
        <v/>
      </c>
      <c r="AV2793" s="284" t="str">
        <f t="shared" si="466"/>
        <v/>
      </c>
      <c r="AW2793" s="285">
        <f t="shared" si="467"/>
        <v>0</v>
      </c>
    </row>
    <row r="2794" spans="41:49" x14ac:dyDescent="0.25">
      <c r="AO2794" s="300"/>
      <c r="AP2794" s="300"/>
      <c r="AQ2794" s="300"/>
      <c r="AR2794" s="300"/>
      <c r="AS2794" s="300"/>
      <c r="AT2794" s="284" t="str">
        <f t="shared" si="464"/>
        <v/>
      </c>
      <c r="AU2794" s="284" t="str">
        <f t="shared" si="465"/>
        <v/>
      </c>
      <c r="AV2794" s="284" t="str">
        <f t="shared" si="466"/>
        <v/>
      </c>
      <c r="AW2794" s="285">
        <f t="shared" si="467"/>
        <v>0</v>
      </c>
    </row>
    <row r="2795" spans="41:49" x14ac:dyDescent="0.25">
      <c r="AO2795" s="300"/>
      <c r="AP2795" s="300"/>
      <c r="AQ2795" s="300"/>
      <c r="AR2795" s="300"/>
      <c r="AS2795" s="300"/>
      <c r="AT2795" s="284" t="str">
        <f t="shared" si="464"/>
        <v/>
      </c>
      <c r="AU2795" s="284" t="str">
        <f t="shared" si="465"/>
        <v/>
      </c>
      <c r="AV2795" s="284" t="str">
        <f t="shared" si="466"/>
        <v/>
      </c>
      <c r="AW2795" s="285">
        <f t="shared" si="467"/>
        <v>0</v>
      </c>
    </row>
    <row r="2796" spans="41:49" x14ac:dyDescent="0.25">
      <c r="AO2796" s="300"/>
      <c r="AP2796" s="300"/>
      <c r="AQ2796" s="300"/>
      <c r="AR2796" s="300"/>
      <c r="AS2796" s="300"/>
      <c r="AT2796" s="284" t="str">
        <f t="shared" si="464"/>
        <v/>
      </c>
      <c r="AU2796" s="284" t="str">
        <f t="shared" si="465"/>
        <v/>
      </c>
      <c r="AV2796" s="284" t="str">
        <f t="shared" si="466"/>
        <v/>
      </c>
      <c r="AW2796" s="285">
        <f t="shared" si="467"/>
        <v>0</v>
      </c>
    </row>
    <row r="2797" spans="41:49" x14ac:dyDescent="0.25">
      <c r="AO2797" s="300"/>
      <c r="AP2797" s="300"/>
      <c r="AQ2797" s="300"/>
      <c r="AR2797" s="300"/>
      <c r="AS2797" s="300"/>
      <c r="AT2797" s="284" t="str">
        <f t="shared" si="464"/>
        <v/>
      </c>
      <c r="AU2797" s="284" t="str">
        <f t="shared" si="465"/>
        <v/>
      </c>
      <c r="AV2797" s="284" t="str">
        <f t="shared" si="466"/>
        <v/>
      </c>
      <c r="AW2797" s="285">
        <f t="shared" si="467"/>
        <v>0</v>
      </c>
    </row>
    <row r="2798" spans="41:49" x14ac:dyDescent="0.25">
      <c r="AO2798" s="300"/>
      <c r="AP2798" s="300"/>
      <c r="AQ2798" s="300"/>
      <c r="AR2798" s="300"/>
      <c r="AS2798" s="300"/>
      <c r="AT2798" s="284" t="str">
        <f t="shared" si="464"/>
        <v/>
      </c>
      <c r="AU2798" s="284" t="str">
        <f t="shared" si="465"/>
        <v/>
      </c>
      <c r="AV2798" s="284" t="str">
        <f t="shared" si="466"/>
        <v/>
      </c>
      <c r="AW2798" s="285">
        <f t="shared" si="467"/>
        <v>0</v>
      </c>
    </row>
    <row r="2799" spans="41:49" x14ac:dyDescent="0.25">
      <c r="AO2799" s="300"/>
      <c r="AP2799" s="300"/>
      <c r="AQ2799" s="300"/>
      <c r="AR2799" s="300"/>
      <c r="AS2799" s="300"/>
      <c r="AT2799" s="284" t="str">
        <f t="shared" si="464"/>
        <v/>
      </c>
      <c r="AU2799" s="284" t="str">
        <f t="shared" si="465"/>
        <v/>
      </c>
      <c r="AV2799" s="284" t="str">
        <f t="shared" si="466"/>
        <v/>
      </c>
      <c r="AW2799" s="285">
        <f t="shared" si="467"/>
        <v>0</v>
      </c>
    </row>
    <row r="2800" spans="41:49" x14ac:dyDescent="0.25">
      <c r="AO2800" s="300"/>
      <c r="AP2800" s="300"/>
      <c r="AQ2800" s="300"/>
      <c r="AR2800" s="300"/>
      <c r="AS2800" s="300"/>
      <c r="AT2800" s="284" t="str">
        <f t="shared" si="464"/>
        <v/>
      </c>
      <c r="AU2800" s="284" t="str">
        <f t="shared" si="465"/>
        <v/>
      </c>
      <c r="AV2800" s="284" t="str">
        <f t="shared" si="466"/>
        <v/>
      </c>
      <c r="AW2800" s="285">
        <f t="shared" si="467"/>
        <v>0</v>
      </c>
    </row>
    <row r="2801" spans="41:49" x14ac:dyDescent="0.25">
      <c r="AO2801" s="300"/>
      <c r="AP2801" s="300"/>
      <c r="AQ2801" s="300"/>
      <c r="AR2801" s="300"/>
      <c r="AS2801" s="300"/>
      <c r="AT2801" s="284" t="str">
        <f t="shared" si="464"/>
        <v/>
      </c>
      <c r="AU2801" s="284" t="str">
        <f t="shared" si="465"/>
        <v/>
      </c>
      <c r="AV2801" s="284" t="str">
        <f t="shared" si="466"/>
        <v/>
      </c>
      <c r="AW2801" s="285">
        <f t="shared" si="467"/>
        <v>0</v>
      </c>
    </row>
    <row r="2802" spans="41:49" x14ac:dyDescent="0.25">
      <c r="AO2802" s="300"/>
      <c r="AP2802" s="300"/>
      <c r="AQ2802" s="300"/>
      <c r="AR2802" s="300"/>
      <c r="AS2802" s="300"/>
      <c r="AT2802" s="284" t="str">
        <f t="shared" si="464"/>
        <v/>
      </c>
      <c r="AU2802" s="284" t="str">
        <f t="shared" si="465"/>
        <v/>
      </c>
      <c r="AV2802" s="284" t="str">
        <f t="shared" si="466"/>
        <v/>
      </c>
      <c r="AW2802" s="285">
        <f t="shared" si="467"/>
        <v>0</v>
      </c>
    </row>
    <row r="2803" spans="41:49" x14ac:dyDescent="0.25">
      <c r="AO2803" s="300"/>
      <c r="AP2803" s="300"/>
      <c r="AQ2803" s="300"/>
      <c r="AR2803" s="300"/>
      <c r="AS2803" s="300"/>
      <c r="AT2803" s="284" t="str">
        <f t="shared" si="464"/>
        <v/>
      </c>
      <c r="AU2803" s="284" t="str">
        <f t="shared" si="465"/>
        <v/>
      </c>
      <c r="AV2803" s="284" t="str">
        <f t="shared" si="466"/>
        <v/>
      </c>
      <c r="AW2803" s="285">
        <f t="shared" si="467"/>
        <v>0</v>
      </c>
    </row>
    <row r="2804" spans="41:49" x14ac:dyDescent="0.25">
      <c r="AO2804" s="300"/>
      <c r="AP2804" s="300"/>
      <c r="AQ2804" s="300"/>
      <c r="AR2804" s="300"/>
      <c r="AS2804" s="300"/>
      <c r="AT2804" s="284" t="str">
        <f t="shared" si="464"/>
        <v/>
      </c>
      <c r="AU2804" s="284" t="str">
        <f t="shared" si="465"/>
        <v/>
      </c>
      <c r="AV2804" s="284" t="str">
        <f t="shared" si="466"/>
        <v/>
      </c>
      <c r="AW2804" s="285">
        <f t="shared" si="467"/>
        <v>0</v>
      </c>
    </row>
    <row r="2805" spans="41:49" x14ac:dyDescent="0.25">
      <c r="AO2805" s="300"/>
      <c r="AP2805" s="300"/>
      <c r="AQ2805" s="300"/>
      <c r="AR2805" s="300"/>
      <c r="AS2805" s="300"/>
      <c r="AT2805" s="284" t="str">
        <f t="shared" si="464"/>
        <v/>
      </c>
      <c r="AU2805" s="284" t="str">
        <f t="shared" si="465"/>
        <v/>
      </c>
      <c r="AV2805" s="284" t="str">
        <f t="shared" si="466"/>
        <v/>
      </c>
      <c r="AW2805" s="285">
        <f t="shared" si="467"/>
        <v>0</v>
      </c>
    </row>
    <row r="2806" spans="41:49" x14ac:dyDescent="0.25">
      <c r="AO2806" s="300"/>
      <c r="AP2806" s="300"/>
      <c r="AQ2806" s="300"/>
      <c r="AR2806" s="300"/>
      <c r="AS2806" s="300"/>
      <c r="AT2806" s="284" t="str">
        <f t="shared" si="464"/>
        <v/>
      </c>
      <c r="AU2806" s="284" t="str">
        <f t="shared" si="465"/>
        <v/>
      </c>
      <c r="AV2806" s="284" t="str">
        <f t="shared" si="466"/>
        <v/>
      </c>
      <c r="AW2806" s="285">
        <f t="shared" si="467"/>
        <v>0</v>
      </c>
    </row>
    <row r="2807" spans="41:49" x14ac:dyDescent="0.25">
      <c r="AO2807" s="300"/>
      <c r="AP2807" s="300"/>
      <c r="AQ2807" s="300"/>
      <c r="AR2807" s="300"/>
      <c r="AS2807" s="300"/>
      <c r="AT2807" s="284" t="str">
        <f t="shared" si="464"/>
        <v/>
      </c>
      <c r="AU2807" s="284" t="str">
        <f t="shared" si="465"/>
        <v/>
      </c>
      <c r="AV2807" s="284" t="str">
        <f t="shared" si="466"/>
        <v/>
      </c>
      <c r="AW2807" s="285">
        <f t="shared" si="467"/>
        <v>0</v>
      </c>
    </row>
    <row r="2808" spans="41:49" x14ac:dyDescent="0.25">
      <c r="AO2808" s="300"/>
      <c r="AP2808" s="300"/>
      <c r="AQ2808" s="300"/>
      <c r="AR2808" s="300"/>
      <c r="AS2808" s="300"/>
      <c r="AT2808" s="284" t="str">
        <f t="shared" si="464"/>
        <v/>
      </c>
      <c r="AU2808" s="284" t="str">
        <f t="shared" si="465"/>
        <v/>
      </c>
      <c r="AV2808" s="284" t="str">
        <f t="shared" si="466"/>
        <v/>
      </c>
      <c r="AW2808" s="285">
        <f t="shared" si="467"/>
        <v>0</v>
      </c>
    </row>
    <row r="2809" spans="41:49" x14ac:dyDescent="0.25">
      <c r="AO2809" s="300"/>
      <c r="AP2809" s="300"/>
      <c r="AQ2809" s="300"/>
      <c r="AR2809" s="300"/>
      <c r="AS2809" s="300"/>
      <c r="AT2809" s="284" t="str">
        <f t="shared" si="464"/>
        <v/>
      </c>
      <c r="AU2809" s="284" t="str">
        <f t="shared" si="465"/>
        <v/>
      </c>
      <c r="AV2809" s="284" t="str">
        <f t="shared" si="466"/>
        <v/>
      </c>
      <c r="AW2809" s="285">
        <f t="shared" si="467"/>
        <v>0</v>
      </c>
    </row>
    <row r="2810" spans="41:49" x14ac:dyDescent="0.25">
      <c r="AO2810" s="300"/>
      <c r="AP2810" s="300"/>
      <c r="AQ2810" s="300"/>
      <c r="AR2810" s="300"/>
      <c r="AS2810" s="300"/>
      <c r="AT2810" s="284" t="str">
        <f t="shared" si="464"/>
        <v/>
      </c>
      <c r="AU2810" s="284" t="str">
        <f t="shared" si="465"/>
        <v/>
      </c>
      <c r="AV2810" s="284" t="str">
        <f t="shared" si="466"/>
        <v/>
      </c>
      <c r="AW2810" s="285">
        <f t="shared" si="467"/>
        <v>0</v>
      </c>
    </row>
    <row r="2811" spans="41:49" x14ac:dyDescent="0.25">
      <c r="AO2811" s="300"/>
      <c r="AP2811" s="300"/>
      <c r="AQ2811" s="300"/>
      <c r="AR2811" s="300"/>
      <c r="AS2811" s="300"/>
      <c r="AT2811" s="284" t="str">
        <f t="shared" si="464"/>
        <v/>
      </c>
      <c r="AU2811" s="284" t="str">
        <f t="shared" si="465"/>
        <v/>
      </c>
      <c r="AV2811" s="284" t="str">
        <f t="shared" si="466"/>
        <v/>
      </c>
      <c r="AW2811" s="285">
        <f t="shared" si="467"/>
        <v>0</v>
      </c>
    </row>
    <row r="2812" spans="41:49" x14ac:dyDescent="0.25">
      <c r="AO2812" s="300"/>
      <c r="AP2812" s="300"/>
      <c r="AQ2812" s="300"/>
      <c r="AR2812" s="300"/>
      <c r="AS2812" s="300"/>
      <c r="AT2812" s="284" t="str">
        <f t="shared" si="464"/>
        <v/>
      </c>
      <c r="AU2812" s="284" t="str">
        <f t="shared" si="465"/>
        <v/>
      </c>
      <c r="AV2812" s="284" t="str">
        <f t="shared" si="466"/>
        <v/>
      </c>
      <c r="AW2812" s="285">
        <f t="shared" si="467"/>
        <v>0</v>
      </c>
    </row>
    <row r="2813" spans="41:49" x14ac:dyDescent="0.25">
      <c r="AO2813" s="300"/>
      <c r="AP2813" s="300"/>
      <c r="AQ2813" s="300"/>
      <c r="AR2813" s="300"/>
      <c r="AS2813" s="300"/>
      <c r="AT2813" s="284" t="str">
        <f t="shared" si="464"/>
        <v/>
      </c>
      <c r="AU2813" s="284" t="str">
        <f t="shared" si="465"/>
        <v/>
      </c>
      <c r="AV2813" s="284" t="str">
        <f t="shared" si="466"/>
        <v/>
      </c>
      <c r="AW2813" s="285">
        <f t="shared" si="467"/>
        <v>0</v>
      </c>
    </row>
    <row r="2814" spans="41:49" x14ac:dyDescent="0.25">
      <c r="AO2814" s="300"/>
      <c r="AP2814" s="300"/>
      <c r="AQ2814" s="300"/>
      <c r="AR2814" s="300"/>
      <c r="AS2814" s="300"/>
      <c r="AT2814" s="284" t="str">
        <f t="shared" si="464"/>
        <v/>
      </c>
      <c r="AU2814" s="284" t="str">
        <f t="shared" si="465"/>
        <v/>
      </c>
      <c r="AV2814" s="284" t="str">
        <f t="shared" si="466"/>
        <v/>
      </c>
      <c r="AW2814" s="285">
        <f t="shared" si="467"/>
        <v>0</v>
      </c>
    </row>
    <row r="2815" spans="41:49" x14ac:dyDescent="0.25">
      <c r="AO2815" s="300"/>
      <c r="AP2815" s="300"/>
      <c r="AQ2815" s="300"/>
      <c r="AR2815" s="300"/>
      <c r="AS2815" s="300"/>
      <c r="AT2815" s="284" t="str">
        <f t="shared" si="464"/>
        <v/>
      </c>
      <c r="AU2815" s="284" t="str">
        <f t="shared" si="465"/>
        <v/>
      </c>
      <c r="AV2815" s="284" t="str">
        <f t="shared" si="466"/>
        <v/>
      </c>
      <c r="AW2815" s="285">
        <f t="shared" si="467"/>
        <v>0</v>
      </c>
    </row>
    <row r="2816" spans="41:49" x14ac:dyDescent="0.25">
      <c r="AO2816" s="300"/>
      <c r="AP2816" s="300"/>
      <c r="AQ2816" s="300"/>
      <c r="AR2816" s="300"/>
      <c r="AS2816" s="300"/>
      <c r="AT2816" s="284" t="str">
        <f t="shared" si="464"/>
        <v/>
      </c>
      <c r="AU2816" s="284" t="str">
        <f t="shared" si="465"/>
        <v/>
      </c>
      <c r="AV2816" s="284" t="str">
        <f t="shared" si="466"/>
        <v/>
      </c>
      <c r="AW2816" s="285">
        <f t="shared" si="467"/>
        <v>0</v>
      </c>
    </row>
    <row r="2817" spans="41:49" x14ac:dyDescent="0.25">
      <c r="AO2817" s="300"/>
      <c r="AP2817" s="300"/>
      <c r="AQ2817" s="300"/>
      <c r="AR2817" s="300"/>
      <c r="AS2817" s="300"/>
      <c r="AT2817" s="284" t="str">
        <f t="shared" si="464"/>
        <v/>
      </c>
      <c r="AU2817" s="284" t="str">
        <f t="shared" si="465"/>
        <v/>
      </c>
      <c r="AV2817" s="284" t="str">
        <f t="shared" si="466"/>
        <v/>
      </c>
      <c r="AW2817" s="285">
        <f t="shared" si="467"/>
        <v>0</v>
      </c>
    </row>
    <row r="2818" spans="41:49" x14ac:dyDescent="0.25">
      <c r="AO2818" s="300"/>
      <c r="AP2818" s="300"/>
      <c r="AQ2818" s="300"/>
      <c r="AR2818" s="300"/>
      <c r="AS2818" s="300"/>
      <c r="AT2818" s="284" t="str">
        <f t="shared" si="464"/>
        <v/>
      </c>
      <c r="AU2818" s="284" t="str">
        <f t="shared" si="465"/>
        <v/>
      </c>
      <c r="AV2818" s="284" t="str">
        <f t="shared" si="466"/>
        <v/>
      </c>
      <c r="AW2818" s="285">
        <f t="shared" si="467"/>
        <v>0</v>
      </c>
    </row>
    <row r="2819" spans="41:49" x14ac:dyDescent="0.25">
      <c r="AO2819" s="300"/>
      <c r="AP2819" s="300"/>
      <c r="AQ2819" s="300"/>
      <c r="AR2819" s="300"/>
      <c r="AS2819" s="300"/>
      <c r="AT2819" s="284" t="str">
        <f t="shared" si="464"/>
        <v/>
      </c>
      <c r="AU2819" s="284" t="str">
        <f t="shared" si="465"/>
        <v/>
      </c>
      <c r="AV2819" s="284" t="str">
        <f t="shared" si="466"/>
        <v/>
      </c>
      <c r="AW2819" s="285">
        <f t="shared" si="467"/>
        <v>0</v>
      </c>
    </row>
    <row r="2820" spans="41:49" x14ac:dyDescent="0.25">
      <c r="AO2820" s="300"/>
      <c r="AP2820" s="300"/>
      <c r="AQ2820" s="300"/>
      <c r="AR2820" s="300"/>
      <c r="AS2820" s="300"/>
      <c r="AT2820" s="284" t="str">
        <f t="shared" si="464"/>
        <v/>
      </c>
      <c r="AU2820" s="284" t="str">
        <f t="shared" si="465"/>
        <v/>
      </c>
      <c r="AV2820" s="284" t="str">
        <f t="shared" si="466"/>
        <v/>
      </c>
      <c r="AW2820" s="285">
        <f t="shared" si="467"/>
        <v>0</v>
      </c>
    </row>
    <row r="2821" spans="41:49" x14ac:dyDescent="0.25">
      <c r="AO2821" s="300"/>
      <c r="AP2821" s="300"/>
      <c r="AQ2821" s="300"/>
      <c r="AR2821" s="300"/>
      <c r="AS2821" s="300"/>
      <c r="AT2821" s="284" t="str">
        <f t="shared" si="464"/>
        <v/>
      </c>
      <c r="AU2821" s="284" t="str">
        <f t="shared" si="465"/>
        <v/>
      </c>
      <c r="AV2821" s="284" t="str">
        <f t="shared" si="466"/>
        <v/>
      </c>
      <c r="AW2821" s="285">
        <f t="shared" si="467"/>
        <v>0</v>
      </c>
    </row>
    <row r="2822" spans="41:49" x14ac:dyDescent="0.25">
      <c r="AO2822" s="300"/>
      <c r="AP2822" s="300"/>
      <c r="AQ2822" s="300"/>
      <c r="AR2822" s="300"/>
      <c r="AS2822" s="300"/>
      <c r="AT2822" s="284" t="str">
        <f t="shared" si="464"/>
        <v/>
      </c>
      <c r="AU2822" s="284" t="str">
        <f t="shared" si="465"/>
        <v/>
      </c>
      <c r="AV2822" s="284" t="str">
        <f t="shared" si="466"/>
        <v/>
      </c>
      <c r="AW2822" s="285">
        <f t="shared" si="467"/>
        <v>0</v>
      </c>
    </row>
    <row r="2823" spans="41:49" x14ac:dyDescent="0.25">
      <c r="AO2823" s="300"/>
      <c r="AP2823" s="300"/>
      <c r="AQ2823" s="300"/>
      <c r="AR2823" s="300"/>
      <c r="AS2823" s="300"/>
      <c r="AT2823" s="284" t="str">
        <f t="shared" si="464"/>
        <v/>
      </c>
      <c r="AU2823" s="284" t="str">
        <f t="shared" si="465"/>
        <v/>
      </c>
      <c r="AV2823" s="284" t="str">
        <f t="shared" si="466"/>
        <v/>
      </c>
      <c r="AW2823" s="285">
        <f t="shared" si="467"/>
        <v>0</v>
      </c>
    </row>
    <row r="2824" spans="41:49" x14ac:dyDescent="0.25">
      <c r="AO2824" s="300"/>
      <c r="AP2824" s="300"/>
      <c r="AQ2824" s="300"/>
      <c r="AR2824" s="300"/>
      <c r="AS2824" s="300"/>
      <c r="AT2824" s="284" t="str">
        <f t="shared" ref="AT2824:AT2887" si="468">LEFT(AQ2824,1)</f>
        <v/>
      </c>
      <c r="AU2824" s="284" t="str">
        <f t="shared" ref="AU2824:AU2887" si="469">LEFT(AQ2824,2)</f>
        <v/>
      </c>
      <c r="AV2824" s="284" t="str">
        <f t="shared" ref="AV2824:AV2887" si="470">LEFT(AQ2824,3)</f>
        <v/>
      </c>
      <c r="AW2824" s="285">
        <f t="shared" ref="AW2824:AW2887" si="471">(AR2824-AS2824)*1000</f>
        <v>0</v>
      </c>
    </row>
    <row r="2825" spans="41:49" x14ac:dyDescent="0.25">
      <c r="AO2825" s="300"/>
      <c r="AP2825" s="300"/>
      <c r="AQ2825" s="300"/>
      <c r="AR2825" s="300"/>
      <c r="AS2825" s="300"/>
      <c r="AT2825" s="284" t="str">
        <f t="shared" si="468"/>
        <v/>
      </c>
      <c r="AU2825" s="284" t="str">
        <f t="shared" si="469"/>
        <v/>
      </c>
      <c r="AV2825" s="284" t="str">
        <f t="shared" si="470"/>
        <v/>
      </c>
      <c r="AW2825" s="285">
        <f t="shared" si="471"/>
        <v>0</v>
      </c>
    </row>
    <row r="2826" spans="41:49" x14ac:dyDescent="0.25">
      <c r="AO2826" s="300"/>
      <c r="AP2826" s="300"/>
      <c r="AQ2826" s="300"/>
      <c r="AR2826" s="300"/>
      <c r="AS2826" s="300"/>
      <c r="AT2826" s="284" t="str">
        <f t="shared" si="468"/>
        <v/>
      </c>
      <c r="AU2826" s="284" t="str">
        <f t="shared" si="469"/>
        <v/>
      </c>
      <c r="AV2826" s="284" t="str">
        <f t="shared" si="470"/>
        <v/>
      </c>
      <c r="AW2826" s="285">
        <f t="shared" si="471"/>
        <v>0</v>
      </c>
    </row>
    <row r="2827" spans="41:49" x14ac:dyDescent="0.25">
      <c r="AO2827" s="300"/>
      <c r="AP2827" s="300"/>
      <c r="AQ2827" s="300"/>
      <c r="AR2827" s="300"/>
      <c r="AS2827" s="300"/>
      <c r="AT2827" s="284" t="str">
        <f t="shared" si="468"/>
        <v/>
      </c>
      <c r="AU2827" s="284" t="str">
        <f t="shared" si="469"/>
        <v/>
      </c>
      <c r="AV2827" s="284" t="str">
        <f t="shared" si="470"/>
        <v/>
      </c>
      <c r="AW2827" s="285">
        <f t="shared" si="471"/>
        <v>0</v>
      </c>
    </row>
    <row r="2828" spans="41:49" x14ac:dyDescent="0.25">
      <c r="AO2828" s="300"/>
      <c r="AP2828" s="300"/>
      <c r="AQ2828" s="300"/>
      <c r="AR2828" s="300"/>
      <c r="AS2828" s="300"/>
      <c r="AT2828" s="284" t="str">
        <f t="shared" si="468"/>
        <v/>
      </c>
      <c r="AU2828" s="284" t="str">
        <f t="shared" si="469"/>
        <v/>
      </c>
      <c r="AV2828" s="284" t="str">
        <f t="shared" si="470"/>
        <v/>
      </c>
      <c r="AW2828" s="285">
        <f t="shared" si="471"/>
        <v>0</v>
      </c>
    </row>
    <row r="2829" spans="41:49" x14ac:dyDescent="0.25">
      <c r="AO2829" s="300"/>
      <c r="AP2829" s="300"/>
      <c r="AQ2829" s="300"/>
      <c r="AR2829" s="300"/>
      <c r="AS2829" s="300"/>
      <c r="AT2829" s="284" t="str">
        <f t="shared" si="468"/>
        <v/>
      </c>
      <c r="AU2829" s="284" t="str">
        <f t="shared" si="469"/>
        <v/>
      </c>
      <c r="AV2829" s="284" t="str">
        <f t="shared" si="470"/>
        <v/>
      </c>
      <c r="AW2829" s="285">
        <f t="shared" si="471"/>
        <v>0</v>
      </c>
    </row>
    <row r="2830" spans="41:49" x14ac:dyDescent="0.25">
      <c r="AO2830" s="300"/>
      <c r="AP2830" s="300"/>
      <c r="AQ2830" s="300"/>
      <c r="AR2830" s="300"/>
      <c r="AS2830" s="300"/>
      <c r="AT2830" s="284" t="str">
        <f t="shared" si="468"/>
        <v/>
      </c>
      <c r="AU2830" s="284" t="str">
        <f t="shared" si="469"/>
        <v/>
      </c>
      <c r="AV2830" s="284" t="str">
        <f t="shared" si="470"/>
        <v/>
      </c>
      <c r="AW2830" s="285">
        <f t="shared" si="471"/>
        <v>0</v>
      </c>
    </row>
    <row r="2831" spans="41:49" x14ac:dyDescent="0.25">
      <c r="AO2831" s="300"/>
      <c r="AP2831" s="300"/>
      <c r="AQ2831" s="300"/>
      <c r="AR2831" s="300"/>
      <c r="AS2831" s="300"/>
      <c r="AT2831" s="284" t="str">
        <f t="shared" si="468"/>
        <v/>
      </c>
      <c r="AU2831" s="284" t="str">
        <f t="shared" si="469"/>
        <v/>
      </c>
      <c r="AV2831" s="284" t="str">
        <f t="shared" si="470"/>
        <v/>
      </c>
      <c r="AW2831" s="285">
        <f t="shared" si="471"/>
        <v>0</v>
      </c>
    </row>
    <row r="2832" spans="41:49" x14ac:dyDescent="0.25">
      <c r="AO2832" s="300"/>
      <c r="AP2832" s="300"/>
      <c r="AQ2832" s="300"/>
      <c r="AR2832" s="300"/>
      <c r="AS2832" s="300"/>
      <c r="AT2832" s="284" t="str">
        <f t="shared" si="468"/>
        <v/>
      </c>
      <c r="AU2832" s="284" t="str">
        <f t="shared" si="469"/>
        <v/>
      </c>
      <c r="AV2832" s="284" t="str">
        <f t="shared" si="470"/>
        <v/>
      </c>
      <c r="AW2832" s="285">
        <f t="shared" si="471"/>
        <v>0</v>
      </c>
    </row>
    <row r="2833" spans="41:49" x14ac:dyDescent="0.25">
      <c r="AO2833" s="300"/>
      <c r="AP2833" s="300"/>
      <c r="AQ2833" s="300"/>
      <c r="AR2833" s="300"/>
      <c r="AS2833" s="300"/>
      <c r="AT2833" s="284" t="str">
        <f t="shared" si="468"/>
        <v/>
      </c>
      <c r="AU2833" s="284" t="str">
        <f t="shared" si="469"/>
        <v/>
      </c>
      <c r="AV2833" s="284" t="str">
        <f t="shared" si="470"/>
        <v/>
      </c>
      <c r="AW2833" s="285">
        <f t="shared" si="471"/>
        <v>0</v>
      </c>
    </row>
    <row r="2834" spans="41:49" x14ac:dyDescent="0.25">
      <c r="AO2834" s="300"/>
      <c r="AP2834" s="300"/>
      <c r="AQ2834" s="300"/>
      <c r="AR2834" s="300"/>
      <c r="AS2834" s="300"/>
      <c r="AT2834" s="284" t="str">
        <f t="shared" si="468"/>
        <v/>
      </c>
      <c r="AU2834" s="284" t="str">
        <f t="shared" si="469"/>
        <v/>
      </c>
      <c r="AV2834" s="284" t="str">
        <f t="shared" si="470"/>
        <v/>
      </c>
      <c r="AW2834" s="285">
        <f t="shared" si="471"/>
        <v>0</v>
      </c>
    </row>
    <row r="2835" spans="41:49" x14ac:dyDescent="0.25">
      <c r="AO2835" s="300"/>
      <c r="AP2835" s="300"/>
      <c r="AQ2835" s="300"/>
      <c r="AR2835" s="300"/>
      <c r="AS2835" s="300"/>
      <c r="AT2835" s="284" t="str">
        <f t="shared" si="468"/>
        <v/>
      </c>
      <c r="AU2835" s="284" t="str">
        <f t="shared" si="469"/>
        <v/>
      </c>
      <c r="AV2835" s="284" t="str">
        <f t="shared" si="470"/>
        <v/>
      </c>
      <c r="AW2835" s="285">
        <f t="shared" si="471"/>
        <v>0</v>
      </c>
    </row>
    <row r="2836" spans="41:49" x14ac:dyDescent="0.25">
      <c r="AO2836" s="300"/>
      <c r="AP2836" s="300"/>
      <c r="AQ2836" s="300"/>
      <c r="AR2836" s="300"/>
      <c r="AS2836" s="300"/>
      <c r="AT2836" s="284" t="str">
        <f t="shared" si="468"/>
        <v/>
      </c>
      <c r="AU2836" s="284" t="str">
        <f t="shared" si="469"/>
        <v/>
      </c>
      <c r="AV2836" s="284" t="str">
        <f t="shared" si="470"/>
        <v/>
      </c>
      <c r="AW2836" s="285">
        <f t="shared" si="471"/>
        <v>0</v>
      </c>
    </row>
    <row r="2837" spans="41:49" x14ac:dyDescent="0.25">
      <c r="AO2837" s="300"/>
      <c r="AP2837" s="300"/>
      <c r="AQ2837" s="300"/>
      <c r="AR2837" s="300"/>
      <c r="AS2837" s="300"/>
      <c r="AT2837" s="284" t="str">
        <f t="shared" si="468"/>
        <v/>
      </c>
      <c r="AU2837" s="284" t="str">
        <f t="shared" si="469"/>
        <v/>
      </c>
      <c r="AV2837" s="284" t="str">
        <f t="shared" si="470"/>
        <v/>
      </c>
      <c r="AW2837" s="285">
        <f t="shared" si="471"/>
        <v>0</v>
      </c>
    </row>
    <row r="2838" spans="41:49" x14ac:dyDescent="0.25">
      <c r="AO2838" s="300"/>
      <c r="AP2838" s="300"/>
      <c r="AQ2838" s="300"/>
      <c r="AR2838" s="300"/>
      <c r="AS2838" s="300"/>
      <c r="AT2838" s="284" t="str">
        <f t="shared" si="468"/>
        <v/>
      </c>
      <c r="AU2838" s="284" t="str">
        <f t="shared" si="469"/>
        <v/>
      </c>
      <c r="AV2838" s="284" t="str">
        <f t="shared" si="470"/>
        <v/>
      </c>
      <c r="AW2838" s="285">
        <f t="shared" si="471"/>
        <v>0</v>
      </c>
    </row>
    <row r="2839" spans="41:49" x14ac:dyDescent="0.25">
      <c r="AO2839" s="300"/>
      <c r="AP2839" s="300"/>
      <c r="AQ2839" s="300"/>
      <c r="AR2839" s="300"/>
      <c r="AS2839" s="300"/>
      <c r="AT2839" s="284" t="str">
        <f t="shared" si="468"/>
        <v/>
      </c>
      <c r="AU2839" s="284" t="str">
        <f t="shared" si="469"/>
        <v/>
      </c>
      <c r="AV2839" s="284" t="str">
        <f t="shared" si="470"/>
        <v/>
      </c>
      <c r="AW2839" s="285">
        <f t="shared" si="471"/>
        <v>0</v>
      </c>
    </row>
    <row r="2840" spans="41:49" x14ac:dyDescent="0.25">
      <c r="AO2840" s="300"/>
      <c r="AP2840" s="300"/>
      <c r="AQ2840" s="300"/>
      <c r="AR2840" s="300"/>
      <c r="AS2840" s="300"/>
      <c r="AT2840" s="284" t="str">
        <f t="shared" si="468"/>
        <v/>
      </c>
      <c r="AU2840" s="284" t="str">
        <f t="shared" si="469"/>
        <v/>
      </c>
      <c r="AV2840" s="284" t="str">
        <f t="shared" si="470"/>
        <v/>
      </c>
      <c r="AW2840" s="285">
        <f t="shared" si="471"/>
        <v>0</v>
      </c>
    </row>
    <row r="2841" spans="41:49" x14ac:dyDescent="0.25">
      <c r="AO2841" s="300"/>
      <c r="AP2841" s="300"/>
      <c r="AQ2841" s="300"/>
      <c r="AR2841" s="300"/>
      <c r="AS2841" s="300"/>
      <c r="AT2841" s="284" t="str">
        <f t="shared" si="468"/>
        <v/>
      </c>
      <c r="AU2841" s="284" t="str">
        <f t="shared" si="469"/>
        <v/>
      </c>
      <c r="AV2841" s="284" t="str">
        <f t="shared" si="470"/>
        <v/>
      </c>
      <c r="AW2841" s="285">
        <f t="shared" si="471"/>
        <v>0</v>
      </c>
    </row>
    <row r="2842" spans="41:49" x14ac:dyDescent="0.25">
      <c r="AO2842" s="300"/>
      <c r="AP2842" s="300"/>
      <c r="AQ2842" s="300"/>
      <c r="AR2842" s="300"/>
      <c r="AS2842" s="300"/>
      <c r="AT2842" s="284" t="str">
        <f t="shared" si="468"/>
        <v/>
      </c>
      <c r="AU2842" s="284" t="str">
        <f t="shared" si="469"/>
        <v/>
      </c>
      <c r="AV2842" s="284" t="str">
        <f t="shared" si="470"/>
        <v/>
      </c>
      <c r="AW2842" s="285">
        <f t="shared" si="471"/>
        <v>0</v>
      </c>
    </row>
    <row r="2843" spans="41:49" x14ac:dyDescent="0.25">
      <c r="AO2843" s="300"/>
      <c r="AP2843" s="300"/>
      <c r="AQ2843" s="300"/>
      <c r="AR2843" s="300"/>
      <c r="AS2843" s="300"/>
      <c r="AT2843" s="284" t="str">
        <f t="shared" si="468"/>
        <v/>
      </c>
      <c r="AU2843" s="284" t="str">
        <f t="shared" si="469"/>
        <v/>
      </c>
      <c r="AV2843" s="284" t="str">
        <f t="shared" si="470"/>
        <v/>
      </c>
      <c r="AW2843" s="285">
        <f t="shared" si="471"/>
        <v>0</v>
      </c>
    </row>
    <row r="2844" spans="41:49" x14ac:dyDescent="0.25">
      <c r="AO2844" s="300"/>
      <c r="AP2844" s="300"/>
      <c r="AQ2844" s="300"/>
      <c r="AR2844" s="300"/>
      <c r="AS2844" s="300"/>
      <c r="AT2844" s="284" t="str">
        <f t="shared" si="468"/>
        <v/>
      </c>
      <c r="AU2844" s="284" t="str">
        <f t="shared" si="469"/>
        <v/>
      </c>
      <c r="AV2844" s="284" t="str">
        <f t="shared" si="470"/>
        <v/>
      </c>
      <c r="AW2844" s="285">
        <f t="shared" si="471"/>
        <v>0</v>
      </c>
    </row>
    <row r="2845" spans="41:49" x14ac:dyDescent="0.25">
      <c r="AO2845" s="300"/>
      <c r="AP2845" s="300"/>
      <c r="AQ2845" s="300"/>
      <c r="AR2845" s="300"/>
      <c r="AS2845" s="300"/>
      <c r="AT2845" s="284" t="str">
        <f t="shared" si="468"/>
        <v/>
      </c>
      <c r="AU2845" s="284" t="str">
        <f t="shared" si="469"/>
        <v/>
      </c>
      <c r="AV2845" s="284" t="str">
        <f t="shared" si="470"/>
        <v/>
      </c>
      <c r="AW2845" s="285">
        <f t="shared" si="471"/>
        <v>0</v>
      </c>
    </row>
    <row r="2846" spans="41:49" x14ac:dyDescent="0.25">
      <c r="AO2846" s="300"/>
      <c r="AP2846" s="300"/>
      <c r="AQ2846" s="300"/>
      <c r="AR2846" s="300"/>
      <c r="AS2846" s="300"/>
      <c r="AT2846" s="284" t="str">
        <f t="shared" si="468"/>
        <v/>
      </c>
      <c r="AU2846" s="284" t="str">
        <f t="shared" si="469"/>
        <v/>
      </c>
      <c r="AV2846" s="284" t="str">
        <f t="shared" si="470"/>
        <v/>
      </c>
      <c r="AW2846" s="285">
        <f t="shared" si="471"/>
        <v>0</v>
      </c>
    </row>
    <row r="2847" spans="41:49" x14ac:dyDescent="0.25">
      <c r="AO2847" s="300"/>
      <c r="AP2847" s="300"/>
      <c r="AQ2847" s="300"/>
      <c r="AR2847" s="300"/>
      <c r="AS2847" s="300"/>
      <c r="AT2847" s="284" t="str">
        <f t="shared" si="468"/>
        <v/>
      </c>
      <c r="AU2847" s="284" t="str">
        <f t="shared" si="469"/>
        <v/>
      </c>
      <c r="AV2847" s="284" t="str">
        <f t="shared" si="470"/>
        <v/>
      </c>
      <c r="AW2847" s="285">
        <f t="shared" si="471"/>
        <v>0</v>
      </c>
    </row>
    <row r="2848" spans="41:49" x14ac:dyDescent="0.25">
      <c r="AO2848" s="300"/>
      <c r="AP2848" s="300"/>
      <c r="AQ2848" s="300"/>
      <c r="AR2848" s="300"/>
      <c r="AS2848" s="300"/>
      <c r="AT2848" s="284" t="str">
        <f t="shared" si="468"/>
        <v/>
      </c>
      <c r="AU2848" s="284" t="str">
        <f t="shared" si="469"/>
        <v/>
      </c>
      <c r="AV2848" s="284" t="str">
        <f t="shared" si="470"/>
        <v/>
      </c>
      <c r="AW2848" s="285">
        <f t="shared" si="471"/>
        <v>0</v>
      </c>
    </row>
    <row r="2849" spans="41:49" x14ac:dyDescent="0.25">
      <c r="AO2849" s="300"/>
      <c r="AP2849" s="300"/>
      <c r="AQ2849" s="300"/>
      <c r="AR2849" s="300"/>
      <c r="AS2849" s="300"/>
      <c r="AT2849" s="284" t="str">
        <f t="shared" si="468"/>
        <v/>
      </c>
      <c r="AU2849" s="284" t="str">
        <f t="shared" si="469"/>
        <v/>
      </c>
      <c r="AV2849" s="284" t="str">
        <f t="shared" si="470"/>
        <v/>
      </c>
      <c r="AW2849" s="285">
        <f t="shared" si="471"/>
        <v>0</v>
      </c>
    </row>
    <row r="2850" spans="41:49" x14ac:dyDescent="0.25">
      <c r="AO2850" s="300"/>
      <c r="AP2850" s="300"/>
      <c r="AQ2850" s="300"/>
      <c r="AR2850" s="300"/>
      <c r="AS2850" s="300"/>
      <c r="AT2850" s="284" t="str">
        <f t="shared" si="468"/>
        <v/>
      </c>
      <c r="AU2850" s="284" t="str">
        <f t="shared" si="469"/>
        <v/>
      </c>
      <c r="AV2850" s="284" t="str">
        <f t="shared" si="470"/>
        <v/>
      </c>
      <c r="AW2850" s="285">
        <f t="shared" si="471"/>
        <v>0</v>
      </c>
    </row>
    <row r="2851" spans="41:49" x14ac:dyDescent="0.25">
      <c r="AO2851" s="300"/>
      <c r="AP2851" s="300"/>
      <c r="AQ2851" s="300"/>
      <c r="AR2851" s="300"/>
      <c r="AS2851" s="300"/>
      <c r="AT2851" s="284" t="str">
        <f t="shared" si="468"/>
        <v/>
      </c>
      <c r="AU2851" s="284" t="str">
        <f t="shared" si="469"/>
        <v/>
      </c>
      <c r="AV2851" s="284" t="str">
        <f t="shared" si="470"/>
        <v/>
      </c>
      <c r="AW2851" s="285">
        <f t="shared" si="471"/>
        <v>0</v>
      </c>
    </row>
    <row r="2852" spans="41:49" x14ac:dyDescent="0.25">
      <c r="AO2852" s="300"/>
      <c r="AP2852" s="300"/>
      <c r="AQ2852" s="300"/>
      <c r="AR2852" s="300"/>
      <c r="AS2852" s="300"/>
      <c r="AT2852" s="284" t="str">
        <f t="shared" si="468"/>
        <v/>
      </c>
      <c r="AU2852" s="284" t="str">
        <f t="shared" si="469"/>
        <v/>
      </c>
      <c r="AV2852" s="284" t="str">
        <f t="shared" si="470"/>
        <v/>
      </c>
      <c r="AW2852" s="285">
        <f t="shared" si="471"/>
        <v>0</v>
      </c>
    </row>
    <row r="2853" spans="41:49" x14ac:dyDescent="0.25">
      <c r="AO2853" s="300"/>
      <c r="AP2853" s="300"/>
      <c r="AQ2853" s="300"/>
      <c r="AR2853" s="300"/>
      <c r="AS2853" s="300"/>
      <c r="AT2853" s="284" t="str">
        <f t="shared" si="468"/>
        <v/>
      </c>
      <c r="AU2853" s="284" t="str">
        <f t="shared" si="469"/>
        <v/>
      </c>
      <c r="AV2853" s="284" t="str">
        <f t="shared" si="470"/>
        <v/>
      </c>
      <c r="AW2853" s="285">
        <f t="shared" si="471"/>
        <v>0</v>
      </c>
    </row>
    <row r="2854" spans="41:49" x14ac:dyDescent="0.25">
      <c r="AO2854" s="300"/>
      <c r="AP2854" s="300"/>
      <c r="AQ2854" s="300"/>
      <c r="AR2854" s="300"/>
      <c r="AS2854" s="300"/>
      <c r="AT2854" s="284" t="str">
        <f t="shared" si="468"/>
        <v/>
      </c>
      <c r="AU2854" s="284" t="str">
        <f t="shared" si="469"/>
        <v/>
      </c>
      <c r="AV2854" s="284" t="str">
        <f t="shared" si="470"/>
        <v/>
      </c>
      <c r="AW2854" s="285">
        <f t="shared" si="471"/>
        <v>0</v>
      </c>
    </row>
    <row r="2855" spans="41:49" x14ac:dyDescent="0.25">
      <c r="AO2855" s="300"/>
      <c r="AP2855" s="300"/>
      <c r="AQ2855" s="300"/>
      <c r="AR2855" s="300"/>
      <c r="AS2855" s="300"/>
      <c r="AT2855" s="284" t="str">
        <f t="shared" si="468"/>
        <v/>
      </c>
      <c r="AU2855" s="284" t="str">
        <f t="shared" si="469"/>
        <v/>
      </c>
      <c r="AV2855" s="284" t="str">
        <f t="shared" si="470"/>
        <v/>
      </c>
      <c r="AW2855" s="285">
        <f t="shared" si="471"/>
        <v>0</v>
      </c>
    </row>
    <row r="2856" spans="41:49" x14ac:dyDescent="0.25">
      <c r="AO2856" s="300"/>
      <c r="AP2856" s="300"/>
      <c r="AQ2856" s="300"/>
      <c r="AR2856" s="300"/>
      <c r="AS2856" s="300"/>
      <c r="AT2856" s="284" t="str">
        <f t="shared" si="468"/>
        <v/>
      </c>
      <c r="AU2856" s="284" t="str">
        <f t="shared" si="469"/>
        <v/>
      </c>
      <c r="AV2856" s="284" t="str">
        <f t="shared" si="470"/>
        <v/>
      </c>
      <c r="AW2856" s="285">
        <f t="shared" si="471"/>
        <v>0</v>
      </c>
    </row>
    <row r="2857" spans="41:49" x14ac:dyDescent="0.25">
      <c r="AO2857" s="300"/>
      <c r="AP2857" s="300"/>
      <c r="AQ2857" s="300"/>
      <c r="AR2857" s="300"/>
      <c r="AS2857" s="300"/>
      <c r="AT2857" s="284" t="str">
        <f t="shared" si="468"/>
        <v/>
      </c>
      <c r="AU2857" s="284" t="str">
        <f t="shared" si="469"/>
        <v/>
      </c>
      <c r="AV2857" s="284" t="str">
        <f t="shared" si="470"/>
        <v/>
      </c>
      <c r="AW2857" s="285">
        <f t="shared" si="471"/>
        <v>0</v>
      </c>
    </row>
    <row r="2858" spans="41:49" x14ac:dyDescent="0.25">
      <c r="AO2858" s="300"/>
      <c r="AP2858" s="300"/>
      <c r="AQ2858" s="300"/>
      <c r="AR2858" s="300"/>
      <c r="AS2858" s="300"/>
      <c r="AT2858" s="284" t="str">
        <f t="shared" si="468"/>
        <v/>
      </c>
      <c r="AU2858" s="284" t="str">
        <f t="shared" si="469"/>
        <v/>
      </c>
      <c r="AV2858" s="284" t="str">
        <f t="shared" si="470"/>
        <v/>
      </c>
      <c r="AW2858" s="285">
        <f t="shared" si="471"/>
        <v>0</v>
      </c>
    </row>
    <row r="2859" spans="41:49" x14ac:dyDescent="0.25">
      <c r="AO2859" s="300"/>
      <c r="AP2859" s="300"/>
      <c r="AQ2859" s="300"/>
      <c r="AR2859" s="300"/>
      <c r="AS2859" s="300"/>
      <c r="AT2859" s="284" t="str">
        <f t="shared" si="468"/>
        <v/>
      </c>
      <c r="AU2859" s="284" t="str">
        <f t="shared" si="469"/>
        <v/>
      </c>
      <c r="AV2859" s="284" t="str">
        <f t="shared" si="470"/>
        <v/>
      </c>
      <c r="AW2859" s="285">
        <f t="shared" si="471"/>
        <v>0</v>
      </c>
    </row>
    <row r="2860" spans="41:49" x14ac:dyDescent="0.25">
      <c r="AO2860" s="300"/>
      <c r="AP2860" s="300"/>
      <c r="AQ2860" s="300"/>
      <c r="AR2860" s="300"/>
      <c r="AS2860" s="300"/>
      <c r="AT2860" s="284" t="str">
        <f t="shared" si="468"/>
        <v/>
      </c>
      <c r="AU2860" s="284" t="str">
        <f t="shared" si="469"/>
        <v/>
      </c>
      <c r="AV2860" s="284" t="str">
        <f t="shared" si="470"/>
        <v/>
      </c>
      <c r="AW2860" s="285">
        <f t="shared" si="471"/>
        <v>0</v>
      </c>
    </row>
    <row r="2861" spans="41:49" x14ac:dyDescent="0.25">
      <c r="AO2861" s="300"/>
      <c r="AP2861" s="300"/>
      <c r="AQ2861" s="300"/>
      <c r="AR2861" s="300"/>
      <c r="AS2861" s="300"/>
      <c r="AT2861" s="284" t="str">
        <f t="shared" si="468"/>
        <v/>
      </c>
      <c r="AU2861" s="284" t="str">
        <f t="shared" si="469"/>
        <v/>
      </c>
      <c r="AV2861" s="284" t="str">
        <f t="shared" si="470"/>
        <v/>
      </c>
      <c r="AW2861" s="285">
        <f t="shared" si="471"/>
        <v>0</v>
      </c>
    </row>
    <row r="2862" spans="41:49" x14ac:dyDescent="0.25">
      <c r="AO2862" s="300"/>
      <c r="AP2862" s="300"/>
      <c r="AQ2862" s="300"/>
      <c r="AR2862" s="300"/>
      <c r="AS2862" s="300"/>
      <c r="AT2862" s="284" t="str">
        <f t="shared" si="468"/>
        <v/>
      </c>
      <c r="AU2862" s="284" t="str">
        <f t="shared" si="469"/>
        <v/>
      </c>
      <c r="AV2862" s="284" t="str">
        <f t="shared" si="470"/>
        <v/>
      </c>
      <c r="AW2862" s="285">
        <f t="shared" si="471"/>
        <v>0</v>
      </c>
    </row>
    <row r="2863" spans="41:49" x14ac:dyDescent="0.25">
      <c r="AO2863" s="300"/>
      <c r="AP2863" s="300"/>
      <c r="AQ2863" s="300"/>
      <c r="AR2863" s="300"/>
      <c r="AS2863" s="300"/>
      <c r="AT2863" s="284" t="str">
        <f t="shared" si="468"/>
        <v/>
      </c>
      <c r="AU2863" s="284" t="str">
        <f t="shared" si="469"/>
        <v/>
      </c>
      <c r="AV2863" s="284" t="str">
        <f t="shared" si="470"/>
        <v/>
      </c>
      <c r="AW2863" s="285">
        <f t="shared" si="471"/>
        <v>0</v>
      </c>
    </row>
    <row r="2864" spans="41:49" x14ac:dyDescent="0.25">
      <c r="AO2864" s="300"/>
      <c r="AP2864" s="300"/>
      <c r="AQ2864" s="300"/>
      <c r="AR2864" s="300"/>
      <c r="AS2864" s="300"/>
      <c r="AT2864" s="284" t="str">
        <f t="shared" si="468"/>
        <v/>
      </c>
      <c r="AU2864" s="284" t="str">
        <f t="shared" si="469"/>
        <v/>
      </c>
      <c r="AV2864" s="284" t="str">
        <f t="shared" si="470"/>
        <v/>
      </c>
      <c r="AW2864" s="285">
        <f t="shared" si="471"/>
        <v>0</v>
      </c>
    </row>
    <row r="2865" spans="41:49" x14ac:dyDescent="0.25">
      <c r="AO2865" s="300"/>
      <c r="AP2865" s="300"/>
      <c r="AQ2865" s="300"/>
      <c r="AR2865" s="300"/>
      <c r="AS2865" s="300"/>
      <c r="AT2865" s="284" t="str">
        <f t="shared" si="468"/>
        <v/>
      </c>
      <c r="AU2865" s="284" t="str">
        <f t="shared" si="469"/>
        <v/>
      </c>
      <c r="AV2865" s="284" t="str">
        <f t="shared" si="470"/>
        <v/>
      </c>
      <c r="AW2865" s="285">
        <f t="shared" si="471"/>
        <v>0</v>
      </c>
    </row>
    <row r="2866" spans="41:49" x14ac:dyDescent="0.25">
      <c r="AO2866" s="300"/>
      <c r="AP2866" s="300"/>
      <c r="AQ2866" s="300"/>
      <c r="AR2866" s="300"/>
      <c r="AS2866" s="300"/>
      <c r="AT2866" s="284" t="str">
        <f t="shared" si="468"/>
        <v/>
      </c>
      <c r="AU2866" s="284" t="str">
        <f t="shared" si="469"/>
        <v/>
      </c>
      <c r="AV2866" s="284" t="str">
        <f t="shared" si="470"/>
        <v/>
      </c>
      <c r="AW2866" s="285">
        <f t="shared" si="471"/>
        <v>0</v>
      </c>
    </row>
    <row r="2867" spans="41:49" x14ac:dyDescent="0.25">
      <c r="AO2867" s="300"/>
      <c r="AP2867" s="300"/>
      <c r="AQ2867" s="300"/>
      <c r="AR2867" s="300"/>
      <c r="AS2867" s="300"/>
      <c r="AT2867" s="284" t="str">
        <f t="shared" si="468"/>
        <v/>
      </c>
      <c r="AU2867" s="284" t="str">
        <f t="shared" si="469"/>
        <v/>
      </c>
      <c r="AV2867" s="284" t="str">
        <f t="shared" si="470"/>
        <v/>
      </c>
      <c r="AW2867" s="285">
        <f t="shared" si="471"/>
        <v>0</v>
      </c>
    </row>
    <row r="2868" spans="41:49" x14ac:dyDescent="0.25">
      <c r="AO2868" s="300"/>
      <c r="AP2868" s="300"/>
      <c r="AQ2868" s="300"/>
      <c r="AR2868" s="300"/>
      <c r="AS2868" s="300"/>
      <c r="AT2868" s="284" t="str">
        <f t="shared" si="468"/>
        <v/>
      </c>
      <c r="AU2868" s="284" t="str">
        <f t="shared" si="469"/>
        <v/>
      </c>
      <c r="AV2868" s="284" t="str">
        <f t="shared" si="470"/>
        <v/>
      </c>
      <c r="AW2868" s="285">
        <f t="shared" si="471"/>
        <v>0</v>
      </c>
    </row>
    <row r="2869" spans="41:49" x14ac:dyDescent="0.25">
      <c r="AO2869" s="300"/>
      <c r="AP2869" s="300"/>
      <c r="AQ2869" s="300"/>
      <c r="AR2869" s="300"/>
      <c r="AS2869" s="300"/>
      <c r="AT2869" s="284" t="str">
        <f t="shared" si="468"/>
        <v/>
      </c>
      <c r="AU2869" s="284" t="str">
        <f t="shared" si="469"/>
        <v/>
      </c>
      <c r="AV2869" s="284" t="str">
        <f t="shared" si="470"/>
        <v/>
      </c>
      <c r="AW2869" s="285">
        <f t="shared" si="471"/>
        <v>0</v>
      </c>
    </row>
    <row r="2870" spans="41:49" x14ac:dyDescent="0.25">
      <c r="AO2870" s="300"/>
      <c r="AP2870" s="300"/>
      <c r="AQ2870" s="300"/>
      <c r="AR2870" s="300"/>
      <c r="AS2870" s="300"/>
      <c r="AT2870" s="284" t="str">
        <f t="shared" si="468"/>
        <v/>
      </c>
      <c r="AU2870" s="284" t="str">
        <f t="shared" si="469"/>
        <v/>
      </c>
      <c r="AV2870" s="284" t="str">
        <f t="shared" si="470"/>
        <v/>
      </c>
      <c r="AW2870" s="285">
        <f t="shared" si="471"/>
        <v>0</v>
      </c>
    </row>
    <row r="2871" spans="41:49" x14ac:dyDescent="0.25">
      <c r="AO2871" s="300"/>
      <c r="AP2871" s="300"/>
      <c r="AQ2871" s="300"/>
      <c r="AR2871" s="300"/>
      <c r="AS2871" s="300"/>
      <c r="AT2871" s="284" t="str">
        <f t="shared" si="468"/>
        <v/>
      </c>
      <c r="AU2871" s="284" t="str">
        <f t="shared" si="469"/>
        <v/>
      </c>
      <c r="AV2871" s="284" t="str">
        <f t="shared" si="470"/>
        <v/>
      </c>
      <c r="AW2871" s="285">
        <f t="shared" si="471"/>
        <v>0</v>
      </c>
    </row>
    <row r="2872" spans="41:49" x14ac:dyDescent="0.25">
      <c r="AO2872" s="300"/>
      <c r="AP2872" s="300"/>
      <c r="AQ2872" s="300"/>
      <c r="AR2872" s="300"/>
      <c r="AS2872" s="300"/>
      <c r="AT2872" s="284" t="str">
        <f t="shared" si="468"/>
        <v/>
      </c>
      <c r="AU2872" s="284" t="str">
        <f t="shared" si="469"/>
        <v/>
      </c>
      <c r="AV2872" s="284" t="str">
        <f t="shared" si="470"/>
        <v/>
      </c>
      <c r="AW2872" s="285">
        <f t="shared" si="471"/>
        <v>0</v>
      </c>
    </row>
    <row r="2873" spans="41:49" x14ac:dyDescent="0.25">
      <c r="AO2873" s="300"/>
      <c r="AP2873" s="300"/>
      <c r="AQ2873" s="300"/>
      <c r="AR2873" s="300"/>
      <c r="AS2873" s="300"/>
      <c r="AT2873" s="284" t="str">
        <f t="shared" si="468"/>
        <v/>
      </c>
      <c r="AU2873" s="284" t="str">
        <f t="shared" si="469"/>
        <v/>
      </c>
      <c r="AV2873" s="284" t="str">
        <f t="shared" si="470"/>
        <v/>
      </c>
      <c r="AW2873" s="285">
        <f t="shared" si="471"/>
        <v>0</v>
      </c>
    </row>
    <row r="2874" spans="41:49" x14ac:dyDescent="0.25">
      <c r="AO2874" s="300"/>
      <c r="AP2874" s="300"/>
      <c r="AQ2874" s="300"/>
      <c r="AR2874" s="300"/>
      <c r="AS2874" s="300"/>
      <c r="AT2874" s="284" t="str">
        <f t="shared" si="468"/>
        <v/>
      </c>
      <c r="AU2874" s="284" t="str">
        <f t="shared" si="469"/>
        <v/>
      </c>
      <c r="AV2874" s="284" t="str">
        <f t="shared" si="470"/>
        <v/>
      </c>
      <c r="AW2874" s="285">
        <f t="shared" si="471"/>
        <v>0</v>
      </c>
    </row>
    <row r="2875" spans="41:49" x14ac:dyDescent="0.25">
      <c r="AO2875" s="300"/>
      <c r="AP2875" s="300"/>
      <c r="AQ2875" s="300"/>
      <c r="AR2875" s="300"/>
      <c r="AS2875" s="300"/>
      <c r="AT2875" s="284" t="str">
        <f t="shared" si="468"/>
        <v/>
      </c>
      <c r="AU2875" s="284" t="str">
        <f t="shared" si="469"/>
        <v/>
      </c>
      <c r="AV2875" s="284" t="str">
        <f t="shared" si="470"/>
        <v/>
      </c>
      <c r="AW2875" s="285">
        <f t="shared" si="471"/>
        <v>0</v>
      </c>
    </row>
    <row r="2876" spans="41:49" x14ac:dyDescent="0.25">
      <c r="AO2876" s="300"/>
      <c r="AP2876" s="300"/>
      <c r="AQ2876" s="300"/>
      <c r="AR2876" s="300"/>
      <c r="AS2876" s="300"/>
      <c r="AT2876" s="284" t="str">
        <f t="shared" si="468"/>
        <v/>
      </c>
      <c r="AU2876" s="284" t="str">
        <f t="shared" si="469"/>
        <v/>
      </c>
      <c r="AV2876" s="284" t="str">
        <f t="shared" si="470"/>
        <v/>
      </c>
      <c r="AW2876" s="285">
        <f t="shared" si="471"/>
        <v>0</v>
      </c>
    </row>
    <row r="2877" spans="41:49" x14ac:dyDescent="0.25">
      <c r="AO2877" s="300"/>
      <c r="AP2877" s="300"/>
      <c r="AQ2877" s="300"/>
      <c r="AR2877" s="300"/>
      <c r="AS2877" s="300"/>
      <c r="AT2877" s="284" t="str">
        <f t="shared" si="468"/>
        <v/>
      </c>
      <c r="AU2877" s="284" t="str">
        <f t="shared" si="469"/>
        <v/>
      </c>
      <c r="AV2877" s="284" t="str">
        <f t="shared" si="470"/>
        <v/>
      </c>
      <c r="AW2877" s="285">
        <f t="shared" si="471"/>
        <v>0</v>
      </c>
    </row>
    <row r="2878" spans="41:49" x14ac:dyDescent="0.25">
      <c r="AO2878" s="300"/>
      <c r="AP2878" s="300"/>
      <c r="AQ2878" s="300"/>
      <c r="AR2878" s="300"/>
      <c r="AS2878" s="300"/>
      <c r="AT2878" s="284" t="str">
        <f t="shared" si="468"/>
        <v/>
      </c>
      <c r="AU2878" s="284" t="str">
        <f t="shared" si="469"/>
        <v/>
      </c>
      <c r="AV2878" s="284" t="str">
        <f t="shared" si="470"/>
        <v/>
      </c>
      <c r="AW2878" s="285">
        <f t="shared" si="471"/>
        <v>0</v>
      </c>
    </row>
    <row r="2879" spans="41:49" x14ac:dyDescent="0.25">
      <c r="AO2879" s="300"/>
      <c r="AP2879" s="300"/>
      <c r="AQ2879" s="300"/>
      <c r="AR2879" s="300"/>
      <c r="AS2879" s="300"/>
      <c r="AT2879" s="284" t="str">
        <f t="shared" si="468"/>
        <v/>
      </c>
      <c r="AU2879" s="284" t="str">
        <f t="shared" si="469"/>
        <v/>
      </c>
      <c r="AV2879" s="284" t="str">
        <f t="shared" si="470"/>
        <v/>
      </c>
      <c r="AW2879" s="285">
        <f t="shared" si="471"/>
        <v>0</v>
      </c>
    </row>
    <row r="2880" spans="41:49" x14ac:dyDescent="0.25">
      <c r="AO2880" s="300"/>
      <c r="AP2880" s="300"/>
      <c r="AQ2880" s="300"/>
      <c r="AR2880" s="300"/>
      <c r="AS2880" s="300"/>
      <c r="AT2880" s="284" t="str">
        <f t="shared" si="468"/>
        <v/>
      </c>
      <c r="AU2880" s="284" t="str">
        <f t="shared" si="469"/>
        <v/>
      </c>
      <c r="AV2880" s="284" t="str">
        <f t="shared" si="470"/>
        <v/>
      </c>
      <c r="AW2880" s="285">
        <f t="shared" si="471"/>
        <v>0</v>
      </c>
    </row>
    <row r="2881" spans="41:49" x14ac:dyDescent="0.25">
      <c r="AO2881" s="300"/>
      <c r="AP2881" s="300"/>
      <c r="AQ2881" s="300"/>
      <c r="AR2881" s="300"/>
      <c r="AS2881" s="300"/>
      <c r="AT2881" s="284" t="str">
        <f t="shared" si="468"/>
        <v/>
      </c>
      <c r="AU2881" s="284" t="str">
        <f t="shared" si="469"/>
        <v/>
      </c>
      <c r="AV2881" s="284" t="str">
        <f t="shared" si="470"/>
        <v/>
      </c>
      <c r="AW2881" s="285">
        <f t="shared" si="471"/>
        <v>0</v>
      </c>
    </row>
    <row r="2882" spans="41:49" x14ac:dyDescent="0.25">
      <c r="AO2882" s="300"/>
      <c r="AP2882" s="300"/>
      <c r="AQ2882" s="300"/>
      <c r="AR2882" s="300"/>
      <c r="AS2882" s="300"/>
      <c r="AT2882" s="284" t="str">
        <f t="shared" si="468"/>
        <v/>
      </c>
      <c r="AU2882" s="284" t="str">
        <f t="shared" si="469"/>
        <v/>
      </c>
      <c r="AV2882" s="284" t="str">
        <f t="shared" si="470"/>
        <v/>
      </c>
      <c r="AW2882" s="285">
        <f t="shared" si="471"/>
        <v>0</v>
      </c>
    </row>
    <row r="2883" spans="41:49" x14ac:dyDescent="0.25">
      <c r="AO2883" s="300"/>
      <c r="AP2883" s="300"/>
      <c r="AQ2883" s="300"/>
      <c r="AR2883" s="300"/>
      <c r="AS2883" s="300"/>
      <c r="AT2883" s="284" t="str">
        <f t="shared" si="468"/>
        <v/>
      </c>
      <c r="AU2883" s="284" t="str">
        <f t="shared" si="469"/>
        <v/>
      </c>
      <c r="AV2883" s="284" t="str">
        <f t="shared" si="470"/>
        <v/>
      </c>
      <c r="AW2883" s="285">
        <f t="shared" si="471"/>
        <v>0</v>
      </c>
    </row>
    <row r="2884" spans="41:49" x14ac:dyDescent="0.25">
      <c r="AO2884" s="300"/>
      <c r="AP2884" s="300"/>
      <c r="AQ2884" s="300"/>
      <c r="AR2884" s="300"/>
      <c r="AS2884" s="300"/>
      <c r="AT2884" s="284" t="str">
        <f t="shared" si="468"/>
        <v/>
      </c>
      <c r="AU2884" s="284" t="str">
        <f t="shared" si="469"/>
        <v/>
      </c>
      <c r="AV2884" s="284" t="str">
        <f t="shared" si="470"/>
        <v/>
      </c>
      <c r="AW2884" s="285">
        <f t="shared" si="471"/>
        <v>0</v>
      </c>
    </row>
    <row r="2885" spans="41:49" x14ac:dyDescent="0.25">
      <c r="AO2885" s="300"/>
      <c r="AP2885" s="300"/>
      <c r="AQ2885" s="300"/>
      <c r="AR2885" s="300"/>
      <c r="AS2885" s="300"/>
      <c r="AT2885" s="284" t="str">
        <f t="shared" si="468"/>
        <v/>
      </c>
      <c r="AU2885" s="284" t="str">
        <f t="shared" si="469"/>
        <v/>
      </c>
      <c r="AV2885" s="284" t="str">
        <f t="shared" si="470"/>
        <v/>
      </c>
      <c r="AW2885" s="285">
        <f t="shared" si="471"/>
        <v>0</v>
      </c>
    </row>
    <row r="2886" spans="41:49" x14ac:dyDescent="0.25">
      <c r="AO2886" s="300"/>
      <c r="AP2886" s="300"/>
      <c r="AQ2886" s="300"/>
      <c r="AR2886" s="300"/>
      <c r="AS2886" s="300"/>
      <c r="AT2886" s="284" t="str">
        <f t="shared" si="468"/>
        <v/>
      </c>
      <c r="AU2886" s="284" t="str">
        <f t="shared" si="469"/>
        <v/>
      </c>
      <c r="AV2886" s="284" t="str">
        <f t="shared" si="470"/>
        <v/>
      </c>
      <c r="AW2886" s="285">
        <f t="shared" si="471"/>
        <v>0</v>
      </c>
    </row>
    <row r="2887" spans="41:49" x14ac:dyDescent="0.25">
      <c r="AO2887" s="300"/>
      <c r="AP2887" s="300"/>
      <c r="AQ2887" s="300"/>
      <c r="AR2887" s="300"/>
      <c r="AS2887" s="300"/>
      <c r="AT2887" s="284" t="str">
        <f t="shared" si="468"/>
        <v/>
      </c>
      <c r="AU2887" s="284" t="str">
        <f t="shared" si="469"/>
        <v/>
      </c>
      <c r="AV2887" s="284" t="str">
        <f t="shared" si="470"/>
        <v/>
      </c>
      <c r="AW2887" s="285">
        <f t="shared" si="471"/>
        <v>0</v>
      </c>
    </row>
    <row r="2888" spans="41:49" x14ac:dyDescent="0.25">
      <c r="AO2888" s="300"/>
      <c r="AP2888" s="300"/>
      <c r="AQ2888" s="300"/>
      <c r="AR2888" s="300"/>
      <c r="AS2888" s="300"/>
      <c r="AT2888" s="284" t="str">
        <f t="shared" ref="AT2888:AT2951" si="472">LEFT(AQ2888,1)</f>
        <v/>
      </c>
      <c r="AU2888" s="284" t="str">
        <f t="shared" ref="AU2888:AU2951" si="473">LEFT(AQ2888,2)</f>
        <v/>
      </c>
      <c r="AV2888" s="284" t="str">
        <f t="shared" ref="AV2888:AV2951" si="474">LEFT(AQ2888,3)</f>
        <v/>
      </c>
      <c r="AW2888" s="285">
        <f t="shared" ref="AW2888:AW2951" si="475">(AR2888-AS2888)*1000</f>
        <v>0</v>
      </c>
    </row>
    <row r="2889" spans="41:49" x14ac:dyDescent="0.25">
      <c r="AO2889" s="300"/>
      <c r="AP2889" s="300"/>
      <c r="AQ2889" s="300"/>
      <c r="AR2889" s="300"/>
      <c r="AS2889" s="300"/>
      <c r="AT2889" s="284" t="str">
        <f t="shared" si="472"/>
        <v/>
      </c>
      <c r="AU2889" s="284" t="str">
        <f t="shared" si="473"/>
        <v/>
      </c>
      <c r="AV2889" s="284" t="str">
        <f t="shared" si="474"/>
        <v/>
      </c>
      <c r="AW2889" s="285">
        <f t="shared" si="475"/>
        <v>0</v>
      </c>
    </row>
    <row r="2890" spans="41:49" x14ac:dyDescent="0.25">
      <c r="AO2890" s="300"/>
      <c r="AP2890" s="300"/>
      <c r="AQ2890" s="300"/>
      <c r="AR2890" s="300"/>
      <c r="AS2890" s="300"/>
      <c r="AT2890" s="284" t="str">
        <f t="shared" si="472"/>
        <v/>
      </c>
      <c r="AU2890" s="284" t="str">
        <f t="shared" si="473"/>
        <v/>
      </c>
      <c r="AV2890" s="284" t="str">
        <f t="shared" si="474"/>
        <v/>
      </c>
      <c r="AW2890" s="285">
        <f t="shared" si="475"/>
        <v>0</v>
      </c>
    </row>
    <row r="2891" spans="41:49" x14ac:dyDescent="0.25">
      <c r="AO2891" s="300"/>
      <c r="AP2891" s="300"/>
      <c r="AQ2891" s="300"/>
      <c r="AR2891" s="300"/>
      <c r="AS2891" s="300"/>
      <c r="AT2891" s="284" t="str">
        <f t="shared" si="472"/>
        <v/>
      </c>
      <c r="AU2891" s="284" t="str">
        <f t="shared" si="473"/>
        <v/>
      </c>
      <c r="AV2891" s="284" t="str">
        <f t="shared" si="474"/>
        <v/>
      </c>
      <c r="AW2891" s="285">
        <f t="shared" si="475"/>
        <v>0</v>
      </c>
    </row>
    <row r="2892" spans="41:49" x14ac:dyDescent="0.25">
      <c r="AO2892" s="300"/>
      <c r="AP2892" s="300"/>
      <c r="AQ2892" s="300"/>
      <c r="AR2892" s="300"/>
      <c r="AS2892" s="300"/>
      <c r="AT2892" s="284" t="str">
        <f t="shared" si="472"/>
        <v/>
      </c>
      <c r="AU2892" s="284" t="str">
        <f t="shared" si="473"/>
        <v/>
      </c>
      <c r="AV2892" s="284" t="str">
        <f t="shared" si="474"/>
        <v/>
      </c>
      <c r="AW2892" s="285">
        <f t="shared" si="475"/>
        <v>0</v>
      </c>
    </row>
    <row r="2893" spans="41:49" x14ac:dyDescent="0.25">
      <c r="AO2893" s="300"/>
      <c r="AP2893" s="300"/>
      <c r="AQ2893" s="300"/>
      <c r="AR2893" s="300"/>
      <c r="AS2893" s="300"/>
      <c r="AT2893" s="284" t="str">
        <f t="shared" si="472"/>
        <v/>
      </c>
      <c r="AU2893" s="284" t="str">
        <f t="shared" si="473"/>
        <v/>
      </c>
      <c r="AV2893" s="284" t="str">
        <f t="shared" si="474"/>
        <v/>
      </c>
      <c r="AW2893" s="285">
        <f t="shared" si="475"/>
        <v>0</v>
      </c>
    </row>
    <row r="2894" spans="41:49" x14ac:dyDescent="0.25">
      <c r="AO2894" s="300"/>
      <c r="AP2894" s="300"/>
      <c r="AQ2894" s="300"/>
      <c r="AR2894" s="300"/>
      <c r="AS2894" s="300"/>
      <c r="AT2894" s="284" t="str">
        <f t="shared" si="472"/>
        <v/>
      </c>
      <c r="AU2894" s="284" t="str">
        <f t="shared" si="473"/>
        <v/>
      </c>
      <c r="AV2894" s="284" t="str">
        <f t="shared" si="474"/>
        <v/>
      </c>
      <c r="AW2894" s="285">
        <f t="shared" si="475"/>
        <v>0</v>
      </c>
    </row>
    <row r="2895" spans="41:49" x14ac:dyDescent="0.25">
      <c r="AO2895" s="300"/>
      <c r="AP2895" s="300"/>
      <c r="AQ2895" s="300"/>
      <c r="AR2895" s="300"/>
      <c r="AS2895" s="300"/>
      <c r="AT2895" s="284" t="str">
        <f t="shared" si="472"/>
        <v/>
      </c>
      <c r="AU2895" s="284" t="str">
        <f t="shared" si="473"/>
        <v/>
      </c>
      <c r="AV2895" s="284" t="str">
        <f t="shared" si="474"/>
        <v/>
      </c>
      <c r="AW2895" s="285">
        <f t="shared" si="475"/>
        <v>0</v>
      </c>
    </row>
    <row r="2896" spans="41:49" x14ac:dyDescent="0.25">
      <c r="AO2896" s="300"/>
      <c r="AP2896" s="300"/>
      <c r="AQ2896" s="300"/>
      <c r="AR2896" s="300"/>
      <c r="AS2896" s="300"/>
      <c r="AT2896" s="284" t="str">
        <f t="shared" si="472"/>
        <v/>
      </c>
      <c r="AU2896" s="284" t="str">
        <f t="shared" si="473"/>
        <v/>
      </c>
      <c r="AV2896" s="284" t="str">
        <f t="shared" si="474"/>
        <v/>
      </c>
      <c r="AW2896" s="285">
        <f t="shared" si="475"/>
        <v>0</v>
      </c>
    </row>
    <row r="2897" spans="41:49" x14ac:dyDescent="0.25">
      <c r="AO2897" s="300"/>
      <c r="AP2897" s="300"/>
      <c r="AQ2897" s="300"/>
      <c r="AR2897" s="300"/>
      <c r="AS2897" s="300"/>
      <c r="AT2897" s="284" t="str">
        <f t="shared" si="472"/>
        <v/>
      </c>
      <c r="AU2897" s="284" t="str">
        <f t="shared" si="473"/>
        <v/>
      </c>
      <c r="AV2897" s="284" t="str">
        <f t="shared" si="474"/>
        <v/>
      </c>
      <c r="AW2897" s="285">
        <f t="shared" si="475"/>
        <v>0</v>
      </c>
    </row>
    <row r="2898" spans="41:49" x14ac:dyDescent="0.25">
      <c r="AO2898" s="300"/>
      <c r="AP2898" s="300"/>
      <c r="AQ2898" s="300"/>
      <c r="AR2898" s="300"/>
      <c r="AS2898" s="300"/>
      <c r="AT2898" s="284" t="str">
        <f t="shared" si="472"/>
        <v/>
      </c>
      <c r="AU2898" s="284" t="str">
        <f t="shared" si="473"/>
        <v/>
      </c>
      <c r="AV2898" s="284" t="str">
        <f t="shared" si="474"/>
        <v/>
      </c>
      <c r="AW2898" s="285">
        <f t="shared" si="475"/>
        <v>0</v>
      </c>
    </row>
    <row r="2899" spans="41:49" x14ac:dyDescent="0.25">
      <c r="AO2899" s="300"/>
      <c r="AP2899" s="300"/>
      <c r="AQ2899" s="300"/>
      <c r="AR2899" s="300"/>
      <c r="AS2899" s="300"/>
      <c r="AT2899" s="284" t="str">
        <f t="shared" si="472"/>
        <v/>
      </c>
      <c r="AU2899" s="284" t="str">
        <f t="shared" si="473"/>
        <v/>
      </c>
      <c r="AV2899" s="284" t="str">
        <f t="shared" si="474"/>
        <v/>
      </c>
      <c r="AW2899" s="285">
        <f t="shared" si="475"/>
        <v>0</v>
      </c>
    </row>
    <row r="2900" spans="41:49" x14ac:dyDescent="0.25">
      <c r="AO2900" s="300"/>
      <c r="AP2900" s="300"/>
      <c r="AQ2900" s="300"/>
      <c r="AR2900" s="300"/>
      <c r="AS2900" s="300"/>
      <c r="AT2900" s="284" t="str">
        <f t="shared" si="472"/>
        <v/>
      </c>
      <c r="AU2900" s="284" t="str">
        <f t="shared" si="473"/>
        <v/>
      </c>
      <c r="AV2900" s="284" t="str">
        <f t="shared" si="474"/>
        <v/>
      </c>
      <c r="AW2900" s="285">
        <f t="shared" si="475"/>
        <v>0</v>
      </c>
    </row>
    <row r="2901" spans="41:49" x14ac:dyDescent="0.25">
      <c r="AO2901" s="300"/>
      <c r="AP2901" s="300"/>
      <c r="AQ2901" s="300"/>
      <c r="AR2901" s="300"/>
      <c r="AS2901" s="300"/>
      <c r="AT2901" s="284" t="str">
        <f t="shared" si="472"/>
        <v/>
      </c>
      <c r="AU2901" s="284" t="str">
        <f t="shared" si="473"/>
        <v/>
      </c>
      <c r="AV2901" s="284" t="str">
        <f t="shared" si="474"/>
        <v/>
      </c>
      <c r="AW2901" s="285">
        <f t="shared" si="475"/>
        <v>0</v>
      </c>
    </row>
    <row r="2902" spans="41:49" x14ac:dyDescent="0.25">
      <c r="AO2902" s="300"/>
      <c r="AP2902" s="300"/>
      <c r="AQ2902" s="300"/>
      <c r="AR2902" s="300"/>
      <c r="AS2902" s="300"/>
      <c r="AT2902" s="284" t="str">
        <f t="shared" si="472"/>
        <v/>
      </c>
      <c r="AU2902" s="284" t="str">
        <f t="shared" si="473"/>
        <v/>
      </c>
      <c r="AV2902" s="284" t="str">
        <f t="shared" si="474"/>
        <v/>
      </c>
      <c r="AW2902" s="285">
        <f t="shared" si="475"/>
        <v>0</v>
      </c>
    </row>
    <row r="2903" spans="41:49" x14ac:dyDescent="0.25">
      <c r="AO2903" s="300"/>
      <c r="AP2903" s="300"/>
      <c r="AQ2903" s="300"/>
      <c r="AR2903" s="300"/>
      <c r="AS2903" s="300"/>
      <c r="AT2903" s="284" t="str">
        <f t="shared" si="472"/>
        <v/>
      </c>
      <c r="AU2903" s="284" t="str">
        <f t="shared" si="473"/>
        <v/>
      </c>
      <c r="AV2903" s="284" t="str">
        <f t="shared" si="474"/>
        <v/>
      </c>
      <c r="AW2903" s="285">
        <f t="shared" si="475"/>
        <v>0</v>
      </c>
    </row>
    <row r="2904" spans="41:49" x14ac:dyDescent="0.25">
      <c r="AO2904" s="300"/>
      <c r="AP2904" s="300"/>
      <c r="AQ2904" s="300"/>
      <c r="AR2904" s="300"/>
      <c r="AS2904" s="300"/>
      <c r="AT2904" s="284" t="str">
        <f t="shared" si="472"/>
        <v/>
      </c>
      <c r="AU2904" s="284" t="str">
        <f t="shared" si="473"/>
        <v/>
      </c>
      <c r="AV2904" s="284" t="str">
        <f t="shared" si="474"/>
        <v/>
      </c>
      <c r="AW2904" s="285">
        <f t="shared" si="475"/>
        <v>0</v>
      </c>
    </row>
    <row r="2905" spans="41:49" x14ac:dyDescent="0.25">
      <c r="AO2905" s="300"/>
      <c r="AP2905" s="300"/>
      <c r="AQ2905" s="300"/>
      <c r="AR2905" s="300"/>
      <c r="AS2905" s="300"/>
      <c r="AT2905" s="284" t="str">
        <f t="shared" si="472"/>
        <v/>
      </c>
      <c r="AU2905" s="284" t="str">
        <f t="shared" si="473"/>
        <v/>
      </c>
      <c r="AV2905" s="284" t="str">
        <f t="shared" si="474"/>
        <v/>
      </c>
      <c r="AW2905" s="285">
        <f t="shared" si="475"/>
        <v>0</v>
      </c>
    </row>
    <row r="2906" spans="41:49" x14ac:dyDescent="0.25">
      <c r="AO2906" s="300"/>
      <c r="AP2906" s="300"/>
      <c r="AQ2906" s="300"/>
      <c r="AR2906" s="300"/>
      <c r="AS2906" s="300"/>
      <c r="AT2906" s="284" t="str">
        <f t="shared" si="472"/>
        <v/>
      </c>
      <c r="AU2906" s="284" t="str">
        <f t="shared" si="473"/>
        <v/>
      </c>
      <c r="AV2906" s="284" t="str">
        <f t="shared" si="474"/>
        <v/>
      </c>
      <c r="AW2906" s="285">
        <f t="shared" si="475"/>
        <v>0</v>
      </c>
    </row>
    <row r="2907" spans="41:49" x14ac:dyDescent="0.25">
      <c r="AO2907" s="300"/>
      <c r="AP2907" s="300"/>
      <c r="AQ2907" s="300"/>
      <c r="AR2907" s="300"/>
      <c r="AS2907" s="300"/>
      <c r="AT2907" s="284" t="str">
        <f t="shared" si="472"/>
        <v/>
      </c>
      <c r="AU2907" s="284" t="str">
        <f t="shared" si="473"/>
        <v/>
      </c>
      <c r="AV2907" s="284" t="str">
        <f t="shared" si="474"/>
        <v/>
      </c>
      <c r="AW2907" s="285">
        <f t="shared" si="475"/>
        <v>0</v>
      </c>
    </row>
    <row r="2908" spans="41:49" x14ac:dyDescent="0.25">
      <c r="AO2908" s="300"/>
      <c r="AP2908" s="300"/>
      <c r="AQ2908" s="300"/>
      <c r="AR2908" s="300"/>
      <c r="AS2908" s="300"/>
      <c r="AT2908" s="284" t="str">
        <f t="shared" si="472"/>
        <v/>
      </c>
      <c r="AU2908" s="284" t="str">
        <f t="shared" si="473"/>
        <v/>
      </c>
      <c r="AV2908" s="284" t="str">
        <f t="shared" si="474"/>
        <v/>
      </c>
      <c r="AW2908" s="285">
        <f t="shared" si="475"/>
        <v>0</v>
      </c>
    </row>
    <row r="2909" spans="41:49" x14ac:dyDescent="0.25">
      <c r="AO2909" s="300"/>
      <c r="AP2909" s="300"/>
      <c r="AQ2909" s="300"/>
      <c r="AR2909" s="300"/>
      <c r="AS2909" s="300"/>
      <c r="AT2909" s="284" t="str">
        <f t="shared" si="472"/>
        <v/>
      </c>
      <c r="AU2909" s="284" t="str">
        <f t="shared" si="473"/>
        <v/>
      </c>
      <c r="AV2909" s="284" t="str">
        <f t="shared" si="474"/>
        <v/>
      </c>
      <c r="AW2909" s="285">
        <f t="shared" si="475"/>
        <v>0</v>
      </c>
    </row>
    <row r="2910" spans="41:49" x14ac:dyDescent="0.25">
      <c r="AO2910" s="300"/>
      <c r="AP2910" s="300"/>
      <c r="AQ2910" s="300"/>
      <c r="AR2910" s="300"/>
      <c r="AS2910" s="300"/>
      <c r="AT2910" s="284" t="str">
        <f t="shared" si="472"/>
        <v/>
      </c>
      <c r="AU2910" s="284" t="str">
        <f t="shared" si="473"/>
        <v/>
      </c>
      <c r="AV2910" s="284" t="str">
        <f t="shared" si="474"/>
        <v/>
      </c>
      <c r="AW2910" s="285">
        <f t="shared" si="475"/>
        <v>0</v>
      </c>
    </row>
    <row r="2911" spans="41:49" x14ac:dyDescent="0.25">
      <c r="AO2911" s="300"/>
      <c r="AP2911" s="300"/>
      <c r="AQ2911" s="300"/>
      <c r="AR2911" s="300"/>
      <c r="AS2911" s="300"/>
      <c r="AT2911" s="284" t="str">
        <f t="shared" si="472"/>
        <v/>
      </c>
      <c r="AU2911" s="284" t="str">
        <f t="shared" si="473"/>
        <v/>
      </c>
      <c r="AV2911" s="284" t="str">
        <f t="shared" si="474"/>
        <v/>
      </c>
      <c r="AW2911" s="285">
        <f t="shared" si="475"/>
        <v>0</v>
      </c>
    </row>
    <row r="2912" spans="41:49" x14ac:dyDescent="0.25">
      <c r="AO2912" s="300"/>
      <c r="AP2912" s="300"/>
      <c r="AQ2912" s="300"/>
      <c r="AR2912" s="300"/>
      <c r="AS2912" s="300"/>
      <c r="AT2912" s="284" t="str">
        <f t="shared" si="472"/>
        <v/>
      </c>
      <c r="AU2912" s="284" t="str">
        <f t="shared" si="473"/>
        <v/>
      </c>
      <c r="AV2912" s="284" t="str">
        <f t="shared" si="474"/>
        <v/>
      </c>
      <c r="AW2912" s="285">
        <f t="shared" si="475"/>
        <v>0</v>
      </c>
    </row>
    <row r="2913" spans="41:49" x14ac:dyDescent="0.25">
      <c r="AO2913" s="300"/>
      <c r="AP2913" s="300"/>
      <c r="AQ2913" s="300"/>
      <c r="AR2913" s="300"/>
      <c r="AS2913" s="300"/>
      <c r="AT2913" s="284" t="str">
        <f t="shared" si="472"/>
        <v/>
      </c>
      <c r="AU2913" s="284" t="str">
        <f t="shared" si="473"/>
        <v/>
      </c>
      <c r="AV2913" s="284" t="str">
        <f t="shared" si="474"/>
        <v/>
      </c>
      <c r="AW2913" s="285">
        <f t="shared" si="475"/>
        <v>0</v>
      </c>
    </row>
    <row r="2914" spans="41:49" x14ac:dyDescent="0.25">
      <c r="AO2914" s="300"/>
      <c r="AP2914" s="300"/>
      <c r="AQ2914" s="300"/>
      <c r="AR2914" s="300"/>
      <c r="AS2914" s="300"/>
      <c r="AT2914" s="284" t="str">
        <f t="shared" si="472"/>
        <v/>
      </c>
      <c r="AU2914" s="284" t="str">
        <f t="shared" si="473"/>
        <v/>
      </c>
      <c r="AV2914" s="284" t="str">
        <f t="shared" si="474"/>
        <v/>
      </c>
      <c r="AW2914" s="285">
        <f t="shared" si="475"/>
        <v>0</v>
      </c>
    </row>
    <row r="2915" spans="41:49" x14ac:dyDescent="0.25">
      <c r="AO2915" s="300"/>
      <c r="AP2915" s="300"/>
      <c r="AQ2915" s="300"/>
      <c r="AR2915" s="300"/>
      <c r="AS2915" s="300"/>
      <c r="AT2915" s="284" t="str">
        <f t="shared" si="472"/>
        <v/>
      </c>
      <c r="AU2915" s="284" t="str">
        <f t="shared" si="473"/>
        <v/>
      </c>
      <c r="AV2915" s="284" t="str">
        <f t="shared" si="474"/>
        <v/>
      </c>
      <c r="AW2915" s="285">
        <f t="shared" si="475"/>
        <v>0</v>
      </c>
    </row>
    <row r="2916" spans="41:49" x14ac:dyDescent="0.25">
      <c r="AO2916" s="300"/>
      <c r="AP2916" s="300"/>
      <c r="AQ2916" s="300"/>
      <c r="AR2916" s="300"/>
      <c r="AS2916" s="300"/>
      <c r="AT2916" s="284" t="str">
        <f t="shared" si="472"/>
        <v/>
      </c>
      <c r="AU2916" s="284" t="str">
        <f t="shared" si="473"/>
        <v/>
      </c>
      <c r="AV2916" s="284" t="str">
        <f t="shared" si="474"/>
        <v/>
      </c>
      <c r="AW2916" s="285">
        <f t="shared" si="475"/>
        <v>0</v>
      </c>
    </row>
    <row r="2917" spans="41:49" x14ac:dyDescent="0.25">
      <c r="AO2917" s="300"/>
      <c r="AP2917" s="300"/>
      <c r="AQ2917" s="300"/>
      <c r="AR2917" s="300"/>
      <c r="AS2917" s="300"/>
      <c r="AT2917" s="284" t="str">
        <f t="shared" si="472"/>
        <v/>
      </c>
      <c r="AU2917" s="284" t="str">
        <f t="shared" si="473"/>
        <v/>
      </c>
      <c r="AV2917" s="284" t="str">
        <f t="shared" si="474"/>
        <v/>
      </c>
      <c r="AW2917" s="285">
        <f t="shared" si="475"/>
        <v>0</v>
      </c>
    </row>
    <row r="2918" spans="41:49" x14ac:dyDescent="0.25">
      <c r="AO2918" s="300"/>
      <c r="AP2918" s="300"/>
      <c r="AQ2918" s="300"/>
      <c r="AR2918" s="300"/>
      <c r="AS2918" s="300"/>
      <c r="AT2918" s="284" t="str">
        <f t="shared" si="472"/>
        <v/>
      </c>
      <c r="AU2918" s="284" t="str">
        <f t="shared" si="473"/>
        <v/>
      </c>
      <c r="AV2918" s="284" t="str">
        <f t="shared" si="474"/>
        <v/>
      </c>
      <c r="AW2918" s="285">
        <f t="shared" si="475"/>
        <v>0</v>
      </c>
    </row>
    <row r="2919" spans="41:49" x14ac:dyDescent="0.25">
      <c r="AO2919" s="300"/>
      <c r="AP2919" s="300"/>
      <c r="AQ2919" s="300"/>
      <c r="AR2919" s="300"/>
      <c r="AS2919" s="300"/>
      <c r="AT2919" s="284" t="str">
        <f t="shared" si="472"/>
        <v/>
      </c>
      <c r="AU2919" s="284" t="str">
        <f t="shared" si="473"/>
        <v/>
      </c>
      <c r="AV2919" s="284" t="str">
        <f t="shared" si="474"/>
        <v/>
      </c>
      <c r="AW2919" s="285">
        <f t="shared" si="475"/>
        <v>0</v>
      </c>
    </row>
    <row r="2920" spans="41:49" x14ac:dyDescent="0.25">
      <c r="AO2920" s="300"/>
      <c r="AP2920" s="300"/>
      <c r="AQ2920" s="300"/>
      <c r="AR2920" s="300"/>
      <c r="AS2920" s="300"/>
      <c r="AT2920" s="284" t="str">
        <f t="shared" si="472"/>
        <v/>
      </c>
      <c r="AU2920" s="284" t="str">
        <f t="shared" si="473"/>
        <v/>
      </c>
      <c r="AV2920" s="284" t="str">
        <f t="shared" si="474"/>
        <v/>
      </c>
      <c r="AW2920" s="285">
        <f t="shared" si="475"/>
        <v>0</v>
      </c>
    </row>
    <row r="2921" spans="41:49" x14ac:dyDescent="0.25">
      <c r="AO2921" s="300"/>
      <c r="AP2921" s="300"/>
      <c r="AQ2921" s="300"/>
      <c r="AR2921" s="300"/>
      <c r="AS2921" s="300"/>
      <c r="AT2921" s="284" t="str">
        <f t="shared" si="472"/>
        <v/>
      </c>
      <c r="AU2921" s="284" t="str">
        <f t="shared" si="473"/>
        <v/>
      </c>
      <c r="AV2921" s="284" t="str">
        <f t="shared" si="474"/>
        <v/>
      </c>
      <c r="AW2921" s="285">
        <f t="shared" si="475"/>
        <v>0</v>
      </c>
    </row>
    <row r="2922" spans="41:49" x14ac:dyDescent="0.25">
      <c r="AO2922" s="300"/>
      <c r="AP2922" s="300"/>
      <c r="AQ2922" s="300"/>
      <c r="AR2922" s="300"/>
      <c r="AS2922" s="300"/>
      <c r="AT2922" s="284" t="str">
        <f t="shared" si="472"/>
        <v/>
      </c>
      <c r="AU2922" s="284" t="str">
        <f t="shared" si="473"/>
        <v/>
      </c>
      <c r="AV2922" s="284" t="str">
        <f t="shared" si="474"/>
        <v/>
      </c>
      <c r="AW2922" s="285">
        <f t="shared" si="475"/>
        <v>0</v>
      </c>
    </row>
    <row r="2923" spans="41:49" x14ac:dyDescent="0.25">
      <c r="AO2923" s="300"/>
      <c r="AP2923" s="300"/>
      <c r="AQ2923" s="300"/>
      <c r="AR2923" s="300"/>
      <c r="AS2923" s="300"/>
      <c r="AT2923" s="284" t="str">
        <f t="shared" si="472"/>
        <v/>
      </c>
      <c r="AU2923" s="284" t="str">
        <f t="shared" si="473"/>
        <v/>
      </c>
      <c r="AV2923" s="284" t="str">
        <f t="shared" si="474"/>
        <v/>
      </c>
      <c r="AW2923" s="285">
        <f t="shared" si="475"/>
        <v>0</v>
      </c>
    </row>
    <row r="2924" spans="41:49" x14ac:dyDescent="0.25">
      <c r="AO2924" s="300"/>
      <c r="AP2924" s="300"/>
      <c r="AQ2924" s="300"/>
      <c r="AR2924" s="300"/>
      <c r="AS2924" s="300"/>
      <c r="AT2924" s="284" t="str">
        <f t="shared" si="472"/>
        <v/>
      </c>
      <c r="AU2924" s="284" t="str">
        <f t="shared" si="473"/>
        <v/>
      </c>
      <c r="AV2924" s="284" t="str">
        <f t="shared" si="474"/>
        <v/>
      </c>
      <c r="AW2924" s="285">
        <f t="shared" si="475"/>
        <v>0</v>
      </c>
    </row>
    <row r="2925" spans="41:49" x14ac:dyDescent="0.25">
      <c r="AO2925" s="300"/>
      <c r="AP2925" s="300"/>
      <c r="AQ2925" s="300"/>
      <c r="AR2925" s="300"/>
      <c r="AS2925" s="300"/>
      <c r="AT2925" s="284" t="str">
        <f t="shared" si="472"/>
        <v/>
      </c>
      <c r="AU2925" s="284" t="str">
        <f t="shared" si="473"/>
        <v/>
      </c>
      <c r="AV2925" s="284" t="str">
        <f t="shared" si="474"/>
        <v/>
      </c>
      <c r="AW2925" s="285">
        <f t="shared" si="475"/>
        <v>0</v>
      </c>
    </row>
    <row r="2926" spans="41:49" x14ac:dyDescent="0.25">
      <c r="AO2926" s="300"/>
      <c r="AP2926" s="300"/>
      <c r="AQ2926" s="300"/>
      <c r="AR2926" s="300"/>
      <c r="AS2926" s="300"/>
      <c r="AT2926" s="284" t="str">
        <f t="shared" si="472"/>
        <v/>
      </c>
      <c r="AU2926" s="284" t="str">
        <f t="shared" si="473"/>
        <v/>
      </c>
      <c r="AV2926" s="284" t="str">
        <f t="shared" si="474"/>
        <v/>
      </c>
      <c r="AW2926" s="285">
        <f t="shared" si="475"/>
        <v>0</v>
      </c>
    </row>
    <row r="2927" spans="41:49" x14ac:dyDescent="0.25">
      <c r="AO2927" s="300"/>
      <c r="AP2927" s="300"/>
      <c r="AQ2927" s="300"/>
      <c r="AR2927" s="300"/>
      <c r="AS2927" s="300"/>
      <c r="AT2927" s="284" t="str">
        <f t="shared" si="472"/>
        <v/>
      </c>
      <c r="AU2927" s="284" t="str">
        <f t="shared" si="473"/>
        <v/>
      </c>
      <c r="AV2927" s="284" t="str">
        <f t="shared" si="474"/>
        <v/>
      </c>
      <c r="AW2927" s="285">
        <f t="shared" si="475"/>
        <v>0</v>
      </c>
    </row>
    <row r="2928" spans="41:49" x14ac:dyDescent="0.25">
      <c r="AO2928" s="300"/>
      <c r="AP2928" s="300"/>
      <c r="AQ2928" s="300"/>
      <c r="AR2928" s="300"/>
      <c r="AS2928" s="300"/>
      <c r="AT2928" s="284" t="str">
        <f t="shared" si="472"/>
        <v/>
      </c>
      <c r="AU2928" s="284" t="str">
        <f t="shared" si="473"/>
        <v/>
      </c>
      <c r="AV2928" s="284" t="str">
        <f t="shared" si="474"/>
        <v/>
      </c>
      <c r="AW2928" s="285">
        <f t="shared" si="475"/>
        <v>0</v>
      </c>
    </row>
    <row r="2929" spans="41:49" x14ac:dyDescent="0.25">
      <c r="AO2929" s="300"/>
      <c r="AP2929" s="300"/>
      <c r="AQ2929" s="300"/>
      <c r="AR2929" s="300"/>
      <c r="AS2929" s="300"/>
      <c r="AT2929" s="284" t="str">
        <f t="shared" si="472"/>
        <v/>
      </c>
      <c r="AU2929" s="284" t="str">
        <f t="shared" si="473"/>
        <v/>
      </c>
      <c r="AV2929" s="284" t="str">
        <f t="shared" si="474"/>
        <v/>
      </c>
      <c r="AW2929" s="285">
        <f t="shared" si="475"/>
        <v>0</v>
      </c>
    </row>
    <row r="2930" spans="41:49" x14ac:dyDescent="0.25">
      <c r="AO2930" s="300"/>
      <c r="AP2930" s="300"/>
      <c r="AQ2930" s="300"/>
      <c r="AR2930" s="300"/>
      <c r="AS2930" s="300"/>
      <c r="AT2930" s="284" t="str">
        <f t="shared" si="472"/>
        <v/>
      </c>
      <c r="AU2930" s="284" t="str">
        <f t="shared" si="473"/>
        <v/>
      </c>
      <c r="AV2930" s="284" t="str">
        <f t="shared" si="474"/>
        <v/>
      </c>
      <c r="AW2930" s="285">
        <f t="shared" si="475"/>
        <v>0</v>
      </c>
    </row>
    <row r="2931" spans="41:49" x14ac:dyDescent="0.25">
      <c r="AO2931" s="300"/>
      <c r="AP2931" s="300"/>
      <c r="AQ2931" s="300"/>
      <c r="AR2931" s="300"/>
      <c r="AS2931" s="300"/>
      <c r="AT2931" s="284" t="str">
        <f t="shared" si="472"/>
        <v/>
      </c>
      <c r="AU2931" s="284" t="str">
        <f t="shared" si="473"/>
        <v/>
      </c>
      <c r="AV2931" s="284" t="str">
        <f t="shared" si="474"/>
        <v/>
      </c>
      <c r="AW2931" s="285">
        <f t="shared" si="475"/>
        <v>0</v>
      </c>
    </row>
    <row r="2932" spans="41:49" x14ac:dyDescent="0.25">
      <c r="AO2932" s="300"/>
      <c r="AP2932" s="300"/>
      <c r="AQ2932" s="300"/>
      <c r="AR2932" s="300"/>
      <c r="AS2932" s="300"/>
      <c r="AT2932" s="284" t="str">
        <f t="shared" si="472"/>
        <v/>
      </c>
      <c r="AU2932" s="284" t="str">
        <f t="shared" si="473"/>
        <v/>
      </c>
      <c r="AV2932" s="284" t="str">
        <f t="shared" si="474"/>
        <v/>
      </c>
      <c r="AW2932" s="285">
        <f t="shared" si="475"/>
        <v>0</v>
      </c>
    </row>
    <row r="2933" spans="41:49" x14ac:dyDescent="0.25">
      <c r="AO2933" s="300"/>
      <c r="AP2933" s="300"/>
      <c r="AQ2933" s="300"/>
      <c r="AR2933" s="300"/>
      <c r="AS2933" s="300"/>
      <c r="AT2933" s="284" t="str">
        <f t="shared" si="472"/>
        <v/>
      </c>
      <c r="AU2933" s="284" t="str">
        <f t="shared" si="473"/>
        <v/>
      </c>
      <c r="AV2933" s="284" t="str">
        <f t="shared" si="474"/>
        <v/>
      </c>
      <c r="AW2933" s="285">
        <f t="shared" si="475"/>
        <v>0</v>
      </c>
    </row>
    <row r="2934" spans="41:49" x14ac:dyDescent="0.25">
      <c r="AO2934" s="300"/>
      <c r="AP2934" s="300"/>
      <c r="AQ2934" s="300"/>
      <c r="AR2934" s="300"/>
      <c r="AS2934" s="300"/>
      <c r="AT2934" s="284" t="str">
        <f t="shared" si="472"/>
        <v/>
      </c>
      <c r="AU2934" s="284" t="str">
        <f t="shared" si="473"/>
        <v/>
      </c>
      <c r="AV2934" s="284" t="str">
        <f t="shared" si="474"/>
        <v/>
      </c>
      <c r="AW2934" s="285">
        <f t="shared" si="475"/>
        <v>0</v>
      </c>
    </row>
    <row r="2935" spans="41:49" x14ac:dyDescent="0.25">
      <c r="AO2935" s="300"/>
      <c r="AP2935" s="300"/>
      <c r="AQ2935" s="300"/>
      <c r="AR2935" s="300"/>
      <c r="AS2935" s="300"/>
      <c r="AT2935" s="284" t="str">
        <f t="shared" si="472"/>
        <v/>
      </c>
      <c r="AU2935" s="284" t="str">
        <f t="shared" si="473"/>
        <v/>
      </c>
      <c r="AV2935" s="284" t="str">
        <f t="shared" si="474"/>
        <v/>
      </c>
      <c r="AW2935" s="285">
        <f t="shared" si="475"/>
        <v>0</v>
      </c>
    </row>
    <row r="2936" spans="41:49" x14ac:dyDescent="0.25">
      <c r="AO2936" s="300"/>
      <c r="AP2936" s="300"/>
      <c r="AQ2936" s="300"/>
      <c r="AR2936" s="300"/>
      <c r="AS2936" s="300"/>
      <c r="AT2936" s="284" t="str">
        <f t="shared" si="472"/>
        <v/>
      </c>
      <c r="AU2936" s="284" t="str">
        <f t="shared" si="473"/>
        <v/>
      </c>
      <c r="AV2936" s="284" t="str">
        <f t="shared" si="474"/>
        <v/>
      </c>
      <c r="AW2936" s="285">
        <f t="shared" si="475"/>
        <v>0</v>
      </c>
    </row>
    <row r="2937" spans="41:49" x14ac:dyDescent="0.25">
      <c r="AO2937" s="300"/>
      <c r="AP2937" s="300"/>
      <c r="AQ2937" s="300"/>
      <c r="AR2937" s="300"/>
      <c r="AS2937" s="300"/>
      <c r="AT2937" s="284" t="str">
        <f t="shared" si="472"/>
        <v/>
      </c>
      <c r="AU2937" s="284" t="str">
        <f t="shared" si="473"/>
        <v/>
      </c>
      <c r="AV2937" s="284" t="str">
        <f t="shared" si="474"/>
        <v/>
      </c>
      <c r="AW2937" s="285">
        <f t="shared" si="475"/>
        <v>0</v>
      </c>
    </row>
    <row r="2938" spans="41:49" x14ac:dyDescent="0.25">
      <c r="AO2938" s="300"/>
      <c r="AP2938" s="300"/>
      <c r="AQ2938" s="300"/>
      <c r="AR2938" s="300"/>
      <c r="AS2938" s="300"/>
      <c r="AT2938" s="284" t="str">
        <f t="shared" si="472"/>
        <v/>
      </c>
      <c r="AU2938" s="284" t="str">
        <f t="shared" si="473"/>
        <v/>
      </c>
      <c r="AV2938" s="284" t="str">
        <f t="shared" si="474"/>
        <v/>
      </c>
      <c r="AW2938" s="285">
        <f t="shared" si="475"/>
        <v>0</v>
      </c>
    </row>
    <row r="2939" spans="41:49" x14ac:dyDescent="0.25">
      <c r="AO2939" s="300"/>
      <c r="AP2939" s="300"/>
      <c r="AQ2939" s="300"/>
      <c r="AR2939" s="300"/>
      <c r="AS2939" s="300"/>
      <c r="AT2939" s="284" t="str">
        <f t="shared" si="472"/>
        <v/>
      </c>
      <c r="AU2939" s="284" t="str">
        <f t="shared" si="473"/>
        <v/>
      </c>
      <c r="AV2939" s="284" t="str">
        <f t="shared" si="474"/>
        <v/>
      </c>
      <c r="AW2939" s="285">
        <f t="shared" si="475"/>
        <v>0</v>
      </c>
    </row>
    <row r="2940" spans="41:49" x14ac:dyDescent="0.25">
      <c r="AO2940" s="300"/>
      <c r="AP2940" s="300"/>
      <c r="AQ2940" s="300"/>
      <c r="AR2940" s="300"/>
      <c r="AS2940" s="300"/>
      <c r="AT2940" s="284" t="str">
        <f t="shared" si="472"/>
        <v/>
      </c>
      <c r="AU2940" s="284" t="str">
        <f t="shared" si="473"/>
        <v/>
      </c>
      <c r="AV2940" s="284" t="str">
        <f t="shared" si="474"/>
        <v/>
      </c>
      <c r="AW2940" s="285">
        <f t="shared" si="475"/>
        <v>0</v>
      </c>
    </row>
    <row r="2941" spans="41:49" x14ac:dyDescent="0.25">
      <c r="AO2941" s="300"/>
      <c r="AP2941" s="300"/>
      <c r="AQ2941" s="300"/>
      <c r="AR2941" s="300"/>
      <c r="AS2941" s="300"/>
      <c r="AT2941" s="284" t="str">
        <f t="shared" si="472"/>
        <v/>
      </c>
      <c r="AU2941" s="284" t="str">
        <f t="shared" si="473"/>
        <v/>
      </c>
      <c r="AV2941" s="284" t="str">
        <f t="shared" si="474"/>
        <v/>
      </c>
      <c r="AW2941" s="285">
        <f t="shared" si="475"/>
        <v>0</v>
      </c>
    </row>
    <row r="2942" spans="41:49" x14ac:dyDescent="0.25">
      <c r="AO2942" s="300"/>
      <c r="AP2942" s="300"/>
      <c r="AQ2942" s="300"/>
      <c r="AR2942" s="300"/>
      <c r="AS2942" s="300"/>
      <c r="AT2942" s="284" t="str">
        <f t="shared" si="472"/>
        <v/>
      </c>
      <c r="AU2942" s="284" t="str">
        <f t="shared" si="473"/>
        <v/>
      </c>
      <c r="AV2942" s="284" t="str">
        <f t="shared" si="474"/>
        <v/>
      </c>
      <c r="AW2942" s="285">
        <f t="shared" si="475"/>
        <v>0</v>
      </c>
    </row>
    <row r="2943" spans="41:49" x14ac:dyDescent="0.25">
      <c r="AO2943" s="300"/>
      <c r="AP2943" s="300"/>
      <c r="AQ2943" s="300"/>
      <c r="AR2943" s="300"/>
      <c r="AS2943" s="300"/>
      <c r="AT2943" s="284" t="str">
        <f t="shared" si="472"/>
        <v/>
      </c>
      <c r="AU2943" s="284" t="str">
        <f t="shared" si="473"/>
        <v/>
      </c>
      <c r="AV2943" s="284" t="str">
        <f t="shared" si="474"/>
        <v/>
      </c>
      <c r="AW2943" s="285">
        <f t="shared" si="475"/>
        <v>0</v>
      </c>
    </row>
    <row r="2944" spans="41:49" x14ac:dyDescent="0.25">
      <c r="AO2944" s="300"/>
      <c r="AP2944" s="300"/>
      <c r="AQ2944" s="300"/>
      <c r="AR2944" s="300"/>
      <c r="AS2944" s="300"/>
      <c r="AT2944" s="284" t="str">
        <f t="shared" si="472"/>
        <v/>
      </c>
      <c r="AU2944" s="284" t="str">
        <f t="shared" si="473"/>
        <v/>
      </c>
      <c r="AV2944" s="284" t="str">
        <f t="shared" si="474"/>
        <v/>
      </c>
      <c r="AW2944" s="285">
        <f t="shared" si="475"/>
        <v>0</v>
      </c>
    </row>
    <row r="2945" spans="41:49" x14ac:dyDescent="0.25">
      <c r="AO2945" s="300"/>
      <c r="AP2945" s="300"/>
      <c r="AQ2945" s="300"/>
      <c r="AR2945" s="300"/>
      <c r="AS2945" s="300"/>
      <c r="AT2945" s="284" t="str">
        <f t="shared" si="472"/>
        <v/>
      </c>
      <c r="AU2945" s="284" t="str">
        <f t="shared" si="473"/>
        <v/>
      </c>
      <c r="AV2945" s="284" t="str">
        <f t="shared" si="474"/>
        <v/>
      </c>
      <c r="AW2945" s="285">
        <f t="shared" si="475"/>
        <v>0</v>
      </c>
    </row>
    <row r="2946" spans="41:49" x14ac:dyDescent="0.25">
      <c r="AO2946" s="300"/>
      <c r="AP2946" s="300"/>
      <c r="AQ2946" s="300"/>
      <c r="AR2946" s="300"/>
      <c r="AS2946" s="300"/>
      <c r="AT2946" s="284" t="str">
        <f t="shared" si="472"/>
        <v/>
      </c>
      <c r="AU2946" s="284" t="str">
        <f t="shared" si="473"/>
        <v/>
      </c>
      <c r="AV2946" s="284" t="str">
        <f t="shared" si="474"/>
        <v/>
      </c>
      <c r="AW2946" s="285">
        <f t="shared" si="475"/>
        <v>0</v>
      </c>
    </row>
    <row r="2947" spans="41:49" x14ac:dyDescent="0.25">
      <c r="AO2947" s="300"/>
      <c r="AP2947" s="300"/>
      <c r="AQ2947" s="300"/>
      <c r="AR2947" s="300"/>
      <c r="AS2947" s="300"/>
      <c r="AT2947" s="284" t="str">
        <f t="shared" si="472"/>
        <v/>
      </c>
      <c r="AU2947" s="284" t="str">
        <f t="shared" si="473"/>
        <v/>
      </c>
      <c r="AV2947" s="284" t="str">
        <f t="shared" si="474"/>
        <v/>
      </c>
      <c r="AW2947" s="285">
        <f t="shared" si="475"/>
        <v>0</v>
      </c>
    </row>
    <row r="2948" spans="41:49" x14ac:dyDescent="0.25">
      <c r="AO2948" s="300"/>
      <c r="AP2948" s="300"/>
      <c r="AQ2948" s="300"/>
      <c r="AR2948" s="300"/>
      <c r="AS2948" s="300"/>
      <c r="AT2948" s="284" t="str">
        <f t="shared" si="472"/>
        <v/>
      </c>
      <c r="AU2948" s="284" t="str">
        <f t="shared" si="473"/>
        <v/>
      </c>
      <c r="AV2948" s="284" t="str">
        <f t="shared" si="474"/>
        <v/>
      </c>
      <c r="AW2948" s="285">
        <f t="shared" si="475"/>
        <v>0</v>
      </c>
    </row>
    <row r="2949" spans="41:49" x14ac:dyDescent="0.25">
      <c r="AO2949" s="300"/>
      <c r="AP2949" s="300"/>
      <c r="AQ2949" s="300"/>
      <c r="AR2949" s="300"/>
      <c r="AS2949" s="300"/>
      <c r="AT2949" s="284" t="str">
        <f t="shared" si="472"/>
        <v/>
      </c>
      <c r="AU2949" s="284" t="str">
        <f t="shared" si="473"/>
        <v/>
      </c>
      <c r="AV2949" s="284" t="str">
        <f t="shared" si="474"/>
        <v/>
      </c>
      <c r="AW2949" s="285">
        <f t="shared" si="475"/>
        <v>0</v>
      </c>
    </row>
    <row r="2950" spans="41:49" x14ac:dyDescent="0.25">
      <c r="AO2950" s="300"/>
      <c r="AP2950" s="300"/>
      <c r="AQ2950" s="300"/>
      <c r="AR2950" s="300"/>
      <c r="AS2950" s="300"/>
      <c r="AT2950" s="284" t="str">
        <f t="shared" si="472"/>
        <v/>
      </c>
      <c r="AU2950" s="284" t="str">
        <f t="shared" si="473"/>
        <v/>
      </c>
      <c r="AV2950" s="284" t="str">
        <f t="shared" si="474"/>
        <v/>
      </c>
      <c r="AW2950" s="285">
        <f t="shared" si="475"/>
        <v>0</v>
      </c>
    </row>
    <row r="2951" spans="41:49" x14ac:dyDescent="0.25">
      <c r="AO2951" s="300"/>
      <c r="AP2951" s="300"/>
      <c r="AQ2951" s="300"/>
      <c r="AR2951" s="300"/>
      <c r="AS2951" s="300"/>
      <c r="AT2951" s="284" t="str">
        <f t="shared" si="472"/>
        <v/>
      </c>
      <c r="AU2951" s="284" t="str">
        <f t="shared" si="473"/>
        <v/>
      </c>
      <c r="AV2951" s="284" t="str">
        <f t="shared" si="474"/>
        <v/>
      </c>
      <c r="AW2951" s="285">
        <f t="shared" si="475"/>
        <v>0</v>
      </c>
    </row>
    <row r="2952" spans="41:49" x14ac:dyDescent="0.25">
      <c r="AO2952" s="300"/>
      <c r="AP2952" s="300"/>
      <c r="AQ2952" s="300"/>
      <c r="AR2952" s="300"/>
      <c r="AS2952" s="300"/>
      <c r="AT2952" s="284" t="str">
        <f t="shared" ref="AT2952:AT3015" si="476">LEFT(AQ2952,1)</f>
        <v/>
      </c>
      <c r="AU2952" s="284" t="str">
        <f t="shared" ref="AU2952:AU3015" si="477">LEFT(AQ2952,2)</f>
        <v/>
      </c>
      <c r="AV2952" s="284" t="str">
        <f t="shared" ref="AV2952:AV3015" si="478">LEFT(AQ2952,3)</f>
        <v/>
      </c>
      <c r="AW2952" s="285">
        <f t="shared" ref="AW2952:AW3015" si="479">(AR2952-AS2952)*1000</f>
        <v>0</v>
      </c>
    </row>
    <row r="2953" spans="41:49" x14ac:dyDescent="0.25">
      <c r="AO2953" s="300"/>
      <c r="AP2953" s="300"/>
      <c r="AQ2953" s="300"/>
      <c r="AR2953" s="300"/>
      <c r="AS2953" s="300"/>
      <c r="AT2953" s="284" t="str">
        <f t="shared" si="476"/>
        <v/>
      </c>
      <c r="AU2953" s="284" t="str">
        <f t="shared" si="477"/>
        <v/>
      </c>
      <c r="AV2953" s="284" t="str">
        <f t="shared" si="478"/>
        <v/>
      </c>
      <c r="AW2953" s="285">
        <f t="shared" si="479"/>
        <v>0</v>
      </c>
    </row>
    <row r="2954" spans="41:49" x14ac:dyDescent="0.25">
      <c r="AO2954" s="300"/>
      <c r="AP2954" s="300"/>
      <c r="AQ2954" s="300"/>
      <c r="AR2954" s="300"/>
      <c r="AS2954" s="300"/>
      <c r="AT2954" s="284" t="str">
        <f t="shared" si="476"/>
        <v/>
      </c>
      <c r="AU2954" s="284" t="str">
        <f t="shared" si="477"/>
        <v/>
      </c>
      <c r="AV2954" s="284" t="str">
        <f t="shared" si="478"/>
        <v/>
      </c>
      <c r="AW2954" s="285">
        <f t="shared" si="479"/>
        <v>0</v>
      </c>
    </row>
    <row r="2955" spans="41:49" x14ac:dyDescent="0.25">
      <c r="AO2955" s="300"/>
      <c r="AP2955" s="300"/>
      <c r="AQ2955" s="300"/>
      <c r="AR2955" s="300"/>
      <c r="AS2955" s="300"/>
      <c r="AT2955" s="284" t="str">
        <f t="shared" si="476"/>
        <v/>
      </c>
      <c r="AU2955" s="284" t="str">
        <f t="shared" si="477"/>
        <v/>
      </c>
      <c r="AV2955" s="284" t="str">
        <f t="shared" si="478"/>
        <v/>
      </c>
      <c r="AW2955" s="285">
        <f t="shared" si="479"/>
        <v>0</v>
      </c>
    </row>
    <row r="2956" spans="41:49" x14ac:dyDescent="0.25">
      <c r="AO2956" s="300"/>
      <c r="AP2956" s="300"/>
      <c r="AQ2956" s="300"/>
      <c r="AR2956" s="300"/>
      <c r="AS2956" s="300"/>
      <c r="AT2956" s="284" t="str">
        <f t="shared" si="476"/>
        <v/>
      </c>
      <c r="AU2956" s="284" t="str">
        <f t="shared" si="477"/>
        <v/>
      </c>
      <c r="AV2956" s="284" t="str">
        <f t="shared" si="478"/>
        <v/>
      </c>
      <c r="AW2956" s="285">
        <f t="shared" si="479"/>
        <v>0</v>
      </c>
    </row>
    <row r="2957" spans="41:49" x14ac:dyDescent="0.25">
      <c r="AO2957" s="300"/>
      <c r="AP2957" s="300"/>
      <c r="AQ2957" s="300"/>
      <c r="AR2957" s="300"/>
      <c r="AS2957" s="300"/>
      <c r="AT2957" s="284" t="str">
        <f t="shared" si="476"/>
        <v/>
      </c>
      <c r="AU2957" s="284" t="str">
        <f t="shared" si="477"/>
        <v/>
      </c>
      <c r="AV2957" s="284" t="str">
        <f t="shared" si="478"/>
        <v/>
      </c>
      <c r="AW2957" s="285">
        <f t="shared" si="479"/>
        <v>0</v>
      </c>
    </row>
    <row r="2958" spans="41:49" x14ac:dyDescent="0.25">
      <c r="AO2958" s="300"/>
      <c r="AP2958" s="300"/>
      <c r="AQ2958" s="300"/>
      <c r="AR2958" s="300"/>
      <c r="AS2958" s="300"/>
      <c r="AT2958" s="284" t="str">
        <f t="shared" si="476"/>
        <v/>
      </c>
      <c r="AU2958" s="284" t="str">
        <f t="shared" si="477"/>
        <v/>
      </c>
      <c r="AV2958" s="284" t="str">
        <f t="shared" si="478"/>
        <v/>
      </c>
      <c r="AW2958" s="285">
        <f t="shared" si="479"/>
        <v>0</v>
      </c>
    </row>
    <row r="2959" spans="41:49" x14ac:dyDescent="0.25">
      <c r="AO2959" s="300"/>
      <c r="AP2959" s="300"/>
      <c r="AQ2959" s="300"/>
      <c r="AR2959" s="300"/>
      <c r="AS2959" s="300"/>
      <c r="AT2959" s="284" t="str">
        <f t="shared" si="476"/>
        <v/>
      </c>
      <c r="AU2959" s="284" t="str">
        <f t="shared" si="477"/>
        <v/>
      </c>
      <c r="AV2959" s="284" t="str">
        <f t="shared" si="478"/>
        <v/>
      </c>
      <c r="AW2959" s="285">
        <f t="shared" si="479"/>
        <v>0</v>
      </c>
    </row>
    <row r="2960" spans="41:49" x14ac:dyDescent="0.25">
      <c r="AO2960" s="300"/>
      <c r="AP2960" s="300"/>
      <c r="AQ2960" s="300"/>
      <c r="AR2960" s="300"/>
      <c r="AS2960" s="300"/>
      <c r="AT2960" s="284" t="str">
        <f t="shared" si="476"/>
        <v/>
      </c>
      <c r="AU2960" s="284" t="str">
        <f t="shared" si="477"/>
        <v/>
      </c>
      <c r="AV2960" s="284" t="str">
        <f t="shared" si="478"/>
        <v/>
      </c>
      <c r="AW2960" s="285">
        <f t="shared" si="479"/>
        <v>0</v>
      </c>
    </row>
    <row r="2961" spans="41:49" x14ac:dyDescent="0.25">
      <c r="AO2961" s="300"/>
      <c r="AP2961" s="300"/>
      <c r="AQ2961" s="300"/>
      <c r="AR2961" s="300"/>
      <c r="AS2961" s="300"/>
      <c r="AT2961" s="284" t="str">
        <f t="shared" si="476"/>
        <v/>
      </c>
      <c r="AU2961" s="284" t="str">
        <f t="shared" si="477"/>
        <v/>
      </c>
      <c r="AV2961" s="284" t="str">
        <f t="shared" si="478"/>
        <v/>
      </c>
      <c r="AW2961" s="285">
        <f t="shared" si="479"/>
        <v>0</v>
      </c>
    </row>
    <row r="2962" spans="41:49" x14ac:dyDescent="0.25">
      <c r="AO2962" s="300"/>
      <c r="AP2962" s="300"/>
      <c r="AQ2962" s="300"/>
      <c r="AR2962" s="300"/>
      <c r="AS2962" s="300"/>
      <c r="AT2962" s="284" t="str">
        <f t="shared" si="476"/>
        <v/>
      </c>
      <c r="AU2962" s="284" t="str">
        <f t="shared" si="477"/>
        <v/>
      </c>
      <c r="AV2962" s="284" t="str">
        <f t="shared" si="478"/>
        <v/>
      </c>
      <c r="AW2962" s="285">
        <f t="shared" si="479"/>
        <v>0</v>
      </c>
    </row>
    <row r="2963" spans="41:49" x14ac:dyDescent="0.25">
      <c r="AO2963" s="300"/>
      <c r="AP2963" s="300"/>
      <c r="AQ2963" s="300"/>
      <c r="AR2963" s="300"/>
      <c r="AS2963" s="300"/>
      <c r="AT2963" s="284" t="str">
        <f t="shared" si="476"/>
        <v/>
      </c>
      <c r="AU2963" s="284" t="str">
        <f t="shared" si="477"/>
        <v/>
      </c>
      <c r="AV2963" s="284" t="str">
        <f t="shared" si="478"/>
        <v/>
      </c>
      <c r="AW2963" s="285">
        <f t="shared" si="479"/>
        <v>0</v>
      </c>
    </row>
    <row r="2964" spans="41:49" x14ac:dyDescent="0.25">
      <c r="AO2964" s="300"/>
      <c r="AP2964" s="300"/>
      <c r="AQ2964" s="300"/>
      <c r="AR2964" s="300"/>
      <c r="AS2964" s="300"/>
      <c r="AT2964" s="284" t="str">
        <f t="shared" si="476"/>
        <v/>
      </c>
      <c r="AU2964" s="284" t="str">
        <f t="shared" si="477"/>
        <v/>
      </c>
      <c r="AV2964" s="284" t="str">
        <f t="shared" si="478"/>
        <v/>
      </c>
      <c r="AW2964" s="285">
        <f t="shared" si="479"/>
        <v>0</v>
      </c>
    </row>
    <row r="2965" spans="41:49" x14ac:dyDescent="0.25">
      <c r="AO2965" s="300"/>
      <c r="AP2965" s="300"/>
      <c r="AQ2965" s="300"/>
      <c r="AR2965" s="300"/>
      <c r="AS2965" s="300"/>
      <c r="AT2965" s="284" t="str">
        <f t="shared" si="476"/>
        <v/>
      </c>
      <c r="AU2965" s="284" t="str">
        <f t="shared" si="477"/>
        <v/>
      </c>
      <c r="AV2965" s="284" t="str">
        <f t="shared" si="478"/>
        <v/>
      </c>
      <c r="AW2965" s="285">
        <f t="shared" si="479"/>
        <v>0</v>
      </c>
    </row>
    <row r="2966" spans="41:49" x14ac:dyDescent="0.25">
      <c r="AO2966" s="300"/>
      <c r="AP2966" s="300"/>
      <c r="AQ2966" s="300"/>
      <c r="AR2966" s="300"/>
      <c r="AS2966" s="300"/>
      <c r="AT2966" s="284" t="str">
        <f t="shared" si="476"/>
        <v/>
      </c>
      <c r="AU2966" s="284" t="str">
        <f t="shared" si="477"/>
        <v/>
      </c>
      <c r="AV2966" s="284" t="str">
        <f t="shared" si="478"/>
        <v/>
      </c>
      <c r="AW2966" s="285">
        <f t="shared" si="479"/>
        <v>0</v>
      </c>
    </row>
    <row r="2967" spans="41:49" x14ac:dyDescent="0.25">
      <c r="AO2967" s="300"/>
      <c r="AP2967" s="300"/>
      <c r="AQ2967" s="300"/>
      <c r="AR2967" s="300"/>
      <c r="AS2967" s="300"/>
      <c r="AT2967" s="284" t="str">
        <f t="shared" si="476"/>
        <v/>
      </c>
      <c r="AU2967" s="284" t="str">
        <f t="shared" si="477"/>
        <v/>
      </c>
      <c r="AV2967" s="284" t="str">
        <f t="shared" si="478"/>
        <v/>
      </c>
      <c r="AW2967" s="285">
        <f t="shared" si="479"/>
        <v>0</v>
      </c>
    </row>
    <row r="2968" spans="41:49" x14ac:dyDescent="0.25">
      <c r="AO2968" s="300"/>
      <c r="AP2968" s="300"/>
      <c r="AQ2968" s="300"/>
      <c r="AR2968" s="300"/>
      <c r="AS2968" s="300"/>
      <c r="AT2968" s="284" t="str">
        <f t="shared" si="476"/>
        <v/>
      </c>
      <c r="AU2968" s="284" t="str">
        <f t="shared" si="477"/>
        <v/>
      </c>
      <c r="AV2968" s="284" t="str">
        <f t="shared" si="478"/>
        <v/>
      </c>
      <c r="AW2968" s="285">
        <f t="shared" si="479"/>
        <v>0</v>
      </c>
    </row>
    <row r="2969" spans="41:49" x14ac:dyDescent="0.25">
      <c r="AO2969" s="300"/>
      <c r="AP2969" s="300"/>
      <c r="AQ2969" s="300"/>
      <c r="AR2969" s="300"/>
      <c r="AS2969" s="300"/>
      <c r="AT2969" s="284" t="str">
        <f t="shared" si="476"/>
        <v/>
      </c>
      <c r="AU2969" s="284" t="str">
        <f t="shared" si="477"/>
        <v/>
      </c>
      <c r="AV2969" s="284" t="str">
        <f t="shared" si="478"/>
        <v/>
      </c>
      <c r="AW2969" s="285">
        <f t="shared" si="479"/>
        <v>0</v>
      </c>
    </row>
    <row r="2970" spans="41:49" x14ac:dyDescent="0.25">
      <c r="AO2970" s="300"/>
      <c r="AP2970" s="300"/>
      <c r="AQ2970" s="300"/>
      <c r="AR2970" s="300"/>
      <c r="AS2970" s="300"/>
      <c r="AT2970" s="284" t="str">
        <f t="shared" si="476"/>
        <v/>
      </c>
      <c r="AU2970" s="284" t="str">
        <f t="shared" si="477"/>
        <v/>
      </c>
      <c r="AV2970" s="284" t="str">
        <f t="shared" si="478"/>
        <v/>
      </c>
      <c r="AW2970" s="285">
        <f t="shared" si="479"/>
        <v>0</v>
      </c>
    </row>
    <row r="2971" spans="41:49" x14ac:dyDescent="0.25">
      <c r="AO2971" s="300"/>
      <c r="AP2971" s="300"/>
      <c r="AQ2971" s="300"/>
      <c r="AR2971" s="300"/>
      <c r="AS2971" s="300"/>
      <c r="AT2971" s="284" t="str">
        <f t="shared" si="476"/>
        <v/>
      </c>
      <c r="AU2971" s="284" t="str">
        <f t="shared" si="477"/>
        <v/>
      </c>
      <c r="AV2971" s="284" t="str">
        <f t="shared" si="478"/>
        <v/>
      </c>
      <c r="AW2971" s="285">
        <f t="shared" si="479"/>
        <v>0</v>
      </c>
    </row>
    <row r="2972" spans="41:49" x14ac:dyDescent="0.25">
      <c r="AO2972" s="300"/>
      <c r="AP2972" s="300"/>
      <c r="AQ2972" s="300"/>
      <c r="AR2972" s="300"/>
      <c r="AS2972" s="300"/>
      <c r="AT2972" s="284" t="str">
        <f t="shared" si="476"/>
        <v/>
      </c>
      <c r="AU2972" s="284" t="str">
        <f t="shared" si="477"/>
        <v/>
      </c>
      <c r="AV2972" s="284" t="str">
        <f t="shared" si="478"/>
        <v/>
      </c>
      <c r="AW2972" s="285">
        <f t="shared" si="479"/>
        <v>0</v>
      </c>
    </row>
    <row r="2973" spans="41:49" x14ac:dyDescent="0.25">
      <c r="AO2973" s="300"/>
      <c r="AP2973" s="300"/>
      <c r="AQ2973" s="300"/>
      <c r="AR2973" s="300"/>
      <c r="AS2973" s="300"/>
      <c r="AT2973" s="284" t="str">
        <f t="shared" si="476"/>
        <v/>
      </c>
      <c r="AU2973" s="284" t="str">
        <f t="shared" si="477"/>
        <v/>
      </c>
      <c r="AV2973" s="284" t="str">
        <f t="shared" si="478"/>
        <v/>
      </c>
      <c r="AW2973" s="285">
        <f t="shared" si="479"/>
        <v>0</v>
      </c>
    </row>
    <row r="2974" spans="41:49" x14ac:dyDescent="0.25">
      <c r="AO2974" s="300"/>
      <c r="AP2974" s="300"/>
      <c r="AQ2974" s="300"/>
      <c r="AR2974" s="300"/>
      <c r="AS2974" s="300"/>
      <c r="AT2974" s="284" t="str">
        <f t="shared" si="476"/>
        <v/>
      </c>
      <c r="AU2974" s="284" t="str">
        <f t="shared" si="477"/>
        <v/>
      </c>
      <c r="AV2974" s="284" t="str">
        <f t="shared" si="478"/>
        <v/>
      </c>
      <c r="AW2974" s="285">
        <f t="shared" si="479"/>
        <v>0</v>
      </c>
    </row>
    <row r="2975" spans="41:49" x14ac:dyDescent="0.25">
      <c r="AO2975" s="300"/>
      <c r="AP2975" s="300"/>
      <c r="AQ2975" s="300"/>
      <c r="AR2975" s="300"/>
      <c r="AS2975" s="300"/>
      <c r="AT2975" s="284" t="str">
        <f t="shared" si="476"/>
        <v/>
      </c>
      <c r="AU2975" s="284" t="str">
        <f t="shared" si="477"/>
        <v/>
      </c>
      <c r="AV2975" s="284" t="str">
        <f t="shared" si="478"/>
        <v/>
      </c>
      <c r="AW2975" s="285">
        <f t="shared" si="479"/>
        <v>0</v>
      </c>
    </row>
    <row r="2976" spans="41:49" x14ac:dyDescent="0.25">
      <c r="AO2976" s="300"/>
      <c r="AP2976" s="300"/>
      <c r="AQ2976" s="300"/>
      <c r="AR2976" s="300"/>
      <c r="AS2976" s="300"/>
      <c r="AT2976" s="284" t="str">
        <f t="shared" si="476"/>
        <v/>
      </c>
      <c r="AU2976" s="284" t="str">
        <f t="shared" si="477"/>
        <v/>
      </c>
      <c r="AV2976" s="284" t="str">
        <f t="shared" si="478"/>
        <v/>
      </c>
      <c r="AW2976" s="285">
        <f t="shared" si="479"/>
        <v>0</v>
      </c>
    </row>
    <row r="2977" spans="41:49" x14ac:dyDescent="0.25">
      <c r="AO2977" s="300"/>
      <c r="AP2977" s="300"/>
      <c r="AQ2977" s="300"/>
      <c r="AR2977" s="300"/>
      <c r="AS2977" s="300"/>
      <c r="AT2977" s="284" t="str">
        <f t="shared" si="476"/>
        <v/>
      </c>
      <c r="AU2977" s="284" t="str">
        <f t="shared" si="477"/>
        <v/>
      </c>
      <c r="AV2977" s="284" t="str">
        <f t="shared" si="478"/>
        <v/>
      </c>
      <c r="AW2977" s="285">
        <f t="shared" si="479"/>
        <v>0</v>
      </c>
    </row>
    <row r="2978" spans="41:49" x14ac:dyDescent="0.25">
      <c r="AO2978" s="300"/>
      <c r="AP2978" s="300"/>
      <c r="AQ2978" s="300"/>
      <c r="AR2978" s="300"/>
      <c r="AS2978" s="300"/>
      <c r="AT2978" s="284" t="str">
        <f t="shared" si="476"/>
        <v/>
      </c>
      <c r="AU2978" s="284" t="str">
        <f t="shared" si="477"/>
        <v/>
      </c>
      <c r="AV2978" s="284" t="str">
        <f t="shared" si="478"/>
        <v/>
      </c>
      <c r="AW2978" s="285">
        <f t="shared" si="479"/>
        <v>0</v>
      </c>
    </row>
    <row r="2979" spans="41:49" x14ac:dyDescent="0.25">
      <c r="AO2979" s="300"/>
      <c r="AP2979" s="300"/>
      <c r="AQ2979" s="300"/>
      <c r="AR2979" s="300"/>
      <c r="AS2979" s="300"/>
      <c r="AT2979" s="284" t="str">
        <f t="shared" si="476"/>
        <v/>
      </c>
      <c r="AU2979" s="284" t="str">
        <f t="shared" si="477"/>
        <v/>
      </c>
      <c r="AV2979" s="284" t="str">
        <f t="shared" si="478"/>
        <v/>
      </c>
      <c r="AW2979" s="285">
        <f t="shared" si="479"/>
        <v>0</v>
      </c>
    </row>
    <row r="2980" spans="41:49" x14ac:dyDescent="0.25">
      <c r="AO2980" s="300"/>
      <c r="AP2980" s="300"/>
      <c r="AQ2980" s="300"/>
      <c r="AR2980" s="300"/>
      <c r="AS2980" s="300"/>
      <c r="AT2980" s="284" t="str">
        <f t="shared" si="476"/>
        <v/>
      </c>
      <c r="AU2980" s="284" t="str">
        <f t="shared" si="477"/>
        <v/>
      </c>
      <c r="AV2980" s="284" t="str">
        <f t="shared" si="478"/>
        <v/>
      </c>
      <c r="AW2980" s="285">
        <f t="shared" si="479"/>
        <v>0</v>
      </c>
    </row>
    <row r="2981" spans="41:49" x14ac:dyDescent="0.25">
      <c r="AO2981" s="300"/>
      <c r="AP2981" s="300"/>
      <c r="AQ2981" s="300"/>
      <c r="AR2981" s="300"/>
      <c r="AS2981" s="300"/>
      <c r="AT2981" s="284" t="str">
        <f t="shared" si="476"/>
        <v/>
      </c>
      <c r="AU2981" s="284" t="str">
        <f t="shared" si="477"/>
        <v/>
      </c>
      <c r="AV2981" s="284" t="str">
        <f t="shared" si="478"/>
        <v/>
      </c>
      <c r="AW2981" s="285">
        <f t="shared" si="479"/>
        <v>0</v>
      </c>
    </row>
    <row r="2982" spans="41:49" x14ac:dyDescent="0.25">
      <c r="AO2982" s="300"/>
      <c r="AP2982" s="300"/>
      <c r="AQ2982" s="300"/>
      <c r="AR2982" s="300"/>
      <c r="AS2982" s="300"/>
      <c r="AT2982" s="284" t="str">
        <f t="shared" si="476"/>
        <v/>
      </c>
      <c r="AU2982" s="284" t="str">
        <f t="shared" si="477"/>
        <v/>
      </c>
      <c r="AV2982" s="284" t="str">
        <f t="shared" si="478"/>
        <v/>
      </c>
      <c r="AW2982" s="285">
        <f t="shared" si="479"/>
        <v>0</v>
      </c>
    </row>
    <row r="2983" spans="41:49" x14ac:dyDescent="0.25">
      <c r="AO2983" s="300"/>
      <c r="AP2983" s="300"/>
      <c r="AQ2983" s="300"/>
      <c r="AR2983" s="300"/>
      <c r="AS2983" s="300"/>
      <c r="AT2983" s="284" t="str">
        <f t="shared" si="476"/>
        <v/>
      </c>
      <c r="AU2983" s="284" t="str">
        <f t="shared" si="477"/>
        <v/>
      </c>
      <c r="AV2983" s="284" t="str">
        <f t="shared" si="478"/>
        <v/>
      </c>
      <c r="AW2983" s="285">
        <f t="shared" si="479"/>
        <v>0</v>
      </c>
    </row>
    <row r="2984" spans="41:49" x14ac:dyDescent="0.25">
      <c r="AO2984" s="300"/>
      <c r="AP2984" s="300"/>
      <c r="AQ2984" s="300"/>
      <c r="AR2984" s="300"/>
      <c r="AS2984" s="300"/>
      <c r="AT2984" s="284" t="str">
        <f t="shared" si="476"/>
        <v/>
      </c>
      <c r="AU2984" s="284" t="str">
        <f t="shared" si="477"/>
        <v/>
      </c>
      <c r="AV2984" s="284" t="str">
        <f t="shared" si="478"/>
        <v/>
      </c>
      <c r="AW2984" s="285">
        <f t="shared" si="479"/>
        <v>0</v>
      </c>
    </row>
    <row r="2985" spans="41:49" x14ac:dyDescent="0.25">
      <c r="AO2985" s="300"/>
      <c r="AP2985" s="300"/>
      <c r="AQ2985" s="300"/>
      <c r="AR2985" s="300"/>
      <c r="AS2985" s="300"/>
      <c r="AT2985" s="284" t="str">
        <f t="shared" si="476"/>
        <v/>
      </c>
      <c r="AU2985" s="284" t="str">
        <f t="shared" si="477"/>
        <v/>
      </c>
      <c r="AV2985" s="284" t="str">
        <f t="shared" si="478"/>
        <v/>
      </c>
      <c r="AW2985" s="285">
        <f t="shared" si="479"/>
        <v>0</v>
      </c>
    </row>
    <row r="2986" spans="41:49" x14ac:dyDescent="0.25">
      <c r="AO2986" s="300"/>
      <c r="AP2986" s="300"/>
      <c r="AQ2986" s="300"/>
      <c r="AR2986" s="300"/>
      <c r="AS2986" s="300"/>
      <c r="AT2986" s="284" t="str">
        <f t="shared" si="476"/>
        <v/>
      </c>
      <c r="AU2986" s="284" t="str">
        <f t="shared" si="477"/>
        <v/>
      </c>
      <c r="AV2986" s="284" t="str">
        <f t="shared" si="478"/>
        <v/>
      </c>
      <c r="AW2986" s="285">
        <f t="shared" si="479"/>
        <v>0</v>
      </c>
    </row>
    <row r="2987" spans="41:49" x14ac:dyDescent="0.25">
      <c r="AO2987" s="300"/>
      <c r="AP2987" s="300"/>
      <c r="AQ2987" s="300"/>
      <c r="AR2987" s="300"/>
      <c r="AS2987" s="300"/>
      <c r="AT2987" s="284" t="str">
        <f t="shared" si="476"/>
        <v/>
      </c>
      <c r="AU2987" s="284" t="str">
        <f t="shared" si="477"/>
        <v/>
      </c>
      <c r="AV2987" s="284" t="str">
        <f t="shared" si="478"/>
        <v/>
      </c>
      <c r="AW2987" s="285">
        <f t="shared" si="479"/>
        <v>0</v>
      </c>
    </row>
    <row r="2988" spans="41:49" x14ac:dyDescent="0.25">
      <c r="AO2988" s="300"/>
      <c r="AP2988" s="300"/>
      <c r="AQ2988" s="300"/>
      <c r="AR2988" s="300"/>
      <c r="AS2988" s="300"/>
      <c r="AT2988" s="284" t="str">
        <f t="shared" si="476"/>
        <v/>
      </c>
      <c r="AU2988" s="284" t="str">
        <f t="shared" si="477"/>
        <v/>
      </c>
      <c r="AV2988" s="284" t="str">
        <f t="shared" si="478"/>
        <v/>
      </c>
      <c r="AW2988" s="285">
        <f t="shared" si="479"/>
        <v>0</v>
      </c>
    </row>
    <row r="2989" spans="41:49" x14ac:dyDescent="0.25">
      <c r="AO2989" s="300"/>
      <c r="AP2989" s="300"/>
      <c r="AQ2989" s="300"/>
      <c r="AR2989" s="300"/>
      <c r="AS2989" s="300"/>
      <c r="AT2989" s="284" t="str">
        <f t="shared" si="476"/>
        <v/>
      </c>
      <c r="AU2989" s="284" t="str">
        <f t="shared" si="477"/>
        <v/>
      </c>
      <c r="AV2989" s="284" t="str">
        <f t="shared" si="478"/>
        <v/>
      </c>
      <c r="AW2989" s="285">
        <f t="shared" si="479"/>
        <v>0</v>
      </c>
    </row>
    <row r="2990" spans="41:49" x14ac:dyDescent="0.25">
      <c r="AO2990" s="300"/>
      <c r="AP2990" s="300"/>
      <c r="AQ2990" s="300"/>
      <c r="AR2990" s="300"/>
      <c r="AS2990" s="300"/>
      <c r="AT2990" s="284" t="str">
        <f t="shared" si="476"/>
        <v/>
      </c>
      <c r="AU2990" s="284" t="str">
        <f t="shared" si="477"/>
        <v/>
      </c>
      <c r="AV2990" s="284" t="str">
        <f t="shared" si="478"/>
        <v/>
      </c>
      <c r="AW2990" s="285">
        <f t="shared" si="479"/>
        <v>0</v>
      </c>
    </row>
    <row r="2991" spans="41:49" x14ac:dyDescent="0.25">
      <c r="AO2991" s="300"/>
      <c r="AP2991" s="300"/>
      <c r="AQ2991" s="300"/>
      <c r="AR2991" s="300"/>
      <c r="AS2991" s="300"/>
      <c r="AT2991" s="284" t="str">
        <f t="shared" si="476"/>
        <v/>
      </c>
      <c r="AU2991" s="284" t="str">
        <f t="shared" si="477"/>
        <v/>
      </c>
      <c r="AV2991" s="284" t="str">
        <f t="shared" si="478"/>
        <v/>
      </c>
      <c r="AW2991" s="285">
        <f t="shared" si="479"/>
        <v>0</v>
      </c>
    </row>
    <row r="2992" spans="41:49" x14ac:dyDescent="0.25">
      <c r="AO2992" s="300"/>
      <c r="AP2992" s="300"/>
      <c r="AQ2992" s="300"/>
      <c r="AR2992" s="300"/>
      <c r="AS2992" s="300"/>
      <c r="AT2992" s="284" t="str">
        <f t="shared" si="476"/>
        <v/>
      </c>
      <c r="AU2992" s="284" t="str">
        <f t="shared" si="477"/>
        <v/>
      </c>
      <c r="AV2992" s="284" t="str">
        <f t="shared" si="478"/>
        <v/>
      </c>
      <c r="AW2992" s="285">
        <f t="shared" si="479"/>
        <v>0</v>
      </c>
    </row>
    <row r="2993" spans="41:49" x14ac:dyDescent="0.25">
      <c r="AO2993" s="300"/>
      <c r="AP2993" s="300"/>
      <c r="AQ2993" s="300"/>
      <c r="AR2993" s="300"/>
      <c r="AS2993" s="300"/>
      <c r="AT2993" s="284" t="str">
        <f t="shared" si="476"/>
        <v/>
      </c>
      <c r="AU2993" s="284" t="str">
        <f t="shared" si="477"/>
        <v/>
      </c>
      <c r="AV2993" s="284" t="str">
        <f t="shared" si="478"/>
        <v/>
      </c>
      <c r="AW2993" s="285">
        <f t="shared" si="479"/>
        <v>0</v>
      </c>
    </row>
    <row r="2994" spans="41:49" x14ac:dyDescent="0.25">
      <c r="AO2994" s="300"/>
      <c r="AP2994" s="300"/>
      <c r="AQ2994" s="300"/>
      <c r="AR2994" s="300"/>
      <c r="AS2994" s="300"/>
      <c r="AT2994" s="284" t="str">
        <f t="shared" si="476"/>
        <v/>
      </c>
      <c r="AU2994" s="284" t="str">
        <f t="shared" si="477"/>
        <v/>
      </c>
      <c r="AV2994" s="284" t="str">
        <f t="shared" si="478"/>
        <v/>
      </c>
      <c r="AW2994" s="285">
        <f t="shared" si="479"/>
        <v>0</v>
      </c>
    </row>
    <row r="2995" spans="41:49" x14ac:dyDescent="0.25">
      <c r="AO2995" s="300"/>
      <c r="AP2995" s="300"/>
      <c r="AQ2995" s="300"/>
      <c r="AR2995" s="300"/>
      <c r="AS2995" s="300"/>
      <c r="AT2995" s="284" t="str">
        <f t="shared" si="476"/>
        <v/>
      </c>
      <c r="AU2995" s="284" t="str">
        <f t="shared" si="477"/>
        <v/>
      </c>
      <c r="AV2995" s="284" t="str">
        <f t="shared" si="478"/>
        <v/>
      </c>
      <c r="AW2995" s="285">
        <f t="shared" si="479"/>
        <v>0</v>
      </c>
    </row>
    <row r="2996" spans="41:49" x14ac:dyDescent="0.25">
      <c r="AO2996" s="300"/>
      <c r="AP2996" s="300"/>
      <c r="AQ2996" s="300"/>
      <c r="AR2996" s="300"/>
      <c r="AS2996" s="300"/>
      <c r="AT2996" s="284" t="str">
        <f t="shared" si="476"/>
        <v/>
      </c>
      <c r="AU2996" s="284" t="str">
        <f t="shared" si="477"/>
        <v/>
      </c>
      <c r="AV2996" s="284" t="str">
        <f t="shared" si="478"/>
        <v/>
      </c>
      <c r="AW2996" s="285">
        <f t="shared" si="479"/>
        <v>0</v>
      </c>
    </row>
    <row r="2997" spans="41:49" x14ac:dyDescent="0.25">
      <c r="AO2997" s="300"/>
      <c r="AP2997" s="300"/>
      <c r="AQ2997" s="300"/>
      <c r="AR2997" s="300"/>
      <c r="AS2997" s="300"/>
      <c r="AT2997" s="284" t="str">
        <f t="shared" si="476"/>
        <v/>
      </c>
      <c r="AU2997" s="284" t="str">
        <f t="shared" si="477"/>
        <v/>
      </c>
      <c r="AV2997" s="284" t="str">
        <f t="shared" si="478"/>
        <v/>
      </c>
      <c r="AW2997" s="285">
        <f t="shared" si="479"/>
        <v>0</v>
      </c>
    </row>
    <row r="2998" spans="41:49" x14ac:dyDescent="0.25">
      <c r="AO2998" s="300"/>
      <c r="AP2998" s="300"/>
      <c r="AQ2998" s="300"/>
      <c r="AR2998" s="300"/>
      <c r="AS2998" s="300"/>
      <c r="AT2998" s="284" t="str">
        <f t="shared" si="476"/>
        <v/>
      </c>
      <c r="AU2998" s="284" t="str">
        <f t="shared" si="477"/>
        <v/>
      </c>
      <c r="AV2998" s="284" t="str">
        <f t="shared" si="478"/>
        <v/>
      </c>
      <c r="AW2998" s="285">
        <f t="shared" si="479"/>
        <v>0</v>
      </c>
    </row>
    <row r="2999" spans="41:49" x14ac:dyDescent="0.25">
      <c r="AO2999" s="300"/>
      <c r="AP2999" s="300"/>
      <c r="AQ2999" s="300"/>
      <c r="AR2999" s="300"/>
      <c r="AS2999" s="300"/>
      <c r="AT2999" s="284" t="str">
        <f t="shared" si="476"/>
        <v/>
      </c>
      <c r="AU2999" s="284" t="str">
        <f t="shared" si="477"/>
        <v/>
      </c>
      <c r="AV2999" s="284" t="str">
        <f t="shared" si="478"/>
        <v/>
      </c>
      <c r="AW2999" s="285">
        <f t="shared" si="479"/>
        <v>0</v>
      </c>
    </row>
    <row r="3000" spans="41:49" x14ac:dyDescent="0.25">
      <c r="AO3000" s="300"/>
      <c r="AP3000" s="300"/>
      <c r="AQ3000" s="300"/>
      <c r="AR3000" s="300"/>
      <c r="AS3000" s="300"/>
      <c r="AT3000" s="284" t="str">
        <f t="shared" si="476"/>
        <v/>
      </c>
      <c r="AU3000" s="284" t="str">
        <f t="shared" si="477"/>
        <v/>
      </c>
      <c r="AV3000" s="284" t="str">
        <f t="shared" si="478"/>
        <v/>
      </c>
      <c r="AW3000" s="285">
        <f t="shared" si="479"/>
        <v>0</v>
      </c>
    </row>
    <row r="3001" spans="41:49" x14ac:dyDescent="0.25">
      <c r="AO3001" s="300"/>
      <c r="AP3001" s="300"/>
      <c r="AQ3001" s="300"/>
      <c r="AR3001" s="300"/>
      <c r="AS3001" s="300"/>
      <c r="AT3001" s="284" t="str">
        <f t="shared" si="476"/>
        <v/>
      </c>
      <c r="AU3001" s="284" t="str">
        <f t="shared" si="477"/>
        <v/>
      </c>
      <c r="AV3001" s="284" t="str">
        <f t="shared" si="478"/>
        <v/>
      </c>
      <c r="AW3001" s="285">
        <f t="shared" si="479"/>
        <v>0</v>
      </c>
    </row>
    <row r="3002" spans="41:49" x14ac:dyDescent="0.25">
      <c r="AO3002" s="300"/>
      <c r="AP3002" s="300"/>
      <c r="AQ3002" s="300"/>
      <c r="AR3002" s="300"/>
      <c r="AS3002" s="300"/>
      <c r="AT3002" s="284" t="str">
        <f t="shared" si="476"/>
        <v/>
      </c>
      <c r="AU3002" s="284" t="str">
        <f t="shared" si="477"/>
        <v/>
      </c>
      <c r="AV3002" s="284" t="str">
        <f t="shared" si="478"/>
        <v/>
      </c>
      <c r="AW3002" s="285">
        <f t="shared" si="479"/>
        <v>0</v>
      </c>
    </row>
    <row r="3003" spans="41:49" x14ac:dyDescent="0.25">
      <c r="AO3003" s="300"/>
      <c r="AP3003" s="300"/>
      <c r="AQ3003" s="300"/>
      <c r="AR3003" s="300"/>
      <c r="AS3003" s="300"/>
      <c r="AT3003" s="284" t="str">
        <f t="shared" si="476"/>
        <v/>
      </c>
      <c r="AU3003" s="284" t="str">
        <f t="shared" si="477"/>
        <v/>
      </c>
      <c r="AV3003" s="284" t="str">
        <f t="shared" si="478"/>
        <v/>
      </c>
      <c r="AW3003" s="285">
        <f t="shared" si="479"/>
        <v>0</v>
      </c>
    </row>
    <row r="3004" spans="41:49" x14ac:dyDescent="0.25">
      <c r="AO3004" s="300"/>
      <c r="AP3004" s="300"/>
      <c r="AQ3004" s="300"/>
      <c r="AR3004" s="300"/>
      <c r="AS3004" s="300"/>
      <c r="AT3004" s="284" t="str">
        <f t="shared" si="476"/>
        <v/>
      </c>
      <c r="AU3004" s="284" t="str">
        <f t="shared" si="477"/>
        <v/>
      </c>
      <c r="AV3004" s="284" t="str">
        <f t="shared" si="478"/>
        <v/>
      </c>
      <c r="AW3004" s="285">
        <f t="shared" si="479"/>
        <v>0</v>
      </c>
    </row>
    <row r="3005" spans="41:49" x14ac:dyDescent="0.25">
      <c r="AO3005" s="300"/>
      <c r="AP3005" s="300"/>
      <c r="AQ3005" s="300"/>
      <c r="AR3005" s="300"/>
      <c r="AS3005" s="300"/>
      <c r="AT3005" s="284" t="str">
        <f t="shared" si="476"/>
        <v/>
      </c>
      <c r="AU3005" s="284" t="str">
        <f t="shared" si="477"/>
        <v/>
      </c>
      <c r="AV3005" s="284" t="str">
        <f t="shared" si="478"/>
        <v/>
      </c>
      <c r="AW3005" s="285">
        <f t="shared" si="479"/>
        <v>0</v>
      </c>
    </row>
    <row r="3006" spans="41:49" x14ac:dyDescent="0.25">
      <c r="AO3006" s="300"/>
      <c r="AP3006" s="300"/>
      <c r="AQ3006" s="300"/>
      <c r="AR3006" s="300"/>
      <c r="AS3006" s="300"/>
      <c r="AT3006" s="284" t="str">
        <f t="shared" si="476"/>
        <v/>
      </c>
      <c r="AU3006" s="284" t="str">
        <f t="shared" si="477"/>
        <v/>
      </c>
      <c r="AV3006" s="284" t="str">
        <f t="shared" si="478"/>
        <v/>
      </c>
      <c r="AW3006" s="285">
        <f t="shared" si="479"/>
        <v>0</v>
      </c>
    </row>
    <row r="3007" spans="41:49" x14ac:dyDescent="0.25">
      <c r="AO3007" s="300"/>
      <c r="AP3007" s="300"/>
      <c r="AQ3007" s="300"/>
      <c r="AR3007" s="300"/>
      <c r="AS3007" s="300"/>
      <c r="AT3007" s="284" t="str">
        <f t="shared" si="476"/>
        <v/>
      </c>
      <c r="AU3007" s="284" t="str">
        <f t="shared" si="477"/>
        <v/>
      </c>
      <c r="AV3007" s="284" t="str">
        <f t="shared" si="478"/>
        <v/>
      </c>
      <c r="AW3007" s="285">
        <f t="shared" si="479"/>
        <v>0</v>
      </c>
    </row>
    <row r="3008" spans="41:49" x14ac:dyDescent="0.25">
      <c r="AO3008" s="300"/>
      <c r="AP3008" s="300"/>
      <c r="AQ3008" s="300"/>
      <c r="AR3008" s="300"/>
      <c r="AS3008" s="300"/>
      <c r="AT3008" s="284" t="str">
        <f t="shared" si="476"/>
        <v/>
      </c>
      <c r="AU3008" s="284" t="str">
        <f t="shared" si="477"/>
        <v/>
      </c>
      <c r="AV3008" s="284" t="str">
        <f t="shared" si="478"/>
        <v/>
      </c>
      <c r="AW3008" s="285">
        <f t="shared" si="479"/>
        <v>0</v>
      </c>
    </row>
    <row r="3009" spans="41:49" x14ac:dyDescent="0.25">
      <c r="AO3009" s="300"/>
      <c r="AP3009" s="300"/>
      <c r="AQ3009" s="300"/>
      <c r="AR3009" s="300"/>
      <c r="AS3009" s="300"/>
      <c r="AT3009" s="284" t="str">
        <f t="shared" si="476"/>
        <v/>
      </c>
      <c r="AU3009" s="284" t="str">
        <f t="shared" si="477"/>
        <v/>
      </c>
      <c r="AV3009" s="284" t="str">
        <f t="shared" si="478"/>
        <v/>
      </c>
      <c r="AW3009" s="285">
        <f t="shared" si="479"/>
        <v>0</v>
      </c>
    </row>
    <row r="3010" spans="41:49" x14ac:dyDescent="0.25">
      <c r="AO3010" s="300"/>
      <c r="AP3010" s="300"/>
      <c r="AQ3010" s="300"/>
      <c r="AR3010" s="300"/>
      <c r="AS3010" s="300"/>
      <c r="AT3010" s="284" t="str">
        <f t="shared" si="476"/>
        <v/>
      </c>
      <c r="AU3010" s="284" t="str">
        <f t="shared" si="477"/>
        <v/>
      </c>
      <c r="AV3010" s="284" t="str">
        <f t="shared" si="478"/>
        <v/>
      </c>
      <c r="AW3010" s="285">
        <f t="shared" si="479"/>
        <v>0</v>
      </c>
    </row>
    <row r="3011" spans="41:49" x14ac:dyDescent="0.25">
      <c r="AO3011" s="300"/>
      <c r="AP3011" s="300"/>
      <c r="AQ3011" s="300"/>
      <c r="AR3011" s="300"/>
      <c r="AS3011" s="300"/>
      <c r="AT3011" s="284" t="str">
        <f t="shared" si="476"/>
        <v/>
      </c>
      <c r="AU3011" s="284" t="str">
        <f t="shared" si="477"/>
        <v/>
      </c>
      <c r="AV3011" s="284" t="str">
        <f t="shared" si="478"/>
        <v/>
      </c>
      <c r="AW3011" s="285">
        <f t="shared" si="479"/>
        <v>0</v>
      </c>
    </row>
    <row r="3012" spans="41:49" x14ac:dyDescent="0.25">
      <c r="AO3012" s="300"/>
      <c r="AP3012" s="300"/>
      <c r="AQ3012" s="300"/>
      <c r="AR3012" s="300"/>
      <c r="AS3012" s="300"/>
      <c r="AT3012" s="284" t="str">
        <f t="shared" si="476"/>
        <v/>
      </c>
      <c r="AU3012" s="284" t="str">
        <f t="shared" si="477"/>
        <v/>
      </c>
      <c r="AV3012" s="284" t="str">
        <f t="shared" si="478"/>
        <v/>
      </c>
      <c r="AW3012" s="285">
        <f t="shared" si="479"/>
        <v>0</v>
      </c>
    </row>
    <row r="3013" spans="41:49" x14ac:dyDescent="0.25">
      <c r="AO3013" s="300"/>
      <c r="AP3013" s="300"/>
      <c r="AQ3013" s="300"/>
      <c r="AR3013" s="300"/>
      <c r="AS3013" s="300"/>
      <c r="AT3013" s="284" t="str">
        <f t="shared" si="476"/>
        <v/>
      </c>
      <c r="AU3013" s="284" t="str">
        <f t="shared" si="477"/>
        <v/>
      </c>
      <c r="AV3013" s="284" t="str">
        <f t="shared" si="478"/>
        <v/>
      </c>
      <c r="AW3013" s="285">
        <f t="shared" si="479"/>
        <v>0</v>
      </c>
    </row>
    <row r="3014" spans="41:49" x14ac:dyDescent="0.25">
      <c r="AO3014" s="300"/>
      <c r="AP3014" s="300"/>
      <c r="AQ3014" s="300"/>
      <c r="AR3014" s="300"/>
      <c r="AS3014" s="300"/>
      <c r="AT3014" s="284" t="str">
        <f t="shared" si="476"/>
        <v/>
      </c>
      <c r="AU3014" s="284" t="str">
        <f t="shared" si="477"/>
        <v/>
      </c>
      <c r="AV3014" s="284" t="str">
        <f t="shared" si="478"/>
        <v/>
      </c>
      <c r="AW3014" s="285">
        <f t="shared" si="479"/>
        <v>0</v>
      </c>
    </row>
    <row r="3015" spans="41:49" x14ac:dyDescent="0.25">
      <c r="AO3015" s="300"/>
      <c r="AP3015" s="300"/>
      <c r="AQ3015" s="300"/>
      <c r="AR3015" s="300"/>
      <c r="AS3015" s="300"/>
      <c r="AT3015" s="284" t="str">
        <f t="shared" si="476"/>
        <v/>
      </c>
      <c r="AU3015" s="284" t="str">
        <f t="shared" si="477"/>
        <v/>
      </c>
      <c r="AV3015" s="284" t="str">
        <f t="shared" si="478"/>
        <v/>
      </c>
      <c r="AW3015" s="285">
        <f t="shared" si="479"/>
        <v>0</v>
      </c>
    </row>
    <row r="3016" spans="41:49" x14ac:dyDescent="0.25">
      <c r="AO3016" s="300"/>
      <c r="AP3016" s="300"/>
      <c r="AQ3016" s="300"/>
      <c r="AR3016" s="300"/>
      <c r="AS3016" s="300"/>
      <c r="AT3016" s="284" t="str">
        <f t="shared" ref="AT3016:AT3079" si="480">LEFT(AQ3016,1)</f>
        <v/>
      </c>
      <c r="AU3016" s="284" t="str">
        <f t="shared" ref="AU3016:AU3079" si="481">LEFT(AQ3016,2)</f>
        <v/>
      </c>
      <c r="AV3016" s="284" t="str">
        <f t="shared" ref="AV3016:AV3079" si="482">LEFT(AQ3016,3)</f>
        <v/>
      </c>
      <c r="AW3016" s="285">
        <f t="shared" ref="AW3016:AW3079" si="483">(AR3016-AS3016)*1000</f>
        <v>0</v>
      </c>
    </row>
    <row r="3017" spans="41:49" x14ac:dyDescent="0.25">
      <c r="AO3017" s="300"/>
      <c r="AP3017" s="300"/>
      <c r="AQ3017" s="300"/>
      <c r="AR3017" s="300"/>
      <c r="AS3017" s="300"/>
      <c r="AT3017" s="284" t="str">
        <f t="shared" si="480"/>
        <v/>
      </c>
      <c r="AU3017" s="284" t="str">
        <f t="shared" si="481"/>
        <v/>
      </c>
      <c r="AV3017" s="284" t="str">
        <f t="shared" si="482"/>
        <v/>
      </c>
      <c r="AW3017" s="285">
        <f t="shared" si="483"/>
        <v>0</v>
      </c>
    </row>
    <row r="3018" spans="41:49" x14ac:dyDescent="0.25">
      <c r="AO3018" s="300"/>
      <c r="AP3018" s="300"/>
      <c r="AQ3018" s="300"/>
      <c r="AR3018" s="300"/>
      <c r="AS3018" s="300"/>
      <c r="AT3018" s="284" t="str">
        <f t="shared" si="480"/>
        <v/>
      </c>
      <c r="AU3018" s="284" t="str">
        <f t="shared" si="481"/>
        <v/>
      </c>
      <c r="AV3018" s="284" t="str">
        <f t="shared" si="482"/>
        <v/>
      </c>
      <c r="AW3018" s="285">
        <f t="shared" si="483"/>
        <v>0</v>
      </c>
    </row>
    <row r="3019" spans="41:49" x14ac:dyDescent="0.25">
      <c r="AO3019" s="300"/>
      <c r="AP3019" s="300"/>
      <c r="AQ3019" s="300"/>
      <c r="AR3019" s="300"/>
      <c r="AS3019" s="300"/>
      <c r="AT3019" s="284" t="str">
        <f t="shared" si="480"/>
        <v/>
      </c>
      <c r="AU3019" s="284" t="str">
        <f t="shared" si="481"/>
        <v/>
      </c>
      <c r="AV3019" s="284" t="str">
        <f t="shared" si="482"/>
        <v/>
      </c>
      <c r="AW3019" s="285">
        <f t="shared" si="483"/>
        <v>0</v>
      </c>
    </row>
    <row r="3020" spans="41:49" x14ac:dyDescent="0.25">
      <c r="AO3020" s="300"/>
      <c r="AP3020" s="300"/>
      <c r="AQ3020" s="300"/>
      <c r="AR3020" s="300"/>
      <c r="AS3020" s="300"/>
      <c r="AT3020" s="284" t="str">
        <f t="shared" si="480"/>
        <v/>
      </c>
      <c r="AU3020" s="284" t="str">
        <f t="shared" si="481"/>
        <v/>
      </c>
      <c r="AV3020" s="284" t="str">
        <f t="shared" si="482"/>
        <v/>
      </c>
      <c r="AW3020" s="285">
        <f t="shared" si="483"/>
        <v>0</v>
      </c>
    </row>
    <row r="3021" spans="41:49" x14ac:dyDescent="0.25">
      <c r="AO3021" s="300"/>
      <c r="AP3021" s="300"/>
      <c r="AQ3021" s="300"/>
      <c r="AR3021" s="300"/>
      <c r="AS3021" s="300"/>
      <c r="AT3021" s="284" t="str">
        <f t="shared" si="480"/>
        <v/>
      </c>
      <c r="AU3021" s="284" t="str">
        <f t="shared" si="481"/>
        <v/>
      </c>
      <c r="AV3021" s="284" t="str">
        <f t="shared" si="482"/>
        <v/>
      </c>
      <c r="AW3021" s="285">
        <f t="shared" si="483"/>
        <v>0</v>
      </c>
    </row>
    <row r="3022" spans="41:49" x14ac:dyDescent="0.25">
      <c r="AO3022" s="300"/>
      <c r="AP3022" s="300"/>
      <c r="AQ3022" s="300"/>
      <c r="AR3022" s="300"/>
      <c r="AS3022" s="300"/>
      <c r="AT3022" s="284" t="str">
        <f t="shared" si="480"/>
        <v/>
      </c>
      <c r="AU3022" s="284" t="str">
        <f t="shared" si="481"/>
        <v/>
      </c>
      <c r="AV3022" s="284" t="str">
        <f t="shared" si="482"/>
        <v/>
      </c>
      <c r="AW3022" s="285">
        <f t="shared" si="483"/>
        <v>0</v>
      </c>
    </row>
    <row r="3023" spans="41:49" x14ac:dyDescent="0.25">
      <c r="AO3023" s="300"/>
      <c r="AP3023" s="300"/>
      <c r="AQ3023" s="300"/>
      <c r="AR3023" s="300"/>
      <c r="AS3023" s="300"/>
      <c r="AT3023" s="284" t="str">
        <f t="shared" si="480"/>
        <v/>
      </c>
      <c r="AU3023" s="284" t="str">
        <f t="shared" si="481"/>
        <v/>
      </c>
      <c r="AV3023" s="284" t="str">
        <f t="shared" si="482"/>
        <v/>
      </c>
      <c r="AW3023" s="285">
        <f t="shared" si="483"/>
        <v>0</v>
      </c>
    </row>
    <row r="3024" spans="41:49" x14ac:dyDescent="0.25">
      <c r="AO3024" s="300"/>
      <c r="AP3024" s="300"/>
      <c r="AQ3024" s="300"/>
      <c r="AR3024" s="300"/>
      <c r="AS3024" s="300"/>
      <c r="AT3024" s="284" t="str">
        <f t="shared" si="480"/>
        <v/>
      </c>
      <c r="AU3024" s="284" t="str">
        <f t="shared" si="481"/>
        <v/>
      </c>
      <c r="AV3024" s="284" t="str">
        <f t="shared" si="482"/>
        <v/>
      </c>
      <c r="AW3024" s="285">
        <f t="shared" si="483"/>
        <v>0</v>
      </c>
    </row>
    <row r="3025" spans="41:49" x14ac:dyDescent="0.25">
      <c r="AO3025" s="300"/>
      <c r="AP3025" s="300"/>
      <c r="AQ3025" s="300"/>
      <c r="AR3025" s="300"/>
      <c r="AS3025" s="300"/>
      <c r="AT3025" s="284" t="str">
        <f t="shared" si="480"/>
        <v/>
      </c>
      <c r="AU3025" s="284" t="str">
        <f t="shared" si="481"/>
        <v/>
      </c>
      <c r="AV3025" s="284" t="str">
        <f t="shared" si="482"/>
        <v/>
      </c>
      <c r="AW3025" s="285">
        <f t="shared" si="483"/>
        <v>0</v>
      </c>
    </row>
    <row r="3026" spans="41:49" x14ac:dyDescent="0.25">
      <c r="AO3026" s="300"/>
      <c r="AP3026" s="300"/>
      <c r="AQ3026" s="300"/>
      <c r="AR3026" s="300"/>
      <c r="AS3026" s="300"/>
      <c r="AT3026" s="284" t="str">
        <f t="shared" si="480"/>
        <v/>
      </c>
      <c r="AU3026" s="284" t="str">
        <f t="shared" si="481"/>
        <v/>
      </c>
      <c r="AV3026" s="284" t="str">
        <f t="shared" si="482"/>
        <v/>
      </c>
      <c r="AW3026" s="285">
        <f t="shared" si="483"/>
        <v>0</v>
      </c>
    </row>
    <row r="3027" spans="41:49" x14ac:dyDescent="0.25">
      <c r="AO3027" s="300"/>
      <c r="AP3027" s="300"/>
      <c r="AQ3027" s="300"/>
      <c r="AR3027" s="300"/>
      <c r="AS3027" s="300"/>
      <c r="AT3027" s="284" t="str">
        <f t="shared" si="480"/>
        <v/>
      </c>
      <c r="AU3027" s="284" t="str">
        <f t="shared" si="481"/>
        <v/>
      </c>
      <c r="AV3027" s="284" t="str">
        <f t="shared" si="482"/>
        <v/>
      </c>
      <c r="AW3027" s="285">
        <f t="shared" si="483"/>
        <v>0</v>
      </c>
    </row>
    <row r="3028" spans="41:49" x14ac:dyDescent="0.25">
      <c r="AO3028" s="300"/>
      <c r="AP3028" s="300"/>
      <c r="AQ3028" s="300"/>
      <c r="AR3028" s="300"/>
      <c r="AS3028" s="300"/>
      <c r="AT3028" s="284" t="str">
        <f t="shared" si="480"/>
        <v/>
      </c>
      <c r="AU3028" s="284" t="str">
        <f t="shared" si="481"/>
        <v/>
      </c>
      <c r="AV3028" s="284" t="str">
        <f t="shared" si="482"/>
        <v/>
      </c>
      <c r="AW3028" s="285">
        <f t="shared" si="483"/>
        <v>0</v>
      </c>
    </row>
    <row r="3029" spans="41:49" x14ac:dyDescent="0.25">
      <c r="AO3029" s="300"/>
      <c r="AP3029" s="300"/>
      <c r="AQ3029" s="300"/>
      <c r="AR3029" s="300"/>
      <c r="AS3029" s="300"/>
      <c r="AT3029" s="284" t="str">
        <f t="shared" si="480"/>
        <v/>
      </c>
      <c r="AU3029" s="284" t="str">
        <f t="shared" si="481"/>
        <v/>
      </c>
      <c r="AV3029" s="284" t="str">
        <f t="shared" si="482"/>
        <v/>
      </c>
      <c r="AW3029" s="285">
        <f t="shared" si="483"/>
        <v>0</v>
      </c>
    </row>
    <row r="3030" spans="41:49" x14ac:dyDescent="0.25">
      <c r="AO3030" s="300"/>
      <c r="AP3030" s="300"/>
      <c r="AQ3030" s="300"/>
      <c r="AR3030" s="300"/>
      <c r="AS3030" s="300"/>
      <c r="AT3030" s="284" t="str">
        <f t="shared" si="480"/>
        <v/>
      </c>
      <c r="AU3030" s="284" t="str">
        <f t="shared" si="481"/>
        <v/>
      </c>
      <c r="AV3030" s="284" t="str">
        <f t="shared" si="482"/>
        <v/>
      </c>
      <c r="AW3030" s="285">
        <f t="shared" si="483"/>
        <v>0</v>
      </c>
    </row>
    <row r="3031" spans="41:49" x14ac:dyDescent="0.25">
      <c r="AO3031" s="300"/>
      <c r="AP3031" s="300"/>
      <c r="AQ3031" s="300"/>
      <c r="AR3031" s="300"/>
      <c r="AS3031" s="300"/>
      <c r="AT3031" s="284" t="str">
        <f t="shared" si="480"/>
        <v/>
      </c>
      <c r="AU3031" s="284" t="str">
        <f t="shared" si="481"/>
        <v/>
      </c>
      <c r="AV3031" s="284" t="str">
        <f t="shared" si="482"/>
        <v/>
      </c>
      <c r="AW3031" s="285">
        <f t="shared" si="483"/>
        <v>0</v>
      </c>
    </row>
    <row r="3032" spans="41:49" x14ac:dyDescent="0.25">
      <c r="AO3032" s="300"/>
      <c r="AP3032" s="300"/>
      <c r="AQ3032" s="300"/>
      <c r="AR3032" s="300"/>
      <c r="AS3032" s="300"/>
      <c r="AT3032" s="284" t="str">
        <f t="shared" si="480"/>
        <v/>
      </c>
      <c r="AU3032" s="284" t="str">
        <f t="shared" si="481"/>
        <v/>
      </c>
      <c r="AV3032" s="284" t="str">
        <f t="shared" si="482"/>
        <v/>
      </c>
      <c r="AW3032" s="285">
        <f t="shared" si="483"/>
        <v>0</v>
      </c>
    </row>
    <row r="3033" spans="41:49" x14ac:dyDescent="0.25">
      <c r="AO3033" s="300"/>
      <c r="AP3033" s="300"/>
      <c r="AQ3033" s="300"/>
      <c r="AR3033" s="300"/>
      <c r="AS3033" s="300"/>
      <c r="AT3033" s="284" t="str">
        <f t="shared" si="480"/>
        <v/>
      </c>
      <c r="AU3033" s="284" t="str">
        <f t="shared" si="481"/>
        <v/>
      </c>
      <c r="AV3033" s="284" t="str">
        <f t="shared" si="482"/>
        <v/>
      </c>
      <c r="AW3033" s="285">
        <f t="shared" si="483"/>
        <v>0</v>
      </c>
    </row>
    <row r="3034" spans="41:49" x14ac:dyDescent="0.25">
      <c r="AO3034" s="300"/>
      <c r="AP3034" s="300"/>
      <c r="AQ3034" s="300"/>
      <c r="AR3034" s="300"/>
      <c r="AS3034" s="300"/>
      <c r="AT3034" s="284" t="str">
        <f t="shared" si="480"/>
        <v/>
      </c>
      <c r="AU3034" s="284" t="str">
        <f t="shared" si="481"/>
        <v/>
      </c>
      <c r="AV3034" s="284" t="str">
        <f t="shared" si="482"/>
        <v/>
      </c>
      <c r="AW3034" s="285">
        <f t="shared" si="483"/>
        <v>0</v>
      </c>
    </row>
    <row r="3035" spans="41:49" x14ac:dyDescent="0.25">
      <c r="AO3035" s="300"/>
      <c r="AP3035" s="300"/>
      <c r="AQ3035" s="300"/>
      <c r="AR3035" s="300"/>
      <c r="AS3035" s="300"/>
      <c r="AT3035" s="284" t="str">
        <f t="shared" si="480"/>
        <v/>
      </c>
      <c r="AU3035" s="284" t="str">
        <f t="shared" si="481"/>
        <v/>
      </c>
      <c r="AV3035" s="284" t="str">
        <f t="shared" si="482"/>
        <v/>
      </c>
      <c r="AW3035" s="285">
        <f t="shared" si="483"/>
        <v>0</v>
      </c>
    </row>
    <row r="3036" spans="41:49" x14ac:dyDescent="0.25">
      <c r="AO3036" s="300"/>
      <c r="AP3036" s="300"/>
      <c r="AQ3036" s="300"/>
      <c r="AR3036" s="300"/>
      <c r="AS3036" s="300"/>
      <c r="AT3036" s="284" t="str">
        <f t="shared" si="480"/>
        <v/>
      </c>
      <c r="AU3036" s="284" t="str">
        <f t="shared" si="481"/>
        <v/>
      </c>
      <c r="AV3036" s="284" t="str">
        <f t="shared" si="482"/>
        <v/>
      </c>
      <c r="AW3036" s="285">
        <f t="shared" si="483"/>
        <v>0</v>
      </c>
    </row>
    <row r="3037" spans="41:49" x14ac:dyDescent="0.25">
      <c r="AO3037" s="300"/>
      <c r="AP3037" s="300"/>
      <c r="AQ3037" s="300"/>
      <c r="AR3037" s="300"/>
      <c r="AS3037" s="300"/>
      <c r="AT3037" s="284" t="str">
        <f t="shared" si="480"/>
        <v/>
      </c>
      <c r="AU3037" s="284" t="str">
        <f t="shared" si="481"/>
        <v/>
      </c>
      <c r="AV3037" s="284" t="str">
        <f t="shared" si="482"/>
        <v/>
      </c>
      <c r="AW3037" s="285">
        <f t="shared" si="483"/>
        <v>0</v>
      </c>
    </row>
    <row r="3038" spans="41:49" x14ac:dyDescent="0.25">
      <c r="AO3038" s="300"/>
      <c r="AP3038" s="300"/>
      <c r="AQ3038" s="300"/>
      <c r="AR3038" s="300"/>
      <c r="AS3038" s="300"/>
      <c r="AT3038" s="284" t="str">
        <f t="shared" si="480"/>
        <v/>
      </c>
      <c r="AU3038" s="284" t="str">
        <f t="shared" si="481"/>
        <v/>
      </c>
      <c r="AV3038" s="284" t="str">
        <f t="shared" si="482"/>
        <v/>
      </c>
      <c r="AW3038" s="285">
        <f t="shared" si="483"/>
        <v>0</v>
      </c>
    </row>
    <row r="3039" spans="41:49" x14ac:dyDescent="0.25">
      <c r="AO3039" s="300"/>
      <c r="AP3039" s="300"/>
      <c r="AQ3039" s="300"/>
      <c r="AR3039" s="300"/>
      <c r="AS3039" s="300"/>
      <c r="AT3039" s="284" t="str">
        <f t="shared" si="480"/>
        <v/>
      </c>
      <c r="AU3039" s="284" t="str">
        <f t="shared" si="481"/>
        <v/>
      </c>
      <c r="AV3039" s="284" t="str">
        <f t="shared" si="482"/>
        <v/>
      </c>
      <c r="AW3039" s="285">
        <f t="shared" si="483"/>
        <v>0</v>
      </c>
    </row>
    <row r="3040" spans="41:49" x14ac:dyDescent="0.25">
      <c r="AO3040" s="300"/>
      <c r="AP3040" s="300"/>
      <c r="AQ3040" s="300"/>
      <c r="AR3040" s="300"/>
      <c r="AS3040" s="300"/>
      <c r="AT3040" s="284" t="str">
        <f t="shared" si="480"/>
        <v/>
      </c>
      <c r="AU3040" s="284" t="str">
        <f t="shared" si="481"/>
        <v/>
      </c>
      <c r="AV3040" s="284" t="str">
        <f t="shared" si="482"/>
        <v/>
      </c>
      <c r="AW3040" s="285">
        <f t="shared" si="483"/>
        <v>0</v>
      </c>
    </row>
    <row r="3041" spans="41:49" x14ac:dyDescent="0.25">
      <c r="AO3041" s="300"/>
      <c r="AP3041" s="300"/>
      <c r="AQ3041" s="300"/>
      <c r="AR3041" s="300"/>
      <c r="AS3041" s="300"/>
      <c r="AT3041" s="284" t="str">
        <f t="shared" si="480"/>
        <v/>
      </c>
      <c r="AU3041" s="284" t="str">
        <f t="shared" si="481"/>
        <v/>
      </c>
      <c r="AV3041" s="284" t="str">
        <f t="shared" si="482"/>
        <v/>
      </c>
      <c r="AW3041" s="285">
        <f t="shared" si="483"/>
        <v>0</v>
      </c>
    </row>
    <row r="3042" spans="41:49" x14ac:dyDescent="0.25">
      <c r="AO3042" s="300"/>
      <c r="AP3042" s="300"/>
      <c r="AQ3042" s="300"/>
      <c r="AR3042" s="300"/>
      <c r="AS3042" s="300"/>
      <c r="AT3042" s="284" t="str">
        <f t="shared" si="480"/>
        <v/>
      </c>
      <c r="AU3042" s="284" t="str">
        <f t="shared" si="481"/>
        <v/>
      </c>
      <c r="AV3042" s="284" t="str">
        <f t="shared" si="482"/>
        <v/>
      </c>
      <c r="AW3042" s="285">
        <f t="shared" si="483"/>
        <v>0</v>
      </c>
    </row>
    <row r="3043" spans="41:49" x14ac:dyDescent="0.25">
      <c r="AO3043" s="300"/>
      <c r="AP3043" s="300"/>
      <c r="AQ3043" s="300"/>
      <c r="AR3043" s="300"/>
      <c r="AS3043" s="300"/>
      <c r="AT3043" s="284" t="str">
        <f t="shared" si="480"/>
        <v/>
      </c>
      <c r="AU3043" s="284" t="str">
        <f t="shared" si="481"/>
        <v/>
      </c>
      <c r="AV3043" s="284" t="str">
        <f t="shared" si="482"/>
        <v/>
      </c>
      <c r="AW3043" s="285">
        <f t="shared" si="483"/>
        <v>0</v>
      </c>
    </row>
    <row r="3044" spans="41:49" x14ac:dyDescent="0.25">
      <c r="AO3044" s="300"/>
      <c r="AP3044" s="300"/>
      <c r="AQ3044" s="300"/>
      <c r="AR3044" s="300"/>
      <c r="AS3044" s="300"/>
      <c r="AT3044" s="284" t="str">
        <f t="shared" si="480"/>
        <v/>
      </c>
      <c r="AU3044" s="284" t="str">
        <f t="shared" si="481"/>
        <v/>
      </c>
      <c r="AV3044" s="284" t="str">
        <f t="shared" si="482"/>
        <v/>
      </c>
      <c r="AW3044" s="285">
        <f t="shared" si="483"/>
        <v>0</v>
      </c>
    </row>
    <row r="3045" spans="41:49" x14ac:dyDescent="0.25">
      <c r="AO3045" s="300"/>
      <c r="AP3045" s="300"/>
      <c r="AQ3045" s="300"/>
      <c r="AR3045" s="300"/>
      <c r="AS3045" s="300"/>
      <c r="AT3045" s="284" t="str">
        <f t="shared" si="480"/>
        <v/>
      </c>
      <c r="AU3045" s="284" t="str">
        <f t="shared" si="481"/>
        <v/>
      </c>
      <c r="AV3045" s="284" t="str">
        <f t="shared" si="482"/>
        <v/>
      </c>
      <c r="AW3045" s="285">
        <f t="shared" si="483"/>
        <v>0</v>
      </c>
    </row>
    <row r="3046" spans="41:49" x14ac:dyDescent="0.25">
      <c r="AO3046" s="300"/>
      <c r="AP3046" s="300"/>
      <c r="AQ3046" s="300"/>
      <c r="AR3046" s="300"/>
      <c r="AS3046" s="300"/>
      <c r="AT3046" s="284" t="str">
        <f t="shared" si="480"/>
        <v/>
      </c>
      <c r="AU3046" s="284" t="str">
        <f t="shared" si="481"/>
        <v/>
      </c>
      <c r="AV3046" s="284" t="str">
        <f t="shared" si="482"/>
        <v/>
      </c>
      <c r="AW3046" s="285">
        <f t="shared" si="483"/>
        <v>0</v>
      </c>
    </row>
    <row r="3047" spans="41:49" x14ac:dyDescent="0.25">
      <c r="AO3047" s="300"/>
      <c r="AP3047" s="300"/>
      <c r="AQ3047" s="300"/>
      <c r="AR3047" s="300"/>
      <c r="AS3047" s="300"/>
      <c r="AT3047" s="284" t="str">
        <f t="shared" si="480"/>
        <v/>
      </c>
      <c r="AU3047" s="284" t="str">
        <f t="shared" si="481"/>
        <v/>
      </c>
      <c r="AV3047" s="284" t="str">
        <f t="shared" si="482"/>
        <v/>
      </c>
      <c r="AW3047" s="285">
        <f t="shared" si="483"/>
        <v>0</v>
      </c>
    </row>
    <row r="3048" spans="41:49" x14ac:dyDescent="0.25">
      <c r="AO3048" s="300"/>
      <c r="AP3048" s="300"/>
      <c r="AQ3048" s="300"/>
      <c r="AR3048" s="300"/>
      <c r="AS3048" s="300"/>
      <c r="AT3048" s="284" t="str">
        <f t="shared" si="480"/>
        <v/>
      </c>
      <c r="AU3048" s="284" t="str">
        <f t="shared" si="481"/>
        <v/>
      </c>
      <c r="AV3048" s="284" t="str">
        <f t="shared" si="482"/>
        <v/>
      </c>
      <c r="AW3048" s="285">
        <f t="shared" si="483"/>
        <v>0</v>
      </c>
    </row>
    <row r="3049" spans="41:49" x14ac:dyDescent="0.25">
      <c r="AO3049" s="300"/>
      <c r="AP3049" s="300"/>
      <c r="AQ3049" s="300"/>
      <c r="AR3049" s="300"/>
      <c r="AS3049" s="300"/>
      <c r="AT3049" s="284" t="str">
        <f t="shared" si="480"/>
        <v/>
      </c>
      <c r="AU3049" s="284" t="str">
        <f t="shared" si="481"/>
        <v/>
      </c>
      <c r="AV3049" s="284" t="str">
        <f t="shared" si="482"/>
        <v/>
      </c>
      <c r="AW3049" s="285">
        <f t="shared" si="483"/>
        <v>0</v>
      </c>
    </row>
    <row r="3050" spans="41:49" x14ac:dyDescent="0.25">
      <c r="AO3050" s="300"/>
      <c r="AP3050" s="300"/>
      <c r="AQ3050" s="300"/>
      <c r="AR3050" s="300"/>
      <c r="AS3050" s="300"/>
      <c r="AT3050" s="284" t="str">
        <f t="shared" si="480"/>
        <v/>
      </c>
      <c r="AU3050" s="284" t="str">
        <f t="shared" si="481"/>
        <v/>
      </c>
      <c r="AV3050" s="284" t="str">
        <f t="shared" si="482"/>
        <v/>
      </c>
      <c r="AW3050" s="285">
        <f t="shared" si="483"/>
        <v>0</v>
      </c>
    </row>
    <row r="3051" spans="41:49" x14ac:dyDescent="0.25">
      <c r="AO3051" s="300"/>
      <c r="AP3051" s="300"/>
      <c r="AQ3051" s="300"/>
      <c r="AR3051" s="300"/>
      <c r="AS3051" s="300"/>
      <c r="AT3051" s="284" t="str">
        <f t="shared" si="480"/>
        <v/>
      </c>
      <c r="AU3051" s="284" t="str">
        <f t="shared" si="481"/>
        <v/>
      </c>
      <c r="AV3051" s="284" t="str">
        <f t="shared" si="482"/>
        <v/>
      </c>
      <c r="AW3051" s="285">
        <f t="shared" si="483"/>
        <v>0</v>
      </c>
    </row>
    <row r="3052" spans="41:49" x14ac:dyDescent="0.25">
      <c r="AO3052" s="300"/>
      <c r="AP3052" s="300"/>
      <c r="AQ3052" s="300"/>
      <c r="AR3052" s="300"/>
      <c r="AS3052" s="300"/>
      <c r="AT3052" s="284" t="str">
        <f t="shared" si="480"/>
        <v/>
      </c>
      <c r="AU3052" s="284" t="str">
        <f t="shared" si="481"/>
        <v/>
      </c>
      <c r="AV3052" s="284" t="str">
        <f t="shared" si="482"/>
        <v/>
      </c>
      <c r="AW3052" s="285">
        <f t="shared" si="483"/>
        <v>0</v>
      </c>
    </row>
    <row r="3053" spans="41:49" x14ac:dyDescent="0.25">
      <c r="AO3053" s="300"/>
      <c r="AP3053" s="300"/>
      <c r="AQ3053" s="300"/>
      <c r="AR3053" s="300"/>
      <c r="AS3053" s="300"/>
      <c r="AT3053" s="284" t="str">
        <f t="shared" si="480"/>
        <v/>
      </c>
      <c r="AU3053" s="284" t="str">
        <f t="shared" si="481"/>
        <v/>
      </c>
      <c r="AV3053" s="284" t="str">
        <f t="shared" si="482"/>
        <v/>
      </c>
      <c r="AW3053" s="285">
        <f t="shared" si="483"/>
        <v>0</v>
      </c>
    </row>
    <row r="3054" spans="41:49" x14ac:dyDescent="0.25">
      <c r="AO3054" s="300"/>
      <c r="AP3054" s="300"/>
      <c r="AQ3054" s="300"/>
      <c r="AR3054" s="300"/>
      <c r="AS3054" s="300"/>
      <c r="AT3054" s="284" t="str">
        <f t="shared" si="480"/>
        <v/>
      </c>
      <c r="AU3054" s="284" t="str">
        <f t="shared" si="481"/>
        <v/>
      </c>
      <c r="AV3054" s="284" t="str">
        <f t="shared" si="482"/>
        <v/>
      </c>
      <c r="AW3054" s="285">
        <f t="shared" si="483"/>
        <v>0</v>
      </c>
    </row>
    <row r="3055" spans="41:49" x14ac:dyDescent="0.25">
      <c r="AO3055" s="300"/>
      <c r="AP3055" s="300"/>
      <c r="AQ3055" s="300"/>
      <c r="AR3055" s="300"/>
      <c r="AS3055" s="300"/>
      <c r="AT3055" s="284" t="str">
        <f t="shared" si="480"/>
        <v/>
      </c>
      <c r="AU3055" s="284" t="str">
        <f t="shared" si="481"/>
        <v/>
      </c>
      <c r="AV3055" s="284" t="str">
        <f t="shared" si="482"/>
        <v/>
      </c>
      <c r="AW3055" s="285">
        <f t="shared" si="483"/>
        <v>0</v>
      </c>
    </row>
    <row r="3056" spans="41:49" x14ac:dyDescent="0.25">
      <c r="AO3056" s="300"/>
      <c r="AP3056" s="300"/>
      <c r="AQ3056" s="300"/>
      <c r="AR3056" s="300"/>
      <c r="AS3056" s="300"/>
      <c r="AT3056" s="284" t="str">
        <f t="shared" si="480"/>
        <v/>
      </c>
      <c r="AU3056" s="284" t="str">
        <f t="shared" si="481"/>
        <v/>
      </c>
      <c r="AV3056" s="284" t="str">
        <f t="shared" si="482"/>
        <v/>
      </c>
      <c r="AW3056" s="285">
        <f t="shared" si="483"/>
        <v>0</v>
      </c>
    </row>
    <row r="3057" spans="41:49" x14ac:dyDescent="0.25">
      <c r="AO3057" s="300"/>
      <c r="AP3057" s="300"/>
      <c r="AQ3057" s="300"/>
      <c r="AR3057" s="300"/>
      <c r="AS3057" s="300"/>
      <c r="AT3057" s="284" t="str">
        <f t="shared" si="480"/>
        <v/>
      </c>
      <c r="AU3057" s="284" t="str">
        <f t="shared" si="481"/>
        <v/>
      </c>
      <c r="AV3057" s="284" t="str">
        <f t="shared" si="482"/>
        <v/>
      </c>
      <c r="AW3057" s="285">
        <f t="shared" si="483"/>
        <v>0</v>
      </c>
    </row>
    <row r="3058" spans="41:49" x14ac:dyDescent="0.25">
      <c r="AO3058" s="300"/>
      <c r="AP3058" s="300"/>
      <c r="AQ3058" s="300"/>
      <c r="AR3058" s="300"/>
      <c r="AS3058" s="300"/>
      <c r="AT3058" s="284" t="str">
        <f t="shared" si="480"/>
        <v/>
      </c>
      <c r="AU3058" s="284" t="str">
        <f t="shared" si="481"/>
        <v/>
      </c>
      <c r="AV3058" s="284" t="str">
        <f t="shared" si="482"/>
        <v/>
      </c>
      <c r="AW3058" s="285">
        <f t="shared" si="483"/>
        <v>0</v>
      </c>
    </row>
    <row r="3059" spans="41:49" x14ac:dyDescent="0.25">
      <c r="AO3059" s="300"/>
      <c r="AP3059" s="300"/>
      <c r="AQ3059" s="300"/>
      <c r="AR3059" s="300"/>
      <c r="AS3059" s="300"/>
      <c r="AT3059" s="284" t="str">
        <f t="shared" si="480"/>
        <v/>
      </c>
      <c r="AU3059" s="284" t="str">
        <f t="shared" si="481"/>
        <v/>
      </c>
      <c r="AV3059" s="284" t="str">
        <f t="shared" si="482"/>
        <v/>
      </c>
      <c r="AW3059" s="285">
        <f t="shared" si="483"/>
        <v>0</v>
      </c>
    </row>
    <row r="3060" spans="41:49" x14ac:dyDescent="0.25">
      <c r="AO3060" s="300"/>
      <c r="AP3060" s="300"/>
      <c r="AQ3060" s="300"/>
      <c r="AR3060" s="300"/>
      <c r="AS3060" s="300"/>
      <c r="AT3060" s="284" t="str">
        <f t="shared" si="480"/>
        <v/>
      </c>
      <c r="AU3060" s="284" t="str">
        <f t="shared" si="481"/>
        <v/>
      </c>
      <c r="AV3060" s="284" t="str">
        <f t="shared" si="482"/>
        <v/>
      </c>
      <c r="AW3060" s="285">
        <f t="shared" si="483"/>
        <v>0</v>
      </c>
    </row>
    <row r="3061" spans="41:49" x14ac:dyDescent="0.25">
      <c r="AO3061" s="300"/>
      <c r="AP3061" s="300"/>
      <c r="AQ3061" s="300"/>
      <c r="AR3061" s="300"/>
      <c r="AS3061" s="300"/>
      <c r="AT3061" s="284" t="str">
        <f t="shared" si="480"/>
        <v/>
      </c>
      <c r="AU3061" s="284" t="str">
        <f t="shared" si="481"/>
        <v/>
      </c>
      <c r="AV3061" s="284" t="str">
        <f t="shared" si="482"/>
        <v/>
      </c>
      <c r="AW3061" s="285">
        <f t="shared" si="483"/>
        <v>0</v>
      </c>
    </row>
    <row r="3062" spans="41:49" x14ac:dyDescent="0.25">
      <c r="AO3062" s="300"/>
      <c r="AP3062" s="300"/>
      <c r="AQ3062" s="300"/>
      <c r="AR3062" s="300"/>
      <c r="AS3062" s="300"/>
      <c r="AT3062" s="284" t="str">
        <f t="shared" si="480"/>
        <v/>
      </c>
      <c r="AU3062" s="284" t="str">
        <f t="shared" si="481"/>
        <v/>
      </c>
      <c r="AV3062" s="284" t="str">
        <f t="shared" si="482"/>
        <v/>
      </c>
      <c r="AW3062" s="285">
        <f t="shared" si="483"/>
        <v>0</v>
      </c>
    </row>
    <row r="3063" spans="41:49" x14ac:dyDescent="0.25">
      <c r="AO3063" s="300"/>
      <c r="AP3063" s="300"/>
      <c r="AQ3063" s="300"/>
      <c r="AR3063" s="300"/>
      <c r="AS3063" s="300"/>
      <c r="AT3063" s="284" t="str">
        <f t="shared" si="480"/>
        <v/>
      </c>
      <c r="AU3063" s="284" t="str">
        <f t="shared" si="481"/>
        <v/>
      </c>
      <c r="AV3063" s="284" t="str">
        <f t="shared" si="482"/>
        <v/>
      </c>
      <c r="AW3063" s="285">
        <f t="shared" si="483"/>
        <v>0</v>
      </c>
    </row>
    <row r="3064" spans="41:49" x14ac:dyDescent="0.25">
      <c r="AO3064" s="300"/>
      <c r="AP3064" s="300"/>
      <c r="AQ3064" s="300"/>
      <c r="AR3064" s="300"/>
      <c r="AS3064" s="300"/>
      <c r="AT3064" s="284" t="str">
        <f t="shared" si="480"/>
        <v/>
      </c>
      <c r="AU3064" s="284" t="str">
        <f t="shared" si="481"/>
        <v/>
      </c>
      <c r="AV3064" s="284" t="str">
        <f t="shared" si="482"/>
        <v/>
      </c>
      <c r="AW3064" s="285">
        <f t="shared" si="483"/>
        <v>0</v>
      </c>
    </row>
    <row r="3065" spans="41:49" x14ac:dyDescent="0.25">
      <c r="AO3065" s="300"/>
      <c r="AP3065" s="300"/>
      <c r="AQ3065" s="300"/>
      <c r="AR3065" s="300"/>
      <c r="AS3065" s="300"/>
      <c r="AT3065" s="284" t="str">
        <f t="shared" si="480"/>
        <v/>
      </c>
      <c r="AU3065" s="284" t="str">
        <f t="shared" si="481"/>
        <v/>
      </c>
      <c r="AV3065" s="284" t="str">
        <f t="shared" si="482"/>
        <v/>
      </c>
      <c r="AW3065" s="285">
        <f t="shared" si="483"/>
        <v>0</v>
      </c>
    </row>
    <row r="3066" spans="41:49" x14ac:dyDescent="0.25">
      <c r="AO3066" s="300"/>
      <c r="AP3066" s="300"/>
      <c r="AQ3066" s="300"/>
      <c r="AR3066" s="300"/>
      <c r="AS3066" s="300"/>
      <c r="AT3066" s="284" t="str">
        <f t="shared" si="480"/>
        <v/>
      </c>
      <c r="AU3066" s="284" t="str">
        <f t="shared" si="481"/>
        <v/>
      </c>
      <c r="AV3066" s="284" t="str">
        <f t="shared" si="482"/>
        <v/>
      </c>
      <c r="AW3066" s="285">
        <f t="shared" si="483"/>
        <v>0</v>
      </c>
    </row>
    <row r="3067" spans="41:49" x14ac:dyDescent="0.25">
      <c r="AO3067" s="300"/>
      <c r="AP3067" s="300"/>
      <c r="AQ3067" s="300"/>
      <c r="AR3067" s="300"/>
      <c r="AS3067" s="300"/>
      <c r="AT3067" s="284" t="str">
        <f t="shared" si="480"/>
        <v/>
      </c>
      <c r="AU3067" s="284" t="str">
        <f t="shared" si="481"/>
        <v/>
      </c>
      <c r="AV3067" s="284" t="str">
        <f t="shared" si="482"/>
        <v/>
      </c>
      <c r="AW3067" s="285">
        <f t="shared" si="483"/>
        <v>0</v>
      </c>
    </row>
    <row r="3068" spans="41:49" x14ac:dyDescent="0.25">
      <c r="AO3068" s="300"/>
      <c r="AP3068" s="300"/>
      <c r="AQ3068" s="300"/>
      <c r="AR3068" s="300"/>
      <c r="AS3068" s="300"/>
      <c r="AT3068" s="284" t="str">
        <f t="shared" si="480"/>
        <v/>
      </c>
      <c r="AU3068" s="284" t="str">
        <f t="shared" si="481"/>
        <v/>
      </c>
      <c r="AV3068" s="284" t="str">
        <f t="shared" si="482"/>
        <v/>
      </c>
      <c r="AW3068" s="285">
        <f t="shared" si="483"/>
        <v>0</v>
      </c>
    </row>
    <row r="3069" spans="41:49" x14ac:dyDescent="0.25">
      <c r="AO3069" s="300"/>
      <c r="AP3069" s="300"/>
      <c r="AQ3069" s="300"/>
      <c r="AR3069" s="300"/>
      <c r="AS3069" s="300"/>
      <c r="AT3069" s="284" t="str">
        <f t="shared" si="480"/>
        <v/>
      </c>
      <c r="AU3069" s="284" t="str">
        <f t="shared" si="481"/>
        <v/>
      </c>
      <c r="AV3069" s="284" t="str">
        <f t="shared" si="482"/>
        <v/>
      </c>
      <c r="AW3069" s="285">
        <f t="shared" si="483"/>
        <v>0</v>
      </c>
    </row>
    <row r="3070" spans="41:49" x14ac:dyDescent="0.25">
      <c r="AO3070" s="300"/>
      <c r="AP3070" s="300"/>
      <c r="AQ3070" s="300"/>
      <c r="AR3070" s="300"/>
      <c r="AS3070" s="300"/>
      <c r="AT3070" s="284" t="str">
        <f t="shared" si="480"/>
        <v/>
      </c>
      <c r="AU3070" s="284" t="str">
        <f t="shared" si="481"/>
        <v/>
      </c>
      <c r="AV3070" s="284" t="str">
        <f t="shared" si="482"/>
        <v/>
      </c>
      <c r="AW3070" s="285">
        <f t="shared" si="483"/>
        <v>0</v>
      </c>
    </row>
    <row r="3071" spans="41:49" x14ac:dyDescent="0.25">
      <c r="AO3071" s="300"/>
      <c r="AP3071" s="300"/>
      <c r="AQ3071" s="300"/>
      <c r="AR3071" s="300"/>
      <c r="AS3071" s="300"/>
      <c r="AT3071" s="284" t="str">
        <f t="shared" si="480"/>
        <v/>
      </c>
      <c r="AU3071" s="284" t="str">
        <f t="shared" si="481"/>
        <v/>
      </c>
      <c r="AV3071" s="284" t="str">
        <f t="shared" si="482"/>
        <v/>
      </c>
      <c r="AW3071" s="285">
        <f t="shared" si="483"/>
        <v>0</v>
      </c>
    </row>
    <row r="3072" spans="41:49" x14ac:dyDescent="0.25">
      <c r="AO3072" s="300"/>
      <c r="AP3072" s="300"/>
      <c r="AQ3072" s="300"/>
      <c r="AR3072" s="300"/>
      <c r="AS3072" s="300"/>
      <c r="AT3072" s="284" t="str">
        <f t="shared" si="480"/>
        <v/>
      </c>
      <c r="AU3072" s="284" t="str">
        <f t="shared" si="481"/>
        <v/>
      </c>
      <c r="AV3072" s="284" t="str">
        <f t="shared" si="482"/>
        <v/>
      </c>
      <c r="AW3072" s="285">
        <f t="shared" si="483"/>
        <v>0</v>
      </c>
    </row>
    <row r="3073" spans="41:49" x14ac:dyDescent="0.25">
      <c r="AO3073" s="300"/>
      <c r="AP3073" s="300"/>
      <c r="AQ3073" s="300"/>
      <c r="AR3073" s="300"/>
      <c r="AS3073" s="300"/>
      <c r="AT3073" s="284" t="str">
        <f t="shared" si="480"/>
        <v/>
      </c>
      <c r="AU3073" s="284" t="str">
        <f t="shared" si="481"/>
        <v/>
      </c>
      <c r="AV3073" s="284" t="str">
        <f t="shared" si="482"/>
        <v/>
      </c>
      <c r="AW3073" s="285">
        <f t="shared" si="483"/>
        <v>0</v>
      </c>
    </row>
    <row r="3074" spans="41:49" x14ac:dyDescent="0.25">
      <c r="AO3074" s="300"/>
      <c r="AP3074" s="300"/>
      <c r="AQ3074" s="300"/>
      <c r="AR3074" s="300"/>
      <c r="AS3074" s="300"/>
      <c r="AT3074" s="284" t="str">
        <f t="shared" si="480"/>
        <v/>
      </c>
      <c r="AU3074" s="284" t="str">
        <f t="shared" si="481"/>
        <v/>
      </c>
      <c r="AV3074" s="284" t="str">
        <f t="shared" si="482"/>
        <v/>
      </c>
      <c r="AW3074" s="285">
        <f t="shared" si="483"/>
        <v>0</v>
      </c>
    </row>
    <row r="3075" spans="41:49" x14ac:dyDescent="0.25">
      <c r="AO3075" s="300"/>
      <c r="AP3075" s="300"/>
      <c r="AQ3075" s="300"/>
      <c r="AR3075" s="300"/>
      <c r="AS3075" s="300"/>
      <c r="AT3075" s="284" t="str">
        <f t="shared" si="480"/>
        <v/>
      </c>
      <c r="AU3075" s="284" t="str">
        <f t="shared" si="481"/>
        <v/>
      </c>
      <c r="AV3075" s="284" t="str">
        <f t="shared" si="482"/>
        <v/>
      </c>
      <c r="AW3075" s="285">
        <f t="shared" si="483"/>
        <v>0</v>
      </c>
    </row>
    <row r="3076" spans="41:49" x14ac:dyDescent="0.25">
      <c r="AO3076" s="300"/>
      <c r="AP3076" s="300"/>
      <c r="AQ3076" s="300"/>
      <c r="AR3076" s="300"/>
      <c r="AS3076" s="300"/>
      <c r="AT3076" s="284" t="str">
        <f t="shared" si="480"/>
        <v/>
      </c>
      <c r="AU3076" s="284" t="str">
        <f t="shared" si="481"/>
        <v/>
      </c>
      <c r="AV3076" s="284" t="str">
        <f t="shared" si="482"/>
        <v/>
      </c>
      <c r="AW3076" s="285">
        <f t="shared" si="483"/>
        <v>0</v>
      </c>
    </row>
    <row r="3077" spans="41:49" x14ac:dyDescent="0.25">
      <c r="AO3077" s="300"/>
      <c r="AP3077" s="300"/>
      <c r="AQ3077" s="300"/>
      <c r="AR3077" s="300"/>
      <c r="AS3077" s="300"/>
      <c r="AT3077" s="284" t="str">
        <f t="shared" si="480"/>
        <v/>
      </c>
      <c r="AU3077" s="284" t="str">
        <f t="shared" si="481"/>
        <v/>
      </c>
      <c r="AV3077" s="284" t="str">
        <f t="shared" si="482"/>
        <v/>
      </c>
      <c r="AW3077" s="285">
        <f t="shared" si="483"/>
        <v>0</v>
      </c>
    </row>
    <row r="3078" spans="41:49" x14ac:dyDescent="0.25">
      <c r="AO3078" s="300"/>
      <c r="AP3078" s="300"/>
      <c r="AQ3078" s="300"/>
      <c r="AR3078" s="300"/>
      <c r="AS3078" s="300"/>
      <c r="AT3078" s="284" t="str">
        <f t="shared" si="480"/>
        <v/>
      </c>
      <c r="AU3078" s="284" t="str">
        <f t="shared" si="481"/>
        <v/>
      </c>
      <c r="AV3078" s="284" t="str">
        <f t="shared" si="482"/>
        <v/>
      </c>
      <c r="AW3078" s="285">
        <f t="shared" si="483"/>
        <v>0</v>
      </c>
    </row>
    <row r="3079" spans="41:49" x14ac:dyDescent="0.25">
      <c r="AO3079" s="300"/>
      <c r="AP3079" s="300"/>
      <c r="AQ3079" s="300"/>
      <c r="AR3079" s="300"/>
      <c r="AS3079" s="300"/>
      <c r="AT3079" s="284" t="str">
        <f t="shared" si="480"/>
        <v/>
      </c>
      <c r="AU3079" s="284" t="str">
        <f t="shared" si="481"/>
        <v/>
      </c>
      <c r="AV3079" s="284" t="str">
        <f t="shared" si="482"/>
        <v/>
      </c>
      <c r="AW3079" s="285">
        <f t="shared" si="483"/>
        <v>0</v>
      </c>
    </row>
    <row r="3080" spans="41:49" x14ac:dyDescent="0.25">
      <c r="AO3080" s="300"/>
      <c r="AP3080" s="300"/>
      <c r="AQ3080" s="300"/>
      <c r="AR3080" s="300"/>
      <c r="AS3080" s="300"/>
      <c r="AT3080" s="284" t="str">
        <f t="shared" ref="AT3080:AT3143" si="484">LEFT(AQ3080,1)</f>
        <v/>
      </c>
      <c r="AU3080" s="284" t="str">
        <f t="shared" ref="AU3080:AU3143" si="485">LEFT(AQ3080,2)</f>
        <v/>
      </c>
      <c r="AV3080" s="284" t="str">
        <f t="shared" ref="AV3080:AV3143" si="486">LEFT(AQ3080,3)</f>
        <v/>
      </c>
      <c r="AW3080" s="285">
        <f t="shared" ref="AW3080:AW3143" si="487">(AR3080-AS3080)*1000</f>
        <v>0</v>
      </c>
    </row>
    <row r="3081" spans="41:49" x14ac:dyDescent="0.25">
      <c r="AO3081" s="300"/>
      <c r="AP3081" s="300"/>
      <c r="AQ3081" s="300"/>
      <c r="AR3081" s="300"/>
      <c r="AS3081" s="300"/>
      <c r="AT3081" s="284" t="str">
        <f t="shared" si="484"/>
        <v/>
      </c>
      <c r="AU3081" s="284" t="str">
        <f t="shared" si="485"/>
        <v/>
      </c>
      <c r="AV3081" s="284" t="str">
        <f t="shared" si="486"/>
        <v/>
      </c>
      <c r="AW3081" s="285">
        <f t="shared" si="487"/>
        <v>0</v>
      </c>
    </row>
    <row r="3082" spans="41:49" x14ac:dyDescent="0.25">
      <c r="AO3082" s="300"/>
      <c r="AP3082" s="300"/>
      <c r="AQ3082" s="300"/>
      <c r="AR3082" s="300"/>
      <c r="AS3082" s="300"/>
      <c r="AT3082" s="284" t="str">
        <f t="shared" si="484"/>
        <v/>
      </c>
      <c r="AU3082" s="284" t="str">
        <f t="shared" si="485"/>
        <v/>
      </c>
      <c r="AV3082" s="284" t="str">
        <f t="shared" si="486"/>
        <v/>
      </c>
      <c r="AW3082" s="285">
        <f t="shared" si="487"/>
        <v>0</v>
      </c>
    </row>
    <row r="3083" spans="41:49" x14ac:dyDescent="0.25">
      <c r="AO3083" s="300"/>
      <c r="AP3083" s="300"/>
      <c r="AQ3083" s="300"/>
      <c r="AR3083" s="300"/>
      <c r="AS3083" s="300"/>
      <c r="AT3083" s="284" t="str">
        <f t="shared" si="484"/>
        <v/>
      </c>
      <c r="AU3083" s="284" t="str">
        <f t="shared" si="485"/>
        <v/>
      </c>
      <c r="AV3083" s="284" t="str">
        <f t="shared" si="486"/>
        <v/>
      </c>
      <c r="AW3083" s="285">
        <f t="shared" si="487"/>
        <v>0</v>
      </c>
    </row>
    <row r="3084" spans="41:49" x14ac:dyDescent="0.25">
      <c r="AO3084" s="300"/>
      <c r="AP3084" s="300"/>
      <c r="AQ3084" s="300"/>
      <c r="AR3084" s="300"/>
      <c r="AS3084" s="300"/>
      <c r="AT3084" s="284" t="str">
        <f t="shared" si="484"/>
        <v/>
      </c>
      <c r="AU3084" s="284" t="str">
        <f t="shared" si="485"/>
        <v/>
      </c>
      <c r="AV3084" s="284" t="str">
        <f t="shared" si="486"/>
        <v/>
      </c>
      <c r="AW3084" s="285">
        <f t="shared" si="487"/>
        <v>0</v>
      </c>
    </row>
    <row r="3085" spans="41:49" x14ac:dyDescent="0.25">
      <c r="AO3085" s="300"/>
      <c r="AP3085" s="300"/>
      <c r="AQ3085" s="300"/>
      <c r="AR3085" s="300"/>
      <c r="AS3085" s="300"/>
      <c r="AT3085" s="284" t="str">
        <f t="shared" si="484"/>
        <v/>
      </c>
      <c r="AU3085" s="284" t="str">
        <f t="shared" si="485"/>
        <v/>
      </c>
      <c r="AV3085" s="284" t="str">
        <f t="shared" si="486"/>
        <v/>
      </c>
      <c r="AW3085" s="285">
        <f t="shared" si="487"/>
        <v>0</v>
      </c>
    </row>
    <row r="3086" spans="41:49" x14ac:dyDescent="0.25">
      <c r="AO3086" s="300"/>
      <c r="AP3086" s="300"/>
      <c r="AQ3086" s="300"/>
      <c r="AR3086" s="300"/>
      <c r="AS3086" s="300"/>
      <c r="AT3086" s="284" t="str">
        <f t="shared" si="484"/>
        <v/>
      </c>
      <c r="AU3086" s="284" t="str">
        <f t="shared" si="485"/>
        <v/>
      </c>
      <c r="AV3086" s="284" t="str">
        <f t="shared" si="486"/>
        <v/>
      </c>
      <c r="AW3086" s="285">
        <f t="shared" si="487"/>
        <v>0</v>
      </c>
    </row>
    <row r="3087" spans="41:49" x14ac:dyDescent="0.25">
      <c r="AO3087" s="300"/>
      <c r="AP3087" s="300"/>
      <c r="AQ3087" s="300"/>
      <c r="AR3087" s="300"/>
      <c r="AS3087" s="300"/>
      <c r="AT3087" s="284" t="str">
        <f t="shared" si="484"/>
        <v/>
      </c>
      <c r="AU3087" s="284" t="str">
        <f t="shared" si="485"/>
        <v/>
      </c>
      <c r="AV3087" s="284" t="str">
        <f t="shared" si="486"/>
        <v/>
      </c>
      <c r="AW3087" s="285">
        <f t="shared" si="487"/>
        <v>0</v>
      </c>
    </row>
    <row r="3088" spans="41:49" x14ac:dyDescent="0.25">
      <c r="AO3088" s="300"/>
      <c r="AP3088" s="300"/>
      <c r="AQ3088" s="300"/>
      <c r="AR3088" s="300"/>
      <c r="AS3088" s="300"/>
      <c r="AT3088" s="284" t="str">
        <f t="shared" si="484"/>
        <v/>
      </c>
      <c r="AU3088" s="284" t="str">
        <f t="shared" si="485"/>
        <v/>
      </c>
      <c r="AV3088" s="284" t="str">
        <f t="shared" si="486"/>
        <v/>
      </c>
      <c r="AW3088" s="285">
        <f t="shared" si="487"/>
        <v>0</v>
      </c>
    </row>
    <row r="3089" spans="41:49" x14ac:dyDescent="0.25">
      <c r="AO3089" s="300"/>
      <c r="AP3089" s="300"/>
      <c r="AQ3089" s="300"/>
      <c r="AR3089" s="300"/>
      <c r="AS3089" s="300"/>
      <c r="AT3089" s="284" t="str">
        <f t="shared" si="484"/>
        <v/>
      </c>
      <c r="AU3089" s="284" t="str">
        <f t="shared" si="485"/>
        <v/>
      </c>
      <c r="AV3089" s="284" t="str">
        <f t="shared" si="486"/>
        <v/>
      </c>
      <c r="AW3089" s="285">
        <f t="shared" si="487"/>
        <v>0</v>
      </c>
    </row>
    <row r="3090" spans="41:49" x14ac:dyDescent="0.25">
      <c r="AO3090" s="300"/>
      <c r="AP3090" s="300"/>
      <c r="AQ3090" s="300"/>
      <c r="AR3090" s="300"/>
      <c r="AS3090" s="300"/>
      <c r="AT3090" s="284" t="str">
        <f t="shared" si="484"/>
        <v/>
      </c>
      <c r="AU3090" s="284" t="str">
        <f t="shared" si="485"/>
        <v/>
      </c>
      <c r="AV3090" s="284" t="str">
        <f t="shared" si="486"/>
        <v/>
      </c>
      <c r="AW3090" s="285">
        <f t="shared" si="487"/>
        <v>0</v>
      </c>
    </row>
    <row r="3091" spans="41:49" x14ac:dyDescent="0.25">
      <c r="AO3091" s="300"/>
      <c r="AP3091" s="300"/>
      <c r="AQ3091" s="300"/>
      <c r="AR3091" s="300"/>
      <c r="AS3091" s="300"/>
      <c r="AT3091" s="284" t="str">
        <f t="shared" si="484"/>
        <v/>
      </c>
      <c r="AU3091" s="284" t="str">
        <f t="shared" si="485"/>
        <v/>
      </c>
      <c r="AV3091" s="284" t="str">
        <f t="shared" si="486"/>
        <v/>
      </c>
      <c r="AW3091" s="285">
        <f t="shared" si="487"/>
        <v>0</v>
      </c>
    </row>
    <row r="3092" spans="41:49" x14ac:dyDescent="0.25">
      <c r="AO3092" s="300"/>
      <c r="AP3092" s="300"/>
      <c r="AQ3092" s="300"/>
      <c r="AR3092" s="300"/>
      <c r="AS3092" s="300"/>
      <c r="AT3092" s="284" t="str">
        <f t="shared" si="484"/>
        <v/>
      </c>
      <c r="AU3092" s="284" t="str">
        <f t="shared" si="485"/>
        <v/>
      </c>
      <c r="AV3092" s="284" t="str">
        <f t="shared" si="486"/>
        <v/>
      </c>
      <c r="AW3092" s="285">
        <f t="shared" si="487"/>
        <v>0</v>
      </c>
    </row>
    <row r="3093" spans="41:49" x14ac:dyDescent="0.25">
      <c r="AO3093" s="300"/>
      <c r="AP3093" s="300"/>
      <c r="AQ3093" s="300"/>
      <c r="AR3093" s="300"/>
      <c r="AS3093" s="300"/>
      <c r="AT3093" s="284" t="str">
        <f t="shared" si="484"/>
        <v/>
      </c>
      <c r="AU3093" s="284" t="str">
        <f t="shared" si="485"/>
        <v/>
      </c>
      <c r="AV3093" s="284" t="str">
        <f t="shared" si="486"/>
        <v/>
      </c>
      <c r="AW3093" s="285">
        <f t="shared" si="487"/>
        <v>0</v>
      </c>
    </row>
    <row r="3094" spans="41:49" x14ac:dyDescent="0.25">
      <c r="AO3094" s="300"/>
      <c r="AP3094" s="300"/>
      <c r="AQ3094" s="300"/>
      <c r="AR3094" s="300"/>
      <c r="AS3094" s="300"/>
      <c r="AT3094" s="284" t="str">
        <f t="shared" si="484"/>
        <v/>
      </c>
      <c r="AU3094" s="284" t="str">
        <f t="shared" si="485"/>
        <v/>
      </c>
      <c r="AV3094" s="284" t="str">
        <f t="shared" si="486"/>
        <v/>
      </c>
      <c r="AW3094" s="285">
        <f t="shared" si="487"/>
        <v>0</v>
      </c>
    </row>
    <row r="3095" spans="41:49" x14ac:dyDescent="0.25">
      <c r="AO3095" s="300"/>
      <c r="AP3095" s="300"/>
      <c r="AQ3095" s="300"/>
      <c r="AR3095" s="300"/>
      <c r="AS3095" s="300"/>
      <c r="AT3095" s="284" t="str">
        <f t="shared" si="484"/>
        <v/>
      </c>
      <c r="AU3095" s="284" t="str">
        <f t="shared" si="485"/>
        <v/>
      </c>
      <c r="AV3095" s="284" t="str">
        <f t="shared" si="486"/>
        <v/>
      </c>
      <c r="AW3095" s="285">
        <f t="shared" si="487"/>
        <v>0</v>
      </c>
    </row>
    <row r="3096" spans="41:49" x14ac:dyDescent="0.25">
      <c r="AO3096" s="300"/>
      <c r="AP3096" s="300"/>
      <c r="AQ3096" s="300"/>
      <c r="AR3096" s="300"/>
      <c r="AS3096" s="300"/>
      <c r="AT3096" s="284" t="str">
        <f t="shared" si="484"/>
        <v/>
      </c>
      <c r="AU3096" s="284" t="str">
        <f t="shared" si="485"/>
        <v/>
      </c>
      <c r="AV3096" s="284" t="str">
        <f t="shared" si="486"/>
        <v/>
      </c>
      <c r="AW3096" s="285">
        <f t="shared" si="487"/>
        <v>0</v>
      </c>
    </row>
    <row r="3097" spans="41:49" x14ac:dyDescent="0.25">
      <c r="AO3097" s="300"/>
      <c r="AP3097" s="300"/>
      <c r="AQ3097" s="300"/>
      <c r="AR3097" s="300"/>
      <c r="AS3097" s="300"/>
      <c r="AT3097" s="284" t="str">
        <f t="shared" si="484"/>
        <v/>
      </c>
      <c r="AU3097" s="284" t="str">
        <f t="shared" si="485"/>
        <v/>
      </c>
      <c r="AV3097" s="284" t="str">
        <f t="shared" si="486"/>
        <v/>
      </c>
      <c r="AW3097" s="285">
        <f t="shared" si="487"/>
        <v>0</v>
      </c>
    </row>
    <row r="3098" spans="41:49" x14ac:dyDescent="0.25">
      <c r="AO3098" s="300"/>
      <c r="AP3098" s="300"/>
      <c r="AQ3098" s="300"/>
      <c r="AR3098" s="300"/>
      <c r="AS3098" s="300"/>
      <c r="AT3098" s="284" t="str">
        <f t="shared" si="484"/>
        <v/>
      </c>
      <c r="AU3098" s="284" t="str">
        <f t="shared" si="485"/>
        <v/>
      </c>
      <c r="AV3098" s="284" t="str">
        <f t="shared" si="486"/>
        <v/>
      </c>
      <c r="AW3098" s="285">
        <f t="shared" si="487"/>
        <v>0</v>
      </c>
    </row>
    <row r="3099" spans="41:49" x14ac:dyDescent="0.25">
      <c r="AO3099" s="300"/>
      <c r="AP3099" s="300"/>
      <c r="AQ3099" s="300"/>
      <c r="AR3099" s="300"/>
      <c r="AS3099" s="300"/>
      <c r="AT3099" s="284" t="str">
        <f t="shared" si="484"/>
        <v/>
      </c>
      <c r="AU3099" s="284" t="str">
        <f t="shared" si="485"/>
        <v/>
      </c>
      <c r="AV3099" s="284" t="str">
        <f t="shared" si="486"/>
        <v/>
      </c>
      <c r="AW3099" s="285">
        <f t="shared" si="487"/>
        <v>0</v>
      </c>
    </row>
    <row r="3100" spans="41:49" x14ac:dyDescent="0.25">
      <c r="AO3100" s="300"/>
      <c r="AP3100" s="300"/>
      <c r="AQ3100" s="300"/>
      <c r="AR3100" s="300"/>
      <c r="AS3100" s="300"/>
      <c r="AT3100" s="284" t="str">
        <f t="shared" si="484"/>
        <v/>
      </c>
      <c r="AU3100" s="284" t="str">
        <f t="shared" si="485"/>
        <v/>
      </c>
      <c r="AV3100" s="284" t="str">
        <f t="shared" si="486"/>
        <v/>
      </c>
      <c r="AW3100" s="285">
        <f t="shared" si="487"/>
        <v>0</v>
      </c>
    </row>
    <row r="3101" spans="41:49" x14ac:dyDescent="0.25">
      <c r="AO3101" s="300"/>
      <c r="AP3101" s="300"/>
      <c r="AQ3101" s="300"/>
      <c r="AR3101" s="300"/>
      <c r="AS3101" s="300"/>
      <c r="AT3101" s="284" t="str">
        <f t="shared" si="484"/>
        <v/>
      </c>
      <c r="AU3101" s="284" t="str">
        <f t="shared" si="485"/>
        <v/>
      </c>
      <c r="AV3101" s="284" t="str">
        <f t="shared" si="486"/>
        <v/>
      </c>
      <c r="AW3101" s="285">
        <f t="shared" si="487"/>
        <v>0</v>
      </c>
    </row>
    <row r="3102" spans="41:49" x14ac:dyDescent="0.25">
      <c r="AO3102" s="300"/>
      <c r="AP3102" s="300"/>
      <c r="AQ3102" s="300"/>
      <c r="AR3102" s="300"/>
      <c r="AS3102" s="300"/>
      <c r="AT3102" s="284" t="str">
        <f t="shared" si="484"/>
        <v/>
      </c>
      <c r="AU3102" s="284" t="str">
        <f t="shared" si="485"/>
        <v/>
      </c>
      <c r="AV3102" s="284" t="str">
        <f t="shared" si="486"/>
        <v/>
      </c>
      <c r="AW3102" s="285">
        <f t="shared" si="487"/>
        <v>0</v>
      </c>
    </row>
    <row r="3103" spans="41:49" x14ac:dyDescent="0.25">
      <c r="AO3103" s="300"/>
      <c r="AP3103" s="300"/>
      <c r="AQ3103" s="300"/>
      <c r="AR3103" s="300"/>
      <c r="AS3103" s="300"/>
      <c r="AT3103" s="284" t="str">
        <f t="shared" si="484"/>
        <v/>
      </c>
      <c r="AU3103" s="284" t="str">
        <f t="shared" si="485"/>
        <v/>
      </c>
      <c r="AV3103" s="284" t="str">
        <f t="shared" si="486"/>
        <v/>
      </c>
      <c r="AW3103" s="285">
        <f t="shared" si="487"/>
        <v>0</v>
      </c>
    </row>
    <row r="3104" spans="41:49" x14ac:dyDescent="0.25">
      <c r="AO3104" s="300"/>
      <c r="AP3104" s="300"/>
      <c r="AQ3104" s="300"/>
      <c r="AR3104" s="300"/>
      <c r="AS3104" s="300"/>
      <c r="AT3104" s="284" t="str">
        <f t="shared" si="484"/>
        <v/>
      </c>
      <c r="AU3104" s="284" t="str">
        <f t="shared" si="485"/>
        <v/>
      </c>
      <c r="AV3104" s="284" t="str">
        <f t="shared" si="486"/>
        <v/>
      </c>
      <c r="AW3104" s="285">
        <f t="shared" si="487"/>
        <v>0</v>
      </c>
    </row>
    <row r="3105" spans="41:49" x14ac:dyDescent="0.25">
      <c r="AO3105" s="300"/>
      <c r="AP3105" s="300"/>
      <c r="AQ3105" s="300"/>
      <c r="AR3105" s="300"/>
      <c r="AS3105" s="300"/>
      <c r="AT3105" s="284" t="str">
        <f t="shared" si="484"/>
        <v/>
      </c>
      <c r="AU3105" s="284" t="str">
        <f t="shared" si="485"/>
        <v/>
      </c>
      <c r="AV3105" s="284" t="str">
        <f t="shared" si="486"/>
        <v/>
      </c>
      <c r="AW3105" s="285">
        <f t="shared" si="487"/>
        <v>0</v>
      </c>
    </row>
    <row r="3106" spans="41:49" x14ac:dyDescent="0.25">
      <c r="AO3106" s="300"/>
      <c r="AP3106" s="300"/>
      <c r="AQ3106" s="300"/>
      <c r="AR3106" s="300"/>
      <c r="AS3106" s="300"/>
      <c r="AT3106" s="284" t="str">
        <f t="shared" si="484"/>
        <v/>
      </c>
      <c r="AU3106" s="284" t="str">
        <f t="shared" si="485"/>
        <v/>
      </c>
      <c r="AV3106" s="284" t="str">
        <f t="shared" si="486"/>
        <v/>
      </c>
      <c r="AW3106" s="285">
        <f t="shared" si="487"/>
        <v>0</v>
      </c>
    </row>
    <row r="3107" spans="41:49" x14ac:dyDescent="0.25">
      <c r="AO3107" s="300"/>
      <c r="AP3107" s="300"/>
      <c r="AQ3107" s="300"/>
      <c r="AR3107" s="300"/>
      <c r="AS3107" s="300"/>
      <c r="AT3107" s="284" t="str">
        <f t="shared" si="484"/>
        <v/>
      </c>
      <c r="AU3107" s="284" t="str">
        <f t="shared" si="485"/>
        <v/>
      </c>
      <c r="AV3107" s="284" t="str">
        <f t="shared" si="486"/>
        <v/>
      </c>
      <c r="AW3107" s="285">
        <f t="shared" si="487"/>
        <v>0</v>
      </c>
    </row>
    <row r="3108" spans="41:49" x14ac:dyDescent="0.25">
      <c r="AO3108" s="300"/>
      <c r="AP3108" s="300"/>
      <c r="AQ3108" s="300"/>
      <c r="AR3108" s="300"/>
      <c r="AS3108" s="300"/>
      <c r="AT3108" s="284" t="str">
        <f t="shared" si="484"/>
        <v/>
      </c>
      <c r="AU3108" s="284" t="str">
        <f t="shared" si="485"/>
        <v/>
      </c>
      <c r="AV3108" s="284" t="str">
        <f t="shared" si="486"/>
        <v/>
      </c>
      <c r="AW3108" s="285">
        <f t="shared" si="487"/>
        <v>0</v>
      </c>
    </row>
    <row r="3109" spans="41:49" x14ac:dyDescent="0.25">
      <c r="AO3109" s="300"/>
      <c r="AP3109" s="300"/>
      <c r="AQ3109" s="300"/>
      <c r="AR3109" s="300"/>
      <c r="AS3109" s="300"/>
      <c r="AT3109" s="284" t="str">
        <f t="shared" si="484"/>
        <v/>
      </c>
      <c r="AU3109" s="284" t="str">
        <f t="shared" si="485"/>
        <v/>
      </c>
      <c r="AV3109" s="284" t="str">
        <f t="shared" si="486"/>
        <v/>
      </c>
      <c r="AW3109" s="285">
        <f t="shared" si="487"/>
        <v>0</v>
      </c>
    </row>
    <row r="3110" spans="41:49" x14ac:dyDescent="0.25">
      <c r="AO3110" s="300"/>
      <c r="AP3110" s="300"/>
      <c r="AQ3110" s="300"/>
      <c r="AR3110" s="300"/>
      <c r="AS3110" s="300"/>
      <c r="AT3110" s="284" t="str">
        <f t="shared" si="484"/>
        <v/>
      </c>
      <c r="AU3110" s="284" t="str">
        <f t="shared" si="485"/>
        <v/>
      </c>
      <c r="AV3110" s="284" t="str">
        <f t="shared" si="486"/>
        <v/>
      </c>
      <c r="AW3110" s="285">
        <f t="shared" si="487"/>
        <v>0</v>
      </c>
    </row>
    <row r="3111" spans="41:49" x14ac:dyDescent="0.25">
      <c r="AO3111" s="300"/>
      <c r="AP3111" s="300"/>
      <c r="AQ3111" s="300"/>
      <c r="AR3111" s="300"/>
      <c r="AS3111" s="300"/>
      <c r="AT3111" s="284" t="str">
        <f t="shared" si="484"/>
        <v/>
      </c>
      <c r="AU3111" s="284" t="str">
        <f t="shared" si="485"/>
        <v/>
      </c>
      <c r="AV3111" s="284" t="str">
        <f t="shared" si="486"/>
        <v/>
      </c>
      <c r="AW3111" s="285">
        <f t="shared" si="487"/>
        <v>0</v>
      </c>
    </row>
    <row r="3112" spans="41:49" x14ac:dyDescent="0.25">
      <c r="AO3112" s="300"/>
      <c r="AP3112" s="300"/>
      <c r="AQ3112" s="300"/>
      <c r="AR3112" s="300"/>
      <c r="AS3112" s="300"/>
      <c r="AT3112" s="284" t="str">
        <f t="shared" si="484"/>
        <v/>
      </c>
      <c r="AU3112" s="284" t="str">
        <f t="shared" si="485"/>
        <v/>
      </c>
      <c r="AV3112" s="284" t="str">
        <f t="shared" si="486"/>
        <v/>
      </c>
      <c r="AW3112" s="285">
        <f t="shared" si="487"/>
        <v>0</v>
      </c>
    </row>
    <row r="3113" spans="41:49" x14ac:dyDescent="0.25">
      <c r="AO3113" s="300"/>
      <c r="AP3113" s="300"/>
      <c r="AQ3113" s="300"/>
      <c r="AR3113" s="300"/>
      <c r="AS3113" s="300"/>
      <c r="AT3113" s="284" t="str">
        <f t="shared" si="484"/>
        <v/>
      </c>
      <c r="AU3113" s="284" t="str">
        <f t="shared" si="485"/>
        <v/>
      </c>
      <c r="AV3113" s="284" t="str">
        <f t="shared" si="486"/>
        <v/>
      </c>
      <c r="AW3113" s="285">
        <f t="shared" si="487"/>
        <v>0</v>
      </c>
    </row>
    <row r="3114" spans="41:49" x14ac:dyDescent="0.25">
      <c r="AO3114" s="300"/>
      <c r="AP3114" s="300"/>
      <c r="AQ3114" s="300"/>
      <c r="AR3114" s="300"/>
      <c r="AS3114" s="300"/>
      <c r="AT3114" s="284" t="str">
        <f t="shared" si="484"/>
        <v/>
      </c>
      <c r="AU3114" s="284" t="str">
        <f t="shared" si="485"/>
        <v/>
      </c>
      <c r="AV3114" s="284" t="str">
        <f t="shared" si="486"/>
        <v/>
      </c>
      <c r="AW3114" s="285">
        <f t="shared" si="487"/>
        <v>0</v>
      </c>
    </row>
    <row r="3115" spans="41:49" x14ac:dyDescent="0.25">
      <c r="AO3115" s="300"/>
      <c r="AP3115" s="300"/>
      <c r="AQ3115" s="300"/>
      <c r="AR3115" s="300"/>
      <c r="AS3115" s="300"/>
      <c r="AT3115" s="284" t="str">
        <f t="shared" si="484"/>
        <v/>
      </c>
      <c r="AU3115" s="284" t="str">
        <f t="shared" si="485"/>
        <v/>
      </c>
      <c r="AV3115" s="284" t="str">
        <f t="shared" si="486"/>
        <v/>
      </c>
      <c r="AW3115" s="285">
        <f t="shared" si="487"/>
        <v>0</v>
      </c>
    </row>
    <row r="3116" spans="41:49" x14ac:dyDescent="0.25">
      <c r="AO3116" s="300"/>
      <c r="AP3116" s="300"/>
      <c r="AQ3116" s="300"/>
      <c r="AR3116" s="300"/>
      <c r="AS3116" s="300"/>
      <c r="AT3116" s="284" t="str">
        <f t="shared" si="484"/>
        <v/>
      </c>
      <c r="AU3116" s="284" t="str">
        <f t="shared" si="485"/>
        <v/>
      </c>
      <c r="AV3116" s="284" t="str">
        <f t="shared" si="486"/>
        <v/>
      </c>
      <c r="AW3116" s="285">
        <f t="shared" si="487"/>
        <v>0</v>
      </c>
    </row>
    <row r="3117" spans="41:49" x14ac:dyDescent="0.25">
      <c r="AO3117" s="300"/>
      <c r="AP3117" s="300"/>
      <c r="AQ3117" s="300"/>
      <c r="AR3117" s="300"/>
      <c r="AS3117" s="300"/>
      <c r="AT3117" s="284" t="str">
        <f t="shared" si="484"/>
        <v/>
      </c>
      <c r="AU3117" s="284" t="str">
        <f t="shared" si="485"/>
        <v/>
      </c>
      <c r="AV3117" s="284" t="str">
        <f t="shared" si="486"/>
        <v/>
      </c>
      <c r="AW3117" s="285">
        <f t="shared" si="487"/>
        <v>0</v>
      </c>
    </row>
    <row r="3118" spans="41:49" x14ac:dyDescent="0.25">
      <c r="AO3118" s="300"/>
      <c r="AP3118" s="300"/>
      <c r="AQ3118" s="300"/>
      <c r="AR3118" s="300"/>
      <c r="AS3118" s="300"/>
      <c r="AT3118" s="284" t="str">
        <f t="shared" si="484"/>
        <v/>
      </c>
      <c r="AU3118" s="284" t="str">
        <f t="shared" si="485"/>
        <v/>
      </c>
      <c r="AV3118" s="284" t="str">
        <f t="shared" si="486"/>
        <v/>
      </c>
      <c r="AW3118" s="285">
        <f t="shared" si="487"/>
        <v>0</v>
      </c>
    </row>
    <row r="3119" spans="41:49" x14ac:dyDescent="0.25">
      <c r="AO3119" s="300"/>
      <c r="AP3119" s="300"/>
      <c r="AQ3119" s="300"/>
      <c r="AR3119" s="300"/>
      <c r="AS3119" s="300"/>
      <c r="AT3119" s="284" t="str">
        <f t="shared" si="484"/>
        <v/>
      </c>
      <c r="AU3119" s="284" t="str">
        <f t="shared" si="485"/>
        <v/>
      </c>
      <c r="AV3119" s="284" t="str">
        <f t="shared" si="486"/>
        <v/>
      </c>
      <c r="AW3119" s="285">
        <f t="shared" si="487"/>
        <v>0</v>
      </c>
    </row>
    <row r="3120" spans="41:49" x14ac:dyDescent="0.25">
      <c r="AO3120" s="300"/>
      <c r="AP3120" s="300"/>
      <c r="AQ3120" s="300"/>
      <c r="AR3120" s="300"/>
      <c r="AS3120" s="300"/>
      <c r="AT3120" s="284" t="str">
        <f t="shared" si="484"/>
        <v/>
      </c>
      <c r="AU3120" s="284" t="str">
        <f t="shared" si="485"/>
        <v/>
      </c>
      <c r="AV3120" s="284" t="str">
        <f t="shared" si="486"/>
        <v/>
      </c>
      <c r="AW3120" s="285">
        <f t="shared" si="487"/>
        <v>0</v>
      </c>
    </row>
    <row r="3121" spans="41:49" x14ac:dyDescent="0.25">
      <c r="AO3121" s="300"/>
      <c r="AP3121" s="300"/>
      <c r="AQ3121" s="300"/>
      <c r="AR3121" s="300"/>
      <c r="AS3121" s="300"/>
      <c r="AT3121" s="284" t="str">
        <f t="shared" si="484"/>
        <v/>
      </c>
      <c r="AU3121" s="284" t="str">
        <f t="shared" si="485"/>
        <v/>
      </c>
      <c r="AV3121" s="284" t="str">
        <f t="shared" si="486"/>
        <v/>
      </c>
      <c r="AW3121" s="285">
        <f t="shared" si="487"/>
        <v>0</v>
      </c>
    </row>
    <row r="3122" spans="41:49" x14ac:dyDescent="0.25">
      <c r="AO3122" s="300"/>
      <c r="AP3122" s="300"/>
      <c r="AQ3122" s="300"/>
      <c r="AR3122" s="300"/>
      <c r="AS3122" s="300"/>
      <c r="AT3122" s="284" t="str">
        <f t="shared" si="484"/>
        <v/>
      </c>
      <c r="AU3122" s="284" t="str">
        <f t="shared" si="485"/>
        <v/>
      </c>
      <c r="AV3122" s="284" t="str">
        <f t="shared" si="486"/>
        <v/>
      </c>
      <c r="AW3122" s="285">
        <f t="shared" si="487"/>
        <v>0</v>
      </c>
    </row>
    <row r="3123" spans="41:49" x14ac:dyDescent="0.25">
      <c r="AO3123" s="300"/>
      <c r="AP3123" s="300"/>
      <c r="AQ3123" s="300"/>
      <c r="AR3123" s="300"/>
      <c r="AS3123" s="300"/>
      <c r="AT3123" s="284" t="str">
        <f t="shared" si="484"/>
        <v/>
      </c>
      <c r="AU3123" s="284" t="str">
        <f t="shared" si="485"/>
        <v/>
      </c>
      <c r="AV3123" s="284" t="str">
        <f t="shared" si="486"/>
        <v/>
      </c>
      <c r="AW3123" s="285">
        <f t="shared" si="487"/>
        <v>0</v>
      </c>
    </row>
    <row r="3124" spans="41:49" x14ac:dyDescent="0.25">
      <c r="AO3124" s="300"/>
      <c r="AP3124" s="300"/>
      <c r="AQ3124" s="300"/>
      <c r="AR3124" s="300"/>
      <c r="AS3124" s="300"/>
      <c r="AT3124" s="284" t="str">
        <f t="shared" si="484"/>
        <v/>
      </c>
      <c r="AU3124" s="284" t="str">
        <f t="shared" si="485"/>
        <v/>
      </c>
      <c r="AV3124" s="284" t="str">
        <f t="shared" si="486"/>
        <v/>
      </c>
      <c r="AW3124" s="285">
        <f t="shared" si="487"/>
        <v>0</v>
      </c>
    </row>
    <row r="3125" spans="41:49" x14ac:dyDescent="0.25">
      <c r="AO3125" s="300"/>
      <c r="AP3125" s="300"/>
      <c r="AQ3125" s="300"/>
      <c r="AR3125" s="300"/>
      <c r="AS3125" s="300"/>
      <c r="AT3125" s="284" t="str">
        <f t="shared" si="484"/>
        <v/>
      </c>
      <c r="AU3125" s="284" t="str">
        <f t="shared" si="485"/>
        <v/>
      </c>
      <c r="AV3125" s="284" t="str">
        <f t="shared" si="486"/>
        <v/>
      </c>
      <c r="AW3125" s="285">
        <f t="shared" si="487"/>
        <v>0</v>
      </c>
    </row>
    <row r="3126" spans="41:49" x14ac:dyDescent="0.25">
      <c r="AO3126" s="300"/>
      <c r="AP3126" s="300"/>
      <c r="AQ3126" s="300"/>
      <c r="AR3126" s="300"/>
      <c r="AS3126" s="300"/>
      <c r="AT3126" s="284" t="str">
        <f t="shared" si="484"/>
        <v/>
      </c>
      <c r="AU3126" s="284" t="str">
        <f t="shared" si="485"/>
        <v/>
      </c>
      <c r="AV3126" s="284" t="str">
        <f t="shared" si="486"/>
        <v/>
      </c>
      <c r="AW3126" s="285">
        <f t="shared" si="487"/>
        <v>0</v>
      </c>
    </row>
    <row r="3127" spans="41:49" x14ac:dyDescent="0.25">
      <c r="AO3127" s="300"/>
      <c r="AP3127" s="300"/>
      <c r="AQ3127" s="300"/>
      <c r="AR3127" s="300"/>
      <c r="AS3127" s="300"/>
      <c r="AT3127" s="284" t="str">
        <f t="shared" si="484"/>
        <v/>
      </c>
      <c r="AU3127" s="284" t="str">
        <f t="shared" si="485"/>
        <v/>
      </c>
      <c r="AV3127" s="284" t="str">
        <f t="shared" si="486"/>
        <v/>
      </c>
      <c r="AW3127" s="285">
        <f t="shared" si="487"/>
        <v>0</v>
      </c>
    </row>
    <row r="3128" spans="41:49" x14ac:dyDescent="0.25">
      <c r="AO3128" s="300"/>
      <c r="AP3128" s="300"/>
      <c r="AQ3128" s="300"/>
      <c r="AR3128" s="300"/>
      <c r="AS3128" s="300"/>
      <c r="AT3128" s="284" t="str">
        <f t="shared" si="484"/>
        <v/>
      </c>
      <c r="AU3128" s="284" t="str">
        <f t="shared" si="485"/>
        <v/>
      </c>
      <c r="AV3128" s="284" t="str">
        <f t="shared" si="486"/>
        <v/>
      </c>
      <c r="AW3128" s="285">
        <f t="shared" si="487"/>
        <v>0</v>
      </c>
    </row>
    <row r="3129" spans="41:49" x14ac:dyDescent="0.25">
      <c r="AO3129" s="300"/>
      <c r="AP3129" s="300"/>
      <c r="AQ3129" s="300"/>
      <c r="AR3129" s="300"/>
      <c r="AS3129" s="300"/>
      <c r="AT3129" s="284" t="str">
        <f t="shared" si="484"/>
        <v/>
      </c>
      <c r="AU3129" s="284" t="str">
        <f t="shared" si="485"/>
        <v/>
      </c>
      <c r="AV3129" s="284" t="str">
        <f t="shared" si="486"/>
        <v/>
      </c>
      <c r="AW3129" s="285">
        <f t="shared" si="487"/>
        <v>0</v>
      </c>
    </row>
    <row r="3130" spans="41:49" x14ac:dyDescent="0.25">
      <c r="AO3130" s="300"/>
      <c r="AP3130" s="300"/>
      <c r="AQ3130" s="300"/>
      <c r="AR3130" s="300"/>
      <c r="AS3130" s="300"/>
      <c r="AT3130" s="284" t="str">
        <f t="shared" si="484"/>
        <v/>
      </c>
      <c r="AU3130" s="284" t="str">
        <f t="shared" si="485"/>
        <v/>
      </c>
      <c r="AV3130" s="284" t="str">
        <f t="shared" si="486"/>
        <v/>
      </c>
      <c r="AW3130" s="285">
        <f t="shared" si="487"/>
        <v>0</v>
      </c>
    </row>
    <row r="3131" spans="41:49" x14ac:dyDescent="0.25">
      <c r="AO3131" s="300"/>
      <c r="AP3131" s="300"/>
      <c r="AQ3131" s="300"/>
      <c r="AR3131" s="300"/>
      <c r="AS3131" s="300"/>
      <c r="AT3131" s="284" t="str">
        <f t="shared" si="484"/>
        <v/>
      </c>
      <c r="AU3131" s="284" t="str">
        <f t="shared" si="485"/>
        <v/>
      </c>
      <c r="AV3131" s="284" t="str">
        <f t="shared" si="486"/>
        <v/>
      </c>
      <c r="AW3131" s="285">
        <f t="shared" si="487"/>
        <v>0</v>
      </c>
    </row>
    <row r="3132" spans="41:49" x14ac:dyDescent="0.25">
      <c r="AO3132" s="300"/>
      <c r="AP3132" s="300"/>
      <c r="AQ3132" s="300"/>
      <c r="AR3132" s="300"/>
      <c r="AS3132" s="300"/>
      <c r="AT3132" s="284" t="str">
        <f t="shared" si="484"/>
        <v/>
      </c>
      <c r="AU3132" s="284" t="str">
        <f t="shared" si="485"/>
        <v/>
      </c>
      <c r="AV3132" s="284" t="str">
        <f t="shared" si="486"/>
        <v/>
      </c>
      <c r="AW3132" s="285">
        <f t="shared" si="487"/>
        <v>0</v>
      </c>
    </row>
    <row r="3133" spans="41:49" x14ac:dyDescent="0.25">
      <c r="AO3133" s="300"/>
      <c r="AP3133" s="300"/>
      <c r="AQ3133" s="300"/>
      <c r="AR3133" s="300"/>
      <c r="AS3133" s="300"/>
      <c r="AT3133" s="284" t="str">
        <f t="shared" si="484"/>
        <v/>
      </c>
      <c r="AU3133" s="284" t="str">
        <f t="shared" si="485"/>
        <v/>
      </c>
      <c r="AV3133" s="284" t="str">
        <f t="shared" si="486"/>
        <v/>
      </c>
      <c r="AW3133" s="285">
        <f t="shared" si="487"/>
        <v>0</v>
      </c>
    </row>
    <row r="3134" spans="41:49" x14ac:dyDescent="0.25">
      <c r="AO3134" s="300"/>
      <c r="AP3134" s="300"/>
      <c r="AQ3134" s="300"/>
      <c r="AR3134" s="300"/>
      <c r="AS3134" s="300"/>
      <c r="AT3134" s="284" t="str">
        <f t="shared" si="484"/>
        <v/>
      </c>
      <c r="AU3134" s="284" t="str">
        <f t="shared" si="485"/>
        <v/>
      </c>
      <c r="AV3134" s="284" t="str">
        <f t="shared" si="486"/>
        <v/>
      </c>
      <c r="AW3134" s="285">
        <f t="shared" si="487"/>
        <v>0</v>
      </c>
    </row>
    <row r="3135" spans="41:49" x14ac:dyDescent="0.25">
      <c r="AO3135" s="300"/>
      <c r="AP3135" s="300"/>
      <c r="AQ3135" s="300"/>
      <c r="AR3135" s="300"/>
      <c r="AS3135" s="300"/>
      <c r="AT3135" s="284" t="str">
        <f t="shared" si="484"/>
        <v/>
      </c>
      <c r="AU3135" s="284" t="str">
        <f t="shared" si="485"/>
        <v/>
      </c>
      <c r="AV3135" s="284" t="str">
        <f t="shared" si="486"/>
        <v/>
      </c>
      <c r="AW3135" s="285">
        <f t="shared" si="487"/>
        <v>0</v>
      </c>
    </row>
    <row r="3136" spans="41:49" x14ac:dyDescent="0.25">
      <c r="AO3136" s="300"/>
      <c r="AP3136" s="300"/>
      <c r="AQ3136" s="300"/>
      <c r="AR3136" s="300"/>
      <c r="AS3136" s="300"/>
      <c r="AT3136" s="284" t="str">
        <f t="shared" si="484"/>
        <v/>
      </c>
      <c r="AU3136" s="284" t="str">
        <f t="shared" si="485"/>
        <v/>
      </c>
      <c r="AV3136" s="284" t="str">
        <f t="shared" si="486"/>
        <v/>
      </c>
      <c r="AW3136" s="285">
        <f t="shared" si="487"/>
        <v>0</v>
      </c>
    </row>
    <row r="3137" spans="41:49" x14ac:dyDescent="0.25">
      <c r="AO3137" s="300"/>
      <c r="AP3137" s="300"/>
      <c r="AQ3137" s="300"/>
      <c r="AR3137" s="300"/>
      <c r="AS3137" s="300"/>
      <c r="AT3137" s="284" t="str">
        <f t="shared" si="484"/>
        <v/>
      </c>
      <c r="AU3137" s="284" t="str">
        <f t="shared" si="485"/>
        <v/>
      </c>
      <c r="AV3137" s="284" t="str">
        <f t="shared" si="486"/>
        <v/>
      </c>
      <c r="AW3137" s="285">
        <f t="shared" si="487"/>
        <v>0</v>
      </c>
    </row>
    <row r="3138" spans="41:49" x14ac:dyDescent="0.25">
      <c r="AO3138" s="300"/>
      <c r="AP3138" s="300"/>
      <c r="AQ3138" s="300"/>
      <c r="AR3138" s="300"/>
      <c r="AS3138" s="300"/>
      <c r="AT3138" s="284" t="str">
        <f t="shared" si="484"/>
        <v/>
      </c>
      <c r="AU3138" s="284" t="str">
        <f t="shared" si="485"/>
        <v/>
      </c>
      <c r="AV3138" s="284" t="str">
        <f t="shared" si="486"/>
        <v/>
      </c>
      <c r="AW3138" s="285">
        <f t="shared" si="487"/>
        <v>0</v>
      </c>
    </row>
    <row r="3139" spans="41:49" x14ac:dyDescent="0.25">
      <c r="AO3139" s="300"/>
      <c r="AP3139" s="300"/>
      <c r="AQ3139" s="300"/>
      <c r="AR3139" s="300"/>
      <c r="AS3139" s="300"/>
      <c r="AT3139" s="284" t="str">
        <f t="shared" si="484"/>
        <v/>
      </c>
      <c r="AU3139" s="284" t="str">
        <f t="shared" si="485"/>
        <v/>
      </c>
      <c r="AV3139" s="284" t="str">
        <f t="shared" si="486"/>
        <v/>
      </c>
      <c r="AW3139" s="285">
        <f t="shared" si="487"/>
        <v>0</v>
      </c>
    </row>
    <row r="3140" spans="41:49" x14ac:dyDescent="0.25">
      <c r="AO3140" s="300"/>
      <c r="AP3140" s="300"/>
      <c r="AQ3140" s="300"/>
      <c r="AR3140" s="300"/>
      <c r="AS3140" s="300"/>
      <c r="AT3140" s="284" t="str">
        <f t="shared" si="484"/>
        <v/>
      </c>
      <c r="AU3140" s="284" t="str">
        <f t="shared" si="485"/>
        <v/>
      </c>
      <c r="AV3140" s="284" t="str">
        <f t="shared" si="486"/>
        <v/>
      </c>
      <c r="AW3140" s="285">
        <f t="shared" si="487"/>
        <v>0</v>
      </c>
    </row>
    <row r="3141" spans="41:49" x14ac:dyDescent="0.25">
      <c r="AO3141" s="300"/>
      <c r="AP3141" s="300"/>
      <c r="AQ3141" s="300"/>
      <c r="AR3141" s="300"/>
      <c r="AS3141" s="300"/>
      <c r="AT3141" s="284" t="str">
        <f t="shared" si="484"/>
        <v/>
      </c>
      <c r="AU3141" s="284" t="str">
        <f t="shared" si="485"/>
        <v/>
      </c>
      <c r="AV3141" s="284" t="str">
        <f t="shared" si="486"/>
        <v/>
      </c>
      <c r="AW3141" s="285">
        <f t="shared" si="487"/>
        <v>0</v>
      </c>
    </row>
    <row r="3142" spans="41:49" x14ac:dyDescent="0.25">
      <c r="AO3142" s="300"/>
      <c r="AP3142" s="300"/>
      <c r="AQ3142" s="300"/>
      <c r="AR3142" s="300"/>
      <c r="AS3142" s="300"/>
      <c r="AT3142" s="284" t="str">
        <f t="shared" si="484"/>
        <v/>
      </c>
      <c r="AU3142" s="284" t="str">
        <f t="shared" si="485"/>
        <v/>
      </c>
      <c r="AV3142" s="284" t="str">
        <f t="shared" si="486"/>
        <v/>
      </c>
      <c r="AW3142" s="285">
        <f t="shared" si="487"/>
        <v>0</v>
      </c>
    </row>
    <row r="3143" spans="41:49" x14ac:dyDescent="0.25">
      <c r="AO3143" s="300"/>
      <c r="AP3143" s="300"/>
      <c r="AQ3143" s="300"/>
      <c r="AR3143" s="300"/>
      <c r="AS3143" s="300"/>
      <c r="AT3143" s="284" t="str">
        <f t="shared" si="484"/>
        <v/>
      </c>
      <c r="AU3143" s="284" t="str">
        <f t="shared" si="485"/>
        <v/>
      </c>
      <c r="AV3143" s="284" t="str">
        <f t="shared" si="486"/>
        <v/>
      </c>
      <c r="AW3143" s="285">
        <f t="shared" si="487"/>
        <v>0</v>
      </c>
    </row>
    <row r="3144" spans="41:49" x14ac:dyDescent="0.25">
      <c r="AO3144" s="300"/>
      <c r="AP3144" s="300"/>
      <c r="AQ3144" s="300"/>
      <c r="AR3144" s="300"/>
      <c r="AS3144" s="300"/>
      <c r="AT3144" s="284" t="str">
        <f t="shared" ref="AT3144:AT3207" si="488">LEFT(AQ3144,1)</f>
        <v/>
      </c>
      <c r="AU3144" s="284" t="str">
        <f t="shared" ref="AU3144:AU3207" si="489">LEFT(AQ3144,2)</f>
        <v/>
      </c>
      <c r="AV3144" s="284" t="str">
        <f t="shared" ref="AV3144:AV3207" si="490">LEFT(AQ3144,3)</f>
        <v/>
      </c>
      <c r="AW3144" s="285">
        <f t="shared" ref="AW3144:AW3207" si="491">(AR3144-AS3144)*1000</f>
        <v>0</v>
      </c>
    </row>
    <row r="3145" spans="41:49" x14ac:dyDescent="0.25">
      <c r="AO3145" s="300"/>
      <c r="AP3145" s="300"/>
      <c r="AQ3145" s="300"/>
      <c r="AR3145" s="300"/>
      <c r="AS3145" s="300"/>
      <c r="AT3145" s="284" t="str">
        <f t="shared" si="488"/>
        <v/>
      </c>
      <c r="AU3145" s="284" t="str">
        <f t="shared" si="489"/>
        <v/>
      </c>
      <c r="AV3145" s="284" t="str">
        <f t="shared" si="490"/>
        <v/>
      </c>
      <c r="AW3145" s="285">
        <f t="shared" si="491"/>
        <v>0</v>
      </c>
    </row>
    <row r="3146" spans="41:49" x14ac:dyDescent="0.25">
      <c r="AO3146" s="300"/>
      <c r="AP3146" s="300"/>
      <c r="AQ3146" s="300"/>
      <c r="AR3146" s="300"/>
      <c r="AS3146" s="300"/>
      <c r="AT3146" s="284" t="str">
        <f t="shared" si="488"/>
        <v/>
      </c>
      <c r="AU3146" s="284" t="str">
        <f t="shared" si="489"/>
        <v/>
      </c>
      <c r="AV3146" s="284" t="str">
        <f t="shared" si="490"/>
        <v/>
      </c>
      <c r="AW3146" s="285">
        <f t="shared" si="491"/>
        <v>0</v>
      </c>
    </row>
    <row r="3147" spans="41:49" x14ac:dyDescent="0.25">
      <c r="AO3147" s="300"/>
      <c r="AP3147" s="300"/>
      <c r="AQ3147" s="300"/>
      <c r="AR3147" s="300"/>
      <c r="AS3147" s="300"/>
      <c r="AT3147" s="284" t="str">
        <f t="shared" si="488"/>
        <v/>
      </c>
      <c r="AU3147" s="284" t="str">
        <f t="shared" si="489"/>
        <v/>
      </c>
      <c r="AV3147" s="284" t="str">
        <f t="shared" si="490"/>
        <v/>
      </c>
      <c r="AW3147" s="285">
        <f t="shared" si="491"/>
        <v>0</v>
      </c>
    </row>
    <row r="3148" spans="41:49" x14ac:dyDescent="0.25">
      <c r="AO3148" s="300"/>
      <c r="AP3148" s="300"/>
      <c r="AQ3148" s="300"/>
      <c r="AR3148" s="300"/>
      <c r="AS3148" s="300"/>
      <c r="AT3148" s="284" t="str">
        <f t="shared" si="488"/>
        <v/>
      </c>
      <c r="AU3148" s="284" t="str">
        <f t="shared" si="489"/>
        <v/>
      </c>
      <c r="AV3148" s="284" t="str">
        <f t="shared" si="490"/>
        <v/>
      </c>
      <c r="AW3148" s="285">
        <f t="shared" si="491"/>
        <v>0</v>
      </c>
    </row>
    <row r="3149" spans="41:49" x14ac:dyDescent="0.25">
      <c r="AO3149" s="300"/>
      <c r="AP3149" s="300"/>
      <c r="AQ3149" s="300"/>
      <c r="AR3149" s="300"/>
      <c r="AS3149" s="300"/>
      <c r="AT3149" s="284" t="str">
        <f t="shared" si="488"/>
        <v/>
      </c>
      <c r="AU3149" s="284" t="str">
        <f t="shared" si="489"/>
        <v/>
      </c>
      <c r="AV3149" s="284" t="str">
        <f t="shared" si="490"/>
        <v/>
      </c>
      <c r="AW3149" s="285">
        <f t="shared" si="491"/>
        <v>0</v>
      </c>
    </row>
    <row r="3150" spans="41:49" x14ac:dyDescent="0.25">
      <c r="AO3150" s="300"/>
      <c r="AP3150" s="300"/>
      <c r="AQ3150" s="300"/>
      <c r="AR3150" s="300"/>
      <c r="AS3150" s="300"/>
      <c r="AT3150" s="284" t="str">
        <f t="shared" si="488"/>
        <v/>
      </c>
      <c r="AU3150" s="284" t="str">
        <f t="shared" si="489"/>
        <v/>
      </c>
      <c r="AV3150" s="284" t="str">
        <f t="shared" si="490"/>
        <v/>
      </c>
      <c r="AW3150" s="285">
        <f t="shared" si="491"/>
        <v>0</v>
      </c>
    </row>
    <row r="3151" spans="41:49" x14ac:dyDescent="0.25">
      <c r="AO3151" s="300"/>
      <c r="AP3151" s="300"/>
      <c r="AQ3151" s="300"/>
      <c r="AR3151" s="300"/>
      <c r="AS3151" s="300"/>
      <c r="AT3151" s="284" t="str">
        <f t="shared" si="488"/>
        <v/>
      </c>
      <c r="AU3151" s="284" t="str">
        <f t="shared" si="489"/>
        <v/>
      </c>
      <c r="AV3151" s="284" t="str">
        <f t="shared" si="490"/>
        <v/>
      </c>
      <c r="AW3151" s="285">
        <f t="shared" si="491"/>
        <v>0</v>
      </c>
    </row>
    <row r="3152" spans="41:49" x14ac:dyDescent="0.25">
      <c r="AO3152" s="300"/>
      <c r="AP3152" s="300"/>
      <c r="AQ3152" s="300"/>
      <c r="AR3152" s="300"/>
      <c r="AS3152" s="300"/>
      <c r="AT3152" s="284" t="str">
        <f t="shared" si="488"/>
        <v/>
      </c>
      <c r="AU3152" s="284" t="str">
        <f t="shared" si="489"/>
        <v/>
      </c>
      <c r="AV3152" s="284" t="str">
        <f t="shared" si="490"/>
        <v/>
      </c>
      <c r="AW3152" s="285">
        <f t="shared" si="491"/>
        <v>0</v>
      </c>
    </row>
    <row r="3153" spans="41:49" x14ac:dyDescent="0.25">
      <c r="AO3153" s="300"/>
      <c r="AP3153" s="300"/>
      <c r="AQ3153" s="300"/>
      <c r="AR3153" s="300"/>
      <c r="AS3153" s="300"/>
      <c r="AT3153" s="284" t="str">
        <f t="shared" si="488"/>
        <v/>
      </c>
      <c r="AU3153" s="284" t="str">
        <f t="shared" si="489"/>
        <v/>
      </c>
      <c r="AV3153" s="284" t="str">
        <f t="shared" si="490"/>
        <v/>
      </c>
      <c r="AW3153" s="285">
        <f t="shared" si="491"/>
        <v>0</v>
      </c>
    </row>
    <row r="3154" spans="41:49" x14ac:dyDescent="0.25">
      <c r="AO3154" s="300"/>
      <c r="AP3154" s="300"/>
      <c r="AQ3154" s="300"/>
      <c r="AR3154" s="300"/>
      <c r="AS3154" s="300"/>
      <c r="AT3154" s="284" t="str">
        <f t="shared" si="488"/>
        <v/>
      </c>
      <c r="AU3154" s="284" t="str">
        <f t="shared" si="489"/>
        <v/>
      </c>
      <c r="AV3154" s="284" t="str">
        <f t="shared" si="490"/>
        <v/>
      </c>
      <c r="AW3154" s="285">
        <f t="shared" si="491"/>
        <v>0</v>
      </c>
    </row>
    <row r="3155" spans="41:49" x14ac:dyDescent="0.25">
      <c r="AO3155" s="300"/>
      <c r="AP3155" s="300"/>
      <c r="AQ3155" s="300"/>
      <c r="AR3155" s="300"/>
      <c r="AS3155" s="300"/>
      <c r="AT3155" s="284" t="str">
        <f t="shared" si="488"/>
        <v/>
      </c>
      <c r="AU3155" s="284" t="str">
        <f t="shared" si="489"/>
        <v/>
      </c>
      <c r="AV3155" s="284" t="str">
        <f t="shared" si="490"/>
        <v/>
      </c>
      <c r="AW3155" s="285">
        <f t="shared" si="491"/>
        <v>0</v>
      </c>
    </row>
    <row r="3156" spans="41:49" x14ac:dyDescent="0.25">
      <c r="AO3156" s="300"/>
      <c r="AP3156" s="300"/>
      <c r="AQ3156" s="300"/>
      <c r="AR3156" s="300"/>
      <c r="AS3156" s="300"/>
      <c r="AT3156" s="284" t="str">
        <f t="shared" si="488"/>
        <v/>
      </c>
      <c r="AU3156" s="284" t="str">
        <f t="shared" si="489"/>
        <v/>
      </c>
      <c r="AV3156" s="284" t="str">
        <f t="shared" si="490"/>
        <v/>
      </c>
      <c r="AW3156" s="285">
        <f t="shared" si="491"/>
        <v>0</v>
      </c>
    </row>
    <row r="3157" spans="41:49" x14ac:dyDescent="0.25">
      <c r="AO3157" s="300"/>
      <c r="AP3157" s="300"/>
      <c r="AQ3157" s="300"/>
      <c r="AR3157" s="300"/>
      <c r="AS3157" s="300"/>
      <c r="AT3157" s="284" t="str">
        <f t="shared" si="488"/>
        <v/>
      </c>
      <c r="AU3157" s="284" t="str">
        <f t="shared" si="489"/>
        <v/>
      </c>
      <c r="AV3157" s="284" t="str">
        <f t="shared" si="490"/>
        <v/>
      </c>
      <c r="AW3157" s="285">
        <f t="shared" si="491"/>
        <v>0</v>
      </c>
    </row>
    <row r="3158" spans="41:49" x14ac:dyDescent="0.25">
      <c r="AO3158" s="300"/>
      <c r="AP3158" s="300"/>
      <c r="AQ3158" s="300"/>
      <c r="AR3158" s="300"/>
      <c r="AS3158" s="300"/>
      <c r="AT3158" s="284" t="str">
        <f t="shared" si="488"/>
        <v/>
      </c>
      <c r="AU3158" s="284" t="str">
        <f t="shared" si="489"/>
        <v/>
      </c>
      <c r="AV3158" s="284" t="str">
        <f t="shared" si="490"/>
        <v/>
      </c>
      <c r="AW3158" s="285">
        <f t="shared" si="491"/>
        <v>0</v>
      </c>
    </row>
    <row r="3159" spans="41:49" x14ac:dyDescent="0.25">
      <c r="AO3159" s="300"/>
      <c r="AP3159" s="300"/>
      <c r="AQ3159" s="300"/>
      <c r="AR3159" s="300"/>
      <c r="AS3159" s="300"/>
      <c r="AT3159" s="284" t="str">
        <f t="shared" si="488"/>
        <v/>
      </c>
      <c r="AU3159" s="284" t="str">
        <f t="shared" si="489"/>
        <v/>
      </c>
      <c r="AV3159" s="284" t="str">
        <f t="shared" si="490"/>
        <v/>
      </c>
      <c r="AW3159" s="285">
        <f t="shared" si="491"/>
        <v>0</v>
      </c>
    </row>
    <row r="3160" spans="41:49" x14ac:dyDescent="0.25">
      <c r="AO3160" s="300"/>
      <c r="AP3160" s="300"/>
      <c r="AQ3160" s="300"/>
      <c r="AR3160" s="300"/>
      <c r="AS3160" s="300"/>
      <c r="AT3160" s="284" t="str">
        <f t="shared" si="488"/>
        <v/>
      </c>
      <c r="AU3160" s="284" t="str">
        <f t="shared" si="489"/>
        <v/>
      </c>
      <c r="AV3160" s="284" t="str">
        <f t="shared" si="490"/>
        <v/>
      </c>
      <c r="AW3160" s="285">
        <f t="shared" si="491"/>
        <v>0</v>
      </c>
    </row>
    <row r="3161" spans="41:49" x14ac:dyDescent="0.25">
      <c r="AO3161" s="300"/>
      <c r="AP3161" s="300"/>
      <c r="AQ3161" s="300"/>
      <c r="AR3161" s="300"/>
      <c r="AS3161" s="300"/>
      <c r="AT3161" s="284" t="str">
        <f t="shared" si="488"/>
        <v/>
      </c>
      <c r="AU3161" s="284" t="str">
        <f t="shared" si="489"/>
        <v/>
      </c>
      <c r="AV3161" s="284" t="str">
        <f t="shared" si="490"/>
        <v/>
      </c>
      <c r="AW3161" s="285">
        <f t="shared" si="491"/>
        <v>0</v>
      </c>
    </row>
    <row r="3162" spans="41:49" x14ac:dyDescent="0.25">
      <c r="AO3162" s="300"/>
      <c r="AP3162" s="300"/>
      <c r="AQ3162" s="300"/>
      <c r="AR3162" s="300"/>
      <c r="AS3162" s="300"/>
      <c r="AT3162" s="284" t="str">
        <f t="shared" si="488"/>
        <v/>
      </c>
      <c r="AU3162" s="284" t="str">
        <f t="shared" si="489"/>
        <v/>
      </c>
      <c r="AV3162" s="284" t="str">
        <f t="shared" si="490"/>
        <v/>
      </c>
      <c r="AW3162" s="285">
        <f t="shared" si="491"/>
        <v>0</v>
      </c>
    </row>
    <row r="3163" spans="41:49" x14ac:dyDescent="0.25">
      <c r="AO3163" s="300"/>
      <c r="AP3163" s="300"/>
      <c r="AQ3163" s="300"/>
      <c r="AR3163" s="300"/>
      <c r="AS3163" s="300"/>
      <c r="AT3163" s="284" t="str">
        <f t="shared" si="488"/>
        <v/>
      </c>
      <c r="AU3163" s="284" t="str">
        <f t="shared" si="489"/>
        <v/>
      </c>
      <c r="AV3163" s="284" t="str">
        <f t="shared" si="490"/>
        <v/>
      </c>
      <c r="AW3163" s="285">
        <f t="shared" si="491"/>
        <v>0</v>
      </c>
    </row>
    <row r="3164" spans="41:49" x14ac:dyDescent="0.25">
      <c r="AO3164" s="300"/>
      <c r="AP3164" s="300"/>
      <c r="AQ3164" s="300"/>
      <c r="AR3164" s="300"/>
      <c r="AS3164" s="300"/>
      <c r="AT3164" s="284" t="str">
        <f t="shared" si="488"/>
        <v/>
      </c>
      <c r="AU3164" s="284" t="str">
        <f t="shared" si="489"/>
        <v/>
      </c>
      <c r="AV3164" s="284" t="str">
        <f t="shared" si="490"/>
        <v/>
      </c>
      <c r="AW3164" s="285">
        <f t="shared" si="491"/>
        <v>0</v>
      </c>
    </row>
    <row r="3165" spans="41:49" x14ac:dyDescent="0.25">
      <c r="AO3165" s="300"/>
      <c r="AP3165" s="300"/>
      <c r="AQ3165" s="300"/>
      <c r="AR3165" s="300"/>
      <c r="AS3165" s="300"/>
      <c r="AT3165" s="284" t="str">
        <f t="shared" si="488"/>
        <v/>
      </c>
      <c r="AU3165" s="284" t="str">
        <f t="shared" si="489"/>
        <v/>
      </c>
      <c r="AV3165" s="284" t="str">
        <f t="shared" si="490"/>
        <v/>
      </c>
      <c r="AW3165" s="285">
        <f t="shared" si="491"/>
        <v>0</v>
      </c>
    </row>
    <row r="3166" spans="41:49" x14ac:dyDescent="0.25">
      <c r="AO3166" s="300"/>
      <c r="AP3166" s="300"/>
      <c r="AQ3166" s="300"/>
      <c r="AR3166" s="300"/>
      <c r="AS3166" s="300"/>
      <c r="AT3166" s="284" t="str">
        <f t="shared" si="488"/>
        <v/>
      </c>
      <c r="AU3166" s="284" t="str">
        <f t="shared" si="489"/>
        <v/>
      </c>
      <c r="AV3166" s="284" t="str">
        <f t="shared" si="490"/>
        <v/>
      </c>
      <c r="AW3166" s="285">
        <f t="shared" si="491"/>
        <v>0</v>
      </c>
    </row>
    <row r="3167" spans="41:49" x14ac:dyDescent="0.25">
      <c r="AO3167" s="300"/>
      <c r="AP3167" s="300"/>
      <c r="AQ3167" s="300"/>
      <c r="AR3167" s="300"/>
      <c r="AS3167" s="300"/>
      <c r="AT3167" s="284" t="str">
        <f t="shared" si="488"/>
        <v/>
      </c>
      <c r="AU3167" s="284" t="str">
        <f t="shared" si="489"/>
        <v/>
      </c>
      <c r="AV3167" s="284" t="str">
        <f t="shared" si="490"/>
        <v/>
      </c>
      <c r="AW3167" s="285">
        <f t="shared" si="491"/>
        <v>0</v>
      </c>
    </row>
    <row r="3168" spans="41:49" x14ac:dyDescent="0.25">
      <c r="AO3168" s="300"/>
      <c r="AP3168" s="300"/>
      <c r="AQ3168" s="300"/>
      <c r="AR3168" s="300"/>
      <c r="AS3168" s="300"/>
      <c r="AT3168" s="284" t="str">
        <f t="shared" si="488"/>
        <v/>
      </c>
      <c r="AU3168" s="284" t="str">
        <f t="shared" si="489"/>
        <v/>
      </c>
      <c r="AV3168" s="284" t="str">
        <f t="shared" si="490"/>
        <v/>
      </c>
      <c r="AW3168" s="285">
        <f t="shared" si="491"/>
        <v>0</v>
      </c>
    </row>
    <row r="3169" spans="41:49" x14ac:dyDescent="0.25">
      <c r="AO3169" s="300"/>
      <c r="AP3169" s="300"/>
      <c r="AQ3169" s="300"/>
      <c r="AR3169" s="300"/>
      <c r="AS3169" s="300"/>
      <c r="AT3169" s="284" t="str">
        <f t="shared" si="488"/>
        <v/>
      </c>
      <c r="AU3169" s="284" t="str">
        <f t="shared" si="489"/>
        <v/>
      </c>
      <c r="AV3169" s="284" t="str">
        <f t="shared" si="490"/>
        <v/>
      </c>
      <c r="AW3169" s="285">
        <f t="shared" si="491"/>
        <v>0</v>
      </c>
    </row>
    <row r="3170" spans="41:49" x14ac:dyDescent="0.25">
      <c r="AO3170" s="300"/>
      <c r="AP3170" s="300"/>
      <c r="AQ3170" s="300"/>
      <c r="AR3170" s="300"/>
      <c r="AS3170" s="300"/>
      <c r="AT3170" s="284" t="str">
        <f t="shared" si="488"/>
        <v/>
      </c>
      <c r="AU3170" s="284" t="str">
        <f t="shared" si="489"/>
        <v/>
      </c>
      <c r="AV3170" s="284" t="str">
        <f t="shared" si="490"/>
        <v/>
      </c>
      <c r="AW3170" s="285">
        <f t="shared" si="491"/>
        <v>0</v>
      </c>
    </row>
    <row r="3171" spans="41:49" x14ac:dyDescent="0.25">
      <c r="AO3171" s="300"/>
      <c r="AP3171" s="300"/>
      <c r="AQ3171" s="300"/>
      <c r="AR3171" s="300"/>
      <c r="AS3171" s="300"/>
      <c r="AT3171" s="284" t="str">
        <f t="shared" si="488"/>
        <v/>
      </c>
      <c r="AU3171" s="284" t="str">
        <f t="shared" si="489"/>
        <v/>
      </c>
      <c r="AV3171" s="284" t="str">
        <f t="shared" si="490"/>
        <v/>
      </c>
      <c r="AW3171" s="285">
        <f t="shared" si="491"/>
        <v>0</v>
      </c>
    </row>
    <row r="3172" spans="41:49" x14ac:dyDescent="0.25">
      <c r="AO3172" s="300"/>
      <c r="AP3172" s="300"/>
      <c r="AQ3172" s="300"/>
      <c r="AR3172" s="300"/>
      <c r="AS3172" s="300"/>
      <c r="AT3172" s="284" t="str">
        <f t="shared" si="488"/>
        <v/>
      </c>
      <c r="AU3172" s="284" t="str">
        <f t="shared" si="489"/>
        <v/>
      </c>
      <c r="AV3172" s="284" t="str">
        <f t="shared" si="490"/>
        <v/>
      </c>
      <c r="AW3172" s="285">
        <f t="shared" si="491"/>
        <v>0</v>
      </c>
    </row>
    <row r="3173" spans="41:49" x14ac:dyDescent="0.25">
      <c r="AO3173" s="300"/>
      <c r="AP3173" s="300"/>
      <c r="AQ3173" s="300"/>
      <c r="AR3173" s="300"/>
      <c r="AS3173" s="300"/>
      <c r="AT3173" s="284" t="str">
        <f t="shared" si="488"/>
        <v/>
      </c>
      <c r="AU3173" s="284" t="str">
        <f t="shared" si="489"/>
        <v/>
      </c>
      <c r="AV3173" s="284" t="str">
        <f t="shared" si="490"/>
        <v/>
      </c>
      <c r="AW3173" s="285">
        <f t="shared" si="491"/>
        <v>0</v>
      </c>
    </row>
    <row r="3174" spans="41:49" x14ac:dyDescent="0.25">
      <c r="AO3174" s="300"/>
      <c r="AP3174" s="300"/>
      <c r="AQ3174" s="300"/>
      <c r="AR3174" s="300"/>
      <c r="AS3174" s="300"/>
      <c r="AT3174" s="284" t="str">
        <f t="shared" si="488"/>
        <v/>
      </c>
      <c r="AU3174" s="284" t="str">
        <f t="shared" si="489"/>
        <v/>
      </c>
      <c r="AV3174" s="284" t="str">
        <f t="shared" si="490"/>
        <v/>
      </c>
      <c r="AW3174" s="285">
        <f t="shared" si="491"/>
        <v>0</v>
      </c>
    </row>
    <row r="3175" spans="41:49" x14ac:dyDescent="0.25">
      <c r="AO3175" s="300"/>
      <c r="AP3175" s="300"/>
      <c r="AQ3175" s="300"/>
      <c r="AR3175" s="300"/>
      <c r="AS3175" s="300"/>
      <c r="AT3175" s="284" t="str">
        <f t="shared" si="488"/>
        <v/>
      </c>
      <c r="AU3175" s="284" t="str">
        <f t="shared" si="489"/>
        <v/>
      </c>
      <c r="AV3175" s="284" t="str">
        <f t="shared" si="490"/>
        <v/>
      </c>
      <c r="AW3175" s="285">
        <f t="shared" si="491"/>
        <v>0</v>
      </c>
    </row>
    <row r="3176" spans="41:49" x14ac:dyDescent="0.25">
      <c r="AO3176" s="300"/>
      <c r="AP3176" s="300"/>
      <c r="AQ3176" s="300"/>
      <c r="AR3176" s="300"/>
      <c r="AS3176" s="300"/>
      <c r="AT3176" s="284" t="str">
        <f t="shared" si="488"/>
        <v/>
      </c>
      <c r="AU3176" s="284" t="str">
        <f t="shared" si="489"/>
        <v/>
      </c>
      <c r="AV3176" s="284" t="str">
        <f t="shared" si="490"/>
        <v/>
      </c>
      <c r="AW3176" s="285">
        <f t="shared" si="491"/>
        <v>0</v>
      </c>
    </row>
    <row r="3177" spans="41:49" x14ac:dyDescent="0.25">
      <c r="AO3177" s="300"/>
      <c r="AP3177" s="300"/>
      <c r="AQ3177" s="300"/>
      <c r="AR3177" s="300"/>
      <c r="AS3177" s="300"/>
      <c r="AT3177" s="284" t="str">
        <f t="shared" si="488"/>
        <v/>
      </c>
      <c r="AU3177" s="284" t="str">
        <f t="shared" si="489"/>
        <v/>
      </c>
      <c r="AV3177" s="284" t="str">
        <f t="shared" si="490"/>
        <v/>
      </c>
      <c r="AW3177" s="285">
        <f t="shared" si="491"/>
        <v>0</v>
      </c>
    </row>
    <row r="3178" spans="41:49" x14ac:dyDescent="0.25">
      <c r="AO3178" s="300"/>
      <c r="AP3178" s="300"/>
      <c r="AQ3178" s="300"/>
      <c r="AR3178" s="300"/>
      <c r="AS3178" s="300"/>
      <c r="AT3178" s="284" t="str">
        <f t="shared" si="488"/>
        <v/>
      </c>
      <c r="AU3178" s="284" t="str">
        <f t="shared" si="489"/>
        <v/>
      </c>
      <c r="AV3178" s="284" t="str">
        <f t="shared" si="490"/>
        <v/>
      </c>
      <c r="AW3178" s="285">
        <f t="shared" si="491"/>
        <v>0</v>
      </c>
    </row>
    <row r="3179" spans="41:49" x14ac:dyDescent="0.25">
      <c r="AO3179" s="300"/>
      <c r="AP3179" s="300"/>
      <c r="AQ3179" s="300"/>
      <c r="AR3179" s="300"/>
      <c r="AS3179" s="300"/>
      <c r="AT3179" s="284" t="str">
        <f t="shared" si="488"/>
        <v/>
      </c>
      <c r="AU3179" s="284" t="str">
        <f t="shared" si="489"/>
        <v/>
      </c>
      <c r="AV3179" s="284" t="str">
        <f t="shared" si="490"/>
        <v/>
      </c>
      <c r="AW3179" s="285">
        <f t="shared" si="491"/>
        <v>0</v>
      </c>
    </row>
    <row r="3180" spans="41:49" x14ac:dyDescent="0.25">
      <c r="AO3180" s="300"/>
      <c r="AP3180" s="300"/>
      <c r="AQ3180" s="300"/>
      <c r="AR3180" s="300"/>
      <c r="AS3180" s="300"/>
      <c r="AT3180" s="284" t="str">
        <f t="shared" si="488"/>
        <v/>
      </c>
      <c r="AU3180" s="284" t="str">
        <f t="shared" si="489"/>
        <v/>
      </c>
      <c r="AV3180" s="284" t="str">
        <f t="shared" si="490"/>
        <v/>
      </c>
      <c r="AW3180" s="285">
        <f t="shared" si="491"/>
        <v>0</v>
      </c>
    </row>
    <row r="3181" spans="41:49" x14ac:dyDescent="0.25">
      <c r="AO3181" s="300"/>
      <c r="AP3181" s="300"/>
      <c r="AQ3181" s="300"/>
      <c r="AR3181" s="300"/>
      <c r="AS3181" s="300"/>
      <c r="AT3181" s="284" t="str">
        <f t="shared" si="488"/>
        <v/>
      </c>
      <c r="AU3181" s="284" t="str">
        <f t="shared" si="489"/>
        <v/>
      </c>
      <c r="AV3181" s="284" t="str">
        <f t="shared" si="490"/>
        <v/>
      </c>
      <c r="AW3181" s="285">
        <f t="shared" si="491"/>
        <v>0</v>
      </c>
    </row>
    <row r="3182" spans="41:49" x14ac:dyDescent="0.25">
      <c r="AO3182" s="300"/>
      <c r="AP3182" s="300"/>
      <c r="AQ3182" s="300"/>
      <c r="AR3182" s="300"/>
      <c r="AS3182" s="300"/>
      <c r="AT3182" s="284" t="str">
        <f t="shared" si="488"/>
        <v/>
      </c>
      <c r="AU3182" s="284" t="str">
        <f t="shared" si="489"/>
        <v/>
      </c>
      <c r="AV3182" s="284" t="str">
        <f t="shared" si="490"/>
        <v/>
      </c>
      <c r="AW3182" s="285">
        <f t="shared" si="491"/>
        <v>0</v>
      </c>
    </row>
    <row r="3183" spans="41:49" x14ac:dyDescent="0.25">
      <c r="AO3183" s="300"/>
      <c r="AP3183" s="300"/>
      <c r="AQ3183" s="300"/>
      <c r="AR3183" s="300"/>
      <c r="AS3183" s="300"/>
      <c r="AT3183" s="284" t="str">
        <f t="shared" si="488"/>
        <v/>
      </c>
      <c r="AU3183" s="284" t="str">
        <f t="shared" si="489"/>
        <v/>
      </c>
      <c r="AV3183" s="284" t="str">
        <f t="shared" si="490"/>
        <v/>
      </c>
      <c r="AW3183" s="285">
        <f t="shared" si="491"/>
        <v>0</v>
      </c>
    </row>
    <row r="3184" spans="41:49" x14ac:dyDescent="0.25">
      <c r="AO3184" s="300"/>
      <c r="AP3184" s="300"/>
      <c r="AQ3184" s="300"/>
      <c r="AR3184" s="300"/>
      <c r="AS3184" s="300"/>
      <c r="AT3184" s="284" t="str">
        <f t="shared" si="488"/>
        <v/>
      </c>
      <c r="AU3184" s="284" t="str">
        <f t="shared" si="489"/>
        <v/>
      </c>
      <c r="AV3184" s="284" t="str">
        <f t="shared" si="490"/>
        <v/>
      </c>
      <c r="AW3184" s="285">
        <f t="shared" si="491"/>
        <v>0</v>
      </c>
    </row>
    <row r="3185" spans="41:49" x14ac:dyDescent="0.25">
      <c r="AO3185" s="300"/>
      <c r="AP3185" s="300"/>
      <c r="AQ3185" s="300"/>
      <c r="AR3185" s="300"/>
      <c r="AS3185" s="300"/>
      <c r="AT3185" s="284" t="str">
        <f t="shared" si="488"/>
        <v/>
      </c>
      <c r="AU3185" s="284" t="str">
        <f t="shared" si="489"/>
        <v/>
      </c>
      <c r="AV3185" s="284" t="str">
        <f t="shared" si="490"/>
        <v/>
      </c>
      <c r="AW3185" s="285">
        <f t="shared" si="491"/>
        <v>0</v>
      </c>
    </row>
    <row r="3186" spans="41:49" x14ac:dyDescent="0.25">
      <c r="AO3186" s="300"/>
      <c r="AP3186" s="300"/>
      <c r="AQ3186" s="300"/>
      <c r="AR3186" s="300"/>
      <c r="AS3186" s="300"/>
      <c r="AT3186" s="284" t="str">
        <f t="shared" si="488"/>
        <v/>
      </c>
      <c r="AU3186" s="284" t="str">
        <f t="shared" si="489"/>
        <v/>
      </c>
      <c r="AV3186" s="284" t="str">
        <f t="shared" si="490"/>
        <v/>
      </c>
      <c r="AW3186" s="285">
        <f t="shared" si="491"/>
        <v>0</v>
      </c>
    </row>
    <row r="3187" spans="41:49" x14ac:dyDescent="0.25">
      <c r="AO3187" s="300"/>
      <c r="AP3187" s="300"/>
      <c r="AQ3187" s="300"/>
      <c r="AR3187" s="300"/>
      <c r="AS3187" s="300"/>
      <c r="AT3187" s="284" t="str">
        <f t="shared" si="488"/>
        <v/>
      </c>
      <c r="AU3187" s="284" t="str">
        <f t="shared" si="489"/>
        <v/>
      </c>
      <c r="AV3187" s="284" t="str">
        <f t="shared" si="490"/>
        <v/>
      </c>
      <c r="AW3187" s="285">
        <f t="shared" si="491"/>
        <v>0</v>
      </c>
    </row>
    <row r="3188" spans="41:49" x14ac:dyDescent="0.25">
      <c r="AO3188" s="300"/>
      <c r="AP3188" s="300"/>
      <c r="AQ3188" s="300"/>
      <c r="AR3188" s="300"/>
      <c r="AS3188" s="300"/>
      <c r="AT3188" s="284" t="str">
        <f t="shared" si="488"/>
        <v/>
      </c>
      <c r="AU3188" s="284" t="str">
        <f t="shared" si="489"/>
        <v/>
      </c>
      <c r="AV3188" s="284" t="str">
        <f t="shared" si="490"/>
        <v/>
      </c>
      <c r="AW3188" s="285">
        <f t="shared" si="491"/>
        <v>0</v>
      </c>
    </row>
    <row r="3189" spans="41:49" x14ac:dyDescent="0.25">
      <c r="AO3189" s="300"/>
      <c r="AP3189" s="300"/>
      <c r="AQ3189" s="300"/>
      <c r="AR3189" s="300"/>
      <c r="AS3189" s="300"/>
      <c r="AT3189" s="284" t="str">
        <f t="shared" si="488"/>
        <v/>
      </c>
      <c r="AU3189" s="284" t="str">
        <f t="shared" si="489"/>
        <v/>
      </c>
      <c r="AV3189" s="284" t="str">
        <f t="shared" si="490"/>
        <v/>
      </c>
      <c r="AW3189" s="285">
        <f t="shared" si="491"/>
        <v>0</v>
      </c>
    </row>
    <row r="3190" spans="41:49" x14ac:dyDescent="0.25">
      <c r="AO3190" s="300"/>
      <c r="AP3190" s="300"/>
      <c r="AQ3190" s="300"/>
      <c r="AR3190" s="300"/>
      <c r="AS3190" s="300"/>
      <c r="AT3190" s="284" t="str">
        <f t="shared" si="488"/>
        <v/>
      </c>
      <c r="AU3190" s="284" t="str">
        <f t="shared" si="489"/>
        <v/>
      </c>
      <c r="AV3190" s="284" t="str">
        <f t="shared" si="490"/>
        <v/>
      </c>
      <c r="AW3190" s="285">
        <f t="shared" si="491"/>
        <v>0</v>
      </c>
    </row>
    <row r="3191" spans="41:49" x14ac:dyDescent="0.25">
      <c r="AO3191" s="300"/>
      <c r="AP3191" s="300"/>
      <c r="AQ3191" s="300"/>
      <c r="AR3191" s="300"/>
      <c r="AS3191" s="300"/>
      <c r="AT3191" s="284" t="str">
        <f t="shared" si="488"/>
        <v/>
      </c>
      <c r="AU3191" s="284" t="str">
        <f t="shared" si="489"/>
        <v/>
      </c>
      <c r="AV3191" s="284" t="str">
        <f t="shared" si="490"/>
        <v/>
      </c>
      <c r="AW3191" s="285">
        <f t="shared" si="491"/>
        <v>0</v>
      </c>
    </row>
    <row r="3192" spans="41:49" x14ac:dyDescent="0.25">
      <c r="AO3192" s="300"/>
      <c r="AP3192" s="300"/>
      <c r="AQ3192" s="300"/>
      <c r="AR3192" s="300"/>
      <c r="AS3192" s="300"/>
      <c r="AT3192" s="284" t="str">
        <f t="shared" si="488"/>
        <v/>
      </c>
      <c r="AU3192" s="284" t="str">
        <f t="shared" si="489"/>
        <v/>
      </c>
      <c r="AV3192" s="284" t="str">
        <f t="shared" si="490"/>
        <v/>
      </c>
      <c r="AW3192" s="285">
        <f t="shared" si="491"/>
        <v>0</v>
      </c>
    </row>
    <row r="3193" spans="41:49" x14ac:dyDescent="0.25">
      <c r="AO3193" s="300"/>
      <c r="AP3193" s="300"/>
      <c r="AQ3193" s="300"/>
      <c r="AR3193" s="300"/>
      <c r="AS3193" s="300"/>
      <c r="AT3193" s="284" t="str">
        <f t="shared" si="488"/>
        <v/>
      </c>
      <c r="AU3193" s="284" t="str">
        <f t="shared" si="489"/>
        <v/>
      </c>
      <c r="AV3193" s="284" t="str">
        <f t="shared" si="490"/>
        <v/>
      </c>
      <c r="AW3193" s="285">
        <f t="shared" si="491"/>
        <v>0</v>
      </c>
    </row>
    <row r="3194" spans="41:49" x14ac:dyDescent="0.25">
      <c r="AO3194" s="300"/>
      <c r="AP3194" s="300"/>
      <c r="AQ3194" s="300"/>
      <c r="AR3194" s="300"/>
      <c r="AS3194" s="300"/>
      <c r="AT3194" s="284" t="str">
        <f t="shared" si="488"/>
        <v/>
      </c>
      <c r="AU3194" s="284" t="str">
        <f t="shared" si="489"/>
        <v/>
      </c>
      <c r="AV3194" s="284" t="str">
        <f t="shared" si="490"/>
        <v/>
      </c>
      <c r="AW3194" s="285">
        <f t="shared" si="491"/>
        <v>0</v>
      </c>
    </row>
    <row r="3195" spans="41:49" x14ac:dyDescent="0.25">
      <c r="AO3195" s="300"/>
      <c r="AP3195" s="300"/>
      <c r="AQ3195" s="300"/>
      <c r="AR3195" s="300"/>
      <c r="AS3195" s="300"/>
      <c r="AT3195" s="284" t="str">
        <f t="shared" si="488"/>
        <v/>
      </c>
      <c r="AU3195" s="284" t="str">
        <f t="shared" si="489"/>
        <v/>
      </c>
      <c r="AV3195" s="284" t="str">
        <f t="shared" si="490"/>
        <v/>
      </c>
      <c r="AW3195" s="285">
        <f t="shared" si="491"/>
        <v>0</v>
      </c>
    </row>
    <row r="3196" spans="41:49" x14ac:dyDescent="0.25">
      <c r="AO3196" s="300"/>
      <c r="AP3196" s="300"/>
      <c r="AQ3196" s="300"/>
      <c r="AR3196" s="300"/>
      <c r="AS3196" s="300"/>
      <c r="AT3196" s="284" t="str">
        <f t="shared" si="488"/>
        <v/>
      </c>
      <c r="AU3196" s="284" t="str">
        <f t="shared" si="489"/>
        <v/>
      </c>
      <c r="AV3196" s="284" t="str">
        <f t="shared" si="490"/>
        <v/>
      </c>
      <c r="AW3196" s="285">
        <f t="shared" si="491"/>
        <v>0</v>
      </c>
    </row>
    <row r="3197" spans="41:49" x14ac:dyDescent="0.25">
      <c r="AO3197" s="300"/>
      <c r="AP3197" s="300"/>
      <c r="AQ3197" s="300"/>
      <c r="AR3197" s="300"/>
      <c r="AS3197" s="300"/>
      <c r="AT3197" s="284" t="str">
        <f t="shared" si="488"/>
        <v/>
      </c>
      <c r="AU3197" s="284" t="str">
        <f t="shared" si="489"/>
        <v/>
      </c>
      <c r="AV3197" s="284" t="str">
        <f t="shared" si="490"/>
        <v/>
      </c>
      <c r="AW3197" s="285">
        <f t="shared" si="491"/>
        <v>0</v>
      </c>
    </row>
    <row r="3198" spans="41:49" x14ac:dyDescent="0.25">
      <c r="AO3198" s="300"/>
      <c r="AP3198" s="300"/>
      <c r="AQ3198" s="300"/>
      <c r="AR3198" s="300"/>
      <c r="AS3198" s="300"/>
      <c r="AT3198" s="284" t="str">
        <f t="shared" si="488"/>
        <v/>
      </c>
      <c r="AU3198" s="284" t="str">
        <f t="shared" si="489"/>
        <v/>
      </c>
      <c r="AV3198" s="284" t="str">
        <f t="shared" si="490"/>
        <v/>
      </c>
      <c r="AW3198" s="285">
        <f t="shared" si="491"/>
        <v>0</v>
      </c>
    </row>
    <row r="3199" spans="41:49" x14ac:dyDescent="0.25">
      <c r="AO3199" s="300"/>
      <c r="AP3199" s="300"/>
      <c r="AQ3199" s="300"/>
      <c r="AR3199" s="300"/>
      <c r="AS3199" s="300"/>
      <c r="AT3199" s="284" t="str">
        <f t="shared" si="488"/>
        <v/>
      </c>
      <c r="AU3199" s="284" t="str">
        <f t="shared" si="489"/>
        <v/>
      </c>
      <c r="AV3199" s="284" t="str">
        <f t="shared" si="490"/>
        <v/>
      </c>
      <c r="AW3199" s="285">
        <f t="shared" si="491"/>
        <v>0</v>
      </c>
    </row>
    <row r="3200" spans="41:49" x14ac:dyDescent="0.25">
      <c r="AO3200" s="300"/>
      <c r="AP3200" s="300"/>
      <c r="AQ3200" s="300"/>
      <c r="AR3200" s="300"/>
      <c r="AS3200" s="300"/>
      <c r="AT3200" s="284" t="str">
        <f t="shared" si="488"/>
        <v/>
      </c>
      <c r="AU3200" s="284" t="str">
        <f t="shared" si="489"/>
        <v/>
      </c>
      <c r="AV3200" s="284" t="str">
        <f t="shared" si="490"/>
        <v/>
      </c>
      <c r="AW3200" s="285">
        <f t="shared" si="491"/>
        <v>0</v>
      </c>
    </row>
    <row r="3201" spans="41:49" x14ac:dyDescent="0.25">
      <c r="AO3201" s="300"/>
      <c r="AP3201" s="300"/>
      <c r="AQ3201" s="300"/>
      <c r="AR3201" s="300"/>
      <c r="AS3201" s="300"/>
      <c r="AT3201" s="284" t="str">
        <f t="shared" si="488"/>
        <v/>
      </c>
      <c r="AU3201" s="284" t="str">
        <f t="shared" si="489"/>
        <v/>
      </c>
      <c r="AV3201" s="284" t="str">
        <f t="shared" si="490"/>
        <v/>
      </c>
      <c r="AW3201" s="285">
        <f t="shared" si="491"/>
        <v>0</v>
      </c>
    </row>
    <row r="3202" spans="41:49" x14ac:dyDescent="0.25">
      <c r="AO3202" s="300"/>
      <c r="AP3202" s="300"/>
      <c r="AQ3202" s="300"/>
      <c r="AR3202" s="300"/>
      <c r="AS3202" s="300"/>
      <c r="AT3202" s="284" t="str">
        <f t="shared" si="488"/>
        <v/>
      </c>
      <c r="AU3202" s="284" t="str">
        <f t="shared" si="489"/>
        <v/>
      </c>
      <c r="AV3202" s="284" t="str">
        <f t="shared" si="490"/>
        <v/>
      </c>
      <c r="AW3202" s="285">
        <f t="shared" si="491"/>
        <v>0</v>
      </c>
    </row>
    <row r="3203" spans="41:49" x14ac:dyDescent="0.25">
      <c r="AO3203" s="300"/>
      <c r="AP3203" s="300"/>
      <c r="AQ3203" s="300"/>
      <c r="AR3203" s="300"/>
      <c r="AS3203" s="300"/>
      <c r="AT3203" s="284" t="str">
        <f t="shared" si="488"/>
        <v/>
      </c>
      <c r="AU3203" s="284" t="str">
        <f t="shared" si="489"/>
        <v/>
      </c>
      <c r="AV3203" s="284" t="str">
        <f t="shared" si="490"/>
        <v/>
      </c>
      <c r="AW3203" s="285">
        <f t="shared" si="491"/>
        <v>0</v>
      </c>
    </row>
    <row r="3204" spans="41:49" x14ac:dyDescent="0.25">
      <c r="AO3204" s="300"/>
      <c r="AP3204" s="300"/>
      <c r="AQ3204" s="300"/>
      <c r="AR3204" s="300"/>
      <c r="AS3204" s="300"/>
      <c r="AT3204" s="284" t="str">
        <f t="shared" si="488"/>
        <v/>
      </c>
      <c r="AU3204" s="284" t="str">
        <f t="shared" si="489"/>
        <v/>
      </c>
      <c r="AV3204" s="284" t="str">
        <f t="shared" si="490"/>
        <v/>
      </c>
      <c r="AW3204" s="285">
        <f t="shared" si="491"/>
        <v>0</v>
      </c>
    </row>
    <row r="3205" spans="41:49" x14ac:dyDescent="0.25">
      <c r="AO3205" s="300"/>
      <c r="AP3205" s="300"/>
      <c r="AQ3205" s="300"/>
      <c r="AR3205" s="300"/>
      <c r="AS3205" s="300"/>
      <c r="AT3205" s="284" t="str">
        <f t="shared" si="488"/>
        <v/>
      </c>
      <c r="AU3205" s="284" t="str">
        <f t="shared" si="489"/>
        <v/>
      </c>
      <c r="AV3205" s="284" t="str">
        <f t="shared" si="490"/>
        <v/>
      </c>
      <c r="AW3205" s="285">
        <f t="shared" si="491"/>
        <v>0</v>
      </c>
    </row>
    <row r="3206" spans="41:49" x14ac:dyDescent="0.25">
      <c r="AO3206" s="300"/>
      <c r="AP3206" s="300"/>
      <c r="AQ3206" s="300"/>
      <c r="AR3206" s="300"/>
      <c r="AS3206" s="300"/>
      <c r="AT3206" s="284" t="str">
        <f t="shared" si="488"/>
        <v/>
      </c>
      <c r="AU3206" s="284" t="str">
        <f t="shared" si="489"/>
        <v/>
      </c>
      <c r="AV3206" s="284" t="str">
        <f t="shared" si="490"/>
        <v/>
      </c>
      <c r="AW3206" s="285">
        <f t="shared" si="491"/>
        <v>0</v>
      </c>
    </row>
    <row r="3207" spans="41:49" x14ac:dyDescent="0.25">
      <c r="AO3207" s="300"/>
      <c r="AP3207" s="300"/>
      <c r="AQ3207" s="300"/>
      <c r="AR3207" s="300"/>
      <c r="AS3207" s="300"/>
      <c r="AT3207" s="284" t="str">
        <f t="shared" si="488"/>
        <v/>
      </c>
      <c r="AU3207" s="284" t="str">
        <f t="shared" si="489"/>
        <v/>
      </c>
      <c r="AV3207" s="284" t="str">
        <f t="shared" si="490"/>
        <v/>
      </c>
      <c r="AW3207" s="285">
        <f t="shared" si="491"/>
        <v>0</v>
      </c>
    </row>
    <row r="3208" spans="41:49" x14ac:dyDescent="0.25">
      <c r="AO3208" s="300"/>
      <c r="AP3208" s="300"/>
      <c r="AQ3208" s="300"/>
      <c r="AR3208" s="300"/>
      <c r="AS3208" s="300"/>
      <c r="AT3208" s="284" t="str">
        <f t="shared" ref="AT3208:AT3271" si="492">LEFT(AQ3208,1)</f>
        <v/>
      </c>
      <c r="AU3208" s="284" t="str">
        <f t="shared" ref="AU3208:AU3271" si="493">LEFT(AQ3208,2)</f>
        <v/>
      </c>
      <c r="AV3208" s="284" t="str">
        <f t="shared" ref="AV3208:AV3271" si="494">LEFT(AQ3208,3)</f>
        <v/>
      </c>
      <c r="AW3208" s="285">
        <f t="shared" ref="AW3208:AW3271" si="495">(AR3208-AS3208)*1000</f>
        <v>0</v>
      </c>
    </row>
    <row r="3209" spans="41:49" x14ac:dyDescent="0.25">
      <c r="AO3209" s="300"/>
      <c r="AP3209" s="300"/>
      <c r="AQ3209" s="300"/>
      <c r="AR3209" s="300"/>
      <c r="AS3209" s="300"/>
      <c r="AT3209" s="284" t="str">
        <f t="shared" si="492"/>
        <v/>
      </c>
      <c r="AU3209" s="284" t="str">
        <f t="shared" si="493"/>
        <v/>
      </c>
      <c r="AV3209" s="284" t="str">
        <f t="shared" si="494"/>
        <v/>
      </c>
      <c r="AW3209" s="285">
        <f t="shared" si="495"/>
        <v>0</v>
      </c>
    </row>
    <row r="3210" spans="41:49" x14ac:dyDescent="0.25">
      <c r="AO3210" s="300"/>
      <c r="AP3210" s="300"/>
      <c r="AQ3210" s="300"/>
      <c r="AR3210" s="300"/>
      <c r="AS3210" s="300"/>
      <c r="AT3210" s="284" t="str">
        <f t="shared" si="492"/>
        <v/>
      </c>
      <c r="AU3210" s="284" t="str">
        <f t="shared" si="493"/>
        <v/>
      </c>
      <c r="AV3210" s="284" t="str">
        <f t="shared" si="494"/>
        <v/>
      </c>
      <c r="AW3210" s="285">
        <f t="shared" si="495"/>
        <v>0</v>
      </c>
    </row>
    <row r="3211" spans="41:49" x14ac:dyDescent="0.25">
      <c r="AO3211" s="300"/>
      <c r="AP3211" s="300"/>
      <c r="AQ3211" s="300"/>
      <c r="AR3211" s="300"/>
      <c r="AS3211" s="300"/>
      <c r="AT3211" s="284" t="str">
        <f t="shared" si="492"/>
        <v/>
      </c>
      <c r="AU3211" s="284" t="str">
        <f t="shared" si="493"/>
        <v/>
      </c>
      <c r="AV3211" s="284" t="str">
        <f t="shared" si="494"/>
        <v/>
      </c>
      <c r="AW3211" s="285">
        <f t="shared" si="495"/>
        <v>0</v>
      </c>
    </row>
    <row r="3212" spans="41:49" x14ac:dyDescent="0.25">
      <c r="AO3212" s="300"/>
      <c r="AP3212" s="300"/>
      <c r="AQ3212" s="300"/>
      <c r="AR3212" s="300"/>
      <c r="AS3212" s="300"/>
      <c r="AT3212" s="284" t="str">
        <f t="shared" si="492"/>
        <v/>
      </c>
      <c r="AU3212" s="284" t="str">
        <f t="shared" si="493"/>
        <v/>
      </c>
      <c r="AV3212" s="284" t="str">
        <f t="shared" si="494"/>
        <v/>
      </c>
      <c r="AW3212" s="285">
        <f t="shared" si="495"/>
        <v>0</v>
      </c>
    </row>
    <row r="3213" spans="41:49" x14ac:dyDescent="0.25">
      <c r="AO3213" s="300"/>
      <c r="AP3213" s="300"/>
      <c r="AQ3213" s="300"/>
      <c r="AR3213" s="300"/>
      <c r="AS3213" s="300"/>
      <c r="AT3213" s="284" t="str">
        <f t="shared" si="492"/>
        <v/>
      </c>
      <c r="AU3213" s="284" t="str">
        <f t="shared" si="493"/>
        <v/>
      </c>
      <c r="AV3213" s="284" t="str">
        <f t="shared" si="494"/>
        <v/>
      </c>
      <c r="AW3213" s="285">
        <f t="shared" si="495"/>
        <v>0</v>
      </c>
    </row>
    <row r="3214" spans="41:49" x14ac:dyDescent="0.25">
      <c r="AO3214" s="300"/>
      <c r="AP3214" s="300"/>
      <c r="AQ3214" s="300"/>
      <c r="AR3214" s="300"/>
      <c r="AS3214" s="300"/>
      <c r="AT3214" s="284" t="str">
        <f t="shared" si="492"/>
        <v/>
      </c>
      <c r="AU3214" s="284" t="str">
        <f t="shared" si="493"/>
        <v/>
      </c>
      <c r="AV3214" s="284" t="str">
        <f t="shared" si="494"/>
        <v/>
      </c>
      <c r="AW3214" s="285">
        <f t="shared" si="495"/>
        <v>0</v>
      </c>
    </row>
    <row r="3215" spans="41:49" x14ac:dyDescent="0.25">
      <c r="AO3215" s="300"/>
      <c r="AP3215" s="300"/>
      <c r="AQ3215" s="300"/>
      <c r="AR3215" s="300"/>
      <c r="AS3215" s="300"/>
      <c r="AT3215" s="284" t="str">
        <f t="shared" si="492"/>
        <v/>
      </c>
      <c r="AU3215" s="284" t="str">
        <f t="shared" si="493"/>
        <v/>
      </c>
      <c r="AV3215" s="284" t="str">
        <f t="shared" si="494"/>
        <v/>
      </c>
      <c r="AW3215" s="285">
        <f t="shared" si="495"/>
        <v>0</v>
      </c>
    </row>
    <row r="3216" spans="41:49" x14ac:dyDescent="0.25">
      <c r="AO3216" s="300"/>
      <c r="AP3216" s="300"/>
      <c r="AQ3216" s="300"/>
      <c r="AR3216" s="300"/>
      <c r="AS3216" s="300"/>
      <c r="AT3216" s="284" t="str">
        <f t="shared" si="492"/>
        <v/>
      </c>
      <c r="AU3216" s="284" t="str">
        <f t="shared" si="493"/>
        <v/>
      </c>
      <c r="AV3216" s="284" t="str">
        <f t="shared" si="494"/>
        <v/>
      </c>
      <c r="AW3216" s="285">
        <f t="shared" si="495"/>
        <v>0</v>
      </c>
    </row>
    <row r="3217" spans="41:49" x14ac:dyDescent="0.25">
      <c r="AO3217" s="300"/>
      <c r="AP3217" s="300"/>
      <c r="AQ3217" s="300"/>
      <c r="AR3217" s="300"/>
      <c r="AS3217" s="300"/>
      <c r="AT3217" s="284" t="str">
        <f t="shared" si="492"/>
        <v/>
      </c>
      <c r="AU3217" s="284" t="str">
        <f t="shared" si="493"/>
        <v/>
      </c>
      <c r="AV3217" s="284" t="str">
        <f t="shared" si="494"/>
        <v/>
      </c>
      <c r="AW3217" s="285">
        <f t="shared" si="495"/>
        <v>0</v>
      </c>
    </row>
    <row r="3218" spans="41:49" x14ac:dyDescent="0.25">
      <c r="AO3218" s="300"/>
      <c r="AP3218" s="300"/>
      <c r="AQ3218" s="300"/>
      <c r="AR3218" s="300"/>
      <c r="AS3218" s="300"/>
      <c r="AT3218" s="284" t="str">
        <f t="shared" si="492"/>
        <v/>
      </c>
      <c r="AU3218" s="284" t="str">
        <f t="shared" si="493"/>
        <v/>
      </c>
      <c r="AV3218" s="284" t="str">
        <f t="shared" si="494"/>
        <v/>
      </c>
      <c r="AW3218" s="285">
        <f t="shared" si="495"/>
        <v>0</v>
      </c>
    </row>
    <row r="3219" spans="41:49" x14ac:dyDescent="0.25">
      <c r="AO3219" s="300"/>
      <c r="AP3219" s="300"/>
      <c r="AQ3219" s="300"/>
      <c r="AR3219" s="300"/>
      <c r="AS3219" s="300"/>
      <c r="AT3219" s="284" t="str">
        <f t="shared" si="492"/>
        <v/>
      </c>
      <c r="AU3219" s="284" t="str">
        <f t="shared" si="493"/>
        <v/>
      </c>
      <c r="AV3219" s="284" t="str">
        <f t="shared" si="494"/>
        <v/>
      </c>
      <c r="AW3219" s="285">
        <f t="shared" si="495"/>
        <v>0</v>
      </c>
    </row>
    <row r="3220" spans="41:49" x14ac:dyDescent="0.25">
      <c r="AO3220" s="300"/>
      <c r="AP3220" s="300"/>
      <c r="AQ3220" s="300"/>
      <c r="AR3220" s="300"/>
      <c r="AS3220" s="300"/>
      <c r="AT3220" s="284" t="str">
        <f t="shared" si="492"/>
        <v/>
      </c>
      <c r="AU3220" s="284" t="str">
        <f t="shared" si="493"/>
        <v/>
      </c>
      <c r="AV3220" s="284" t="str">
        <f t="shared" si="494"/>
        <v/>
      </c>
      <c r="AW3220" s="285">
        <f t="shared" si="495"/>
        <v>0</v>
      </c>
    </row>
    <row r="3221" spans="41:49" x14ac:dyDescent="0.25">
      <c r="AO3221" s="300"/>
      <c r="AP3221" s="300"/>
      <c r="AQ3221" s="300"/>
      <c r="AR3221" s="300"/>
      <c r="AS3221" s="300"/>
      <c r="AT3221" s="284" t="str">
        <f t="shared" si="492"/>
        <v/>
      </c>
      <c r="AU3221" s="284" t="str">
        <f t="shared" si="493"/>
        <v/>
      </c>
      <c r="AV3221" s="284" t="str">
        <f t="shared" si="494"/>
        <v/>
      </c>
      <c r="AW3221" s="285">
        <f t="shared" si="495"/>
        <v>0</v>
      </c>
    </row>
    <row r="3222" spans="41:49" x14ac:dyDescent="0.25">
      <c r="AO3222" s="300"/>
      <c r="AP3222" s="300"/>
      <c r="AQ3222" s="300"/>
      <c r="AR3222" s="300"/>
      <c r="AS3222" s="300"/>
      <c r="AT3222" s="284" t="str">
        <f t="shared" si="492"/>
        <v/>
      </c>
      <c r="AU3222" s="284" t="str">
        <f t="shared" si="493"/>
        <v/>
      </c>
      <c r="AV3222" s="284" t="str">
        <f t="shared" si="494"/>
        <v/>
      </c>
      <c r="AW3222" s="285">
        <f t="shared" si="495"/>
        <v>0</v>
      </c>
    </row>
    <row r="3223" spans="41:49" x14ac:dyDescent="0.25">
      <c r="AO3223" s="300"/>
      <c r="AP3223" s="300"/>
      <c r="AQ3223" s="300"/>
      <c r="AR3223" s="300"/>
      <c r="AS3223" s="300"/>
      <c r="AT3223" s="284" t="str">
        <f t="shared" si="492"/>
        <v/>
      </c>
      <c r="AU3223" s="284" t="str">
        <f t="shared" si="493"/>
        <v/>
      </c>
      <c r="AV3223" s="284" t="str">
        <f t="shared" si="494"/>
        <v/>
      </c>
      <c r="AW3223" s="285">
        <f t="shared" si="495"/>
        <v>0</v>
      </c>
    </row>
    <row r="3224" spans="41:49" x14ac:dyDescent="0.25">
      <c r="AO3224" s="300"/>
      <c r="AP3224" s="300"/>
      <c r="AQ3224" s="300"/>
      <c r="AR3224" s="300"/>
      <c r="AS3224" s="300"/>
      <c r="AT3224" s="284" t="str">
        <f t="shared" si="492"/>
        <v/>
      </c>
      <c r="AU3224" s="284" t="str">
        <f t="shared" si="493"/>
        <v/>
      </c>
      <c r="AV3224" s="284" t="str">
        <f t="shared" si="494"/>
        <v/>
      </c>
      <c r="AW3224" s="285">
        <f t="shared" si="495"/>
        <v>0</v>
      </c>
    </row>
    <row r="3225" spans="41:49" x14ac:dyDescent="0.25">
      <c r="AO3225" s="300"/>
      <c r="AP3225" s="300"/>
      <c r="AQ3225" s="300"/>
      <c r="AR3225" s="300"/>
      <c r="AS3225" s="300"/>
      <c r="AT3225" s="284" t="str">
        <f t="shared" si="492"/>
        <v/>
      </c>
      <c r="AU3225" s="284" t="str">
        <f t="shared" si="493"/>
        <v/>
      </c>
      <c r="AV3225" s="284" t="str">
        <f t="shared" si="494"/>
        <v/>
      </c>
      <c r="AW3225" s="285">
        <f t="shared" si="495"/>
        <v>0</v>
      </c>
    </row>
    <row r="3226" spans="41:49" x14ac:dyDescent="0.25">
      <c r="AO3226" s="300"/>
      <c r="AP3226" s="300"/>
      <c r="AQ3226" s="300"/>
      <c r="AR3226" s="300"/>
      <c r="AS3226" s="300"/>
      <c r="AT3226" s="284" t="str">
        <f t="shared" si="492"/>
        <v/>
      </c>
      <c r="AU3226" s="284" t="str">
        <f t="shared" si="493"/>
        <v/>
      </c>
      <c r="AV3226" s="284" t="str">
        <f t="shared" si="494"/>
        <v/>
      </c>
      <c r="AW3226" s="285">
        <f t="shared" si="495"/>
        <v>0</v>
      </c>
    </row>
    <row r="3227" spans="41:49" x14ac:dyDescent="0.25">
      <c r="AO3227" s="300"/>
      <c r="AP3227" s="300"/>
      <c r="AQ3227" s="300"/>
      <c r="AR3227" s="300"/>
      <c r="AS3227" s="300"/>
      <c r="AT3227" s="284" t="str">
        <f t="shared" si="492"/>
        <v/>
      </c>
      <c r="AU3227" s="284" t="str">
        <f t="shared" si="493"/>
        <v/>
      </c>
      <c r="AV3227" s="284" t="str">
        <f t="shared" si="494"/>
        <v/>
      </c>
      <c r="AW3227" s="285">
        <f t="shared" si="495"/>
        <v>0</v>
      </c>
    </row>
    <row r="3228" spans="41:49" x14ac:dyDescent="0.25">
      <c r="AO3228" s="300"/>
      <c r="AP3228" s="300"/>
      <c r="AQ3228" s="300"/>
      <c r="AR3228" s="300"/>
      <c r="AS3228" s="300"/>
      <c r="AT3228" s="284" t="str">
        <f t="shared" si="492"/>
        <v/>
      </c>
      <c r="AU3228" s="284" t="str">
        <f t="shared" si="493"/>
        <v/>
      </c>
      <c r="AV3228" s="284" t="str">
        <f t="shared" si="494"/>
        <v/>
      </c>
      <c r="AW3228" s="285">
        <f t="shared" si="495"/>
        <v>0</v>
      </c>
    </row>
    <row r="3229" spans="41:49" x14ac:dyDescent="0.25">
      <c r="AO3229" s="300"/>
      <c r="AP3229" s="300"/>
      <c r="AQ3229" s="300"/>
      <c r="AR3229" s="300"/>
      <c r="AS3229" s="300"/>
      <c r="AT3229" s="284" t="str">
        <f t="shared" si="492"/>
        <v/>
      </c>
      <c r="AU3229" s="284" t="str">
        <f t="shared" si="493"/>
        <v/>
      </c>
      <c r="AV3229" s="284" t="str">
        <f t="shared" si="494"/>
        <v/>
      </c>
      <c r="AW3229" s="285">
        <f t="shared" si="495"/>
        <v>0</v>
      </c>
    </row>
    <row r="3230" spans="41:49" x14ac:dyDescent="0.25">
      <c r="AO3230" s="300"/>
      <c r="AP3230" s="300"/>
      <c r="AQ3230" s="300"/>
      <c r="AR3230" s="300"/>
      <c r="AS3230" s="300"/>
      <c r="AT3230" s="284" t="str">
        <f t="shared" si="492"/>
        <v/>
      </c>
      <c r="AU3230" s="284" t="str">
        <f t="shared" si="493"/>
        <v/>
      </c>
      <c r="AV3230" s="284" t="str">
        <f t="shared" si="494"/>
        <v/>
      </c>
      <c r="AW3230" s="285">
        <f t="shared" si="495"/>
        <v>0</v>
      </c>
    </row>
    <row r="3231" spans="41:49" x14ac:dyDescent="0.25">
      <c r="AO3231" s="300"/>
      <c r="AP3231" s="300"/>
      <c r="AQ3231" s="300"/>
      <c r="AR3231" s="300"/>
      <c r="AS3231" s="300"/>
      <c r="AT3231" s="284" t="str">
        <f t="shared" si="492"/>
        <v/>
      </c>
      <c r="AU3231" s="284" t="str">
        <f t="shared" si="493"/>
        <v/>
      </c>
      <c r="AV3231" s="284" t="str">
        <f t="shared" si="494"/>
        <v/>
      </c>
      <c r="AW3231" s="285">
        <f t="shared" si="495"/>
        <v>0</v>
      </c>
    </row>
    <row r="3232" spans="41:49" x14ac:dyDescent="0.25">
      <c r="AO3232" s="300"/>
      <c r="AP3232" s="300"/>
      <c r="AQ3232" s="300"/>
      <c r="AR3232" s="300"/>
      <c r="AS3232" s="300"/>
      <c r="AT3232" s="284" t="str">
        <f t="shared" si="492"/>
        <v/>
      </c>
      <c r="AU3232" s="284" t="str">
        <f t="shared" si="493"/>
        <v/>
      </c>
      <c r="AV3232" s="284" t="str">
        <f t="shared" si="494"/>
        <v/>
      </c>
      <c r="AW3232" s="285">
        <f t="shared" si="495"/>
        <v>0</v>
      </c>
    </row>
    <row r="3233" spans="41:49" x14ac:dyDescent="0.25">
      <c r="AO3233" s="300"/>
      <c r="AP3233" s="300"/>
      <c r="AQ3233" s="300"/>
      <c r="AR3233" s="300"/>
      <c r="AS3233" s="300"/>
      <c r="AT3233" s="284" t="str">
        <f t="shared" si="492"/>
        <v/>
      </c>
      <c r="AU3233" s="284" t="str">
        <f t="shared" si="493"/>
        <v/>
      </c>
      <c r="AV3233" s="284" t="str">
        <f t="shared" si="494"/>
        <v/>
      </c>
      <c r="AW3233" s="285">
        <f t="shared" si="495"/>
        <v>0</v>
      </c>
    </row>
    <row r="3234" spans="41:49" x14ac:dyDescent="0.25">
      <c r="AO3234" s="300"/>
      <c r="AP3234" s="300"/>
      <c r="AQ3234" s="300"/>
      <c r="AR3234" s="300"/>
      <c r="AS3234" s="300"/>
      <c r="AT3234" s="284" t="str">
        <f t="shared" si="492"/>
        <v/>
      </c>
      <c r="AU3234" s="284" t="str">
        <f t="shared" si="493"/>
        <v/>
      </c>
      <c r="AV3234" s="284" t="str">
        <f t="shared" si="494"/>
        <v/>
      </c>
      <c r="AW3234" s="285">
        <f t="shared" si="495"/>
        <v>0</v>
      </c>
    </row>
    <row r="3235" spans="41:49" x14ac:dyDescent="0.25">
      <c r="AO3235" s="300"/>
      <c r="AP3235" s="300"/>
      <c r="AQ3235" s="300"/>
      <c r="AR3235" s="300"/>
      <c r="AS3235" s="300"/>
      <c r="AT3235" s="284" t="str">
        <f t="shared" si="492"/>
        <v/>
      </c>
      <c r="AU3235" s="284" t="str">
        <f t="shared" si="493"/>
        <v/>
      </c>
      <c r="AV3235" s="284" t="str">
        <f t="shared" si="494"/>
        <v/>
      </c>
      <c r="AW3235" s="285">
        <f t="shared" si="495"/>
        <v>0</v>
      </c>
    </row>
    <row r="3236" spans="41:49" x14ac:dyDescent="0.25">
      <c r="AO3236" s="300"/>
      <c r="AP3236" s="300"/>
      <c r="AQ3236" s="300"/>
      <c r="AR3236" s="300"/>
      <c r="AS3236" s="300"/>
      <c r="AT3236" s="284" t="str">
        <f t="shared" si="492"/>
        <v/>
      </c>
      <c r="AU3236" s="284" t="str">
        <f t="shared" si="493"/>
        <v/>
      </c>
      <c r="AV3236" s="284" t="str">
        <f t="shared" si="494"/>
        <v/>
      </c>
      <c r="AW3236" s="285">
        <f t="shared" si="495"/>
        <v>0</v>
      </c>
    </row>
    <row r="3237" spans="41:49" x14ac:dyDescent="0.25">
      <c r="AO3237" s="300"/>
      <c r="AP3237" s="300"/>
      <c r="AQ3237" s="300"/>
      <c r="AR3237" s="300"/>
      <c r="AS3237" s="300"/>
      <c r="AT3237" s="284" t="str">
        <f t="shared" si="492"/>
        <v/>
      </c>
      <c r="AU3237" s="284" t="str">
        <f t="shared" si="493"/>
        <v/>
      </c>
      <c r="AV3237" s="284" t="str">
        <f t="shared" si="494"/>
        <v/>
      </c>
      <c r="AW3237" s="285">
        <f t="shared" si="495"/>
        <v>0</v>
      </c>
    </row>
    <row r="3238" spans="41:49" x14ac:dyDescent="0.25">
      <c r="AO3238" s="300"/>
      <c r="AP3238" s="300"/>
      <c r="AQ3238" s="300"/>
      <c r="AR3238" s="300"/>
      <c r="AS3238" s="300"/>
      <c r="AT3238" s="284" t="str">
        <f t="shared" si="492"/>
        <v/>
      </c>
      <c r="AU3238" s="284" t="str">
        <f t="shared" si="493"/>
        <v/>
      </c>
      <c r="AV3238" s="284" t="str">
        <f t="shared" si="494"/>
        <v/>
      </c>
      <c r="AW3238" s="285">
        <f t="shared" si="495"/>
        <v>0</v>
      </c>
    </row>
    <row r="3239" spans="41:49" x14ac:dyDescent="0.25">
      <c r="AO3239" s="300"/>
      <c r="AP3239" s="300"/>
      <c r="AQ3239" s="300"/>
      <c r="AR3239" s="300"/>
      <c r="AS3239" s="300"/>
      <c r="AT3239" s="284" t="str">
        <f t="shared" si="492"/>
        <v/>
      </c>
      <c r="AU3239" s="284" t="str">
        <f t="shared" si="493"/>
        <v/>
      </c>
      <c r="AV3239" s="284" t="str">
        <f t="shared" si="494"/>
        <v/>
      </c>
      <c r="AW3239" s="285">
        <f t="shared" si="495"/>
        <v>0</v>
      </c>
    </row>
    <row r="3240" spans="41:49" x14ac:dyDescent="0.25">
      <c r="AO3240" s="300"/>
      <c r="AP3240" s="300"/>
      <c r="AQ3240" s="300"/>
      <c r="AR3240" s="300"/>
      <c r="AS3240" s="300"/>
      <c r="AT3240" s="284" t="str">
        <f t="shared" si="492"/>
        <v/>
      </c>
      <c r="AU3240" s="284" t="str">
        <f t="shared" si="493"/>
        <v/>
      </c>
      <c r="AV3240" s="284" t="str">
        <f t="shared" si="494"/>
        <v/>
      </c>
      <c r="AW3240" s="285">
        <f t="shared" si="495"/>
        <v>0</v>
      </c>
    </row>
    <row r="3241" spans="41:49" x14ac:dyDescent="0.25">
      <c r="AO3241" s="300"/>
      <c r="AP3241" s="300"/>
      <c r="AQ3241" s="300"/>
      <c r="AR3241" s="300"/>
      <c r="AS3241" s="300"/>
      <c r="AT3241" s="284" t="str">
        <f t="shared" si="492"/>
        <v/>
      </c>
      <c r="AU3241" s="284" t="str">
        <f t="shared" si="493"/>
        <v/>
      </c>
      <c r="AV3241" s="284" t="str">
        <f t="shared" si="494"/>
        <v/>
      </c>
      <c r="AW3241" s="285">
        <f t="shared" si="495"/>
        <v>0</v>
      </c>
    </row>
    <row r="3242" spans="41:49" x14ac:dyDescent="0.25">
      <c r="AO3242" s="300"/>
      <c r="AP3242" s="300"/>
      <c r="AQ3242" s="300"/>
      <c r="AR3242" s="300"/>
      <c r="AS3242" s="300"/>
      <c r="AT3242" s="284" t="str">
        <f t="shared" si="492"/>
        <v/>
      </c>
      <c r="AU3242" s="284" t="str">
        <f t="shared" si="493"/>
        <v/>
      </c>
      <c r="AV3242" s="284" t="str">
        <f t="shared" si="494"/>
        <v/>
      </c>
      <c r="AW3242" s="285">
        <f t="shared" si="495"/>
        <v>0</v>
      </c>
    </row>
    <row r="3243" spans="41:49" x14ac:dyDescent="0.25">
      <c r="AO3243" s="300"/>
      <c r="AP3243" s="300"/>
      <c r="AQ3243" s="300"/>
      <c r="AR3243" s="300"/>
      <c r="AS3243" s="300"/>
      <c r="AT3243" s="284" t="str">
        <f t="shared" si="492"/>
        <v/>
      </c>
      <c r="AU3243" s="284" t="str">
        <f t="shared" si="493"/>
        <v/>
      </c>
      <c r="AV3243" s="284" t="str">
        <f t="shared" si="494"/>
        <v/>
      </c>
      <c r="AW3243" s="285">
        <f t="shared" si="495"/>
        <v>0</v>
      </c>
    </row>
    <row r="3244" spans="41:49" x14ac:dyDescent="0.25">
      <c r="AO3244" s="300"/>
      <c r="AP3244" s="300"/>
      <c r="AQ3244" s="300"/>
      <c r="AR3244" s="300"/>
      <c r="AS3244" s="300"/>
      <c r="AT3244" s="284" t="str">
        <f t="shared" si="492"/>
        <v/>
      </c>
      <c r="AU3244" s="284" t="str">
        <f t="shared" si="493"/>
        <v/>
      </c>
      <c r="AV3244" s="284" t="str">
        <f t="shared" si="494"/>
        <v/>
      </c>
      <c r="AW3244" s="285">
        <f t="shared" si="495"/>
        <v>0</v>
      </c>
    </row>
    <row r="3245" spans="41:49" x14ac:dyDescent="0.25">
      <c r="AO3245" s="300"/>
      <c r="AP3245" s="300"/>
      <c r="AQ3245" s="300"/>
      <c r="AR3245" s="300"/>
      <c r="AS3245" s="300"/>
      <c r="AT3245" s="284" t="str">
        <f t="shared" si="492"/>
        <v/>
      </c>
      <c r="AU3245" s="284" t="str">
        <f t="shared" si="493"/>
        <v/>
      </c>
      <c r="AV3245" s="284" t="str">
        <f t="shared" si="494"/>
        <v/>
      </c>
      <c r="AW3245" s="285">
        <f t="shared" si="495"/>
        <v>0</v>
      </c>
    </row>
    <row r="3246" spans="41:49" x14ac:dyDescent="0.25">
      <c r="AO3246" s="300"/>
      <c r="AP3246" s="300"/>
      <c r="AQ3246" s="300"/>
      <c r="AR3246" s="300"/>
      <c r="AS3246" s="300"/>
      <c r="AT3246" s="284" t="str">
        <f t="shared" si="492"/>
        <v/>
      </c>
      <c r="AU3246" s="284" t="str">
        <f t="shared" si="493"/>
        <v/>
      </c>
      <c r="AV3246" s="284" t="str">
        <f t="shared" si="494"/>
        <v/>
      </c>
      <c r="AW3246" s="285">
        <f t="shared" si="495"/>
        <v>0</v>
      </c>
    </row>
    <row r="3247" spans="41:49" x14ac:dyDescent="0.25">
      <c r="AO3247" s="300"/>
      <c r="AP3247" s="300"/>
      <c r="AQ3247" s="300"/>
      <c r="AR3247" s="300"/>
      <c r="AS3247" s="300"/>
      <c r="AT3247" s="284" t="str">
        <f t="shared" si="492"/>
        <v/>
      </c>
      <c r="AU3247" s="284" t="str">
        <f t="shared" si="493"/>
        <v/>
      </c>
      <c r="AV3247" s="284" t="str">
        <f t="shared" si="494"/>
        <v/>
      </c>
      <c r="AW3247" s="285">
        <f t="shared" si="495"/>
        <v>0</v>
      </c>
    </row>
    <row r="3248" spans="41:49" x14ac:dyDescent="0.25">
      <c r="AO3248" s="300"/>
      <c r="AP3248" s="300"/>
      <c r="AQ3248" s="300"/>
      <c r="AR3248" s="300"/>
      <c r="AS3248" s="300"/>
      <c r="AT3248" s="284" t="str">
        <f t="shared" si="492"/>
        <v/>
      </c>
      <c r="AU3248" s="284" t="str">
        <f t="shared" si="493"/>
        <v/>
      </c>
      <c r="AV3248" s="284" t="str">
        <f t="shared" si="494"/>
        <v/>
      </c>
      <c r="AW3248" s="285">
        <f t="shared" si="495"/>
        <v>0</v>
      </c>
    </row>
    <row r="3249" spans="41:49" x14ac:dyDescent="0.25">
      <c r="AO3249" s="300"/>
      <c r="AP3249" s="300"/>
      <c r="AQ3249" s="300"/>
      <c r="AR3249" s="300"/>
      <c r="AS3249" s="300"/>
      <c r="AT3249" s="284" t="str">
        <f t="shared" si="492"/>
        <v/>
      </c>
      <c r="AU3249" s="284" t="str">
        <f t="shared" si="493"/>
        <v/>
      </c>
      <c r="AV3249" s="284" t="str">
        <f t="shared" si="494"/>
        <v/>
      </c>
      <c r="AW3249" s="285">
        <f t="shared" si="495"/>
        <v>0</v>
      </c>
    </row>
    <row r="3250" spans="41:49" x14ac:dyDescent="0.25">
      <c r="AO3250" s="300"/>
      <c r="AP3250" s="300"/>
      <c r="AQ3250" s="300"/>
      <c r="AR3250" s="300"/>
      <c r="AS3250" s="300"/>
      <c r="AT3250" s="284" t="str">
        <f t="shared" si="492"/>
        <v/>
      </c>
      <c r="AU3250" s="284" t="str">
        <f t="shared" si="493"/>
        <v/>
      </c>
      <c r="AV3250" s="284" t="str">
        <f t="shared" si="494"/>
        <v/>
      </c>
      <c r="AW3250" s="285">
        <f t="shared" si="495"/>
        <v>0</v>
      </c>
    </row>
    <row r="3251" spans="41:49" x14ac:dyDescent="0.25">
      <c r="AO3251" s="300"/>
      <c r="AP3251" s="300"/>
      <c r="AQ3251" s="300"/>
      <c r="AR3251" s="300"/>
      <c r="AS3251" s="300"/>
      <c r="AT3251" s="284" t="str">
        <f t="shared" si="492"/>
        <v/>
      </c>
      <c r="AU3251" s="284" t="str">
        <f t="shared" si="493"/>
        <v/>
      </c>
      <c r="AV3251" s="284" t="str">
        <f t="shared" si="494"/>
        <v/>
      </c>
      <c r="AW3251" s="285">
        <f t="shared" si="495"/>
        <v>0</v>
      </c>
    </row>
    <row r="3252" spans="41:49" x14ac:dyDescent="0.25">
      <c r="AO3252" s="300"/>
      <c r="AP3252" s="300"/>
      <c r="AQ3252" s="300"/>
      <c r="AR3252" s="300"/>
      <c r="AS3252" s="300"/>
      <c r="AT3252" s="284" t="str">
        <f t="shared" si="492"/>
        <v/>
      </c>
      <c r="AU3252" s="284" t="str">
        <f t="shared" si="493"/>
        <v/>
      </c>
      <c r="AV3252" s="284" t="str">
        <f t="shared" si="494"/>
        <v/>
      </c>
      <c r="AW3252" s="285">
        <f t="shared" si="495"/>
        <v>0</v>
      </c>
    </row>
    <row r="3253" spans="41:49" x14ac:dyDescent="0.25">
      <c r="AO3253" s="300"/>
      <c r="AP3253" s="300"/>
      <c r="AQ3253" s="300"/>
      <c r="AR3253" s="300"/>
      <c r="AS3253" s="300"/>
      <c r="AT3253" s="284" t="str">
        <f t="shared" si="492"/>
        <v/>
      </c>
      <c r="AU3253" s="284" t="str">
        <f t="shared" si="493"/>
        <v/>
      </c>
      <c r="AV3253" s="284" t="str">
        <f t="shared" si="494"/>
        <v/>
      </c>
      <c r="AW3253" s="285">
        <f t="shared" si="495"/>
        <v>0</v>
      </c>
    </row>
    <row r="3254" spans="41:49" x14ac:dyDescent="0.25">
      <c r="AO3254" s="300"/>
      <c r="AP3254" s="300"/>
      <c r="AQ3254" s="300"/>
      <c r="AR3254" s="300"/>
      <c r="AS3254" s="300"/>
      <c r="AT3254" s="284" t="str">
        <f t="shared" si="492"/>
        <v/>
      </c>
      <c r="AU3254" s="284" t="str">
        <f t="shared" si="493"/>
        <v/>
      </c>
      <c r="AV3254" s="284" t="str">
        <f t="shared" si="494"/>
        <v/>
      </c>
      <c r="AW3254" s="285">
        <f t="shared" si="495"/>
        <v>0</v>
      </c>
    </row>
    <row r="3255" spans="41:49" x14ac:dyDescent="0.25">
      <c r="AO3255" s="300"/>
      <c r="AP3255" s="300"/>
      <c r="AQ3255" s="300"/>
      <c r="AR3255" s="300"/>
      <c r="AS3255" s="300"/>
      <c r="AT3255" s="284" t="str">
        <f t="shared" si="492"/>
        <v/>
      </c>
      <c r="AU3255" s="284" t="str">
        <f t="shared" si="493"/>
        <v/>
      </c>
      <c r="AV3255" s="284" t="str">
        <f t="shared" si="494"/>
        <v/>
      </c>
      <c r="AW3255" s="285">
        <f t="shared" si="495"/>
        <v>0</v>
      </c>
    </row>
    <row r="3256" spans="41:49" x14ac:dyDescent="0.25">
      <c r="AO3256" s="300"/>
      <c r="AP3256" s="300"/>
      <c r="AQ3256" s="300"/>
      <c r="AR3256" s="300"/>
      <c r="AS3256" s="300"/>
      <c r="AT3256" s="284" t="str">
        <f t="shared" si="492"/>
        <v/>
      </c>
      <c r="AU3256" s="284" t="str">
        <f t="shared" si="493"/>
        <v/>
      </c>
      <c r="AV3256" s="284" t="str">
        <f t="shared" si="494"/>
        <v/>
      </c>
      <c r="AW3256" s="285">
        <f t="shared" si="495"/>
        <v>0</v>
      </c>
    </row>
    <row r="3257" spans="41:49" x14ac:dyDescent="0.25">
      <c r="AO3257" s="300"/>
      <c r="AP3257" s="300"/>
      <c r="AQ3257" s="300"/>
      <c r="AR3257" s="300"/>
      <c r="AS3257" s="300"/>
      <c r="AT3257" s="284" t="str">
        <f t="shared" si="492"/>
        <v/>
      </c>
      <c r="AU3257" s="284" t="str">
        <f t="shared" si="493"/>
        <v/>
      </c>
      <c r="AV3257" s="284" t="str">
        <f t="shared" si="494"/>
        <v/>
      </c>
      <c r="AW3257" s="285">
        <f t="shared" si="495"/>
        <v>0</v>
      </c>
    </row>
    <row r="3258" spans="41:49" x14ac:dyDescent="0.25">
      <c r="AO3258" s="300"/>
      <c r="AP3258" s="300"/>
      <c r="AQ3258" s="300"/>
      <c r="AR3258" s="300"/>
      <c r="AS3258" s="300"/>
      <c r="AT3258" s="284" t="str">
        <f t="shared" si="492"/>
        <v/>
      </c>
      <c r="AU3258" s="284" t="str">
        <f t="shared" si="493"/>
        <v/>
      </c>
      <c r="AV3258" s="284" t="str">
        <f t="shared" si="494"/>
        <v/>
      </c>
      <c r="AW3258" s="285">
        <f t="shared" si="495"/>
        <v>0</v>
      </c>
    </row>
    <row r="3259" spans="41:49" x14ac:dyDescent="0.25">
      <c r="AO3259" s="300"/>
      <c r="AP3259" s="300"/>
      <c r="AQ3259" s="300"/>
      <c r="AR3259" s="300"/>
      <c r="AS3259" s="300"/>
      <c r="AT3259" s="284" t="str">
        <f t="shared" si="492"/>
        <v/>
      </c>
      <c r="AU3259" s="284" t="str">
        <f t="shared" si="493"/>
        <v/>
      </c>
      <c r="AV3259" s="284" t="str">
        <f t="shared" si="494"/>
        <v/>
      </c>
      <c r="AW3259" s="285">
        <f t="shared" si="495"/>
        <v>0</v>
      </c>
    </row>
    <row r="3260" spans="41:49" x14ac:dyDescent="0.25">
      <c r="AO3260" s="300"/>
      <c r="AP3260" s="300"/>
      <c r="AQ3260" s="300"/>
      <c r="AR3260" s="300"/>
      <c r="AS3260" s="300"/>
      <c r="AT3260" s="284" t="str">
        <f t="shared" si="492"/>
        <v/>
      </c>
      <c r="AU3260" s="284" t="str">
        <f t="shared" si="493"/>
        <v/>
      </c>
      <c r="AV3260" s="284" t="str">
        <f t="shared" si="494"/>
        <v/>
      </c>
      <c r="AW3260" s="285">
        <f t="shared" si="495"/>
        <v>0</v>
      </c>
    </row>
    <row r="3261" spans="41:49" x14ac:dyDescent="0.25">
      <c r="AO3261" s="300"/>
      <c r="AP3261" s="300"/>
      <c r="AQ3261" s="300"/>
      <c r="AR3261" s="300"/>
      <c r="AS3261" s="300"/>
      <c r="AT3261" s="284" t="str">
        <f t="shared" si="492"/>
        <v/>
      </c>
      <c r="AU3261" s="284" t="str">
        <f t="shared" si="493"/>
        <v/>
      </c>
      <c r="AV3261" s="284" t="str">
        <f t="shared" si="494"/>
        <v/>
      </c>
      <c r="AW3261" s="285">
        <f t="shared" si="495"/>
        <v>0</v>
      </c>
    </row>
    <row r="3262" spans="41:49" x14ac:dyDescent="0.25">
      <c r="AO3262" s="300"/>
      <c r="AP3262" s="300"/>
      <c r="AQ3262" s="300"/>
      <c r="AR3262" s="300"/>
      <c r="AS3262" s="300"/>
      <c r="AT3262" s="284" t="str">
        <f t="shared" si="492"/>
        <v/>
      </c>
      <c r="AU3262" s="284" t="str">
        <f t="shared" si="493"/>
        <v/>
      </c>
      <c r="AV3262" s="284" t="str">
        <f t="shared" si="494"/>
        <v/>
      </c>
      <c r="AW3262" s="285">
        <f t="shared" si="495"/>
        <v>0</v>
      </c>
    </row>
    <row r="3263" spans="41:49" x14ac:dyDescent="0.25">
      <c r="AO3263" s="300"/>
      <c r="AP3263" s="300"/>
      <c r="AQ3263" s="300"/>
      <c r="AR3263" s="300"/>
      <c r="AS3263" s="300"/>
      <c r="AT3263" s="284" t="str">
        <f t="shared" si="492"/>
        <v/>
      </c>
      <c r="AU3263" s="284" t="str">
        <f t="shared" si="493"/>
        <v/>
      </c>
      <c r="AV3263" s="284" t="str">
        <f t="shared" si="494"/>
        <v/>
      </c>
      <c r="AW3263" s="285">
        <f t="shared" si="495"/>
        <v>0</v>
      </c>
    </row>
    <row r="3264" spans="41:49" x14ac:dyDescent="0.25">
      <c r="AO3264" s="300"/>
      <c r="AP3264" s="300"/>
      <c r="AQ3264" s="300"/>
      <c r="AR3264" s="300"/>
      <c r="AS3264" s="300"/>
      <c r="AT3264" s="284" t="str">
        <f t="shared" si="492"/>
        <v/>
      </c>
      <c r="AU3264" s="284" t="str">
        <f t="shared" si="493"/>
        <v/>
      </c>
      <c r="AV3264" s="284" t="str">
        <f t="shared" si="494"/>
        <v/>
      </c>
      <c r="AW3264" s="285">
        <f t="shared" si="495"/>
        <v>0</v>
      </c>
    </row>
    <row r="3265" spans="41:49" x14ac:dyDescent="0.25">
      <c r="AO3265" s="300"/>
      <c r="AP3265" s="300"/>
      <c r="AQ3265" s="300"/>
      <c r="AR3265" s="300"/>
      <c r="AS3265" s="300"/>
      <c r="AT3265" s="284" t="str">
        <f t="shared" si="492"/>
        <v/>
      </c>
      <c r="AU3265" s="284" t="str">
        <f t="shared" si="493"/>
        <v/>
      </c>
      <c r="AV3265" s="284" t="str">
        <f t="shared" si="494"/>
        <v/>
      </c>
      <c r="AW3265" s="285">
        <f t="shared" si="495"/>
        <v>0</v>
      </c>
    </row>
    <row r="3266" spans="41:49" x14ac:dyDescent="0.25">
      <c r="AO3266" s="300"/>
      <c r="AP3266" s="300"/>
      <c r="AQ3266" s="300"/>
      <c r="AR3266" s="300"/>
      <c r="AS3266" s="300"/>
      <c r="AT3266" s="284" t="str">
        <f t="shared" si="492"/>
        <v/>
      </c>
      <c r="AU3266" s="284" t="str">
        <f t="shared" si="493"/>
        <v/>
      </c>
      <c r="AV3266" s="284" t="str">
        <f t="shared" si="494"/>
        <v/>
      </c>
      <c r="AW3266" s="285">
        <f t="shared" si="495"/>
        <v>0</v>
      </c>
    </row>
    <row r="3267" spans="41:49" x14ac:dyDescent="0.25">
      <c r="AO3267" s="300"/>
      <c r="AP3267" s="300"/>
      <c r="AQ3267" s="300"/>
      <c r="AR3267" s="300"/>
      <c r="AS3267" s="300"/>
      <c r="AT3267" s="284" t="str">
        <f t="shared" si="492"/>
        <v/>
      </c>
      <c r="AU3267" s="284" t="str">
        <f t="shared" si="493"/>
        <v/>
      </c>
      <c r="AV3267" s="284" t="str">
        <f t="shared" si="494"/>
        <v/>
      </c>
      <c r="AW3267" s="285">
        <f t="shared" si="495"/>
        <v>0</v>
      </c>
    </row>
    <row r="3268" spans="41:49" x14ac:dyDescent="0.25">
      <c r="AO3268" s="300"/>
      <c r="AP3268" s="300"/>
      <c r="AQ3268" s="300"/>
      <c r="AR3268" s="300"/>
      <c r="AS3268" s="300"/>
      <c r="AT3268" s="284" t="str">
        <f t="shared" si="492"/>
        <v/>
      </c>
      <c r="AU3268" s="284" t="str">
        <f t="shared" si="493"/>
        <v/>
      </c>
      <c r="AV3268" s="284" t="str">
        <f t="shared" si="494"/>
        <v/>
      </c>
      <c r="AW3268" s="285">
        <f t="shared" si="495"/>
        <v>0</v>
      </c>
    </row>
    <row r="3269" spans="41:49" x14ac:dyDescent="0.25">
      <c r="AO3269" s="300"/>
      <c r="AP3269" s="300"/>
      <c r="AQ3269" s="300"/>
      <c r="AR3269" s="300"/>
      <c r="AS3269" s="300"/>
      <c r="AT3269" s="284" t="str">
        <f t="shared" si="492"/>
        <v/>
      </c>
      <c r="AU3269" s="284" t="str">
        <f t="shared" si="493"/>
        <v/>
      </c>
      <c r="AV3269" s="284" t="str">
        <f t="shared" si="494"/>
        <v/>
      </c>
      <c r="AW3269" s="285">
        <f t="shared" si="495"/>
        <v>0</v>
      </c>
    </row>
    <row r="3270" spans="41:49" x14ac:dyDescent="0.25">
      <c r="AO3270" s="300"/>
      <c r="AP3270" s="300"/>
      <c r="AQ3270" s="300"/>
      <c r="AR3270" s="300"/>
      <c r="AS3270" s="300"/>
      <c r="AT3270" s="284" t="str">
        <f t="shared" si="492"/>
        <v/>
      </c>
      <c r="AU3270" s="284" t="str">
        <f t="shared" si="493"/>
        <v/>
      </c>
      <c r="AV3270" s="284" t="str">
        <f t="shared" si="494"/>
        <v/>
      </c>
      <c r="AW3270" s="285">
        <f t="shared" si="495"/>
        <v>0</v>
      </c>
    </row>
    <row r="3271" spans="41:49" x14ac:dyDescent="0.25">
      <c r="AO3271" s="300"/>
      <c r="AP3271" s="300"/>
      <c r="AQ3271" s="300"/>
      <c r="AR3271" s="300"/>
      <c r="AS3271" s="300"/>
      <c r="AT3271" s="284" t="str">
        <f t="shared" si="492"/>
        <v/>
      </c>
      <c r="AU3271" s="284" t="str">
        <f t="shared" si="493"/>
        <v/>
      </c>
      <c r="AV3271" s="284" t="str">
        <f t="shared" si="494"/>
        <v/>
      </c>
      <c r="AW3271" s="285">
        <f t="shared" si="495"/>
        <v>0</v>
      </c>
    </row>
    <row r="3272" spans="41:49" x14ac:dyDescent="0.25">
      <c r="AO3272" s="300"/>
      <c r="AP3272" s="300"/>
      <c r="AQ3272" s="300"/>
      <c r="AR3272" s="300"/>
      <c r="AS3272" s="300"/>
      <c r="AT3272" s="284" t="str">
        <f t="shared" ref="AT3272:AT3335" si="496">LEFT(AQ3272,1)</f>
        <v/>
      </c>
      <c r="AU3272" s="284" t="str">
        <f t="shared" ref="AU3272:AU3335" si="497">LEFT(AQ3272,2)</f>
        <v/>
      </c>
      <c r="AV3272" s="284" t="str">
        <f t="shared" ref="AV3272:AV3335" si="498">LEFT(AQ3272,3)</f>
        <v/>
      </c>
      <c r="AW3272" s="285">
        <f t="shared" ref="AW3272:AW3335" si="499">(AR3272-AS3272)*1000</f>
        <v>0</v>
      </c>
    </row>
    <row r="3273" spans="41:49" x14ac:dyDescent="0.25">
      <c r="AO3273" s="300"/>
      <c r="AP3273" s="300"/>
      <c r="AQ3273" s="300"/>
      <c r="AR3273" s="300"/>
      <c r="AS3273" s="300"/>
      <c r="AT3273" s="284" t="str">
        <f t="shared" si="496"/>
        <v/>
      </c>
      <c r="AU3273" s="284" t="str">
        <f t="shared" si="497"/>
        <v/>
      </c>
      <c r="AV3273" s="284" t="str">
        <f t="shared" si="498"/>
        <v/>
      </c>
      <c r="AW3273" s="285">
        <f t="shared" si="499"/>
        <v>0</v>
      </c>
    </row>
    <row r="3274" spans="41:49" x14ac:dyDescent="0.25">
      <c r="AO3274" s="300"/>
      <c r="AP3274" s="300"/>
      <c r="AQ3274" s="300"/>
      <c r="AR3274" s="300"/>
      <c r="AS3274" s="300"/>
      <c r="AT3274" s="284" t="str">
        <f t="shared" si="496"/>
        <v/>
      </c>
      <c r="AU3274" s="284" t="str">
        <f t="shared" si="497"/>
        <v/>
      </c>
      <c r="AV3274" s="284" t="str">
        <f t="shared" si="498"/>
        <v/>
      </c>
      <c r="AW3274" s="285">
        <f t="shared" si="499"/>
        <v>0</v>
      </c>
    </row>
    <row r="3275" spans="41:49" x14ac:dyDescent="0.25">
      <c r="AO3275" s="300"/>
      <c r="AP3275" s="300"/>
      <c r="AQ3275" s="300"/>
      <c r="AR3275" s="300"/>
      <c r="AS3275" s="300"/>
      <c r="AT3275" s="284" t="str">
        <f t="shared" si="496"/>
        <v/>
      </c>
      <c r="AU3275" s="284" t="str">
        <f t="shared" si="497"/>
        <v/>
      </c>
      <c r="AV3275" s="284" t="str">
        <f t="shared" si="498"/>
        <v/>
      </c>
      <c r="AW3275" s="285">
        <f t="shared" si="499"/>
        <v>0</v>
      </c>
    </row>
    <row r="3276" spans="41:49" x14ac:dyDescent="0.25">
      <c r="AO3276" s="300"/>
      <c r="AP3276" s="300"/>
      <c r="AQ3276" s="300"/>
      <c r="AR3276" s="300"/>
      <c r="AS3276" s="300"/>
      <c r="AT3276" s="284" t="str">
        <f t="shared" si="496"/>
        <v/>
      </c>
      <c r="AU3276" s="284" t="str">
        <f t="shared" si="497"/>
        <v/>
      </c>
      <c r="AV3276" s="284" t="str">
        <f t="shared" si="498"/>
        <v/>
      </c>
      <c r="AW3276" s="285">
        <f t="shared" si="499"/>
        <v>0</v>
      </c>
    </row>
    <row r="3277" spans="41:49" x14ac:dyDescent="0.25">
      <c r="AO3277" s="300"/>
      <c r="AP3277" s="300"/>
      <c r="AQ3277" s="300"/>
      <c r="AR3277" s="300"/>
      <c r="AS3277" s="300"/>
      <c r="AT3277" s="284" t="str">
        <f t="shared" si="496"/>
        <v/>
      </c>
      <c r="AU3277" s="284" t="str">
        <f t="shared" si="497"/>
        <v/>
      </c>
      <c r="AV3277" s="284" t="str">
        <f t="shared" si="498"/>
        <v/>
      </c>
      <c r="AW3277" s="285">
        <f t="shared" si="499"/>
        <v>0</v>
      </c>
    </row>
    <row r="3278" spans="41:49" x14ac:dyDescent="0.25">
      <c r="AO3278" s="300"/>
      <c r="AP3278" s="300"/>
      <c r="AQ3278" s="300"/>
      <c r="AR3278" s="300"/>
      <c r="AS3278" s="300"/>
      <c r="AT3278" s="284" t="str">
        <f t="shared" si="496"/>
        <v/>
      </c>
      <c r="AU3278" s="284" t="str">
        <f t="shared" si="497"/>
        <v/>
      </c>
      <c r="AV3278" s="284" t="str">
        <f t="shared" si="498"/>
        <v/>
      </c>
      <c r="AW3278" s="285">
        <f t="shared" si="499"/>
        <v>0</v>
      </c>
    </row>
    <row r="3279" spans="41:49" x14ac:dyDescent="0.25">
      <c r="AO3279" s="300"/>
      <c r="AP3279" s="300"/>
      <c r="AQ3279" s="300"/>
      <c r="AR3279" s="300"/>
      <c r="AS3279" s="300"/>
      <c r="AT3279" s="284" t="str">
        <f t="shared" si="496"/>
        <v/>
      </c>
      <c r="AU3279" s="284" t="str">
        <f t="shared" si="497"/>
        <v/>
      </c>
      <c r="AV3279" s="284" t="str">
        <f t="shared" si="498"/>
        <v/>
      </c>
      <c r="AW3279" s="285">
        <f t="shared" si="499"/>
        <v>0</v>
      </c>
    </row>
    <row r="3280" spans="41:49" x14ac:dyDescent="0.25">
      <c r="AO3280" s="300"/>
      <c r="AP3280" s="300"/>
      <c r="AQ3280" s="300"/>
      <c r="AR3280" s="300"/>
      <c r="AS3280" s="300"/>
      <c r="AT3280" s="284" t="str">
        <f t="shared" si="496"/>
        <v/>
      </c>
      <c r="AU3280" s="284" t="str">
        <f t="shared" si="497"/>
        <v/>
      </c>
      <c r="AV3280" s="284" t="str">
        <f t="shared" si="498"/>
        <v/>
      </c>
      <c r="AW3280" s="285">
        <f t="shared" si="499"/>
        <v>0</v>
      </c>
    </row>
    <row r="3281" spans="41:49" x14ac:dyDescent="0.25">
      <c r="AO3281" s="300"/>
      <c r="AP3281" s="300"/>
      <c r="AQ3281" s="300"/>
      <c r="AR3281" s="300"/>
      <c r="AS3281" s="300"/>
      <c r="AT3281" s="284" t="str">
        <f t="shared" si="496"/>
        <v/>
      </c>
      <c r="AU3281" s="284" t="str">
        <f t="shared" si="497"/>
        <v/>
      </c>
      <c r="AV3281" s="284" t="str">
        <f t="shared" si="498"/>
        <v/>
      </c>
      <c r="AW3281" s="285">
        <f t="shared" si="499"/>
        <v>0</v>
      </c>
    </row>
    <row r="3282" spans="41:49" x14ac:dyDescent="0.25">
      <c r="AO3282" s="300"/>
      <c r="AP3282" s="300"/>
      <c r="AQ3282" s="300"/>
      <c r="AR3282" s="300"/>
      <c r="AS3282" s="300"/>
      <c r="AT3282" s="284" t="str">
        <f t="shared" si="496"/>
        <v/>
      </c>
      <c r="AU3282" s="284" t="str">
        <f t="shared" si="497"/>
        <v/>
      </c>
      <c r="AV3282" s="284" t="str">
        <f t="shared" si="498"/>
        <v/>
      </c>
      <c r="AW3282" s="285">
        <f t="shared" si="499"/>
        <v>0</v>
      </c>
    </row>
    <row r="3283" spans="41:49" x14ac:dyDescent="0.25">
      <c r="AO3283" s="300"/>
      <c r="AP3283" s="300"/>
      <c r="AQ3283" s="300"/>
      <c r="AR3283" s="300"/>
      <c r="AS3283" s="300"/>
      <c r="AT3283" s="284" t="str">
        <f t="shared" si="496"/>
        <v/>
      </c>
      <c r="AU3283" s="284" t="str">
        <f t="shared" si="497"/>
        <v/>
      </c>
      <c r="AV3283" s="284" t="str">
        <f t="shared" si="498"/>
        <v/>
      </c>
      <c r="AW3283" s="285">
        <f t="shared" si="499"/>
        <v>0</v>
      </c>
    </row>
    <row r="3284" spans="41:49" x14ac:dyDescent="0.25">
      <c r="AO3284" s="300"/>
      <c r="AP3284" s="300"/>
      <c r="AQ3284" s="300"/>
      <c r="AR3284" s="300"/>
      <c r="AS3284" s="300"/>
      <c r="AT3284" s="284" t="str">
        <f t="shared" si="496"/>
        <v/>
      </c>
      <c r="AU3284" s="284" t="str">
        <f t="shared" si="497"/>
        <v/>
      </c>
      <c r="AV3284" s="284" t="str">
        <f t="shared" si="498"/>
        <v/>
      </c>
      <c r="AW3284" s="285">
        <f t="shared" si="499"/>
        <v>0</v>
      </c>
    </row>
    <row r="3285" spans="41:49" x14ac:dyDescent="0.25">
      <c r="AO3285" s="300"/>
      <c r="AP3285" s="300"/>
      <c r="AQ3285" s="300"/>
      <c r="AR3285" s="300"/>
      <c r="AS3285" s="300"/>
      <c r="AT3285" s="284" t="str">
        <f t="shared" si="496"/>
        <v/>
      </c>
      <c r="AU3285" s="284" t="str">
        <f t="shared" si="497"/>
        <v/>
      </c>
      <c r="AV3285" s="284" t="str">
        <f t="shared" si="498"/>
        <v/>
      </c>
      <c r="AW3285" s="285">
        <f t="shared" si="499"/>
        <v>0</v>
      </c>
    </row>
    <row r="3286" spans="41:49" x14ac:dyDescent="0.25">
      <c r="AO3286" s="300"/>
      <c r="AP3286" s="300"/>
      <c r="AQ3286" s="300"/>
      <c r="AR3286" s="300"/>
      <c r="AS3286" s="300"/>
      <c r="AT3286" s="284" t="str">
        <f t="shared" si="496"/>
        <v/>
      </c>
      <c r="AU3286" s="284" t="str">
        <f t="shared" si="497"/>
        <v/>
      </c>
      <c r="AV3286" s="284" t="str">
        <f t="shared" si="498"/>
        <v/>
      </c>
      <c r="AW3286" s="285">
        <f t="shared" si="499"/>
        <v>0</v>
      </c>
    </row>
    <row r="3287" spans="41:49" x14ac:dyDescent="0.25">
      <c r="AO3287" s="300"/>
      <c r="AP3287" s="300"/>
      <c r="AQ3287" s="300"/>
      <c r="AR3287" s="300"/>
      <c r="AS3287" s="300"/>
      <c r="AT3287" s="284" t="str">
        <f t="shared" si="496"/>
        <v/>
      </c>
      <c r="AU3287" s="284" t="str">
        <f t="shared" si="497"/>
        <v/>
      </c>
      <c r="AV3287" s="284" t="str">
        <f t="shared" si="498"/>
        <v/>
      </c>
      <c r="AW3287" s="285">
        <f t="shared" si="499"/>
        <v>0</v>
      </c>
    </row>
    <row r="3288" spans="41:49" x14ac:dyDescent="0.25">
      <c r="AO3288" s="300"/>
      <c r="AP3288" s="300"/>
      <c r="AQ3288" s="300"/>
      <c r="AR3288" s="300"/>
      <c r="AS3288" s="300"/>
      <c r="AT3288" s="284" t="str">
        <f t="shared" si="496"/>
        <v/>
      </c>
      <c r="AU3288" s="284" t="str">
        <f t="shared" si="497"/>
        <v/>
      </c>
      <c r="AV3288" s="284" t="str">
        <f t="shared" si="498"/>
        <v/>
      </c>
      <c r="AW3288" s="285">
        <f t="shared" si="499"/>
        <v>0</v>
      </c>
    </row>
    <row r="3289" spans="41:49" x14ac:dyDescent="0.25">
      <c r="AO3289" s="300"/>
      <c r="AP3289" s="300"/>
      <c r="AQ3289" s="300"/>
      <c r="AR3289" s="300"/>
      <c r="AS3289" s="300"/>
      <c r="AT3289" s="284" t="str">
        <f t="shared" si="496"/>
        <v/>
      </c>
      <c r="AU3289" s="284" t="str">
        <f t="shared" si="497"/>
        <v/>
      </c>
      <c r="AV3289" s="284" t="str">
        <f t="shared" si="498"/>
        <v/>
      </c>
      <c r="AW3289" s="285">
        <f t="shared" si="499"/>
        <v>0</v>
      </c>
    </row>
    <row r="3290" spans="41:49" x14ac:dyDescent="0.25">
      <c r="AO3290" s="300"/>
      <c r="AP3290" s="300"/>
      <c r="AQ3290" s="300"/>
      <c r="AR3290" s="300"/>
      <c r="AS3290" s="300"/>
      <c r="AT3290" s="284" t="str">
        <f t="shared" si="496"/>
        <v/>
      </c>
      <c r="AU3290" s="284" t="str">
        <f t="shared" si="497"/>
        <v/>
      </c>
      <c r="AV3290" s="284" t="str">
        <f t="shared" si="498"/>
        <v/>
      </c>
      <c r="AW3290" s="285">
        <f t="shared" si="499"/>
        <v>0</v>
      </c>
    </row>
    <row r="3291" spans="41:49" x14ac:dyDescent="0.25">
      <c r="AO3291" s="300"/>
      <c r="AP3291" s="300"/>
      <c r="AQ3291" s="300"/>
      <c r="AR3291" s="300"/>
      <c r="AS3291" s="300"/>
      <c r="AT3291" s="284" t="str">
        <f t="shared" si="496"/>
        <v/>
      </c>
      <c r="AU3291" s="284" t="str">
        <f t="shared" si="497"/>
        <v/>
      </c>
      <c r="AV3291" s="284" t="str">
        <f t="shared" si="498"/>
        <v/>
      </c>
      <c r="AW3291" s="285">
        <f t="shared" si="499"/>
        <v>0</v>
      </c>
    </row>
    <row r="3292" spans="41:49" x14ac:dyDescent="0.25">
      <c r="AO3292" s="300"/>
      <c r="AP3292" s="300"/>
      <c r="AQ3292" s="300"/>
      <c r="AR3292" s="300"/>
      <c r="AS3292" s="300"/>
      <c r="AT3292" s="284" t="str">
        <f t="shared" si="496"/>
        <v/>
      </c>
      <c r="AU3292" s="284" t="str">
        <f t="shared" si="497"/>
        <v/>
      </c>
      <c r="AV3292" s="284" t="str">
        <f t="shared" si="498"/>
        <v/>
      </c>
      <c r="AW3292" s="285">
        <f t="shared" si="499"/>
        <v>0</v>
      </c>
    </row>
    <row r="3293" spans="41:49" x14ac:dyDescent="0.25">
      <c r="AO3293" s="300"/>
      <c r="AP3293" s="300"/>
      <c r="AQ3293" s="300"/>
      <c r="AR3293" s="300"/>
      <c r="AS3293" s="300"/>
      <c r="AT3293" s="284" t="str">
        <f t="shared" si="496"/>
        <v/>
      </c>
      <c r="AU3293" s="284" t="str">
        <f t="shared" si="497"/>
        <v/>
      </c>
      <c r="AV3293" s="284" t="str">
        <f t="shared" si="498"/>
        <v/>
      </c>
      <c r="AW3293" s="285">
        <f t="shared" si="499"/>
        <v>0</v>
      </c>
    </row>
    <row r="3294" spans="41:49" x14ac:dyDescent="0.25">
      <c r="AO3294" s="300"/>
      <c r="AP3294" s="300"/>
      <c r="AQ3294" s="300"/>
      <c r="AR3294" s="300"/>
      <c r="AS3294" s="300"/>
      <c r="AT3294" s="284" t="str">
        <f t="shared" si="496"/>
        <v/>
      </c>
      <c r="AU3294" s="284" t="str">
        <f t="shared" si="497"/>
        <v/>
      </c>
      <c r="AV3294" s="284" t="str">
        <f t="shared" si="498"/>
        <v/>
      </c>
      <c r="AW3294" s="285">
        <f t="shared" si="499"/>
        <v>0</v>
      </c>
    </row>
    <row r="3295" spans="41:49" x14ac:dyDescent="0.25">
      <c r="AO3295" s="300"/>
      <c r="AP3295" s="300"/>
      <c r="AQ3295" s="300"/>
      <c r="AR3295" s="300"/>
      <c r="AS3295" s="300"/>
      <c r="AT3295" s="284" t="str">
        <f t="shared" si="496"/>
        <v/>
      </c>
      <c r="AU3295" s="284" t="str">
        <f t="shared" si="497"/>
        <v/>
      </c>
      <c r="AV3295" s="284" t="str">
        <f t="shared" si="498"/>
        <v/>
      </c>
      <c r="AW3295" s="285">
        <f t="shared" si="499"/>
        <v>0</v>
      </c>
    </row>
    <row r="3296" spans="41:49" x14ac:dyDescent="0.25">
      <c r="AO3296" s="300"/>
      <c r="AP3296" s="300"/>
      <c r="AQ3296" s="300"/>
      <c r="AR3296" s="300"/>
      <c r="AS3296" s="300"/>
      <c r="AT3296" s="284" t="str">
        <f t="shared" si="496"/>
        <v/>
      </c>
      <c r="AU3296" s="284" t="str">
        <f t="shared" si="497"/>
        <v/>
      </c>
      <c r="AV3296" s="284" t="str">
        <f t="shared" si="498"/>
        <v/>
      </c>
      <c r="AW3296" s="285">
        <f t="shared" si="499"/>
        <v>0</v>
      </c>
    </row>
    <row r="3297" spans="41:49" x14ac:dyDescent="0.25">
      <c r="AO3297" s="300"/>
      <c r="AP3297" s="300"/>
      <c r="AQ3297" s="300"/>
      <c r="AR3297" s="300"/>
      <c r="AS3297" s="300"/>
      <c r="AT3297" s="284" t="str">
        <f t="shared" si="496"/>
        <v/>
      </c>
      <c r="AU3297" s="284" t="str">
        <f t="shared" si="497"/>
        <v/>
      </c>
      <c r="AV3297" s="284" t="str">
        <f t="shared" si="498"/>
        <v/>
      </c>
      <c r="AW3297" s="285">
        <f t="shared" si="499"/>
        <v>0</v>
      </c>
    </row>
    <row r="3298" spans="41:49" x14ac:dyDescent="0.25">
      <c r="AO3298" s="300"/>
      <c r="AP3298" s="300"/>
      <c r="AQ3298" s="300"/>
      <c r="AR3298" s="300"/>
      <c r="AS3298" s="300"/>
      <c r="AT3298" s="284" t="str">
        <f t="shared" si="496"/>
        <v/>
      </c>
      <c r="AU3298" s="284" t="str">
        <f t="shared" si="497"/>
        <v/>
      </c>
      <c r="AV3298" s="284" t="str">
        <f t="shared" si="498"/>
        <v/>
      </c>
      <c r="AW3298" s="285">
        <f t="shared" si="499"/>
        <v>0</v>
      </c>
    </row>
    <row r="3299" spans="41:49" x14ac:dyDescent="0.25">
      <c r="AO3299" s="300"/>
      <c r="AP3299" s="300"/>
      <c r="AQ3299" s="300"/>
      <c r="AR3299" s="300"/>
      <c r="AS3299" s="300"/>
      <c r="AT3299" s="284" t="str">
        <f t="shared" si="496"/>
        <v/>
      </c>
      <c r="AU3299" s="284" t="str">
        <f t="shared" si="497"/>
        <v/>
      </c>
      <c r="AV3299" s="284" t="str">
        <f t="shared" si="498"/>
        <v/>
      </c>
      <c r="AW3299" s="285">
        <f t="shared" si="499"/>
        <v>0</v>
      </c>
    </row>
    <row r="3300" spans="41:49" x14ac:dyDescent="0.25">
      <c r="AO3300" s="300"/>
      <c r="AP3300" s="300"/>
      <c r="AQ3300" s="300"/>
      <c r="AR3300" s="300"/>
      <c r="AS3300" s="300"/>
      <c r="AT3300" s="284" t="str">
        <f t="shared" si="496"/>
        <v/>
      </c>
      <c r="AU3300" s="284" t="str">
        <f t="shared" si="497"/>
        <v/>
      </c>
      <c r="AV3300" s="284" t="str">
        <f t="shared" si="498"/>
        <v/>
      </c>
      <c r="AW3300" s="285">
        <f t="shared" si="499"/>
        <v>0</v>
      </c>
    </row>
    <row r="3301" spans="41:49" x14ac:dyDescent="0.25">
      <c r="AO3301" s="300"/>
      <c r="AP3301" s="300"/>
      <c r="AQ3301" s="300"/>
      <c r="AR3301" s="300"/>
      <c r="AS3301" s="300"/>
      <c r="AT3301" s="284" t="str">
        <f t="shared" si="496"/>
        <v/>
      </c>
      <c r="AU3301" s="284" t="str">
        <f t="shared" si="497"/>
        <v/>
      </c>
      <c r="AV3301" s="284" t="str">
        <f t="shared" si="498"/>
        <v/>
      </c>
      <c r="AW3301" s="285">
        <f t="shared" si="499"/>
        <v>0</v>
      </c>
    </row>
    <row r="3302" spans="41:49" x14ac:dyDescent="0.25">
      <c r="AO3302" s="300"/>
      <c r="AP3302" s="300"/>
      <c r="AQ3302" s="300"/>
      <c r="AR3302" s="300"/>
      <c r="AS3302" s="300"/>
      <c r="AT3302" s="284" t="str">
        <f t="shared" si="496"/>
        <v/>
      </c>
      <c r="AU3302" s="284" t="str">
        <f t="shared" si="497"/>
        <v/>
      </c>
      <c r="AV3302" s="284" t="str">
        <f t="shared" si="498"/>
        <v/>
      </c>
      <c r="AW3302" s="285">
        <f t="shared" si="499"/>
        <v>0</v>
      </c>
    </row>
    <row r="3303" spans="41:49" x14ac:dyDescent="0.25">
      <c r="AO3303" s="300"/>
      <c r="AP3303" s="300"/>
      <c r="AQ3303" s="300"/>
      <c r="AR3303" s="300"/>
      <c r="AS3303" s="300"/>
      <c r="AT3303" s="284" t="str">
        <f t="shared" si="496"/>
        <v/>
      </c>
      <c r="AU3303" s="284" t="str">
        <f t="shared" si="497"/>
        <v/>
      </c>
      <c r="AV3303" s="284" t="str">
        <f t="shared" si="498"/>
        <v/>
      </c>
      <c r="AW3303" s="285">
        <f t="shared" si="499"/>
        <v>0</v>
      </c>
    </row>
    <row r="3304" spans="41:49" x14ac:dyDescent="0.25">
      <c r="AO3304" s="300"/>
      <c r="AP3304" s="300"/>
      <c r="AQ3304" s="300"/>
      <c r="AR3304" s="300"/>
      <c r="AS3304" s="300"/>
      <c r="AT3304" s="284" t="str">
        <f t="shared" si="496"/>
        <v/>
      </c>
      <c r="AU3304" s="284" t="str">
        <f t="shared" si="497"/>
        <v/>
      </c>
      <c r="AV3304" s="284" t="str">
        <f t="shared" si="498"/>
        <v/>
      </c>
      <c r="AW3304" s="285">
        <f t="shared" si="499"/>
        <v>0</v>
      </c>
    </row>
    <row r="3305" spans="41:49" x14ac:dyDescent="0.25">
      <c r="AO3305" s="300"/>
      <c r="AP3305" s="300"/>
      <c r="AQ3305" s="300"/>
      <c r="AR3305" s="300"/>
      <c r="AS3305" s="300"/>
      <c r="AT3305" s="284" t="str">
        <f t="shared" si="496"/>
        <v/>
      </c>
      <c r="AU3305" s="284" t="str">
        <f t="shared" si="497"/>
        <v/>
      </c>
      <c r="AV3305" s="284" t="str">
        <f t="shared" si="498"/>
        <v/>
      </c>
      <c r="AW3305" s="285">
        <f t="shared" si="499"/>
        <v>0</v>
      </c>
    </row>
    <row r="3306" spans="41:49" x14ac:dyDescent="0.25">
      <c r="AO3306" s="300"/>
      <c r="AP3306" s="300"/>
      <c r="AQ3306" s="300"/>
      <c r="AR3306" s="300"/>
      <c r="AS3306" s="300"/>
      <c r="AT3306" s="284" t="str">
        <f t="shared" si="496"/>
        <v/>
      </c>
      <c r="AU3306" s="284" t="str">
        <f t="shared" si="497"/>
        <v/>
      </c>
      <c r="AV3306" s="284" t="str">
        <f t="shared" si="498"/>
        <v/>
      </c>
      <c r="AW3306" s="285">
        <f t="shared" si="499"/>
        <v>0</v>
      </c>
    </row>
    <row r="3307" spans="41:49" x14ac:dyDescent="0.25">
      <c r="AO3307" s="300"/>
      <c r="AP3307" s="300"/>
      <c r="AQ3307" s="300"/>
      <c r="AR3307" s="300"/>
      <c r="AS3307" s="300"/>
      <c r="AT3307" s="284" t="str">
        <f t="shared" si="496"/>
        <v/>
      </c>
      <c r="AU3307" s="284" t="str">
        <f t="shared" si="497"/>
        <v/>
      </c>
      <c r="AV3307" s="284" t="str">
        <f t="shared" si="498"/>
        <v/>
      </c>
      <c r="AW3307" s="285">
        <f t="shared" si="499"/>
        <v>0</v>
      </c>
    </row>
    <row r="3308" spans="41:49" x14ac:dyDescent="0.25">
      <c r="AO3308" s="300"/>
      <c r="AP3308" s="300"/>
      <c r="AQ3308" s="300"/>
      <c r="AR3308" s="300"/>
      <c r="AS3308" s="300"/>
      <c r="AT3308" s="284" t="str">
        <f t="shared" si="496"/>
        <v/>
      </c>
      <c r="AU3308" s="284" t="str">
        <f t="shared" si="497"/>
        <v/>
      </c>
      <c r="AV3308" s="284" t="str">
        <f t="shared" si="498"/>
        <v/>
      </c>
      <c r="AW3308" s="285">
        <f t="shared" si="499"/>
        <v>0</v>
      </c>
    </row>
    <row r="3309" spans="41:49" x14ac:dyDescent="0.25">
      <c r="AO3309" s="300"/>
      <c r="AP3309" s="300"/>
      <c r="AQ3309" s="300"/>
      <c r="AR3309" s="300"/>
      <c r="AS3309" s="300"/>
      <c r="AT3309" s="284" t="str">
        <f t="shared" si="496"/>
        <v/>
      </c>
      <c r="AU3309" s="284" t="str">
        <f t="shared" si="497"/>
        <v/>
      </c>
      <c r="AV3309" s="284" t="str">
        <f t="shared" si="498"/>
        <v/>
      </c>
      <c r="AW3309" s="285">
        <f t="shared" si="499"/>
        <v>0</v>
      </c>
    </row>
    <row r="3310" spans="41:49" x14ac:dyDescent="0.25">
      <c r="AO3310" s="300"/>
      <c r="AP3310" s="300"/>
      <c r="AQ3310" s="300"/>
      <c r="AR3310" s="300"/>
      <c r="AS3310" s="300"/>
      <c r="AT3310" s="284" t="str">
        <f t="shared" si="496"/>
        <v/>
      </c>
      <c r="AU3310" s="284" t="str">
        <f t="shared" si="497"/>
        <v/>
      </c>
      <c r="AV3310" s="284" t="str">
        <f t="shared" si="498"/>
        <v/>
      </c>
      <c r="AW3310" s="285">
        <f t="shared" si="499"/>
        <v>0</v>
      </c>
    </row>
    <row r="3311" spans="41:49" x14ac:dyDescent="0.25">
      <c r="AO3311" s="300"/>
      <c r="AP3311" s="300"/>
      <c r="AQ3311" s="300"/>
      <c r="AR3311" s="300"/>
      <c r="AS3311" s="300"/>
      <c r="AT3311" s="284" t="str">
        <f t="shared" si="496"/>
        <v/>
      </c>
      <c r="AU3311" s="284" t="str">
        <f t="shared" si="497"/>
        <v/>
      </c>
      <c r="AV3311" s="284" t="str">
        <f t="shared" si="498"/>
        <v/>
      </c>
      <c r="AW3311" s="285">
        <f t="shared" si="499"/>
        <v>0</v>
      </c>
    </row>
    <row r="3312" spans="41:49" x14ac:dyDescent="0.25">
      <c r="AO3312" s="300"/>
      <c r="AP3312" s="300"/>
      <c r="AQ3312" s="300"/>
      <c r="AR3312" s="300"/>
      <c r="AS3312" s="300"/>
      <c r="AT3312" s="284" t="str">
        <f t="shared" si="496"/>
        <v/>
      </c>
      <c r="AU3312" s="284" t="str">
        <f t="shared" si="497"/>
        <v/>
      </c>
      <c r="AV3312" s="284" t="str">
        <f t="shared" si="498"/>
        <v/>
      </c>
      <c r="AW3312" s="285">
        <f t="shared" si="499"/>
        <v>0</v>
      </c>
    </row>
    <row r="3313" spans="41:49" x14ac:dyDescent="0.25">
      <c r="AO3313" s="300"/>
      <c r="AP3313" s="300"/>
      <c r="AQ3313" s="300"/>
      <c r="AR3313" s="300"/>
      <c r="AS3313" s="300"/>
      <c r="AT3313" s="284" t="str">
        <f t="shared" si="496"/>
        <v/>
      </c>
      <c r="AU3313" s="284" t="str">
        <f t="shared" si="497"/>
        <v/>
      </c>
      <c r="AV3313" s="284" t="str">
        <f t="shared" si="498"/>
        <v/>
      </c>
      <c r="AW3313" s="285">
        <f t="shared" si="499"/>
        <v>0</v>
      </c>
    </row>
    <row r="3314" spans="41:49" x14ac:dyDescent="0.25">
      <c r="AO3314" s="300"/>
      <c r="AP3314" s="300"/>
      <c r="AQ3314" s="300"/>
      <c r="AR3314" s="300"/>
      <c r="AS3314" s="300"/>
      <c r="AT3314" s="284" t="str">
        <f t="shared" si="496"/>
        <v/>
      </c>
      <c r="AU3314" s="284" t="str">
        <f t="shared" si="497"/>
        <v/>
      </c>
      <c r="AV3314" s="284" t="str">
        <f t="shared" si="498"/>
        <v/>
      </c>
      <c r="AW3314" s="285">
        <f t="shared" si="499"/>
        <v>0</v>
      </c>
    </row>
    <row r="3315" spans="41:49" x14ac:dyDescent="0.25">
      <c r="AO3315" s="300"/>
      <c r="AP3315" s="300"/>
      <c r="AQ3315" s="300"/>
      <c r="AR3315" s="300"/>
      <c r="AS3315" s="300"/>
      <c r="AT3315" s="284" t="str">
        <f t="shared" si="496"/>
        <v/>
      </c>
      <c r="AU3315" s="284" t="str">
        <f t="shared" si="497"/>
        <v/>
      </c>
      <c r="AV3315" s="284" t="str">
        <f t="shared" si="498"/>
        <v/>
      </c>
      <c r="AW3315" s="285">
        <f t="shared" si="499"/>
        <v>0</v>
      </c>
    </row>
    <row r="3316" spans="41:49" x14ac:dyDescent="0.25">
      <c r="AO3316" s="300"/>
      <c r="AP3316" s="300"/>
      <c r="AQ3316" s="300"/>
      <c r="AR3316" s="300"/>
      <c r="AS3316" s="300"/>
      <c r="AT3316" s="284" t="str">
        <f t="shared" si="496"/>
        <v/>
      </c>
      <c r="AU3316" s="284" t="str">
        <f t="shared" si="497"/>
        <v/>
      </c>
      <c r="AV3316" s="284" t="str">
        <f t="shared" si="498"/>
        <v/>
      </c>
      <c r="AW3316" s="285">
        <f t="shared" si="499"/>
        <v>0</v>
      </c>
    </row>
    <row r="3317" spans="41:49" x14ac:dyDescent="0.25">
      <c r="AO3317" s="300"/>
      <c r="AP3317" s="300"/>
      <c r="AQ3317" s="300"/>
      <c r="AR3317" s="300"/>
      <c r="AS3317" s="300"/>
      <c r="AT3317" s="284" t="str">
        <f t="shared" si="496"/>
        <v/>
      </c>
      <c r="AU3317" s="284" t="str">
        <f t="shared" si="497"/>
        <v/>
      </c>
      <c r="AV3317" s="284" t="str">
        <f t="shared" si="498"/>
        <v/>
      </c>
      <c r="AW3317" s="285">
        <f t="shared" si="499"/>
        <v>0</v>
      </c>
    </row>
    <row r="3318" spans="41:49" x14ac:dyDescent="0.25">
      <c r="AO3318" s="300"/>
      <c r="AP3318" s="300"/>
      <c r="AQ3318" s="300"/>
      <c r="AR3318" s="300"/>
      <c r="AS3318" s="300"/>
      <c r="AT3318" s="284" t="str">
        <f t="shared" si="496"/>
        <v/>
      </c>
      <c r="AU3318" s="284" t="str">
        <f t="shared" si="497"/>
        <v/>
      </c>
      <c r="AV3318" s="284" t="str">
        <f t="shared" si="498"/>
        <v/>
      </c>
      <c r="AW3318" s="285">
        <f t="shared" si="499"/>
        <v>0</v>
      </c>
    </row>
    <row r="3319" spans="41:49" x14ac:dyDescent="0.25">
      <c r="AO3319" s="300"/>
      <c r="AP3319" s="300"/>
      <c r="AQ3319" s="300"/>
      <c r="AR3319" s="300"/>
      <c r="AS3319" s="300"/>
      <c r="AT3319" s="284" t="str">
        <f t="shared" si="496"/>
        <v/>
      </c>
      <c r="AU3319" s="284" t="str">
        <f t="shared" si="497"/>
        <v/>
      </c>
      <c r="AV3319" s="284" t="str">
        <f t="shared" si="498"/>
        <v/>
      </c>
      <c r="AW3319" s="285">
        <f t="shared" si="499"/>
        <v>0</v>
      </c>
    </row>
    <row r="3320" spans="41:49" x14ac:dyDescent="0.25">
      <c r="AO3320" s="300"/>
      <c r="AP3320" s="300"/>
      <c r="AQ3320" s="300"/>
      <c r="AR3320" s="300"/>
      <c r="AS3320" s="300"/>
      <c r="AT3320" s="284" t="str">
        <f t="shared" si="496"/>
        <v/>
      </c>
      <c r="AU3320" s="284" t="str">
        <f t="shared" si="497"/>
        <v/>
      </c>
      <c r="AV3320" s="284" t="str">
        <f t="shared" si="498"/>
        <v/>
      </c>
      <c r="AW3320" s="285">
        <f t="shared" si="499"/>
        <v>0</v>
      </c>
    </row>
    <row r="3321" spans="41:49" x14ac:dyDescent="0.25">
      <c r="AO3321" s="300"/>
      <c r="AP3321" s="300"/>
      <c r="AQ3321" s="300"/>
      <c r="AR3321" s="300"/>
      <c r="AS3321" s="300"/>
      <c r="AT3321" s="284" t="str">
        <f t="shared" si="496"/>
        <v/>
      </c>
      <c r="AU3321" s="284" t="str">
        <f t="shared" si="497"/>
        <v/>
      </c>
      <c r="AV3321" s="284" t="str">
        <f t="shared" si="498"/>
        <v/>
      </c>
      <c r="AW3321" s="285">
        <f t="shared" si="499"/>
        <v>0</v>
      </c>
    </row>
    <row r="3322" spans="41:49" x14ac:dyDescent="0.25">
      <c r="AO3322" s="300"/>
      <c r="AP3322" s="300"/>
      <c r="AQ3322" s="300"/>
      <c r="AR3322" s="300"/>
      <c r="AS3322" s="300"/>
      <c r="AT3322" s="284" t="str">
        <f t="shared" si="496"/>
        <v/>
      </c>
      <c r="AU3322" s="284" t="str">
        <f t="shared" si="497"/>
        <v/>
      </c>
      <c r="AV3322" s="284" t="str">
        <f t="shared" si="498"/>
        <v/>
      </c>
      <c r="AW3322" s="285">
        <f t="shared" si="499"/>
        <v>0</v>
      </c>
    </row>
    <row r="3323" spans="41:49" x14ac:dyDescent="0.25">
      <c r="AO3323" s="300"/>
      <c r="AP3323" s="300"/>
      <c r="AQ3323" s="300"/>
      <c r="AR3323" s="300"/>
      <c r="AS3323" s="300"/>
      <c r="AT3323" s="284" t="str">
        <f t="shared" si="496"/>
        <v/>
      </c>
      <c r="AU3323" s="284" t="str">
        <f t="shared" si="497"/>
        <v/>
      </c>
      <c r="AV3323" s="284" t="str">
        <f t="shared" si="498"/>
        <v/>
      </c>
      <c r="AW3323" s="285">
        <f t="shared" si="499"/>
        <v>0</v>
      </c>
    </row>
    <row r="3324" spans="41:49" x14ac:dyDescent="0.25">
      <c r="AO3324" s="300"/>
      <c r="AP3324" s="300"/>
      <c r="AQ3324" s="300"/>
      <c r="AR3324" s="300"/>
      <c r="AS3324" s="300"/>
      <c r="AT3324" s="284" t="str">
        <f t="shared" si="496"/>
        <v/>
      </c>
      <c r="AU3324" s="284" t="str">
        <f t="shared" si="497"/>
        <v/>
      </c>
      <c r="AV3324" s="284" t="str">
        <f t="shared" si="498"/>
        <v/>
      </c>
      <c r="AW3324" s="285">
        <f t="shared" si="499"/>
        <v>0</v>
      </c>
    </row>
    <row r="3325" spans="41:49" x14ac:dyDescent="0.25">
      <c r="AO3325" s="300"/>
      <c r="AP3325" s="300"/>
      <c r="AQ3325" s="300"/>
      <c r="AR3325" s="300"/>
      <c r="AS3325" s="300"/>
      <c r="AT3325" s="284" t="str">
        <f t="shared" si="496"/>
        <v/>
      </c>
      <c r="AU3325" s="284" t="str">
        <f t="shared" si="497"/>
        <v/>
      </c>
      <c r="AV3325" s="284" t="str">
        <f t="shared" si="498"/>
        <v/>
      </c>
      <c r="AW3325" s="285">
        <f t="shared" si="499"/>
        <v>0</v>
      </c>
    </row>
    <row r="3326" spans="41:49" x14ac:dyDescent="0.25">
      <c r="AO3326" s="300"/>
      <c r="AP3326" s="300"/>
      <c r="AQ3326" s="300"/>
      <c r="AR3326" s="300"/>
      <c r="AS3326" s="300"/>
      <c r="AT3326" s="284" t="str">
        <f t="shared" si="496"/>
        <v/>
      </c>
      <c r="AU3326" s="284" t="str">
        <f t="shared" si="497"/>
        <v/>
      </c>
      <c r="AV3326" s="284" t="str">
        <f t="shared" si="498"/>
        <v/>
      </c>
      <c r="AW3326" s="285">
        <f t="shared" si="499"/>
        <v>0</v>
      </c>
    </row>
    <row r="3327" spans="41:49" x14ac:dyDescent="0.25">
      <c r="AO3327" s="300"/>
      <c r="AP3327" s="300"/>
      <c r="AQ3327" s="300"/>
      <c r="AR3327" s="300"/>
      <c r="AS3327" s="300"/>
      <c r="AT3327" s="284" t="str">
        <f t="shared" si="496"/>
        <v/>
      </c>
      <c r="AU3327" s="284" t="str">
        <f t="shared" si="497"/>
        <v/>
      </c>
      <c r="AV3327" s="284" t="str">
        <f t="shared" si="498"/>
        <v/>
      </c>
      <c r="AW3327" s="285">
        <f t="shared" si="499"/>
        <v>0</v>
      </c>
    </row>
    <row r="3328" spans="41:49" x14ac:dyDescent="0.25">
      <c r="AO3328" s="300"/>
      <c r="AP3328" s="300"/>
      <c r="AQ3328" s="300"/>
      <c r="AR3328" s="300"/>
      <c r="AS3328" s="300"/>
      <c r="AT3328" s="284" t="str">
        <f t="shared" si="496"/>
        <v/>
      </c>
      <c r="AU3328" s="284" t="str">
        <f t="shared" si="497"/>
        <v/>
      </c>
      <c r="AV3328" s="284" t="str">
        <f t="shared" si="498"/>
        <v/>
      </c>
      <c r="AW3328" s="285">
        <f t="shared" si="499"/>
        <v>0</v>
      </c>
    </row>
    <row r="3329" spans="41:49" x14ac:dyDescent="0.25">
      <c r="AO3329" s="300"/>
      <c r="AP3329" s="300"/>
      <c r="AQ3329" s="300"/>
      <c r="AR3329" s="300"/>
      <c r="AS3329" s="300"/>
      <c r="AT3329" s="284" t="str">
        <f t="shared" si="496"/>
        <v/>
      </c>
      <c r="AU3329" s="284" t="str">
        <f t="shared" si="497"/>
        <v/>
      </c>
      <c r="AV3329" s="284" t="str">
        <f t="shared" si="498"/>
        <v/>
      </c>
      <c r="AW3329" s="285">
        <f t="shared" si="499"/>
        <v>0</v>
      </c>
    </row>
    <row r="3330" spans="41:49" x14ac:dyDescent="0.25">
      <c r="AO3330" s="300"/>
      <c r="AP3330" s="300"/>
      <c r="AQ3330" s="300"/>
      <c r="AR3330" s="300"/>
      <c r="AS3330" s="300"/>
      <c r="AT3330" s="284" t="str">
        <f t="shared" si="496"/>
        <v/>
      </c>
      <c r="AU3330" s="284" t="str">
        <f t="shared" si="497"/>
        <v/>
      </c>
      <c r="AV3330" s="284" t="str">
        <f t="shared" si="498"/>
        <v/>
      </c>
      <c r="AW3330" s="285">
        <f t="shared" si="499"/>
        <v>0</v>
      </c>
    </row>
    <row r="3331" spans="41:49" x14ac:dyDescent="0.25">
      <c r="AO3331" s="300"/>
      <c r="AP3331" s="300"/>
      <c r="AQ3331" s="300"/>
      <c r="AR3331" s="300"/>
      <c r="AS3331" s="300"/>
      <c r="AT3331" s="284" t="str">
        <f t="shared" si="496"/>
        <v/>
      </c>
      <c r="AU3331" s="284" t="str">
        <f t="shared" si="497"/>
        <v/>
      </c>
      <c r="AV3331" s="284" t="str">
        <f t="shared" si="498"/>
        <v/>
      </c>
      <c r="AW3331" s="285">
        <f t="shared" si="499"/>
        <v>0</v>
      </c>
    </row>
    <row r="3332" spans="41:49" x14ac:dyDescent="0.25">
      <c r="AO3332" s="300"/>
      <c r="AP3332" s="300"/>
      <c r="AQ3332" s="300"/>
      <c r="AR3332" s="300"/>
      <c r="AS3332" s="300"/>
      <c r="AT3332" s="284" t="str">
        <f t="shared" si="496"/>
        <v/>
      </c>
      <c r="AU3332" s="284" t="str">
        <f t="shared" si="497"/>
        <v/>
      </c>
      <c r="AV3332" s="284" t="str">
        <f t="shared" si="498"/>
        <v/>
      </c>
      <c r="AW3332" s="285">
        <f t="shared" si="499"/>
        <v>0</v>
      </c>
    </row>
    <row r="3333" spans="41:49" x14ac:dyDescent="0.25">
      <c r="AO3333" s="300"/>
      <c r="AP3333" s="300"/>
      <c r="AQ3333" s="300"/>
      <c r="AR3333" s="300"/>
      <c r="AS3333" s="300"/>
      <c r="AT3333" s="284" t="str">
        <f t="shared" si="496"/>
        <v/>
      </c>
      <c r="AU3333" s="284" t="str">
        <f t="shared" si="497"/>
        <v/>
      </c>
      <c r="AV3333" s="284" t="str">
        <f t="shared" si="498"/>
        <v/>
      </c>
      <c r="AW3333" s="285">
        <f t="shared" si="499"/>
        <v>0</v>
      </c>
    </row>
    <row r="3334" spans="41:49" x14ac:dyDescent="0.25">
      <c r="AO3334" s="300"/>
      <c r="AP3334" s="300"/>
      <c r="AQ3334" s="300"/>
      <c r="AR3334" s="300"/>
      <c r="AS3334" s="300"/>
      <c r="AT3334" s="284" t="str">
        <f t="shared" si="496"/>
        <v/>
      </c>
      <c r="AU3334" s="284" t="str">
        <f t="shared" si="497"/>
        <v/>
      </c>
      <c r="AV3334" s="284" t="str">
        <f t="shared" si="498"/>
        <v/>
      </c>
      <c r="AW3334" s="285">
        <f t="shared" si="499"/>
        <v>0</v>
      </c>
    </row>
    <row r="3335" spans="41:49" x14ac:dyDescent="0.25">
      <c r="AO3335" s="300"/>
      <c r="AP3335" s="300"/>
      <c r="AQ3335" s="300"/>
      <c r="AR3335" s="300"/>
      <c r="AS3335" s="300"/>
      <c r="AT3335" s="284" t="str">
        <f t="shared" si="496"/>
        <v/>
      </c>
      <c r="AU3335" s="284" t="str">
        <f t="shared" si="497"/>
        <v/>
      </c>
      <c r="AV3335" s="284" t="str">
        <f t="shared" si="498"/>
        <v/>
      </c>
      <c r="AW3335" s="285">
        <f t="shared" si="499"/>
        <v>0</v>
      </c>
    </row>
    <row r="3336" spans="41:49" x14ac:dyDescent="0.25">
      <c r="AO3336" s="300"/>
      <c r="AP3336" s="300"/>
      <c r="AQ3336" s="300"/>
      <c r="AR3336" s="300"/>
      <c r="AS3336" s="300"/>
      <c r="AT3336" s="284" t="str">
        <f t="shared" ref="AT3336:AT3399" si="500">LEFT(AQ3336,1)</f>
        <v/>
      </c>
      <c r="AU3336" s="284" t="str">
        <f t="shared" ref="AU3336:AU3399" si="501">LEFT(AQ3336,2)</f>
        <v/>
      </c>
      <c r="AV3336" s="284" t="str">
        <f t="shared" ref="AV3336:AV3399" si="502">LEFT(AQ3336,3)</f>
        <v/>
      </c>
      <c r="AW3336" s="285">
        <f t="shared" ref="AW3336:AW3399" si="503">(AR3336-AS3336)*1000</f>
        <v>0</v>
      </c>
    </row>
    <row r="3337" spans="41:49" x14ac:dyDescent="0.25">
      <c r="AO3337" s="300"/>
      <c r="AP3337" s="300"/>
      <c r="AQ3337" s="300"/>
      <c r="AR3337" s="300"/>
      <c r="AS3337" s="300"/>
      <c r="AT3337" s="284" t="str">
        <f t="shared" si="500"/>
        <v/>
      </c>
      <c r="AU3337" s="284" t="str">
        <f t="shared" si="501"/>
        <v/>
      </c>
      <c r="AV3337" s="284" t="str">
        <f t="shared" si="502"/>
        <v/>
      </c>
      <c r="AW3337" s="285">
        <f t="shared" si="503"/>
        <v>0</v>
      </c>
    </row>
    <row r="3338" spans="41:49" x14ac:dyDescent="0.25">
      <c r="AO3338" s="300"/>
      <c r="AP3338" s="300"/>
      <c r="AQ3338" s="300"/>
      <c r="AR3338" s="300"/>
      <c r="AS3338" s="300"/>
      <c r="AT3338" s="284" t="str">
        <f t="shared" si="500"/>
        <v/>
      </c>
      <c r="AU3338" s="284" t="str">
        <f t="shared" si="501"/>
        <v/>
      </c>
      <c r="AV3338" s="284" t="str">
        <f t="shared" si="502"/>
        <v/>
      </c>
      <c r="AW3338" s="285">
        <f t="shared" si="503"/>
        <v>0</v>
      </c>
    </row>
    <row r="3339" spans="41:49" x14ac:dyDescent="0.25">
      <c r="AO3339" s="300"/>
      <c r="AP3339" s="300"/>
      <c r="AQ3339" s="300"/>
      <c r="AR3339" s="300"/>
      <c r="AS3339" s="300"/>
      <c r="AT3339" s="284" t="str">
        <f t="shared" si="500"/>
        <v/>
      </c>
      <c r="AU3339" s="284" t="str">
        <f t="shared" si="501"/>
        <v/>
      </c>
      <c r="AV3339" s="284" t="str">
        <f t="shared" si="502"/>
        <v/>
      </c>
      <c r="AW3339" s="285">
        <f t="shared" si="503"/>
        <v>0</v>
      </c>
    </row>
    <row r="3340" spans="41:49" x14ac:dyDescent="0.25">
      <c r="AO3340" s="300"/>
      <c r="AP3340" s="300"/>
      <c r="AQ3340" s="300"/>
      <c r="AR3340" s="300"/>
      <c r="AS3340" s="300"/>
      <c r="AT3340" s="284" t="str">
        <f t="shared" si="500"/>
        <v/>
      </c>
      <c r="AU3340" s="284" t="str">
        <f t="shared" si="501"/>
        <v/>
      </c>
      <c r="AV3340" s="284" t="str">
        <f t="shared" si="502"/>
        <v/>
      </c>
      <c r="AW3340" s="285">
        <f t="shared" si="503"/>
        <v>0</v>
      </c>
    </row>
    <row r="3341" spans="41:49" x14ac:dyDescent="0.25">
      <c r="AO3341" s="300"/>
      <c r="AP3341" s="300"/>
      <c r="AQ3341" s="300"/>
      <c r="AR3341" s="300"/>
      <c r="AS3341" s="300"/>
      <c r="AT3341" s="284" t="str">
        <f t="shared" si="500"/>
        <v/>
      </c>
      <c r="AU3341" s="284" t="str">
        <f t="shared" si="501"/>
        <v/>
      </c>
      <c r="AV3341" s="284" t="str">
        <f t="shared" si="502"/>
        <v/>
      </c>
      <c r="AW3341" s="285">
        <f t="shared" si="503"/>
        <v>0</v>
      </c>
    </row>
    <row r="3342" spans="41:49" x14ac:dyDescent="0.25">
      <c r="AO3342" s="300"/>
      <c r="AP3342" s="300"/>
      <c r="AQ3342" s="300"/>
      <c r="AR3342" s="300"/>
      <c r="AS3342" s="300"/>
      <c r="AT3342" s="284" t="str">
        <f t="shared" si="500"/>
        <v/>
      </c>
      <c r="AU3342" s="284" t="str">
        <f t="shared" si="501"/>
        <v/>
      </c>
      <c r="AV3342" s="284" t="str">
        <f t="shared" si="502"/>
        <v/>
      </c>
      <c r="AW3342" s="285">
        <f t="shared" si="503"/>
        <v>0</v>
      </c>
    </row>
    <row r="3343" spans="41:49" x14ac:dyDescent="0.25">
      <c r="AO3343" s="300"/>
      <c r="AP3343" s="300"/>
      <c r="AQ3343" s="300"/>
      <c r="AR3343" s="300"/>
      <c r="AS3343" s="300"/>
      <c r="AT3343" s="284" t="str">
        <f t="shared" si="500"/>
        <v/>
      </c>
      <c r="AU3343" s="284" t="str">
        <f t="shared" si="501"/>
        <v/>
      </c>
      <c r="AV3343" s="284" t="str">
        <f t="shared" si="502"/>
        <v/>
      </c>
      <c r="AW3343" s="285">
        <f t="shared" si="503"/>
        <v>0</v>
      </c>
    </row>
    <row r="3344" spans="41:49" x14ac:dyDescent="0.25">
      <c r="AO3344" s="300"/>
      <c r="AP3344" s="300"/>
      <c r="AQ3344" s="300"/>
      <c r="AR3344" s="300"/>
      <c r="AS3344" s="300"/>
      <c r="AT3344" s="284" t="str">
        <f t="shared" si="500"/>
        <v/>
      </c>
      <c r="AU3344" s="284" t="str">
        <f t="shared" si="501"/>
        <v/>
      </c>
      <c r="AV3344" s="284" t="str">
        <f t="shared" si="502"/>
        <v/>
      </c>
      <c r="AW3344" s="285">
        <f t="shared" si="503"/>
        <v>0</v>
      </c>
    </row>
    <row r="3345" spans="41:49" x14ac:dyDescent="0.25">
      <c r="AO3345" s="300"/>
      <c r="AP3345" s="300"/>
      <c r="AQ3345" s="300"/>
      <c r="AR3345" s="300"/>
      <c r="AS3345" s="300"/>
      <c r="AT3345" s="284" t="str">
        <f t="shared" si="500"/>
        <v/>
      </c>
      <c r="AU3345" s="284" t="str">
        <f t="shared" si="501"/>
        <v/>
      </c>
      <c r="AV3345" s="284" t="str">
        <f t="shared" si="502"/>
        <v/>
      </c>
      <c r="AW3345" s="285">
        <f t="shared" si="503"/>
        <v>0</v>
      </c>
    </row>
    <row r="3346" spans="41:49" x14ac:dyDescent="0.25">
      <c r="AO3346" s="300"/>
      <c r="AP3346" s="300"/>
      <c r="AQ3346" s="300"/>
      <c r="AR3346" s="300"/>
      <c r="AS3346" s="300"/>
      <c r="AT3346" s="284" t="str">
        <f t="shared" si="500"/>
        <v/>
      </c>
      <c r="AU3346" s="284" t="str">
        <f t="shared" si="501"/>
        <v/>
      </c>
      <c r="AV3346" s="284" t="str">
        <f t="shared" si="502"/>
        <v/>
      </c>
      <c r="AW3346" s="285">
        <f t="shared" si="503"/>
        <v>0</v>
      </c>
    </row>
    <row r="3347" spans="41:49" x14ac:dyDescent="0.25">
      <c r="AO3347" s="300"/>
      <c r="AP3347" s="300"/>
      <c r="AQ3347" s="300"/>
      <c r="AR3347" s="300"/>
      <c r="AS3347" s="300"/>
      <c r="AT3347" s="284" t="str">
        <f t="shared" si="500"/>
        <v/>
      </c>
      <c r="AU3347" s="284" t="str">
        <f t="shared" si="501"/>
        <v/>
      </c>
      <c r="AV3347" s="284" t="str">
        <f t="shared" si="502"/>
        <v/>
      </c>
      <c r="AW3347" s="285">
        <f t="shared" si="503"/>
        <v>0</v>
      </c>
    </row>
    <row r="3348" spans="41:49" x14ac:dyDescent="0.25">
      <c r="AO3348" s="300"/>
      <c r="AP3348" s="300"/>
      <c r="AQ3348" s="300"/>
      <c r="AR3348" s="300"/>
      <c r="AS3348" s="300"/>
      <c r="AT3348" s="284" t="str">
        <f t="shared" si="500"/>
        <v/>
      </c>
      <c r="AU3348" s="284" t="str">
        <f t="shared" si="501"/>
        <v/>
      </c>
      <c r="AV3348" s="284" t="str">
        <f t="shared" si="502"/>
        <v/>
      </c>
      <c r="AW3348" s="285">
        <f t="shared" si="503"/>
        <v>0</v>
      </c>
    </row>
    <row r="3349" spans="41:49" x14ac:dyDescent="0.25">
      <c r="AO3349" s="300"/>
      <c r="AP3349" s="300"/>
      <c r="AQ3349" s="300"/>
      <c r="AR3349" s="300"/>
      <c r="AS3349" s="300"/>
      <c r="AT3349" s="284" t="str">
        <f t="shared" si="500"/>
        <v/>
      </c>
      <c r="AU3349" s="284" t="str">
        <f t="shared" si="501"/>
        <v/>
      </c>
      <c r="AV3349" s="284" t="str">
        <f t="shared" si="502"/>
        <v/>
      </c>
      <c r="AW3349" s="285">
        <f t="shared" si="503"/>
        <v>0</v>
      </c>
    </row>
    <row r="3350" spans="41:49" x14ac:dyDescent="0.25">
      <c r="AO3350" s="300"/>
      <c r="AP3350" s="300"/>
      <c r="AQ3350" s="300"/>
      <c r="AR3350" s="300"/>
      <c r="AS3350" s="300"/>
      <c r="AT3350" s="284" t="str">
        <f t="shared" si="500"/>
        <v/>
      </c>
      <c r="AU3350" s="284" t="str">
        <f t="shared" si="501"/>
        <v/>
      </c>
      <c r="AV3350" s="284" t="str">
        <f t="shared" si="502"/>
        <v/>
      </c>
      <c r="AW3350" s="285">
        <f t="shared" si="503"/>
        <v>0</v>
      </c>
    </row>
    <row r="3351" spans="41:49" x14ac:dyDescent="0.25">
      <c r="AO3351" s="300"/>
      <c r="AP3351" s="300"/>
      <c r="AQ3351" s="300"/>
      <c r="AR3351" s="300"/>
      <c r="AS3351" s="300"/>
      <c r="AT3351" s="284" t="str">
        <f t="shared" si="500"/>
        <v/>
      </c>
      <c r="AU3351" s="284" t="str">
        <f t="shared" si="501"/>
        <v/>
      </c>
      <c r="AV3351" s="284" t="str">
        <f t="shared" si="502"/>
        <v/>
      </c>
      <c r="AW3351" s="285">
        <f t="shared" si="503"/>
        <v>0</v>
      </c>
    </row>
    <row r="3352" spans="41:49" x14ac:dyDescent="0.25">
      <c r="AO3352" s="300"/>
      <c r="AP3352" s="300"/>
      <c r="AQ3352" s="300"/>
      <c r="AR3352" s="300"/>
      <c r="AS3352" s="300"/>
      <c r="AT3352" s="284" t="str">
        <f t="shared" si="500"/>
        <v/>
      </c>
      <c r="AU3352" s="284" t="str">
        <f t="shared" si="501"/>
        <v/>
      </c>
      <c r="AV3352" s="284" t="str">
        <f t="shared" si="502"/>
        <v/>
      </c>
      <c r="AW3352" s="285">
        <f t="shared" si="503"/>
        <v>0</v>
      </c>
    </row>
    <row r="3353" spans="41:49" x14ac:dyDescent="0.25">
      <c r="AO3353" s="300"/>
      <c r="AP3353" s="300"/>
      <c r="AQ3353" s="300"/>
      <c r="AR3353" s="300"/>
      <c r="AS3353" s="300"/>
      <c r="AT3353" s="284" t="str">
        <f t="shared" si="500"/>
        <v/>
      </c>
      <c r="AU3353" s="284" t="str">
        <f t="shared" si="501"/>
        <v/>
      </c>
      <c r="AV3353" s="284" t="str">
        <f t="shared" si="502"/>
        <v/>
      </c>
      <c r="AW3353" s="285">
        <f t="shared" si="503"/>
        <v>0</v>
      </c>
    </row>
    <row r="3354" spans="41:49" x14ac:dyDescent="0.25">
      <c r="AO3354" s="300"/>
      <c r="AP3354" s="300"/>
      <c r="AQ3354" s="300"/>
      <c r="AR3354" s="300"/>
      <c r="AS3354" s="300"/>
      <c r="AT3354" s="284" t="str">
        <f t="shared" si="500"/>
        <v/>
      </c>
      <c r="AU3354" s="284" t="str">
        <f t="shared" si="501"/>
        <v/>
      </c>
      <c r="AV3354" s="284" t="str">
        <f t="shared" si="502"/>
        <v/>
      </c>
      <c r="AW3354" s="285">
        <f t="shared" si="503"/>
        <v>0</v>
      </c>
    </row>
    <row r="3355" spans="41:49" x14ac:dyDescent="0.25">
      <c r="AO3355" s="300"/>
      <c r="AP3355" s="300"/>
      <c r="AQ3355" s="300"/>
      <c r="AR3355" s="300"/>
      <c r="AS3355" s="300"/>
      <c r="AT3355" s="284" t="str">
        <f t="shared" si="500"/>
        <v/>
      </c>
      <c r="AU3355" s="284" t="str">
        <f t="shared" si="501"/>
        <v/>
      </c>
      <c r="AV3355" s="284" t="str">
        <f t="shared" si="502"/>
        <v/>
      </c>
      <c r="AW3355" s="285">
        <f t="shared" si="503"/>
        <v>0</v>
      </c>
    </row>
    <row r="3356" spans="41:49" x14ac:dyDescent="0.25">
      <c r="AO3356" s="300"/>
      <c r="AP3356" s="300"/>
      <c r="AQ3356" s="300"/>
      <c r="AR3356" s="300"/>
      <c r="AS3356" s="300"/>
      <c r="AT3356" s="284" t="str">
        <f t="shared" si="500"/>
        <v/>
      </c>
      <c r="AU3356" s="284" t="str">
        <f t="shared" si="501"/>
        <v/>
      </c>
      <c r="AV3356" s="284" t="str">
        <f t="shared" si="502"/>
        <v/>
      </c>
      <c r="AW3356" s="285">
        <f t="shared" si="503"/>
        <v>0</v>
      </c>
    </row>
    <row r="3357" spans="41:49" x14ac:dyDescent="0.25">
      <c r="AO3357" s="300"/>
      <c r="AP3357" s="300"/>
      <c r="AQ3357" s="300"/>
      <c r="AR3357" s="300"/>
      <c r="AS3357" s="300"/>
      <c r="AT3357" s="284" t="str">
        <f t="shared" si="500"/>
        <v/>
      </c>
      <c r="AU3357" s="284" t="str">
        <f t="shared" si="501"/>
        <v/>
      </c>
      <c r="AV3357" s="284" t="str">
        <f t="shared" si="502"/>
        <v/>
      </c>
      <c r="AW3357" s="285">
        <f t="shared" si="503"/>
        <v>0</v>
      </c>
    </row>
    <row r="3358" spans="41:49" x14ac:dyDescent="0.25">
      <c r="AO3358" s="300"/>
      <c r="AP3358" s="300"/>
      <c r="AQ3358" s="300"/>
      <c r="AR3358" s="300"/>
      <c r="AS3358" s="300"/>
      <c r="AT3358" s="284" t="str">
        <f t="shared" si="500"/>
        <v/>
      </c>
      <c r="AU3358" s="284" t="str">
        <f t="shared" si="501"/>
        <v/>
      </c>
      <c r="AV3358" s="284" t="str">
        <f t="shared" si="502"/>
        <v/>
      </c>
      <c r="AW3358" s="285">
        <f t="shared" si="503"/>
        <v>0</v>
      </c>
    </row>
    <row r="3359" spans="41:49" x14ac:dyDescent="0.25">
      <c r="AO3359" s="300"/>
      <c r="AP3359" s="300"/>
      <c r="AQ3359" s="300"/>
      <c r="AR3359" s="300"/>
      <c r="AS3359" s="300"/>
      <c r="AT3359" s="284" t="str">
        <f t="shared" si="500"/>
        <v/>
      </c>
      <c r="AU3359" s="284" t="str">
        <f t="shared" si="501"/>
        <v/>
      </c>
      <c r="AV3359" s="284" t="str">
        <f t="shared" si="502"/>
        <v/>
      </c>
      <c r="AW3359" s="285">
        <f t="shared" si="503"/>
        <v>0</v>
      </c>
    </row>
    <row r="3360" spans="41:49" x14ac:dyDescent="0.25">
      <c r="AO3360" s="300"/>
      <c r="AP3360" s="300"/>
      <c r="AQ3360" s="300"/>
      <c r="AR3360" s="300"/>
      <c r="AS3360" s="300"/>
      <c r="AT3360" s="284" t="str">
        <f t="shared" si="500"/>
        <v/>
      </c>
      <c r="AU3360" s="284" t="str">
        <f t="shared" si="501"/>
        <v/>
      </c>
      <c r="AV3360" s="284" t="str">
        <f t="shared" si="502"/>
        <v/>
      </c>
      <c r="AW3360" s="285">
        <f t="shared" si="503"/>
        <v>0</v>
      </c>
    </row>
    <row r="3361" spans="41:49" x14ac:dyDescent="0.25">
      <c r="AO3361" s="300"/>
      <c r="AP3361" s="300"/>
      <c r="AQ3361" s="300"/>
      <c r="AR3361" s="300"/>
      <c r="AS3361" s="300"/>
      <c r="AT3361" s="284" t="str">
        <f t="shared" si="500"/>
        <v/>
      </c>
      <c r="AU3361" s="284" t="str">
        <f t="shared" si="501"/>
        <v/>
      </c>
      <c r="AV3361" s="284" t="str">
        <f t="shared" si="502"/>
        <v/>
      </c>
      <c r="AW3361" s="285">
        <f t="shared" si="503"/>
        <v>0</v>
      </c>
    </row>
    <row r="3362" spans="41:49" x14ac:dyDescent="0.25">
      <c r="AO3362" s="300"/>
      <c r="AP3362" s="300"/>
      <c r="AQ3362" s="300"/>
      <c r="AR3362" s="300"/>
      <c r="AS3362" s="300"/>
      <c r="AT3362" s="284" t="str">
        <f t="shared" si="500"/>
        <v/>
      </c>
      <c r="AU3362" s="284" t="str">
        <f t="shared" si="501"/>
        <v/>
      </c>
      <c r="AV3362" s="284" t="str">
        <f t="shared" si="502"/>
        <v/>
      </c>
      <c r="AW3362" s="285">
        <f t="shared" si="503"/>
        <v>0</v>
      </c>
    </row>
    <row r="3363" spans="41:49" x14ac:dyDescent="0.25">
      <c r="AO3363" s="300"/>
      <c r="AP3363" s="300"/>
      <c r="AQ3363" s="300"/>
      <c r="AR3363" s="300"/>
      <c r="AS3363" s="300"/>
      <c r="AT3363" s="284" t="str">
        <f t="shared" si="500"/>
        <v/>
      </c>
      <c r="AU3363" s="284" t="str">
        <f t="shared" si="501"/>
        <v/>
      </c>
      <c r="AV3363" s="284" t="str">
        <f t="shared" si="502"/>
        <v/>
      </c>
      <c r="AW3363" s="285">
        <f t="shared" si="503"/>
        <v>0</v>
      </c>
    </row>
    <row r="3364" spans="41:49" x14ac:dyDescent="0.25">
      <c r="AO3364" s="300"/>
      <c r="AP3364" s="300"/>
      <c r="AQ3364" s="300"/>
      <c r="AR3364" s="300"/>
      <c r="AS3364" s="300"/>
      <c r="AT3364" s="284" t="str">
        <f t="shared" si="500"/>
        <v/>
      </c>
      <c r="AU3364" s="284" t="str">
        <f t="shared" si="501"/>
        <v/>
      </c>
      <c r="AV3364" s="284" t="str">
        <f t="shared" si="502"/>
        <v/>
      </c>
      <c r="AW3364" s="285">
        <f t="shared" si="503"/>
        <v>0</v>
      </c>
    </row>
    <row r="3365" spans="41:49" x14ac:dyDescent="0.25">
      <c r="AO3365" s="300"/>
      <c r="AP3365" s="300"/>
      <c r="AQ3365" s="300"/>
      <c r="AR3365" s="300"/>
      <c r="AS3365" s="300"/>
      <c r="AT3365" s="284" t="str">
        <f t="shared" si="500"/>
        <v/>
      </c>
      <c r="AU3365" s="284" t="str">
        <f t="shared" si="501"/>
        <v/>
      </c>
      <c r="AV3365" s="284" t="str">
        <f t="shared" si="502"/>
        <v/>
      </c>
      <c r="AW3365" s="285">
        <f t="shared" si="503"/>
        <v>0</v>
      </c>
    </row>
    <row r="3366" spans="41:49" x14ac:dyDescent="0.25">
      <c r="AO3366" s="300"/>
      <c r="AP3366" s="300"/>
      <c r="AQ3366" s="300"/>
      <c r="AR3366" s="300"/>
      <c r="AS3366" s="300"/>
      <c r="AT3366" s="284" t="str">
        <f t="shared" si="500"/>
        <v/>
      </c>
      <c r="AU3366" s="284" t="str">
        <f t="shared" si="501"/>
        <v/>
      </c>
      <c r="AV3366" s="284" t="str">
        <f t="shared" si="502"/>
        <v/>
      </c>
      <c r="AW3366" s="285">
        <f t="shared" si="503"/>
        <v>0</v>
      </c>
    </row>
    <row r="3367" spans="41:49" x14ac:dyDescent="0.25">
      <c r="AO3367" s="300"/>
      <c r="AP3367" s="300"/>
      <c r="AQ3367" s="300"/>
      <c r="AR3367" s="300"/>
      <c r="AS3367" s="300"/>
      <c r="AT3367" s="284" t="str">
        <f t="shared" si="500"/>
        <v/>
      </c>
      <c r="AU3367" s="284" t="str">
        <f t="shared" si="501"/>
        <v/>
      </c>
      <c r="AV3367" s="284" t="str">
        <f t="shared" si="502"/>
        <v/>
      </c>
      <c r="AW3367" s="285">
        <f t="shared" si="503"/>
        <v>0</v>
      </c>
    </row>
    <row r="3368" spans="41:49" x14ac:dyDescent="0.25">
      <c r="AO3368" s="300"/>
      <c r="AP3368" s="300"/>
      <c r="AQ3368" s="300"/>
      <c r="AR3368" s="300"/>
      <c r="AS3368" s="300"/>
      <c r="AT3368" s="284" t="str">
        <f t="shared" si="500"/>
        <v/>
      </c>
      <c r="AU3368" s="284" t="str">
        <f t="shared" si="501"/>
        <v/>
      </c>
      <c r="AV3368" s="284" t="str">
        <f t="shared" si="502"/>
        <v/>
      </c>
      <c r="AW3368" s="285">
        <f t="shared" si="503"/>
        <v>0</v>
      </c>
    </row>
    <row r="3369" spans="41:49" x14ac:dyDescent="0.25">
      <c r="AO3369" s="300"/>
      <c r="AP3369" s="300"/>
      <c r="AQ3369" s="300"/>
      <c r="AR3369" s="300"/>
      <c r="AS3369" s="300"/>
      <c r="AT3369" s="284" t="str">
        <f t="shared" si="500"/>
        <v/>
      </c>
      <c r="AU3369" s="284" t="str">
        <f t="shared" si="501"/>
        <v/>
      </c>
      <c r="AV3369" s="284" t="str">
        <f t="shared" si="502"/>
        <v/>
      </c>
      <c r="AW3369" s="285">
        <f t="shared" si="503"/>
        <v>0</v>
      </c>
    </row>
    <row r="3370" spans="41:49" x14ac:dyDescent="0.25">
      <c r="AO3370" s="300"/>
      <c r="AP3370" s="300"/>
      <c r="AQ3370" s="300"/>
      <c r="AR3370" s="300"/>
      <c r="AS3370" s="300"/>
      <c r="AT3370" s="284" t="str">
        <f t="shared" si="500"/>
        <v/>
      </c>
      <c r="AU3370" s="284" t="str">
        <f t="shared" si="501"/>
        <v/>
      </c>
      <c r="AV3370" s="284" t="str">
        <f t="shared" si="502"/>
        <v/>
      </c>
      <c r="AW3370" s="285">
        <f t="shared" si="503"/>
        <v>0</v>
      </c>
    </row>
    <row r="3371" spans="41:49" x14ac:dyDescent="0.25">
      <c r="AO3371" s="300"/>
      <c r="AP3371" s="300"/>
      <c r="AQ3371" s="300"/>
      <c r="AR3371" s="300"/>
      <c r="AS3371" s="300"/>
      <c r="AT3371" s="284" t="str">
        <f t="shared" si="500"/>
        <v/>
      </c>
      <c r="AU3371" s="284" t="str">
        <f t="shared" si="501"/>
        <v/>
      </c>
      <c r="AV3371" s="284" t="str">
        <f t="shared" si="502"/>
        <v/>
      </c>
      <c r="AW3371" s="285">
        <f t="shared" si="503"/>
        <v>0</v>
      </c>
    </row>
    <row r="3372" spans="41:49" x14ac:dyDescent="0.25">
      <c r="AO3372" s="300"/>
      <c r="AP3372" s="300"/>
      <c r="AQ3372" s="300"/>
      <c r="AR3372" s="300"/>
      <c r="AS3372" s="300"/>
      <c r="AT3372" s="284" t="str">
        <f t="shared" si="500"/>
        <v/>
      </c>
      <c r="AU3372" s="284" t="str">
        <f t="shared" si="501"/>
        <v/>
      </c>
      <c r="AV3372" s="284" t="str">
        <f t="shared" si="502"/>
        <v/>
      </c>
      <c r="AW3372" s="285">
        <f t="shared" si="503"/>
        <v>0</v>
      </c>
    </row>
    <row r="3373" spans="41:49" x14ac:dyDescent="0.25">
      <c r="AO3373" s="300"/>
      <c r="AP3373" s="300"/>
      <c r="AQ3373" s="300"/>
      <c r="AR3373" s="300"/>
      <c r="AS3373" s="300"/>
      <c r="AT3373" s="284" t="str">
        <f t="shared" si="500"/>
        <v/>
      </c>
      <c r="AU3373" s="284" t="str">
        <f t="shared" si="501"/>
        <v/>
      </c>
      <c r="AV3373" s="284" t="str">
        <f t="shared" si="502"/>
        <v/>
      </c>
      <c r="AW3373" s="285">
        <f t="shared" si="503"/>
        <v>0</v>
      </c>
    </row>
    <row r="3374" spans="41:49" x14ac:dyDescent="0.25">
      <c r="AO3374" s="300"/>
      <c r="AP3374" s="300"/>
      <c r="AQ3374" s="300"/>
      <c r="AR3374" s="300"/>
      <c r="AS3374" s="300"/>
      <c r="AT3374" s="284" t="str">
        <f t="shared" si="500"/>
        <v/>
      </c>
      <c r="AU3374" s="284" t="str">
        <f t="shared" si="501"/>
        <v/>
      </c>
      <c r="AV3374" s="284" t="str">
        <f t="shared" si="502"/>
        <v/>
      </c>
      <c r="AW3374" s="285">
        <f t="shared" si="503"/>
        <v>0</v>
      </c>
    </row>
    <row r="3375" spans="41:49" x14ac:dyDescent="0.25">
      <c r="AO3375" s="300"/>
      <c r="AP3375" s="300"/>
      <c r="AQ3375" s="300"/>
      <c r="AR3375" s="300"/>
      <c r="AS3375" s="300"/>
      <c r="AT3375" s="284" t="str">
        <f t="shared" si="500"/>
        <v/>
      </c>
      <c r="AU3375" s="284" t="str">
        <f t="shared" si="501"/>
        <v/>
      </c>
      <c r="AV3375" s="284" t="str">
        <f t="shared" si="502"/>
        <v/>
      </c>
      <c r="AW3375" s="285">
        <f t="shared" si="503"/>
        <v>0</v>
      </c>
    </row>
    <row r="3376" spans="41:49" x14ac:dyDescent="0.25">
      <c r="AO3376" s="300"/>
      <c r="AP3376" s="300"/>
      <c r="AQ3376" s="300"/>
      <c r="AR3376" s="300"/>
      <c r="AS3376" s="300"/>
      <c r="AT3376" s="284" t="str">
        <f t="shared" si="500"/>
        <v/>
      </c>
      <c r="AU3376" s="284" t="str">
        <f t="shared" si="501"/>
        <v/>
      </c>
      <c r="AV3376" s="284" t="str">
        <f t="shared" si="502"/>
        <v/>
      </c>
      <c r="AW3376" s="285">
        <f t="shared" si="503"/>
        <v>0</v>
      </c>
    </row>
    <row r="3377" spans="41:49" x14ac:dyDescent="0.25">
      <c r="AO3377" s="300"/>
      <c r="AP3377" s="300"/>
      <c r="AQ3377" s="300"/>
      <c r="AR3377" s="300"/>
      <c r="AS3377" s="300"/>
      <c r="AT3377" s="284" t="str">
        <f t="shared" si="500"/>
        <v/>
      </c>
      <c r="AU3377" s="284" t="str">
        <f t="shared" si="501"/>
        <v/>
      </c>
      <c r="AV3377" s="284" t="str">
        <f t="shared" si="502"/>
        <v/>
      </c>
      <c r="AW3377" s="285">
        <f t="shared" si="503"/>
        <v>0</v>
      </c>
    </row>
    <row r="3378" spans="41:49" x14ac:dyDescent="0.25">
      <c r="AO3378" s="300"/>
      <c r="AP3378" s="300"/>
      <c r="AQ3378" s="300"/>
      <c r="AR3378" s="300"/>
      <c r="AS3378" s="300"/>
      <c r="AT3378" s="284" t="str">
        <f t="shared" si="500"/>
        <v/>
      </c>
      <c r="AU3378" s="284" t="str">
        <f t="shared" si="501"/>
        <v/>
      </c>
      <c r="AV3378" s="284" t="str">
        <f t="shared" si="502"/>
        <v/>
      </c>
      <c r="AW3378" s="285">
        <f t="shared" si="503"/>
        <v>0</v>
      </c>
    </row>
    <row r="3379" spans="41:49" x14ac:dyDescent="0.25">
      <c r="AO3379" s="300"/>
      <c r="AP3379" s="300"/>
      <c r="AQ3379" s="300"/>
      <c r="AR3379" s="300"/>
      <c r="AS3379" s="300"/>
      <c r="AT3379" s="284" t="str">
        <f t="shared" si="500"/>
        <v/>
      </c>
      <c r="AU3379" s="284" t="str">
        <f t="shared" si="501"/>
        <v/>
      </c>
      <c r="AV3379" s="284" t="str">
        <f t="shared" si="502"/>
        <v/>
      </c>
      <c r="AW3379" s="285">
        <f t="shared" si="503"/>
        <v>0</v>
      </c>
    </row>
    <row r="3380" spans="41:49" x14ac:dyDescent="0.25">
      <c r="AO3380" s="300"/>
      <c r="AP3380" s="300"/>
      <c r="AQ3380" s="300"/>
      <c r="AR3380" s="300"/>
      <c r="AS3380" s="300"/>
      <c r="AT3380" s="284" t="str">
        <f t="shared" si="500"/>
        <v/>
      </c>
      <c r="AU3380" s="284" t="str">
        <f t="shared" si="501"/>
        <v/>
      </c>
      <c r="AV3380" s="284" t="str">
        <f t="shared" si="502"/>
        <v/>
      </c>
      <c r="AW3380" s="285">
        <f t="shared" si="503"/>
        <v>0</v>
      </c>
    </row>
    <row r="3381" spans="41:49" x14ac:dyDescent="0.25">
      <c r="AO3381" s="300"/>
      <c r="AP3381" s="300"/>
      <c r="AQ3381" s="300"/>
      <c r="AR3381" s="300"/>
      <c r="AS3381" s="300"/>
      <c r="AT3381" s="284" t="str">
        <f t="shared" si="500"/>
        <v/>
      </c>
      <c r="AU3381" s="284" t="str">
        <f t="shared" si="501"/>
        <v/>
      </c>
      <c r="AV3381" s="284" t="str">
        <f t="shared" si="502"/>
        <v/>
      </c>
      <c r="AW3381" s="285">
        <f t="shared" si="503"/>
        <v>0</v>
      </c>
    </row>
    <row r="3382" spans="41:49" x14ac:dyDescent="0.25">
      <c r="AO3382" s="300"/>
      <c r="AP3382" s="300"/>
      <c r="AQ3382" s="300"/>
      <c r="AR3382" s="300"/>
      <c r="AS3382" s="300"/>
      <c r="AT3382" s="284" t="str">
        <f t="shared" si="500"/>
        <v/>
      </c>
      <c r="AU3382" s="284" t="str">
        <f t="shared" si="501"/>
        <v/>
      </c>
      <c r="AV3382" s="284" t="str">
        <f t="shared" si="502"/>
        <v/>
      </c>
      <c r="AW3382" s="285">
        <f t="shared" si="503"/>
        <v>0</v>
      </c>
    </row>
    <row r="3383" spans="41:49" x14ac:dyDescent="0.25">
      <c r="AO3383" s="300"/>
      <c r="AP3383" s="300"/>
      <c r="AQ3383" s="300"/>
      <c r="AR3383" s="300"/>
      <c r="AS3383" s="300"/>
      <c r="AT3383" s="284" t="str">
        <f t="shared" si="500"/>
        <v/>
      </c>
      <c r="AU3383" s="284" t="str">
        <f t="shared" si="501"/>
        <v/>
      </c>
      <c r="AV3383" s="284" t="str">
        <f t="shared" si="502"/>
        <v/>
      </c>
      <c r="AW3383" s="285">
        <f t="shared" si="503"/>
        <v>0</v>
      </c>
    </row>
    <row r="3384" spans="41:49" x14ac:dyDescent="0.25">
      <c r="AO3384" s="300"/>
      <c r="AP3384" s="300"/>
      <c r="AQ3384" s="300"/>
      <c r="AR3384" s="300"/>
      <c r="AS3384" s="300"/>
      <c r="AT3384" s="284" t="str">
        <f t="shared" si="500"/>
        <v/>
      </c>
      <c r="AU3384" s="284" t="str">
        <f t="shared" si="501"/>
        <v/>
      </c>
      <c r="AV3384" s="284" t="str">
        <f t="shared" si="502"/>
        <v/>
      </c>
      <c r="AW3384" s="285">
        <f t="shared" si="503"/>
        <v>0</v>
      </c>
    </row>
    <row r="3385" spans="41:49" x14ac:dyDescent="0.25">
      <c r="AO3385" s="300"/>
      <c r="AP3385" s="300"/>
      <c r="AQ3385" s="300"/>
      <c r="AR3385" s="300"/>
      <c r="AS3385" s="300"/>
      <c r="AT3385" s="284" t="str">
        <f t="shared" si="500"/>
        <v/>
      </c>
      <c r="AU3385" s="284" t="str">
        <f t="shared" si="501"/>
        <v/>
      </c>
      <c r="AV3385" s="284" t="str">
        <f t="shared" si="502"/>
        <v/>
      </c>
      <c r="AW3385" s="285">
        <f t="shared" si="503"/>
        <v>0</v>
      </c>
    </row>
    <row r="3386" spans="41:49" x14ac:dyDescent="0.25">
      <c r="AO3386" s="300"/>
      <c r="AP3386" s="300"/>
      <c r="AQ3386" s="300"/>
      <c r="AR3386" s="300"/>
      <c r="AS3386" s="300"/>
      <c r="AT3386" s="284" t="str">
        <f t="shared" si="500"/>
        <v/>
      </c>
      <c r="AU3386" s="284" t="str">
        <f t="shared" si="501"/>
        <v/>
      </c>
      <c r="AV3386" s="284" t="str">
        <f t="shared" si="502"/>
        <v/>
      </c>
      <c r="AW3386" s="285">
        <f t="shared" si="503"/>
        <v>0</v>
      </c>
    </row>
    <row r="3387" spans="41:49" x14ac:dyDescent="0.25">
      <c r="AO3387" s="300"/>
      <c r="AP3387" s="300"/>
      <c r="AQ3387" s="300"/>
      <c r="AR3387" s="300"/>
      <c r="AS3387" s="300"/>
      <c r="AT3387" s="284" t="str">
        <f t="shared" si="500"/>
        <v/>
      </c>
      <c r="AU3387" s="284" t="str">
        <f t="shared" si="501"/>
        <v/>
      </c>
      <c r="AV3387" s="284" t="str">
        <f t="shared" si="502"/>
        <v/>
      </c>
      <c r="AW3387" s="285">
        <f t="shared" si="503"/>
        <v>0</v>
      </c>
    </row>
    <row r="3388" spans="41:49" x14ac:dyDescent="0.25">
      <c r="AO3388" s="300"/>
      <c r="AP3388" s="300"/>
      <c r="AQ3388" s="300"/>
      <c r="AR3388" s="300"/>
      <c r="AS3388" s="300"/>
      <c r="AT3388" s="284" t="str">
        <f t="shared" si="500"/>
        <v/>
      </c>
      <c r="AU3388" s="284" t="str">
        <f t="shared" si="501"/>
        <v/>
      </c>
      <c r="AV3388" s="284" t="str">
        <f t="shared" si="502"/>
        <v/>
      </c>
      <c r="AW3388" s="285">
        <f t="shared" si="503"/>
        <v>0</v>
      </c>
    </row>
    <row r="3389" spans="41:49" x14ac:dyDescent="0.25">
      <c r="AO3389" s="300"/>
      <c r="AP3389" s="300"/>
      <c r="AQ3389" s="300"/>
      <c r="AR3389" s="300"/>
      <c r="AS3389" s="300"/>
      <c r="AT3389" s="284" t="str">
        <f t="shared" si="500"/>
        <v/>
      </c>
      <c r="AU3389" s="284" t="str">
        <f t="shared" si="501"/>
        <v/>
      </c>
      <c r="AV3389" s="284" t="str">
        <f t="shared" si="502"/>
        <v/>
      </c>
      <c r="AW3389" s="285">
        <f t="shared" si="503"/>
        <v>0</v>
      </c>
    </row>
    <row r="3390" spans="41:49" x14ac:dyDescent="0.25">
      <c r="AO3390" s="300"/>
      <c r="AP3390" s="300"/>
      <c r="AQ3390" s="300"/>
      <c r="AR3390" s="300"/>
      <c r="AS3390" s="300"/>
      <c r="AT3390" s="284" t="str">
        <f t="shared" si="500"/>
        <v/>
      </c>
      <c r="AU3390" s="284" t="str">
        <f t="shared" si="501"/>
        <v/>
      </c>
      <c r="AV3390" s="284" t="str">
        <f t="shared" si="502"/>
        <v/>
      </c>
      <c r="AW3390" s="285">
        <f t="shared" si="503"/>
        <v>0</v>
      </c>
    </row>
    <row r="3391" spans="41:49" x14ac:dyDescent="0.25">
      <c r="AO3391" s="300"/>
      <c r="AP3391" s="300"/>
      <c r="AQ3391" s="300"/>
      <c r="AR3391" s="300"/>
      <c r="AS3391" s="300"/>
      <c r="AT3391" s="284" t="str">
        <f t="shared" si="500"/>
        <v/>
      </c>
      <c r="AU3391" s="284" t="str">
        <f t="shared" si="501"/>
        <v/>
      </c>
      <c r="AV3391" s="284" t="str">
        <f t="shared" si="502"/>
        <v/>
      </c>
      <c r="AW3391" s="285">
        <f t="shared" si="503"/>
        <v>0</v>
      </c>
    </row>
    <row r="3392" spans="41:49" x14ac:dyDescent="0.25">
      <c r="AO3392" s="300"/>
      <c r="AP3392" s="300"/>
      <c r="AQ3392" s="300"/>
      <c r="AR3392" s="300"/>
      <c r="AS3392" s="300"/>
      <c r="AT3392" s="284" t="str">
        <f t="shared" si="500"/>
        <v/>
      </c>
      <c r="AU3392" s="284" t="str">
        <f t="shared" si="501"/>
        <v/>
      </c>
      <c r="AV3392" s="284" t="str">
        <f t="shared" si="502"/>
        <v/>
      </c>
      <c r="AW3392" s="285">
        <f t="shared" si="503"/>
        <v>0</v>
      </c>
    </row>
    <row r="3393" spans="41:49" x14ac:dyDescent="0.25">
      <c r="AO3393" s="300"/>
      <c r="AP3393" s="300"/>
      <c r="AQ3393" s="300"/>
      <c r="AR3393" s="300"/>
      <c r="AS3393" s="300"/>
      <c r="AT3393" s="284" t="str">
        <f t="shared" si="500"/>
        <v/>
      </c>
      <c r="AU3393" s="284" t="str">
        <f t="shared" si="501"/>
        <v/>
      </c>
      <c r="AV3393" s="284" t="str">
        <f t="shared" si="502"/>
        <v/>
      </c>
      <c r="AW3393" s="285">
        <f t="shared" si="503"/>
        <v>0</v>
      </c>
    </row>
    <row r="3394" spans="41:49" x14ac:dyDescent="0.25">
      <c r="AO3394" s="300"/>
      <c r="AP3394" s="300"/>
      <c r="AQ3394" s="300"/>
      <c r="AR3394" s="300"/>
      <c r="AS3394" s="300"/>
      <c r="AT3394" s="284" t="str">
        <f t="shared" si="500"/>
        <v/>
      </c>
      <c r="AU3394" s="284" t="str">
        <f t="shared" si="501"/>
        <v/>
      </c>
      <c r="AV3394" s="284" t="str">
        <f t="shared" si="502"/>
        <v/>
      </c>
      <c r="AW3394" s="285">
        <f t="shared" si="503"/>
        <v>0</v>
      </c>
    </row>
    <row r="3395" spans="41:49" x14ac:dyDescent="0.25">
      <c r="AO3395" s="300"/>
      <c r="AP3395" s="300"/>
      <c r="AQ3395" s="300"/>
      <c r="AR3395" s="300"/>
      <c r="AS3395" s="300"/>
      <c r="AT3395" s="284" t="str">
        <f t="shared" si="500"/>
        <v/>
      </c>
      <c r="AU3395" s="284" t="str">
        <f t="shared" si="501"/>
        <v/>
      </c>
      <c r="AV3395" s="284" t="str">
        <f t="shared" si="502"/>
        <v/>
      </c>
      <c r="AW3395" s="285">
        <f t="shared" si="503"/>
        <v>0</v>
      </c>
    </row>
    <row r="3396" spans="41:49" x14ac:dyDescent="0.25">
      <c r="AO3396" s="300"/>
      <c r="AP3396" s="300"/>
      <c r="AQ3396" s="300"/>
      <c r="AR3396" s="300"/>
      <c r="AS3396" s="300"/>
      <c r="AT3396" s="284" t="str">
        <f t="shared" si="500"/>
        <v/>
      </c>
      <c r="AU3396" s="284" t="str">
        <f t="shared" si="501"/>
        <v/>
      </c>
      <c r="AV3396" s="284" t="str">
        <f t="shared" si="502"/>
        <v/>
      </c>
      <c r="AW3396" s="285">
        <f t="shared" si="503"/>
        <v>0</v>
      </c>
    </row>
    <row r="3397" spans="41:49" x14ac:dyDescent="0.25">
      <c r="AO3397" s="300"/>
      <c r="AP3397" s="300"/>
      <c r="AQ3397" s="300"/>
      <c r="AR3397" s="300"/>
      <c r="AS3397" s="300"/>
      <c r="AT3397" s="284" t="str">
        <f t="shared" si="500"/>
        <v/>
      </c>
      <c r="AU3397" s="284" t="str">
        <f t="shared" si="501"/>
        <v/>
      </c>
      <c r="AV3397" s="284" t="str">
        <f t="shared" si="502"/>
        <v/>
      </c>
      <c r="AW3397" s="285">
        <f t="shared" si="503"/>
        <v>0</v>
      </c>
    </row>
    <row r="3398" spans="41:49" x14ac:dyDescent="0.25">
      <c r="AO3398" s="300"/>
      <c r="AP3398" s="300"/>
      <c r="AQ3398" s="300"/>
      <c r="AR3398" s="300"/>
      <c r="AS3398" s="300"/>
      <c r="AT3398" s="284" t="str">
        <f t="shared" si="500"/>
        <v/>
      </c>
      <c r="AU3398" s="284" t="str">
        <f t="shared" si="501"/>
        <v/>
      </c>
      <c r="AV3398" s="284" t="str">
        <f t="shared" si="502"/>
        <v/>
      </c>
      <c r="AW3398" s="285">
        <f t="shared" si="503"/>
        <v>0</v>
      </c>
    </row>
    <row r="3399" spans="41:49" x14ac:dyDescent="0.25">
      <c r="AO3399" s="300"/>
      <c r="AP3399" s="300"/>
      <c r="AQ3399" s="300"/>
      <c r="AR3399" s="300"/>
      <c r="AS3399" s="300"/>
      <c r="AT3399" s="284" t="str">
        <f t="shared" si="500"/>
        <v/>
      </c>
      <c r="AU3399" s="284" t="str">
        <f t="shared" si="501"/>
        <v/>
      </c>
      <c r="AV3399" s="284" t="str">
        <f t="shared" si="502"/>
        <v/>
      </c>
      <c r="AW3399" s="285">
        <f t="shared" si="503"/>
        <v>0</v>
      </c>
    </row>
    <row r="3400" spans="41:49" x14ac:dyDescent="0.25">
      <c r="AO3400" s="300"/>
      <c r="AP3400" s="300"/>
      <c r="AQ3400" s="300"/>
      <c r="AR3400" s="300"/>
      <c r="AS3400" s="300"/>
      <c r="AT3400" s="284" t="str">
        <f t="shared" ref="AT3400:AT3463" si="504">LEFT(AQ3400,1)</f>
        <v/>
      </c>
      <c r="AU3400" s="284" t="str">
        <f t="shared" ref="AU3400:AU3463" si="505">LEFT(AQ3400,2)</f>
        <v/>
      </c>
      <c r="AV3400" s="284" t="str">
        <f t="shared" ref="AV3400:AV3463" si="506">LEFT(AQ3400,3)</f>
        <v/>
      </c>
      <c r="AW3400" s="285">
        <f t="shared" ref="AW3400:AW3463" si="507">(AR3400-AS3400)*1000</f>
        <v>0</v>
      </c>
    </row>
    <row r="3401" spans="41:49" x14ac:dyDescent="0.25">
      <c r="AO3401" s="300"/>
      <c r="AP3401" s="300"/>
      <c r="AQ3401" s="300"/>
      <c r="AR3401" s="300"/>
      <c r="AS3401" s="300"/>
      <c r="AT3401" s="284" t="str">
        <f t="shared" si="504"/>
        <v/>
      </c>
      <c r="AU3401" s="284" t="str">
        <f t="shared" si="505"/>
        <v/>
      </c>
      <c r="AV3401" s="284" t="str">
        <f t="shared" si="506"/>
        <v/>
      </c>
      <c r="AW3401" s="285">
        <f t="shared" si="507"/>
        <v>0</v>
      </c>
    </row>
    <row r="3402" spans="41:49" x14ac:dyDescent="0.25">
      <c r="AO3402" s="300"/>
      <c r="AP3402" s="300"/>
      <c r="AQ3402" s="300"/>
      <c r="AR3402" s="300"/>
      <c r="AS3402" s="300"/>
      <c r="AT3402" s="284" t="str">
        <f t="shared" si="504"/>
        <v/>
      </c>
      <c r="AU3402" s="284" t="str">
        <f t="shared" si="505"/>
        <v/>
      </c>
      <c r="AV3402" s="284" t="str">
        <f t="shared" si="506"/>
        <v/>
      </c>
      <c r="AW3402" s="285">
        <f t="shared" si="507"/>
        <v>0</v>
      </c>
    </row>
    <row r="3403" spans="41:49" x14ac:dyDescent="0.25">
      <c r="AO3403" s="300"/>
      <c r="AP3403" s="300"/>
      <c r="AQ3403" s="300"/>
      <c r="AR3403" s="300"/>
      <c r="AS3403" s="300"/>
      <c r="AT3403" s="284" t="str">
        <f t="shared" si="504"/>
        <v/>
      </c>
      <c r="AU3403" s="284" t="str">
        <f t="shared" si="505"/>
        <v/>
      </c>
      <c r="AV3403" s="284" t="str">
        <f t="shared" si="506"/>
        <v/>
      </c>
      <c r="AW3403" s="285">
        <f t="shared" si="507"/>
        <v>0</v>
      </c>
    </row>
    <row r="3404" spans="41:49" x14ac:dyDescent="0.25">
      <c r="AO3404" s="300"/>
      <c r="AP3404" s="300"/>
      <c r="AQ3404" s="300"/>
      <c r="AR3404" s="300"/>
      <c r="AS3404" s="300"/>
      <c r="AT3404" s="284" t="str">
        <f t="shared" si="504"/>
        <v/>
      </c>
      <c r="AU3404" s="284" t="str">
        <f t="shared" si="505"/>
        <v/>
      </c>
      <c r="AV3404" s="284" t="str">
        <f t="shared" si="506"/>
        <v/>
      </c>
      <c r="AW3404" s="285">
        <f t="shared" si="507"/>
        <v>0</v>
      </c>
    </row>
    <row r="3405" spans="41:49" x14ac:dyDescent="0.25">
      <c r="AO3405" s="300"/>
      <c r="AP3405" s="300"/>
      <c r="AQ3405" s="300"/>
      <c r="AR3405" s="300"/>
      <c r="AS3405" s="300"/>
      <c r="AT3405" s="284" t="str">
        <f t="shared" si="504"/>
        <v/>
      </c>
      <c r="AU3405" s="284" t="str">
        <f t="shared" si="505"/>
        <v/>
      </c>
      <c r="AV3405" s="284" t="str">
        <f t="shared" si="506"/>
        <v/>
      </c>
      <c r="AW3405" s="285">
        <f t="shared" si="507"/>
        <v>0</v>
      </c>
    </row>
    <row r="3406" spans="41:49" x14ac:dyDescent="0.25">
      <c r="AO3406" s="300"/>
      <c r="AP3406" s="300"/>
      <c r="AQ3406" s="300"/>
      <c r="AR3406" s="300"/>
      <c r="AS3406" s="300"/>
      <c r="AT3406" s="284" t="str">
        <f t="shared" si="504"/>
        <v/>
      </c>
      <c r="AU3406" s="284" t="str">
        <f t="shared" si="505"/>
        <v/>
      </c>
      <c r="AV3406" s="284" t="str">
        <f t="shared" si="506"/>
        <v/>
      </c>
      <c r="AW3406" s="285">
        <f t="shared" si="507"/>
        <v>0</v>
      </c>
    </row>
    <row r="3407" spans="41:49" x14ac:dyDescent="0.25">
      <c r="AO3407" s="300"/>
      <c r="AP3407" s="300"/>
      <c r="AQ3407" s="300"/>
      <c r="AR3407" s="300"/>
      <c r="AS3407" s="300"/>
      <c r="AT3407" s="284" t="str">
        <f t="shared" si="504"/>
        <v/>
      </c>
      <c r="AU3407" s="284" t="str">
        <f t="shared" si="505"/>
        <v/>
      </c>
      <c r="AV3407" s="284" t="str">
        <f t="shared" si="506"/>
        <v/>
      </c>
      <c r="AW3407" s="285">
        <f t="shared" si="507"/>
        <v>0</v>
      </c>
    </row>
    <row r="3408" spans="41:49" x14ac:dyDescent="0.25">
      <c r="AO3408" s="300"/>
      <c r="AP3408" s="300"/>
      <c r="AQ3408" s="300"/>
      <c r="AR3408" s="300"/>
      <c r="AS3408" s="300"/>
      <c r="AT3408" s="284" t="str">
        <f t="shared" si="504"/>
        <v/>
      </c>
      <c r="AU3408" s="284" t="str">
        <f t="shared" si="505"/>
        <v/>
      </c>
      <c r="AV3408" s="284" t="str">
        <f t="shared" si="506"/>
        <v/>
      </c>
      <c r="AW3408" s="285">
        <f t="shared" si="507"/>
        <v>0</v>
      </c>
    </row>
    <row r="3409" spans="41:49" x14ac:dyDescent="0.25">
      <c r="AO3409" s="300"/>
      <c r="AP3409" s="300"/>
      <c r="AQ3409" s="300"/>
      <c r="AR3409" s="300"/>
      <c r="AS3409" s="300"/>
      <c r="AT3409" s="284" t="str">
        <f t="shared" si="504"/>
        <v/>
      </c>
      <c r="AU3409" s="284" t="str">
        <f t="shared" si="505"/>
        <v/>
      </c>
      <c r="AV3409" s="284" t="str">
        <f t="shared" si="506"/>
        <v/>
      </c>
      <c r="AW3409" s="285">
        <f t="shared" si="507"/>
        <v>0</v>
      </c>
    </row>
    <row r="3410" spans="41:49" x14ac:dyDescent="0.25">
      <c r="AO3410" s="300"/>
      <c r="AP3410" s="300"/>
      <c r="AQ3410" s="300"/>
      <c r="AR3410" s="300"/>
      <c r="AS3410" s="300"/>
      <c r="AT3410" s="284" t="str">
        <f t="shared" si="504"/>
        <v/>
      </c>
      <c r="AU3410" s="284" t="str">
        <f t="shared" si="505"/>
        <v/>
      </c>
      <c r="AV3410" s="284" t="str">
        <f t="shared" si="506"/>
        <v/>
      </c>
      <c r="AW3410" s="285">
        <f t="shared" si="507"/>
        <v>0</v>
      </c>
    </row>
    <row r="3411" spans="41:49" x14ac:dyDescent="0.25">
      <c r="AO3411" s="300"/>
      <c r="AP3411" s="300"/>
      <c r="AQ3411" s="300"/>
      <c r="AR3411" s="300"/>
      <c r="AS3411" s="300"/>
      <c r="AT3411" s="284" t="str">
        <f t="shared" si="504"/>
        <v/>
      </c>
      <c r="AU3411" s="284" t="str">
        <f t="shared" si="505"/>
        <v/>
      </c>
      <c r="AV3411" s="284" t="str">
        <f t="shared" si="506"/>
        <v/>
      </c>
      <c r="AW3411" s="285">
        <f t="shared" si="507"/>
        <v>0</v>
      </c>
    </row>
    <row r="3412" spans="41:49" x14ac:dyDescent="0.25">
      <c r="AO3412" s="300"/>
      <c r="AP3412" s="300"/>
      <c r="AQ3412" s="300"/>
      <c r="AR3412" s="300"/>
      <c r="AS3412" s="300"/>
      <c r="AT3412" s="284" t="str">
        <f t="shared" si="504"/>
        <v/>
      </c>
      <c r="AU3412" s="284" t="str">
        <f t="shared" si="505"/>
        <v/>
      </c>
      <c r="AV3412" s="284" t="str">
        <f t="shared" si="506"/>
        <v/>
      </c>
      <c r="AW3412" s="285">
        <f t="shared" si="507"/>
        <v>0</v>
      </c>
    </row>
    <row r="3413" spans="41:49" x14ac:dyDescent="0.25">
      <c r="AO3413" s="300"/>
      <c r="AP3413" s="300"/>
      <c r="AQ3413" s="300"/>
      <c r="AR3413" s="300"/>
      <c r="AS3413" s="300"/>
      <c r="AT3413" s="284" t="str">
        <f t="shared" si="504"/>
        <v/>
      </c>
      <c r="AU3413" s="284" t="str">
        <f t="shared" si="505"/>
        <v/>
      </c>
      <c r="AV3413" s="284" t="str">
        <f t="shared" si="506"/>
        <v/>
      </c>
      <c r="AW3413" s="285">
        <f t="shared" si="507"/>
        <v>0</v>
      </c>
    </row>
    <row r="3414" spans="41:49" x14ac:dyDescent="0.25">
      <c r="AO3414" s="300"/>
      <c r="AP3414" s="300"/>
      <c r="AQ3414" s="300"/>
      <c r="AR3414" s="300"/>
      <c r="AS3414" s="300"/>
      <c r="AT3414" s="284" t="str">
        <f t="shared" si="504"/>
        <v/>
      </c>
      <c r="AU3414" s="284" t="str">
        <f t="shared" si="505"/>
        <v/>
      </c>
      <c r="AV3414" s="284" t="str">
        <f t="shared" si="506"/>
        <v/>
      </c>
      <c r="AW3414" s="285">
        <f t="shared" si="507"/>
        <v>0</v>
      </c>
    </row>
    <row r="3415" spans="41:49" x14ac:dyDescent="0.25">
      <c r="AO3415" s="300"/>
      <c r="AP3415" s="300"/>
      <c r="AQ3415" s="300"/>
      <c r="AR3415" s="300"/>
      <c r="AS3415" s="300"/>
      <c r="AT3415" s="284" t="str">
        <f t="shared" si="504"/>
        <v/>
      </c>
      <c r="AU3415" s="284" t="str">
        <f t="shared" si="505"/>
        <v/>
      </c>
      <c r="AV3415" s="284" t="str">
        <f t="shared" si="506"/>
        <v/>
      </c>
      <c r="AW3415" s="285">
        <f t="shared" si="507"/>
        <v>0</v>
      </c>
    </row>
    <row r="3416" spans="41:49" x14ac:dyDescent="0.25">
      <c r="AO3416" s="300"/>
      <c r="AP3416" s="300"/>
      <c r="AQ3416" s="300"/>
      <c r="AR3416" s="300"/>
      <c r="AS3416" s="300"/>
      <c r="AT3416" s="284" t="str">
        <f t="shared" si="504"/>
        <v/>
      </c>
      <c r="AU3416" s="284" t="str">
        <f t="shared" si="505"/>
        <v/>
      </c>
      <c r="AV3416" s="284" t="str">
        <f t="shared" si="506"/>
        <v/>
      </c>
      <c r="AW3416" s="285">
        <f t="shared" si="507"/>
        <v>0</v>
      </c>
    </row>
    <row r="3417" spans="41:49" x14ac:dyDescent="0.25">
      <c r="AO3417" s="300"/>
      <c r="AP3417" s="300"/>
      <c r="AQ3417" s="300"/>
      <c r="AR3417" s="300"/>
      <c r="AS3417" s="300"/>
      <c r="AT3417" s="284" t="str">
        <f t="shared" si="504"/>
        <v/>
      </c>
      <c r="AU3417" s="284" t="str">
        <f t="shared" si="505"/>
        <v/>
      </c>
      <c r="AV3417" s="284" t="str">
        <f t="shared" si="506"/>
        <v/>
      </c>
      <c r="AW3417" s="285">
        <f t="shared" si="507"/>
        <v>0</v>
      </c>
    </row>
    <row r="3418" spans="41:49" x14ac:dyDescent="0.25">
      <c r="AO3418" s="300"/>
      <c r="AP3418" s="300"/>
      <c r="AQ3418" s="300"/>
      <c r="AR3418" s="300"/>
      <c r="AS3418" s="300"/>
      <c r="AT3418" s="284" t="str">
        <f t="shared" si="504"/>
        <v/>
      </c>
      <c r="AU3418" s="284" t="str">
        <f t="shared" si="505"/>
        <v/>
      </c>
      <c r="AV3418" s="284" t="str">
        <f t="shared" si="506"/>
        <v/>
      </c>
      <c r="AW3418" s="285">
        <f t="shared" si="507"/>
        <v>0</v>
      </c>
    </row>
    <row r="3419" spans="41:49" x14ac:dyDescent="0.25">
      <c r="AO3419" s="300"/>
      <c r="AP3419" s="300"/>
      <c r="AQ3419" s="300"/>
      <c r="AR3419" s="300"/>
      <c r="AS3419" s="300"/>
      <c r="AT3419" s="284" t="str">
        <f t="shared" si="504"/>
        <v/>
      </c>
      <c r="AU3419" s="284" t="str">
        <f t="shared" si="505"/>
        <v/>
      </c>
      <c r="AV3419" s="284" t="str">
        <f t="shared" si="506"/>
        <v/>
      </c>
      <c r="AW3419" s="285">
        <f t="shared" si="507"/>
        <v>0</v>
      </c>
    </row>
    <row r="3420" spans="41:49" x14ac:dyDescent="0.25">
      <c r="AO3420" s="300"/>
      <c r="AP3420" s="300"/>
      <c r="AQ3420" s="300"/>
      <c r="AR3420" s="300"/>
      <c r="AS3420" s="300"/>
      <c r="AT3420" s="284" t="str">
        <f t="shared" si="504"/>
        <v/>
      </c>
      <c r="AU3420" s="284" t="str">
        <f t="shared" si="505"/>
        <v/>
      </c>
      <c r="AV3420" s="284" t="str">
        <f t="shared" si="506"/>
        <v/>
      </c>
      <c r="AW3420" s="285">
        <f t="shared" si="507"/>
        <v>0</v>
      </c>
    </row>
    <row r="3421" spans="41:49" x14ac:dyDescent="0.25">
      <c r="AO3421" s="300"/>
      <c r="AP3421" s="300"/>
      <c r="AQ3421" s="300"/>
      <c r="AR3421" s="300"/>
      <c r="AS3421" s="300"/>
      <c r="AT3421" s="284" t="str">
        <f t="shared" si="504"/>
        <v/>
      </c>
      <c r="AU3421" s="284" t="str">
        <f t="shared" si="505"/>
        <v/>
      </c>
      <c r="AV3421" s="284" t="str">
        <f t="shared" si="506"/>
        <v/>
      </c>
      <c r="AW3421" s="285">
        <f t="shared" si="507"/>
        <v>0</v>
      </c>
    </row>
    <row r="3422" spans="41:49" x14ac:dyDescent="0.25">
      <c r="AO3422" s="300"/>
      <c r="AP3422" s="300"/>
      <c r="AQ3422" s="300"/>
      <c r="AR3422" s="300"/>
      <c r="AS3422" s="300"/>
      <c r="AT3422" s="284" t="str">
        <f t="shared" si="504"/>
        <v/>
      </c>
      <c r="AU3422" s="284" t="str">
        <f t="shared" si="505"/>
        <v/>
      </c>
      <c r="AV3422" s="284" t="str">
        <f t="shared" si="506"/>
        <v/>
      </c>
      <c r="AW3422" s="285">
        <f t="shared" si="507"/>
        <v>0</v>
      </c>
    </row>
    <row r="3423" spans="41:49" x14ac:dyDescent="0.25">
      <c r="AO3423" s="300"/>
      <c r="AP3423" s="300"/>
      <c r="AQ3423" s="300"/>
      <c r="AR3423" s="300"/>
      <c r="AS3423" s="300"/>
      <c r="AT3423" s="284" t="str">
        <f t="shared" si="504"/>
        <v/>
      </c>
      <c r="AU3423" s="284" t="str">
        <f t="shared" si="505"/>
        <v/>
      </c>
      <c r="AV3423" s="284" t="str">
        <f t="shared" si="506"/>
        <v/>
      </c>
      <c r="AW3423" s="285">
        <f t="shared" si="507"/>
        <v>0</v>
      </c>
    </row>
    <row r="3424" spans="41:49" x14ac:dyDescent="0.25">
      <c r="AO3424" s="300"/>
      <c r="AP3424" s="300"/>
      <c r="AQ3424" s="300"/>
      <c r="AR3424" s="300"/>
      <c r="AS3424" s="300"/>
      <c r="AT3424" s="284" t="str">
        <f t="shared" si="504"/>
        <v/>
      </c>
      <c r="AU3424" s="284" t="str">
        <f t="shared" si="505"/>
        <v/>
      </c>
      <c r="AV3424" s="284" t="str">
        <f t="shared" si="506"/>
        <v/>
      </c>
      <c r="AW3424" s="285">
        <f t="shared" si="507"/>
        <v>0</v>
      </c>
    </row>
    <row r="3425" spans="41:49" x14ac:dyDescent="0.25">
      <c r="AO3425" s="300"/>
      <c r="AP3425" s="300"/>
      <c r="AQ3425" s="300"/>
      <c r="AR3425" s="300"/>
      <c r="AS3425" s="300"/>
      <c r="AT3425" s="284" t="str">
        <f t="shared" si="504"/>
        <v/>
      </c>
      <c r="AU3425" s="284" t="str">
        <f t="shared" si="505"/>
        <v/>
      </c>
      <c r="AV3425" s="284" t="str">
        <f t="shared" si="506"/>
        <v/>
      </c>
      <c r="AW3425" s="285">
        <f t="shared" si="507"/>
        <v>0</v>
      </c>
    </row>
    <row r="3426" spans="41:49" x14ac:dyDescent="0.25">
      <c r="AO3426" s="300"/>
      <c r="AP3426" s="300"/>
      <c r="AQ3426" s="300"/>
      <c r="AR3426" s="300"/>
      <c r="AS3426" s="300"/>
      <c r="AT3426" s="284" t="str">
        <f t="shared" si="504"/>
        <v/>
      </c>
      <c r="AU3426" s="284" t="str">
        <f t="shared" si="505"/>
        <v/>
      </c>
      <c r="AV3426" s="284" t="str">
        <f t="shared" si="506"/>
        <v/>
      </c>
      <c r="AW3426" s="285">
        <f t="shared" si="507"/>
        <v>0</v>
      </c>
    </row>
    <row r="3427" spans="41:49" x14ac:dyDescent="0.25">
      <c r="AO3427" s="300"/>
      <c r="AP3427" s="300"/>
      <c r="AQ3427" s="300"/>
      <c r="AR3427" s="300"/>
      <c r="AS3427" s="300"/>
      <c r="AT3427" s="284" t="str">
        <f t="shared" si="504"/>
        <v/>
      </c>
      <c r="AU3427" s="284" t="str">
        <f t="shared" si="505"/>
        <v/>
      </c>
      <c r="AV3427" s="284" t="str">
        <f t="shared" si="506"/>
        <v/>
      </c>
      <c r="AW3427" s="285">
        <f t="shared" si="507"/>
        <v>0</v>
      </c>
    </row>
    <row r="3428" spans="41:49" x14ac:dyDescent="0.25">
      <c r="AO3428" s="300"/>
      <c r="AP3428" s="300"/>
      <c r="AQ3428" s="300"/>
      <c r="AR3428" s="300"/>
      <c r="AS3428" s="300"/>
      <c r="AT3428" s="284" t="str">
        <f t="shared" si="504"/>
        <v/>
      </c>
      <c r="AU3428" s="284" t="str">
        <f t="shared" si="505"/>
        <v/>
      </c>
      <c r="AV3428" s="284" t="str">
        <f t="shared" si="506"/>
        <v/>
      </c>
      <c r="AW3428" s="285">
        <f t="shared" si="507"/>
        <v>0</v>
      </c>
    </row>
    <row r="3429" spans="41:49" x14ac:dyDescent="0.25">
      <c r="AO3429" s="300"/>
      <c r="AP3429" s="300"/>
      <c r="AQ3429" s="300"/>
      <c r="AR3429" s="300"/>
      <c r="AS3429" s="300"/>
      <c r="AT3429" s="284" t="str">
        <f t="shared" si="504"/>
        <v/>
      </c>
      <c r="AU3429" s="284" t="str">
        <f t="shared" si="505"/>
        <v/>
      </c>
      <c r="AV3429" s="284" t="str">
        <f t="shared" si="506"/>
        <v/>
      </c>
      <c r="AW3429" s="285">
        <f t="shared" si="507"/>
        <v>0</v>
      </c>
    </row>
    <row r="3430" spans="41:49" x14ac:dyDescent="0.25">
      <c r="AO3430" s="300"/>
      <c r="AP3430" s="300"/>
      <c r="AQ3430" s="300"/>
      <c r="AR3430" s="300"/>
      <c r="AS3430" s="300"/>
      <c r="AT3430" s="284" t="str">
        <f t="shared" si="504"/>
        <v/>
      </c>
      <c r="AU3430" s="284" t="str">
        <f t="shared" si="505"/>
        <v/>
      </c>
      <c r="AV3430" s="284" t="str">
        <f t="shared" si="506"/>
        <v/>
      </c>
      <c r="AW3430" s="285">
        <f t="shared" si="507"/>
        <v>0</v>
      </c>
    </row>
    <row r="3431" spans="41:49" x14ac:dyDescent="0.25">
      <c r="AO3431" s="300"/>
      <c r="AP3431" s="300"/>
      <c r="AQ3431" s="300"/>
      <c r="AR3431" s="300"/>
      <c r="AS3431" s="300"/>
      <c r="AT3431" s="284" t="str">
        <f t="shared" si="504"/>
        <v/>
      </c>
      <c r="AU3431" s="284" t="str">
        <f t="shared" si="505"/>
        <v/>
      </c>
      <c r="AV3431" s="284" t="str">
        <f t="shared" si="506"/>
        <v/>
      </c>
      <c r="AW3431" s="285">
        <f t="shared" si="507"/>
        <v>0</v>
      </c>
    </row>
    <row r="3432" spans="41:49" x14ac:dyDescent="0.25">
      <c r="AO3432" s="300"/>
      <c r="AP3432" s="300"/>
      <c r="AQ3432" s="300"/>
      <c r="AR3432" s="300"/>
      <c r="AS3432" s="300"/>
      <c r="AT3432" s="284" t="str">
        <f t="shared" si="504"/>
        <v/>
      </c>
      <c r="AU3432" s="284" t="str">
        <f t="shared" si="505"/>
        <v/>
      </c>
      <c r="AV3432" s="284" t="str">
        <f t="shared" si="506"/>
        <v/>
      </c>
      <c r="AW3432" s="285">
        <f t="shared" si="507"/>
        <v>0</v>
      </c>
    </row>
    <row r="3433" spans="41:49" x14ac:dyDescent="0.25">
      <c r="AO3433" s="300"/>
      <c r="AP3433" s="300"/>
      <c r="AQ3433" s="300"/>
      <c r="AR3433" s="300"/>
      <c r="AS3433" s="300"/>
      <c r="AT3433" s="284" t="str">
        <f t="shared" si="504"/>
        <v/>
      </c>
      <c r="AU3433" s="284" t="str">
        <f t="shared" si="505"/>
        <v/>
      </c>
      <c r="AV3433" s="284" t="str">
        <f t="shared" si="506"/>
        <v/>
      </c>
      <c r="AW3433" s="285">
        <f t="shared" si="507"/>
        <v>0</v>
      </c>
    </row>
    <row r="3434" spans="41:49" x14ac:dyDescent="0.25">
      <c r="AO3434" s="300"/>
      <c r="AP3434" s="300"/>
      <c r="AQ3434" s="300"/>
      <c r="AR3434" s="300"/>
      <c r="AS3434" s="300"/>
      <c r="AT3434" s="284" t="str">
        <f t="shared" si="504"/>
        <v/>
      </c>
      <c r="AU3434" s="284" t="str">
        <f t="shared" si="505"/>
        <v/>
      </c>
      <c r="AV3434" s="284" t="str">
        <f t="shared" si="506"/>
        <v/>
      </c>
      <c r="AW3434" s="285">
        <f t="shared" si="507"/>
        <v>0</v>
      </c>
    </row>
    <row r="3435" spans="41:49" x14ac:dyDescent="0.25">
      <c r="AO3435" s="300"/>
      <c r="AP3435" s="300"/>
      <c r="AQ3435" s="300"/>
      <c r="AR3435" s="300"/>
      <c r="AS3435" s="300"/>
      <c r="AT3435" s="284" t="str">
        <f t="shared" si="504"/>
        <v/>
      </c>
      <c r="AU3435" s="284" t="str">
        <f t="shared" si="505"/>
        <v/>
      </c>
      <c r="AV3435" s="284" t="str">
        <f t="shared" si="506"/>
        <v/>
      </c>
      <c r="AW3435" s="285">
        <f t="shared" si="507"/>
        <v>0</v>
      </c>
    </row>
    <row r="3436" spans="41:49" x14ac:dyDescent="0.25">
      <c r="AO3436" s="300"/>
      <c r="AP3436" s="300"/>
      <c r="AQ3436" s="300"/>
      <c r="AR3436" s="300"/>
      <c r="AS3436" s="300"/>
      <c r="AT3436" s="284" t="str">
        <f t="shared" si="504"/>
        <v/>
      </c>
      <c r="AU3436" s="284" t="str">
        <f t="shared" si="505"/>
        <v/>
      </c>
      <c r="AV3436" s="284" t="str">
        <f t="shared" si="506"/>
        <v/>
      </c>
      <c r="AW3436" s="285">
        <f t="shared" si="507"/>
        <v>0</v>
      </c>
    </row>
    <row r="3437" spans="41:49" x14ac:dyDescent="0.25">
      <c r="AO3437" s="300"/>
      <c r="AP3437" s="300"/>
      <c r="AQ3437" s="300"/>
      <c r="AR3437" s="300"/>
      <c r="AS3437" s="300"/>
      <c r="AT3437" s="284" t="str">
        <f t="shared" si="504"/>
        <v/>
      </c>
      <c r="AU3437" s="284" t="str">
        <f t="shared" si="505"/>
        <v/>
      </c>
      <c r="AV3437" s="284" t="str">
        <f t="shared" si="506"/>
        <v/>
      </c>
      <c r="AW3437" s="285">
        <f t="shared" si="507"/>
        <v>0</v>
      </c>
    </row>
    <row r="3438" spans="41:49" x14ac:dyDescent="0.25">
      <c r="AO3438" s="300"/>
      <c r="AP3438" s="300"/>
      <c r="AQ3438" s="300"/>
      <c r="AR3438" s="300"/>
      <c r="AS3438" s="300"/>
      <c r="AT3438" s="284" t="str">
        <f t="shared" si="504"/>
        <v/>
      </c>
      <c r="AU3438" s="284" t="str">
        <f t="shared" si="505"/>
        <v/>
      </c>
      <c r="AV3438" s="284" t="str">
        <f t="shared" si="506"/>
        <v/>
      </c>
      <c r="AW3438" s="285">
        <f t="shared" si="507"/>
        <v>0</v>
      </c>
    </row>
    <row r="3439" spans="41:49" x14ac:dyDescent="0.25">
      <c r="AO3439" s="300"/>
      <c r="AP3439" s="300"/>
      <c r="AQ3439" s="300"/>
      <c r="AR3439" s="300"/>
      <c r="AS3439" s="300"/>
      <c r="AT3439" s="284" t="str">
        <f t="shared" si="504"/>
        <v/>
      </c>
      <c r="AU3439" s="284" t="str">
        <f t="shared" si="505"/>
        <v/>
      </c>
      <c r="AV3439" s="284" t="str">
        <f t="shared" si="506"/>
        <v/>
      </c>
      <c r="AW3439" s="285">
        <f t="shared" si="507"/>
        <v>0</v>
      </c>
    </row>
    <row r="3440" spans="41:49" x14ac:dyDescent="0.25">
      <c r="AO3440" s="300"/>
      <c r="AP3440" s="300"/>
      <c r="AQ3440" s="300"/>
      <c r="AR3440" s="300"/>
      <c r="AS3440" s="300"/>
      <c r="AT3440" s="284" t="str">
        <f t="shared" si="504"/>
        <v/>
      </c>
      <c r="AU3440" s="284" t="str">
        <f t="shared" si="505"/>
        <v/>
      </c>
      <c r="AV3440" s="284" t="str">
        <f t="shared" si="506"/>
        <v/>
      </c>
      <c r="AW3440" s="285">
        <f t="shared" si="507"/>
        <v>0</v>
      </c>
    </row>
    <row r="3441" spans="41:49" x14ac:dyDescent="0.25">
      <c r="AO3441" s="300"/>
      <c r="AP3441" s="300"/>
      <c r="AQ3441" s="300"/>
      <c r="AR3441" s="300"/>
      <c r="AS3441" s="300"/>
      <c r="AT3441" s="284" t="str">
        <f t="shared" si="504"/>
        <v/>
      </c>
      <c r="AU3441" s="284" t="str">
        <f t="shared" si="505"/>
        <v/>
      </c>
      <c r="AV3441" s="284" t="str">
        <f t="shared" si="506"/>
        <v/>
      </c>
      <c r="AW3441" s="285">
        <f t="shared" si="507"/>
        <v>0</v>
      </c>
    </row>
    <row r="3442" spans="41:49" x14ac:dyDescent="0.25">
      <c r="AO3442" s="300"/>
      <c r="AP3442" s="300"/>
      <c r="AQ3442" s="300"/>
      <c r="AR3442" s="300"/>
      <c r="AS3442" s="300"/>
      <c r="AT3442" s="284" t="str">
        <f t="shared" si="504"/>
        <v/>
      </c>
      <c r="AU3442" s="284" t="str">
        <f t="shared" si="505"/>
        <v/>
      </c>
      <c r="AV3442" s="284" t="str">
        <f t="shared" si="506"/>
        <v/>
      </c>
      <c r="AW3442" s="285">
        <f t="shared" si="507"/>
        <v>0</v>
      </c>
    </row>
    <row r="3443" spans="41:49" x14ac:dyDescent="0.25">
      <c r="AO3443" s="300"/>
      <c r="AP3443" s="300"/>
      <c r="AQ3443" s="300"/>
      <c r="AR3443" s="300"/>
      <c r="AS3443" s="300"/>
      <c r="AT3443" s="284" t="str">
        <f t="shared" si="504"/>
        <v/>
      </c>
      <c r="AU3443" s="284" t="str">
        <f t="shared" si="505"/>
        <v/>
      </c>
      <c r="AV3443" s="284" t="str">
        <f t="shared" si="506"/>
        <v/>
      </c>
      <c r="AW3443" s="285">
        <f t="shared" si="507"/>
        <v>0</v>
      </c>
    </row>
    <row r="3444" spans="41:49" x14ac:dyDescent="0.25">
      <c r="AO3444" s="300"/>
      <c r="AP3444" s="300"/>
      <c r="AQ3444" s="300"/>
      <c r="AR3444" s="300"/>
      <c r="AS3444" s="300"/>
      <c r="AT3444" s="284" t="str">
        <f t="shared" si="504"/>
        <v/>
      </c>
      <c r="AU3444" s="284" t="str">
        <f t="shared" si="505"/>
        <v/>
      </c>
      <c r="AV3444" s="284" t="str">
        <f t="shared" si="506"/>
        <v/>
      </c>
      <c r="AW3444" s="285">
        <f t="shared" si="507"/>
        <v>0</v>
      </c>
    </row>
    <row r="3445" spans="41:49" x14ac:dyDescent="0.25">
      <c r="AO3445" s="300"/>
      <c r="AP3445" s="300"/>
      <c r="AQ3445" s="300"/>
      <c r="AR3445" s="300"/>
      <c r="AS3445" s="300"/>
      <c r="AT3445" s="284" t="str">
        <f t="shared" si="504"/>
        <v/>
      </c>
      <c r="AU3445" s="284" t="str">
        <f t="shared" si="505"/>
        <v/>
      </c>
      <c r="AV3445" s="284" t="str">
        <f t="shared" si="506"/>
        <v/>
      </c>
      <c r="AW3445" s="285">
        <f t="shared" si="507"/>
        <v>0</v>
      </c>
    </row>
    <row r="3446" spans="41:49" x14ac:dyDescent="0.25">
      <c r="AO3446" s="300"/>
      <c r="AP3446" s="300"/>
      <c r="AQ3446" s="300"/>
      <c r="AR3446" s="300"/>
      <c r="AS3446" s="300"/>
      <c r="AT3446" s="284" t="str">
        <f t="shared" si="504"/>
        <v/>
      </c>
      <c r="AU3446" s="284" t="str">
        <f t="shared" si="505"/>
        <v/>
      </c>
      <c r="AV3446" s="284" t="str">
        <f t="shared" si="506"/>
        <v/>
      </c>
      <c r="AW3446" s="285">
        <f t="shared" si="507"/>
        <v>0</v>
      </c>
    </row>
    <row r="3447" spans="41:49" x14ac:dyDescent="0.25">
      <c r="AO3447" s="300"/>
      <c r="AP3447" s="300"/>
      <c r="AQ3447" s="300"/>
      <c r="AR3447" s="300"/>
      <c r="AS3447" s="300"/>
      <c r="AT3447" s="284" t="str">
        <f t="shared" si="504"/>
        <v/>
      </c>
      <c r="AU3447" s="284" t="str">
        <f t="shared" si="505"/>
        <v/>
      </c>
      <c r="AV3447" s="284" t="str">
        <f t="shared" si="506"/>
        <v/>
      </c>
      <c r="AW3447" s="285">
        <f t="shared" si="507"/>
        <v>0</v>
      </c>
    </row>
    <row r="3448" spans="41:49" x14ac:dyDescent="0.25">
      <c r="AO3448" s="300"/>
      <c r="AP3448" s="300"/>
      <c r="AQ3448" s="300"/>
      <c r="AR3448" s="300"/>
      <c r="AS3448" s="300"/>
      <c r="AT3448" s="284" t="str">
        <f t="shared" si="504"/>
        <v/>
      </c>
      <c r="AU3448" s="284" t="str">
        <f t="shared" si="505"/>
        <v/>
      </c>
      <c r="AV3448" s="284" t="str">
        <f t="shared" si="506"/>
        <v/>
      </c>
      <c r="AW3448" s="285">
        <f t="shared" si="507"/>
        <v>0</v>
      </c>
    </row>
    <row r="3449" spans="41:49" x14ac:dyDescent="0.25">
      <c r="AO3449" s="300"/>
      <c r="AP3449" s="300"/>
      <c r="AQ3449" s="300"/>
      <c r="AR3449" s="300"/>
      <c r="AS3449" s="300"/>
      <c r="AT3449" s="284" t="str">
        <f t="shared" si="504"/>
        <v/>
      </c>
      <c r="AU3449" s="284" t="str">
        <f t="shared" si="505"/>
        <v/>
      </c>
      <c r="AV3449" s="284" t="str">
        <f t="shared" si="506"/>
        <v/>
      </c>
      <c r="AW3449" s="285">
        <f t="shared" si="507"/>
        <v>0</v>
      </c>
    </row>
    <row r="3450" spans="41:49" x14ac:dyDescent="0.25">
      <c r="AO3450" s="300"/>
      <c r="AP3450" s="300"/>
      <c r="AQ3450" s="300"/>
      <c r="AR3450" s="300"/>
      <c r="AS3450" s="300"/>
      <c r="AT3450" s="284" t="str">
        <f t="shared" si="504"/>
        <v/>
      </c>
      <c r="AU3450" s="284" t="str">
        <f t="shared" si="505"/>
        <v/>
      </c>
      <c r="AV3450" s="284" t="str">
        <f t="shared" si="506"/>
        <v/>
      </c>
      <c r="AW3450" s="285">
        <f t="shared" si="507"/>
        <v>0</v>
      </c>
    </row>
    <row r="3451" spans="41:49" x14ac:dyDescent="0.25">
      <c r="AO3451" s="300"/>
      <c r="AP3451" s="300"/>
      <c r="AQ3451" s="300"/>
      <c r="AR3451" s="300"/>
      <c r="AS3451" s="300"/>
      <c r="AT3451" s="284" t="str">
        <f t="shared" si="504"/>
        <v/>
      </c>
      <c r="AU3451" s="284" t="str">
        <f t="shared" si="505"/>
        <v/>
      </c>
      <c r="AV3451" s="284" t="str">
        <f t="shared" si="506"/>
        <v/>
      </c>
      <c r="AW3451" s="285">
        <f t="shared" si="507"/>
        <v>0</v>
      </c>
    </row>
    <row r="3452" spans="41:49" x14ac:dyDescent="0.25">
      <c r="AO3452" s="300"/>
      <c r="AP3452" s="300"/>
      <c r="AQ3452" s="300"/>
      <c r="AR3452" s="300"/>
      <c r="AS3452" s="300"/>
      <c r="AT3452" s="284" t="str">
        <f t="shared" si="504"/>
        <v/>
      </c>
      <c r="AU3452" s="284" t="str">
        <f t="shared" si="505"/>
        <v/>
      </c>
      <c r="AV3452" s="284" t="str">
        <f t="shared" si="506"/>
        <v/>
      </c>
      <c r="AW3452" s="285">
        <f t="shared" si="507"/>
        <v>0</v>
      </c>
    </row>
    <row r="3453" spans="41:49" x14ac:dyDescent="0.25">
      <c r="AO3453" s="300"/>
      <c r="AP3453" s="300"/>
      <c r="AQ3453" s="300"/>
      <c r="AR3453" s="300"/>
      <c r="AS3453" s="300"/>
      <c r="AT3453" s="284" t="str">
        <f t="shared" si="504"/>
        <v/>
      </c>
      <c r="AU3453" s="284" t="str">
        <f t="shared" si="505"/>
        <v/>
      </c>
      <c r="AV3453" s="284" t="str">
        <f t="shared" si="506"/>
        <v/>
      </c>
      <c r="AW3453" s="285">
        <f t="shared" si="507"/>
        <v>0</v>
      </c>
    </row>
    <row r="3454" spans="41:49" x14ac:dyDescent="0.25">
      <c r="AO3454" s="300"/>
      <c r="AP3454" s="300"/>
      <c r="AQ3454" s="300"/>
      <c r="AR3454" s="300"/>
      <c r="AS3454" s="300"/>
      <c r="AT3454" s="284" t="str">
        <f t="shared" si="504"/>
        <v/>
      </c>
      <c r="AU3454" s="284" t="str">
        <f t="shared" si="505"/>
        <v/>
      </c>
      <c r="AV3454" s="284" t="str">
        <f t="shared" si="506"/>
        <v/>
      </c>
      <c r="AW3454" s="285">
        <f t="shared" si="507"/>
        <v>0</v>
      </c>
    </row>
    <row r="3455" spans="41:49" x14ac:dyDescent="0.25">
      <c r="AO3455" s="300"/>
      <c r="AP3455" s="300"/>
      <c r="AQ3455" s="300"/>
      <c r="AR3455" s="300"/>
      <c r="AS3455" s="300"/>
      <c r="AT3455" s="284" t="str">
        <f t="shared" si="504"/>
        <v/>
      </c>
      <c r="AU3455" s="284" t="str">
        <f t="shared" si="505"/>
        <v/>
      </c>
      <c r="AV3455" s="284" t="str">
        <f t="shared" si="506"/>
        <v/>
      </c>
      <c r="AW3455" s="285">
        <f t="shared" si="507"/>
        <v>0</v>
      </c>
    </row>
    <row r="3456" spans="41:49" x14ac:dyDescent="0.25">
      <c r="AO3456" s="300"/>
      <c r="AP3456" s="300"/>
      <c r="AQ3456" s="300"/>
      <c r="AR3456" s="300"/>
      <c r="AS3456" s="300"/>
      <c r="AT3456" s="284" t="str">
        <f t="shared" si="504"/>
        <v/>
      </c>
      <c r="AU3456" s="284" t="str">
        <f t="shared" si="505"/>
        <v/>
      </c>
      <c r="AV3456" s="284" t="str">
        <f t="shared" si="506"/>
        <v/>
      </c>
      <c r="AW3456" s="285">
        <f t="shared" si="507"/>
        <v>0</v>
      </c>
    </row>
    <row r="3457" spans="41:49" x14ac:dyDescent="0.25">
      <c r="AO3457" s="300"/>
      <c r="AP3457" s="300"/>
      <c r="AQ3457" s="300"/>
      <c r="AR3457" s="300"/>
      <c r="AS3457" s="300"/>
      <c r="AT3457" s="284" t="str">
        <f t="shared" si="504"/>
        <v/>
      </c>
      <c r="AU3457" s="284" t="str">
        <f t="shared" si="505"/>
        <v/>
      </c>
      <c r="AV3457" s="284" t="str">
        <f t="shared" si="506"/>
        <v/>
      </c>
      <c r="AW3457" s="285">
        <f t="shared" si="507"/>
        <v>0</v>
      </c>
    </row>
    <row r="3458" spans="41:49" x14ac:dyDescent="0.25">
      <c r="AO3458" s="300"/>
      <c r="AP3458" s="300"/>
      <c r="AQ3458" s="300"/>
      <c r="AR3458" s="300"/>
      <c r="AS3458" s="300"/>
      <c r="AT3458" s="284" t="str">
        <f t="shared" si="504"/>
        <v/>
      </c>
      <c r="AU3458" s="284" t="str">
        <f t="shared" si="505"/>
        <v/>
      </c>
      <c r="AV3458" s="284" t="str">
        <f t="shared" si="506"/>
        <v/>
      </c>
      <c r="AW3458" s="285">
        <f t="shared" si="507"/>
        <v>0</v>
      </c>
    </row>
    <row r="3459" spans="41:49" x14ac:dyDescent="0.25">
      <c r="AO3459" s="300"/>
      <c r="AP3459" s="300"/>
      <c r="AQ3459" s="300"/>
      <c r="AR3459" s="300"/>
      <c r="AS3459" s="300"/>
      <c r="AT3459" s="284" t="str">
        <f t="shared" si="504"/>
        <v/>
      </c>
      <c r="AU3459" s="284" t="str">
        <f t="shared" si="505"/>
        <v/>
      </c>
      <c r="AV3459" s="284" t="str">
        <f t="shared" si="506"/>
        <v/>
      </c>
      <c r="AW3459" s="285">
        <f t="shared" si="507"/>
        <v>0</v>
      </c>
    </row>
    <row r="3460" spans="41:49" x14ac:dyDescent="0.25">
      <c r="AO3460" s="300"/>
      <c r="AP3460" s="300"/>
      <c r="AQ3460" s="300"/>
      <c r="AR3460" s="300"/>
      <c r="AS3460" s="300"/>
      <c r="AT3460" s="284" t="str">
        <f t="shared" si="504"/>
        <v/>
      </c>
      <c r="AU3460" s="284" t="str">
        <f t="shared" si="505"/>
        <v/>
      </c>
      <c r="AV3460" s="284" t="str">
        <f t="shared" si="506"/>
        <v/>
      </c>
      <c r="AW3460" s="285">
        <f t="shared" si="507"/>
        <v>0</v>
      </c>
    </row>
    <row r="3461" spans="41:49" x14ac:dyDescent="0.25">
      <c r="AO3461" s="300"/>
      <c r="AP3461" s="300"/>
      <c r="AQ3461" s="300"/>
      <c r="AR3461" s="300"/>
      <c r="AS3461" s="300"/>
      <c r="AT3461" s="284" t="str">
        <f t="shared" si="504"/>
        <v/>
      </c>
      <c r="AU3461" s="284" t="str">
        <f t="shared" si="505"/>
        <v/>
      </c>
      <c r="AV3461" s="284" t="str">
        <f t="shared" si="506"/>
        <v/>
      </c>
      <c r="AW3461" s="285">
        <f t="shared" si="507"/>
        <v>0</v>
      </c>
    </row>
    <row r="3462" spans="41:49" x14ac:dyDescent="0.25">
      <c r="AO3462" s="300"/>
      <c r="AP3462" s="300"/>
      <c r="AQ3462" s="300"/>
      <c r="AR3462" s="300"/>
      <c r="AS3462" s="300"/>
      <c r="AT3462" s="284" t="str">
        <f t="shared" si="504"/>
        <v/>
      </c>
      <c r="AU3462" s="284" t="str">
        <f t="shared" si="505"/>
        <v/>
      </c>
      <c r="AV3462" s="284" t="str">
        <f t="shared" si="506"/>
        <v/>
      </c>
      <c r="AW3462" s="285">
        <f t="shared" si="507"/>
        <v>0</v>
      </c>
    </row>
    <row r="3463" spans="41:49" x14ac:dyDescent="0.25">
      <c r="AO3463" s="300"/>
      <c r="AP3463" s="300"/>
      <c r="AQ3463" s="300"/>
      <c r="AR3463" s="300"/>
      <c r="AS3463" s="300"/>
      <c r="AT3463" s="284" t="str">
        <f t="shared" si="504"/>
        <v/>
      </c>
      <c r="AU3463" s="284" t="str">
        <f t="shared" si="505"/>
        <v/>
      </c>
      <c r="AV3463" s="284" t="str">
        <f t="shared" si="506"/>
        <v/>
      </c>
      <c r="AW3463" s="285">
        <f t="shared" si="507"/>
        <v>0</v>
      </c>
    </row>
    <row r="3464" spans="41:49" x14ac:dyDescent="0.25">
      <c r="AO3464" s="300"/>
      <c r="AP3464" s="300"/>
      <c r="AQ3464" s="300"/>
      <c r="AR3464" s="300"/>
      <c r="AS3464" s="300"/>
      <c r="AT3464" s="284" t="str">
        <f t="shared" ref="AT3464:AT3527" si="508">LEFT(AQ3464,1)</f>
        <v/>
      </c>
      <c r="AU3464" s="284" t="str">
        <f t="shared" ref="AU3464:AU3527" si="509">LEFT(AQ3464,2)</f>
        <v/>
      </c>
      <c r="AV3464" s="284" t="str">
        <f t="shared" ref="AV3464:AV3527" si="510">LEFT(AQ3464,3)</f>
        <v/>
      </c>
      <c r="AW3464" s="285">
        <f t="shared" ref="AW3464:AW3527" si="511">(AR3464-AS3464)*1000</f>
        <v>0</v>
      </c>
    </row>
    <row r="3465" spans="41:49" x14ac:dyDescent="0.25">
      <c r="AO3465" s="300"/>
      <c r="AP3465" s="300"/>
      <c r="AQ3465" s="300"/>
      <c r="AR3465" s="300"/>
      <c r="AS3465" s="300"/>
      <c r="AT3465" s="284" t="str">
        <f t="shared" si="508"/>
        <v/>
      </c>
      <c r="AU3465" s="284" t="str">
        <f t="shared" si="509"/>
        <v/>
      </c>
      <c r="AV3465" s="284" t="str">
        <f t="shared" si="510"/>
        <v/>
      </c>
      <c r="AW3465" s="285">
        <f t="shared" si="511"/>
        <v>0</v>
      </c>
    </row>
    <row r="3466" spans="41:49" x14ac:dyDescent="0.25">
      <c r="AO3466" s="300"/>
      <c r="AP3466" s="300"/>
      <c r="AQ3466" s="300"/>
      <c r="AR3466" s="300"/>
      <c r="AS3466" s="300"/>
      <c r="AT3466" s="284" t="str">
        <f t="shared" si="508"/>
        <v/>
      </c>
      <c r="AU3466" s="284" t="str">
        <f t="shared" si="509"/>
        <v/>
      </c>
      <c r="AV3466" s="284" t="str">
        <f t="shared" si="510"/>
        <v/>
      </c>
      <c r="AW3466" s="285">
        <f t="shared" si="511"/>
        <v>0</v>
      </c>
    </row>
    <row r="3467" spans="41:49" x14ac:dyDescent="0.25">
      <c r="AO3467" s="300"/>
      <c r="AP3467" s="300"/>
      <c r="AQ3467" s="300"/>
      <c r="AR3467" s="300"/>
      <c r="AS3467" s="300"/>
      <c r="AT3467" s="284" t="str">
        <f t="shared" si="508"/>
        <v/>
      </c>
      <c r="AU3467" s="284" t="str">
        <f t="shared" si="509"/>
        <v/>
      </c>
      <c r="AV3467" s="284" t="str">
        <f t="shared" si="510"/>
        <v/>
      </c>
      <c r="AW3467" s="285">
        <f t="shared" si="511"/>
        <v>0</v>
      </c>
    </row>
    <row r="3468" spans="41:49" x14ac:dyDescent="0.25">
      <c r="AO3468" s="300"/>
      <c r="AP3468" s="300"/>
      <c r="AQ3468" s="300"/>
      <c r="AR3468" s="300"/>
      <c r="AS3468" s="300"/>
      <c r="AT3468" s="284" t="str">
        <f t="shared" si="508"/>
        <v/>
      </c>
      <c r="AU3468" s="284" t="str">
        <f t="shared" si="509"/>
        <v/>
      </c>
      <c r="AV3468" s="284" t="str">
        <f t="shared" si="510"/>
        <v/>
      </c>
      <c r="AW3468" s="285">
        <f t="shared" si="511"/>
        <v>0</v>
      </c>
    </row>
    <row r="3469" spans="41:49" x14ac:dyDescent="0.25">
      <c r="AO3469" s="300"/>
      <c r="AP3469" s="300"/>
      <c r="AQ3469" s="300"/>
      <c r="AR3469" s="300"/>
      <c r="AS3469" s="300"/>
      <c r="AT3469" s="284" t="str">
        <f t="shared" si="508"/>
        <v/>
      </c>
      <c r="AU3469" s="284" t="str">
        <f t="shared" si="509"/>
        <v/>
      </c>
      <c r="AV3469" s="284" t="str">
        <f t="shared" si="510"/>
        <v/>
      </c>
      <c r="AW3469" s="285">
        <f t="shared" si="511"/>
        <v>0</v>
      </c>
    </row>
    <row r="3470" spans="41:49" x14ac:dyDescent="0.25">
      <c r="AO3470" s="300"/>
      <c r="AP3470" s="300"/>
      <c r="AQ3470" s="300"/>
      <c r="AR3470" s="300"/>
      <c r="AS3470" s="300"/>
      <c r="AT3470" s="284" t="str">
        <f t="shared" si="508"/>
        <v/>
      </c>
      <c r="AU3470" s="284" t="str">
        <f t="shared" si="509"/>
        <v/>
      </c>
      <c r="AV3470" s="284" t="str">
        <f t="shared" si="510"/>
        <v/>
      </c>
      <c r="AW3470" s="285">
        <f t="shared" si="511"/>
        <v>0</v>
      </c>
    </row>
    <row r="3471" spans="41:49" x14ac:dyDescent="0.25">
      <c r="AO3471" s="300"/>
      <c r="AP3471" s="300"/>
      <c r="AQ3471" s="300"/>
      <c r="AR3471" s="300"/>
      <c r="AS3471" s="300"/>
      <c r="AT3471" s="284" t="str">
        <f t="shared" si="508"/>
        <v/>
      </c>
      <c r="AU3471" s="284" t="str">
        <f t="shared" si="509"/>
        <v/>
      </c>
      <c r="AV3471" s="284" t="str">
        <f t="shared" si="510"/>
        <v/>
      </c>
      <c r="AW3471" s="285">
        <f t="shared" si="511"/>
        <v>0</v>
      </c>
    </row>
    <row r="3472" spans="41:49" x14ac:dyDescent="0.25">
      <c r="AO3472" s="300"/>
      <c r="AP3472" s="300"/>
      <c r="AQ3472" s="300"/>
      <c r="AR3472" s="300"/>
      <c r="AS3472" s="300"/>
      <c r="AT3472" s="284" t="str">
        <f t="shared" si="508"/>
        <v/>
      </c>
      <c r="AU3472" s="284" t="str">
        <f t="shared" si="509"/>
        <v/>
      </c>
      <c r="AV3472" s="284" t="str">
        <f t="shared" si="510"/>
        <v/>
      </c>
      <c r="AW3472" s="285">
        <f t="shared" si="511"/>
        <v>0</v>
      </c>
    </row>
    <row r="3473" spans="41:49" x14ac:dyDescent="0.25">
      <c r="AO3473" s="300"/>
      <c r="AP3473" s="300"/>
      <c r="AQ3473" s="300"/>
      <c r="AR3473" s="300"/>
      <c r="AS3473" s="300"/>
      <c r="AT3473" s="284" t="str">
        <f t="shared" si="508"/>
        <v/>
      </c>
      <c r="AU3473" s="284" t="str">
        <f t="shared" si="509"/>
        <v/>
      </c>
      <c r="AV3473" s="284" t="str">
        <f t="shared" si="510"/>
        <v/>
      </c>
      <c r="AW3473" s="285">
        <f t="shared" si="511"/>
        <v>0</v>
      </c>
    </row>
    <row r="3474" spans="41:49" x14ac:dyDescent="0.25">
      <c r="AO3474" s="300"/>
      <c r="AP3474" s="300"/>
      <c r="AQ3474" s="300"/>
      <c r="AR3474" s="300"/>
      <c r="AS3474" s="300"/>
      <c r="AT3474" s="284" t="str">
        <f t="shared" si="508"/>
        <v/>
      </c>
      <c r="AU3474" s="284" t="str">
        <f t="shared" si="509"/>
        <v/>
      </c>
      <c r="AV3474" s="284" t="str">
        <f t="shared" si="510"/>
        <v/>
      </c>
      <c r="AW3474" s="285">
        <f t="shared" si="511"/>
        <v>0</v>
      </c>
    </row>
    <row r="3475" spans="41:49" x14ac:dyDescent="0.25">
      <c r="AO3475" s="300"/>
      <c r="AP3475" s="300"/>
      <c r="AQ3475" s="300"/>
      <c r="AR3475" s="300"/>
      <c r="AS3475" s="300"/>
      <c r="AT3475" s="284" t="str">
        <f t="shared" si="508"/>
        <v/>
      </c>
      <c r="AU3475" s="284" t="str">
        <f t="shared" si="509"/>
        <v/>
      </c>
      <c r="AV3475" s="284" t="str">
        <f t="shared" si="510"/>
        <v/>
      </c>
      <c r="AW3475" s="285">
        <f t="shared" si="511"/>
        <v>0</v>
      </c>
    </row>
    <row r="3476" spans="41:49" x14ac:dyDescent="0.25">
      <c r="AO3476" s="300"/>
      <c r="AP3476" s="300"/>
      <c r="AQ3476" s="300"/>
      <c r="AR3476" s="300"/>
      <c r="AS3476" s="300"/>
      <c r="AT3476" s="284" t="str">
        <f t="shared" si="508"/>
        <v/>
      </c>
      <c r="AU3476" s="284" t="str">
        <f t="shared" si="509"/>
        <v/>
      </c>
      <c r="AV3476" s="284" t="str">
        <f t="shared" si="510"/>
        <v/>
      </c>
      <c r="AW3476" s="285">
        <f t="shared" si="511"/>
        <v>0</v>
      </c>
    </row>
    <row r="3477" spans="41:49" x14ac:dyDescent="0.25">
      <c r="AO3477" s="300"/>
      <c r="AP3477" s="300"/>
      <c r="AQ3477" s="300"/>
      <c r="AR3477" s="300"/>
      <c r="AS3477" s="300"/>
      <c r="AT3477" s="284" t="str">
        <f t="shared" si="508"/>
        <v/>
      </c>
      <c r="AU3477" s="284" t="str">
        <f t="shared" si="509"/>
        <v/>
      </c>
      <c r="AV3477" s="284" t="str">
        <f t="shared" si="510"/>
        <v/>
      </c>
      <c r="AW3477" s="285">
        <f t="shared" si="511"/>
        <v>0</v>
      </c>
    </row>
    <row r="3478" spans="41:49" x14ac:dyDescent="0.25">
      <c r="AO3478" s="300"/>
      <c r="AP3478" s="300"/>
      <c r="AQ3478" s="300"/>
      <c r="AR3478" s="300"/>
      <c r="AS3478" s="300"/>
      <c r="AT3478" s="284" t="str">
        <f t="shared" si="508"/>
        <v/>
      </c>
      <c r="AU3478" s="284" t="str">
        <f t="shared" si="509"/>
        <v/>
      </c>
      <c r="AV3478" s="284" t="str">
        <f t="shared" si="510"/>
        <v/>
      </c>
      <c r="AW3478" s="285">
        <f t="shared" si="511"/>
        <v>0</v>
      </c>
    </row>
    <row r="3479" spans="41:49" x14ac:dyDescent="0.25">
      <c r="AO3479" s="300"/>
      <c r="AP3479" s="300"/>
      <c r="AQ3479" s="300"/>
      <c r="AR3479" s="300"/>
      <c r="AS3479" s="300"/>
      <c r="AT3479" s="284" t="str">
        <f t="shared" si="508"/>
        <v/>
      </c>
      <c r="AU3479" s="284" t="str">
        <f t="shared" si="509"/>
        <v/>
      </c>
      <c r="AV3479" s="284" t="str">
        <f t="shared" si="510"/>
        <v/>
      </c>
      <c r="AW3479" s="285">
        <f t="shared" si="511"/>
        <v>0</v>
      </c>
    </row>
    <row r="3480" spans="41:49" x14ac:dyDescent="0.25">
      <c r="AO3480" s="300"/>
      <c r="AP3480" s="300"/>
      <c r="AQ3480" s="300"/>
      <c r="AR3480" s="300"/>
      <c r="AS3480" s="300"/>
      <c r="AT3480" s="284" t="str">
        <f t="shared" si="508"/>
        <v/>
      </c>
      <c r="AU3480" s="284" t="str">
        <f t="shared" si="509"/>
        <v/>
      </c>
      <c r="AV3480" s="284" t="str">
        <f t="shared" si="510"/>
        <v/>
      </c>
      <c r="AW3480" s="285">
        <f t="shared" si="511"/>
        <v>0</v>
      </c>
    </row>
    <row r="3481" spans="41:49" x14ac:dyDescent="0.25">
      <c r="AO3481" s="300"/>
      <c r="AP3481" s="300"/>
      <c r="AQ3481" s="300"/>
      <c r="AR3481" s="300"/>
      <c r="AS3481" s="300"/>
      <c r="AT3481" s="284" t="str">
        <f t="shared" si="508"/>
        <v/>
      </c>
      <c r="AU3481" s="284" t="str">
        <f t="shared" si="509"/>
        <v/>
      </c>
      <c r="AV3481" s="284" t="str">
        <f t="shared" si="510"/>
        <v/>
      </c>
      <c r="AW3481" s="285">
        <f t="shared" si="511"/>
        <v>0</v>
      </c>
    </row>
    <row r="3482" spans="41:49" x14ac:dyDescent="0.25">
      <c r="AO3482" s="300"/>
      <c r="AP3482" s="300"/>
      <c r="AQ3482" s="300"/>
      <c r="AR3482" s="300"/>
      <c r="AS3482" s="300"/>
      <c r="AT3482" s="284" t="str">
        <f t="shared" si="508"/>
        <v/>
      </c>
      <c r="AU3482" s="284" t="str">
        <f t="shared" si="509"/>
        <v/>
      </c>
      <c r="AV3482" s="284" t="str">
        <f t="shared" si="510"/>
        <v/>
      </c>
      <c r="AW3482" s="285">
        <f t="shared" si="511"/>
        <v>0</v>
      </c>
    </row>
    <row r="3483" spans="41:49" x14ac:dyDescent="0.25">
      <c r="AO3483" s="300"/>
      <c r="AP3483" s="300"/>
      <c r="AQ3483" s="300"/>
      <c r="AR3483" s="300"/>
      <c r="AS3483" s="300"/>
      <c r="AT3483" s="284" t="str">
        <f t="shared" si="508"/>
        <v/>
      </c>
      <c r="AU3483" s="284" t="str">
        <f t="shared" si="509"/>
        <v/>
      </c>
      <c r="AV3483" s="284" t="str">
        <f t="shared" si="510"/>
        <v/>
      </c>
      <c r="AW3483" s="285">
        <f t="shared" si="511"/>
        <v>0</v>
      </c>
    </row>
    <row r="3484" spans="41:49" x14ac:dyDescent="0.25">
      <c r="AO3484" s="300"/>
      <c r="AP3484" s="300"/>
      <c r="AQ3484" s="300"/>
      <c r="AR3484" s="300"/>
      <c r="AS3484" s="300"/>
      <c r="AT3484" s="284" t="str">
        <f t="shared" si="508"/>
        <v/>
      </c>
      <c r="AU3484" s="284" t="str">
        <f t="shared" si="509"/>
        <v/>
      </c>
      <c r="AV3484" s="284" t="str">
        <f t="shared" si="510"/>
        <v/>
      </c>
      <c r="AW3484" s="285">
        <f t="shared" si="511"/>
        <v>0</v>
      </c>
    </row>
    <row r="3485" spans="41:49" x14ac:dyDescent="0.25">
      <c r="AO3485" s="300"/>
      <c r="AP3485" s="300"/>
      <c r="AQ3485" s="300"/>
      <c r="AR3485" s="300"/>
      <c r="AS3485" s="300"/>
      <c r="AT3485" s="284" t="str">
        <f t="shared" si="508"/>
        <v/>
      </c>
      <c r="AU3485" s="284" t="str">
        <f t="shared" si="509"/>
        <v/>
      </c>
      <c r="AV3485" s="284" t="str">
        <f t="shared" si="510"/>
        <v/>
      </c>
      <c r="AW3485" s="285">
        <f t="shared" si="511"/>
        <v>0</v>
      </c>
    </row>
    <row r="3486" spans="41:49" x14ac:dyDescent="0.25">
      <c r="AO3486" s="300"/>
      <c r="AP3486" s="300"/>
      <c r="AQ3486" s="300"/>
      <c r="AR3486" s="300"/>
      <c r="AS3486" s="300"/>
      <c r="AT3486" s="284" t="str">
        <f t="shared" si="508"/>
        <v/>
      </c>
      <c r="AU3486" s="284" t="str">
        <f t="shared" si="509"/>
        <v/>
      </c>
      <c r="AV3486" s="284" t="str">
        <f t="shared" si="510"/>
        <v/>
      </c>
      <c r="AW3486" s="285">
        <f t="shared" si="511"/>
        <v>0</v>
      </c>
    </row>
    <row r="3487" spans="41:49" x14ac:dyDescent="0.25">
      <c r="AO3487" s="300"/>
      <c r="AP3487" s="300"/>
      <c r="AQ3487" s="300"/>
      <c r="AR3487" s="300"/>
      <c r="AS3487" s="300"/>
      <c r="AT3487" s="284" t="str">
        <f t="shared" si="508"/>
        <v/>
      </c>
      <c r="AU3487" s="284" t="str">
        <f t="shared" si="509"/>
        <v/>
      </c>
      <c r="AV3487" s="284" t="str">
        <f t="shared" si="510"/>
        <v/>
      </c>
      <c r="AW3487" s="285">
        <f t="shared" si="511"/>
        <v>0</v>
      </c>
    </row>
    <row r="3488" spans="41:49" x14ac:dyDescent="0.25">
      <c r="AO3488" s="300"/>
      <c r="AP3488" s="300"/>
      <c r="AQ3488" s="300"/>
      <c r="AR3488" s="300"/>
      <c r="AS3488" s="300"/>
      <c r="AT3488" s="284" t="str">
        <f t="shared" si="508"/>
        <v/>
      </c>
      <c r="AU3488" s="284" t="str">
        <f t="shared" si="509"/>
        <v/>
      </c>
      <c r="AV3488" s="284" t="str">
        <f t="shared" si="510"/>
        <v/>
      </c>
      <c r="AW3488" s="285">
        <f t="shared" si="511"/>
        <v>0</v>
      </c>
    </row>
    <row r="3489" spans="41:49" x14ac:dyDescent="0.25">
      <c r="AO3489" s="300"/>
      <c r="AP3489" s="300"/>
      <c r="AQ3489" s="300"/>
      <c r="AR3489" s="300"/>
      <c r="AS3489" s="300"/>
      <c r="AT3489" s="284" t="str">
        <f t="shared" si="508"/>
        <v/>
      </c>
      <c r="AU3489" s="284" t="str">
        <f t="shared" si="509"/>
        <v/>
      </c>
      <c r="AV3489" s="284" t="str">
        <f t="shared" si="510"/>
        <v/>
      </c>
      <c r="AW3489" s="285">
        <f t="shared" si="511"/>
        <v>0</v>
      </c>
    </row>
    <row r="3490" spans="41:49" x14ac:dyDescent="0.25">
      <c r="AO3490" s="300"/>
      <c r="AP3490" s="300"/>
      <c r="AQ3490" s="300"/>
      <c r="AR3490" s="300"/>
      <c r="AS3490" s="300"/>
      <c r="AT3490" s="284" t="str">
        <f t="shared" si="508"/>
        <v/>
      </c>
      <c r="AU3490" s="284" t="str">
        <f t="shared" si="509"/>
        <v/>
      </c>
      <c r="AV3490" s="284" t="str">
        <f t="shared" si="510"/>
        <v/>
      </c>
      <c r="AW3490" s="285">
        <f t="shared" si="511"/>
        <v>0</v>
      </c>
    </row>
    <row r="3491" spans="41:49" x14ac:dyDescent="0.25">
      <c r="AO3491" s="300"/>
      <c r="AP3491" s="300"/>
      <c r="AQ3491" s="300"/>
      <c r="AR3491" s="300"/>
      <c r="AS3491" s="300"/>
      <c r="AT3491" s="284" t="str">
        <f t="shared" si="508"/>
        <v/>
      </c>
      <c r="AU3491" s="284" t="str">
        <f t="shared" si="509"/>
        <v/>
      </c>
      <c r="AV3491" s="284" t="str">
        <f t="shared" si="510"/>
        <v/>
      </c>
      <c r="AW3491" s="285">
        <f t="shared" si="511"/>
        <v>0</v>
      </c>
    </row>
    <row r="3492" spans="41:49" x14ac:dyDescent="0.25">
      <c r="AO3492" s="300"/>
      <c r="AP3492" s="300"/>
      <c r="AQ3492" s="300"/>
      <c r="AR3492" s="300"/>
      <c r="AS3492" s="300"/>
      <c r="AT3492" s="284" t="str">
        <f t="shared" si="508"/>
        <v/>
      </c>
      <c r="AU3492" s="284" t="str">
        <f t="shared" si="509"/>
        <v/>
      </c>
      <c r="AV3492" s="284" t="str">
        <f t="shared" si="510"/>
        <v/>
      </c>
      <c r="AW3492" s="285">
        <f t="shared" si="511"/>
        <v>0</v>
      </c>
    </row>
    <row r="3493" spans="41:49" x14ac:dyDescent="0.25">
      <c r="AO3493" s="300"/>
      <c r="AP3493" s="300"/>
      <c r="AQ3493" s="300"/>
      <c r="AR3493" s="300"/>
      <c r="AS3493" s="300"/>
      <c r="AT3493" s="284" t="str">
        <f t="shared" si="508"/>
        <v/>
      </c>
      <c r="AU3493" s="284" t="str">
        <f t="shared" si="509"/>
        <v/>
      </c>
      <c r="AV3493" s="284" t="str">
        <f t="shared" si="510"/>
        <v/>
      </c>
      <c r="AW3493" s="285">
        <f t="shared" si="511"/>
        <v>0</v>
      </c>
    </row>
    <row r="3494" spans="41:49" x14ac:dyDescent="0.25">
      <c r="AO3494" s="300"/>
      <c r="AP3494" s="300"/>
      <c r="AQ3494" s="300"/>
      <c r="AR3494" s="300"/>
      <c r="AS3494" s="300"/>
      <c r="AT3494" s="284" t="str">
        <f t="shared" si="508"/>
        <v/>
      </c>
      <c r="AU3494" s="284" t="str">
        <f t="shared" si="509"/>
        <v/>
      </c>
      <c r="AV3494" s="284" t="str">
        <f t="shared" si="510"/>
        <v/>
      </c>
      <c r="AW3494" s="285">
        <f t="shared" si="511"/>
        <v>0</v>
      </c>
    </row>
    <row r="3495" spans="41:49" x14ac:dyDescent="0.25">
      <c r="AO3495" s="300"/>
      <c r="AP3495" s="300"/>
      <c r="AQ3495" s="300"/>
      <c r="AR3495" s="300"/>
      <c r="AS3495" s="300"/>
      <c r="AT3495" s="284" t="str">
        <f t="shared" si="508"/>
        <v/>
      </c>
      <c r="AU3495" s="284" t="str">
        <f t="shared" si="509"/>
        <v/>
      </c>
      <c r="AV3495" s="284" t="str">
        <f t="shared" si="510"/>
        <v/>
      </c>
      <c r="AW3495" s="285">
        <f t="shared" si="511"/>
        <v>0</v>
      </c>
    </row>
    <row r="3496" spans="41:49" x14ac:dyDescent="0.25">
      <c r="AO3496" s="300"/>
      <c r="AP3496" s="300"/>
      <c r="AQ3496" s="300"/>
      <c r="AR3496" s="300"/>
      <c r="AS3496" s="300"/>
      <c r="AT3496" s="284" t="str">
        <f t="shared" si="508"/>
        <v/>
      </c>
      <c r="AU3496" s="284" t="str">
        <f t="shared" si="509"/>
        <v/>
      </c>
      <c r="AV3496" s="284" t="str">
        <f t="shared" si="510"/>
        <v/>
      </c>
      <c r="AW3496" s="285">
        <f t="shared" si="511"/>
        <v>0</v>
      </c>
    </row>
    <row r="3497" spans="41:49" x14ac:dyDescent="0.25">
      <c r="AO3497" s="300"/>
      <c r="AP3497" s="300"/>
      <c r="AQ3497" s="300"/>
      <c r="AR3497" s="300"/>
      <c r="AS3497" s="300"/>
      <c r="AT3497" s="284" t="str">
        <f t="shared" si="508"/>
        <v/>
      </c>
      <c r="AU3497" s="284" t="str">
        <f t="shared" si="509"/>
        <v/>
      </c>
      <c r="AV3497" s="284" t="str">
        <f t="shared" si="510"/>
        <v/>
      </c>
      <c r="AW3497" s="285">
        <f t="shared" si="511"/>
        <v>0</v>
      </c>
    </row>
    <row r="3498" spans="41:49" x14ac:dyDescent="0.25">
      <c r="AO3498" s="300"/>
      <c r="AP3498" s="300"/>
      <c r="AQ3498" s="300"/>
      <c r="AR3498" s="300"/>
      <c r="AS3498" s="300"/>
      <c r="AT3498" s="284" t="str">
        <f t="shared" si="508"/>
        <v/>
      </c>
      <c r="AU3498" s="284" t="str">
        <f t="shared" si="509"/>
        <v/>
      </c>
      <c r="AV3498" s="284" t="str">
        <f t="shared" si="510"/>
        <v/>
      </c>
      <c r="AW3498" s="285">
        <f t="shared" si="511"/>
        <v>0</v>
      </c>
    </row>
    <row r="3499" spans="41:49" x14ac:dyDescent="0.25">
      <c r="AO3499" s="300"/>
      <c r="AP3499" s="300"/>
      <c r="AQ3499" s="300"/>
      <c r="AR3499" s="300"/>
      <c r="AS3499" s="300"/>
      <c r="AT3499" s="284" t="str">
        <f t="shared" si="508"/>
        <v/>
      </c>
      <c r="AU3499" s="284" t="str">
        <f t="shared" si="509"/>
        <v/>
      </c>
      <c r="AV3499" s="284" t="str">
        <f t="shared" si="510"/>
        <v/>
      </c>
      <c r="AW3499" s="285">
        <f t="shared" si="511"/>
        <v>0</v>
      </c>
    </row>
    <row r="3500" spans="41:49" x14ac:dyDescent="0.25">
      <c r="AO3500" s="300"/>
      <c r="AP3500" s="300"/>
      <c r="AQ3500" s="300"/>
      <c r="AR3500" s="300"/>
      <c r="AS3500" s="300"/>
      <c r="AT3500" s="284" t="str">
        <f t="shared" si="508"/>
        <v/>
      </c>
      <c r="AU3500" s="284" t="str">
        <f t="shared" si="509"/>
        <v/>
      </c>
      <c r="AV3500" s="284" t="str">
        <f t="shared" si="510"/>
        <v/>
      </c>
      <c r="AW3500" s="285">
        <f t="shared" si="511"/>
        <v>0</v>
      </c>
    </row>
    <row r="3501" spans="41:49" x14ac:dyDescent="0.25">
      <c r="AO3501" s="300"/>
      <c r="AP3501" s="300"/>
      <c r="AQ3501" s="300"/>
      <c r="AR3501" s="300"/>
      <c r="AS3501" s="300"/>
      <c r="AT3501" s="284" t="str">
        <f t="shared" si="508"/>
        <v/>
      </c>
      <c r="AU3501" s="284" t="str">
        <f t="shared" si="509"/>
        <v/>
      </c>
      <c r="AV3501" s="284" t="str">
        <f t="shared" si="510"/>
        <v/>
      </c>
      <c r="AW3501" s="285">
        <f t="shared" si="511"/>
        <v>0</v>
      </c>
    </row>
    <row r="3502" spans="41:49" x14ac:dyDescent="0.25">
      <c r="AO3502" s="300"/>
      <c r="AP3502" s="300"/>
      <c r="AQ3502" s="300"/>
      <c r="AR3502" s="300"/>
      <c r="AS3502" s="300"/>
      <c r="AT3502" s="284" t="str">
        <f t="shared" si="508"/>
        <v/>
      </c>
      <c r="AU3502" s="284" t="str">
        <f t="shared" si="509"/>
        <v/>
      </c>
      <c r="AV3502" s="284" t="str">
        <f t="shared" si="510"/>
        <v/>
      </c>
      <c r="AW3502" s="285">
        <f t="shared" si="511"/>
        <v>0</v>
      </c>
    </row>
    <row r="3503" spans="41:49" x14ac:dyDescent="0.25">
      <c r="AO3503" s="300"/>
      <c r="AP3503" s="300"/>
      <c r="AQ3503" s="300"/>
      <c r="AR3503" s="300"/>
      <c r="AS3503" s="300"/>
      <c r="AT3503" s="284" t="str">
        <f t="shared" si="508"/>
        <v/>
      </c>
      <c r="AU3503" s="284" t="str">
        <f t="shared" si="509"/>
        <v/>
      </c>
      <c r="AV3503" s="284" t="str">
        <f t="shared" si="510"/>
        <v/>
      </c>
      <c r="AW3503" s="285">
        <f t="shared" si="511"/>
        <v>0</v>
      </c>
    </row>
    <row r="3504" spans="41:49" x14ac:dyDescent="0.25">
      <c r="AO3504" s="300"/>
      <c r="AP3504" s="300"/>
      <c r="AQ3504" s="300"/>
      <c r="AR3504" s="300"/>
      <c r="AS3504" s="300"/>
      <c r="AT3504" s="284" t="str">
        <f t="shared" si="508"/>
        <v/>
      </c>
      <c r="AU3504" s="284" t="str">
        <f t="shared" si="509"/>
        <v/>
      </c>
      <c r="AV3504" s="284" t="str">
        <f t="shared" si="510"/>
        <v/>
      </c>
      <c r="AW3504" s="285">
        <f t="shared" si="511"/>
        <v>0</v>
      </c>
    </row>
    <row r="3505" spans="41:49" x14ac:dyDescent="0.25">
      <c r="AO3505" s="300"/>
      <c r="AP3505" s="300"/>
      <c r="AQ3505" s="300"/>
      <c r="AR3505" s="300"/>
      <c r="AS3505" s="300"/>
      <c r="AT3505" s="284" t="str">
        <f t="shared" si="508"/>
        <v/>
      </c>
      <c r="AU3505" s="284" t="str">
        <f t="shared" si="509"/>
        <v/>
      </c>
      <c r="AV3505" s="284" t="str">
        <f t="shared" si="510"/>
        <v/>
      </c>
      <c r="AW3505" s="285">
        <f t="shared" si="511"/>
        <v>0</v>
      </c>
    </row>
    <row r="3506" spans="41:49" x14ac:dyDescent="0.25">
      <c r="AO3506" s="300"/>
      <c r="AP3506" s="300"/>
      <c r="AQ3506" s="300"/>
      <c r="AR3506" s="300"/>
      <c r="AS3506" s="300"/>
      <c r="AT3506" s="284" t="str">
        <f t="shared" si="508"/>
        <v/>
      </c>
      <c r="AU3506" s="284" t="str">
        <f t="shared" si="509"/>
        <v/>
      </c>
      <c r="AV3506" s="284" t="str">
        <f t="shared" si="510"/>
        <v/>
      </c>
      <c r="AW3506" s="285">
        <f t="shared" si="511"/>
        <v>0</v>
      </c>
    </row>
    <row r="3507" spans="41:49" x14ac:dyDescent="0.25">
      <c r="AO3507" s="300"/>
      <c r="AP3507" s="300"/>
      <c r="AQ3507" s="300"/>
      <c r="AR3507" s="300"/>
      <c r="AS3507" s="300"/>
      <c r="AT3507" s="284" t="str">
        <f t="shared" si="508"/>
        <v/>
      </c>
      <c r="AU3507" s="284" t="str">
        <f t="shared" si="509"/>
        <v/>
      </c>
      <c r="AV3507" s="284" t="str">
        <f t="shared" si="510"/>
        <v/>
      </c>
      <c r="AW3507" s="285">
        <f t="shared" si="511"/>
        <v>0</v>
      </c>
    </row>
    <row r="3508" spans="41:49" x14ac:dyDescent="0.25">
      <c r="AO3508" s="300"/>
      <c r="AP3508" s="300"/>
      <c r="AQ3508" s="300"/>
      <c r="AR3508" s="300"/>
      <c r="AS3508" s="300"/>
      <c r="AT3508" s="284" t="str">
        <f t="shared" si="508"/>
        <v/>
      </c>
      <c r="AU3508" s="284" t="str">
        <f t="shared" si="509"/>
        <v/>
      </c>
      <c r="AV3508" s="284" t="str">
        <f t="shared" si="510"/>
        <v/>
      </c>
      <c r="AW3508" s="285">
        <f t="shared" si="511"/>
        <v>0</v>
      </c>
    </row>
    <row r="3509" spans="41:49" x14ac:dyDescent="0.25">
      <c r="AO3509" s="300"/>
      <c r="AP3509" s="300"/>
      <c r="AQ3509" s="300"/>
      <c r="AR3509" s="300"/>
      <c r="AS3509" s="300"/>
      <c r="AT3509" s="284" t="str">
        <f t="shared" si="508"/>
        <v/>
      </c>
      <c r="AU3509" s="284" t="str">
        <f t="shared" si="509"/>
        <v/>
      </c>
      <c r="AV3509" s="284" t="str">
        <f t="shared" si="510"/>
        <v/>
      </c>
      <c r="AW3509" s="285">
        <f t="shared" si="511"/>
        <v>0</v>
      </c>
    </row>
    <row r="3510" spans="41:49" x14ac:dyDescent="0.25">
      <c r="AO3510" s="300"/>
      <c r="AP3510" s="300"/>
      <c r="AQ3510" s="300"/>
      <c r="AR3510" s="300"/>
      <c r="AS3510" s="300"/>
      <c r="AT3510" s="284" t="str">
        <f t="shared" si="508"/>
        <v/>
      </c>
      <c r="AU3510" s="284" t="str">
        <f t="shared" si="509"/>
        <v/>
      </c>
      <c r="AV3510" s="284" t="str">
        <f t="shared" si="510"/>
        <v/>
      </c>
      <c r="AW3510" s="285">
        <f t="shared" si="511"/>
        <v>0</v>
      </c>
    </row>
    <row r="3511" spans="41:49" x14ac:dyDescent="0.25">
      <c r="AO3511" s="300"/>
      <c r="AP3511" s="300"/>
      <c r="AQ3511" s="300"/>
      <c r="AR3511" s="300"/>
      <c r="AS3511" s="300"/>
      <c r="AT3511" s="284" t="str">
        <f t="shared" si="508"/>
        <v/>
      </c>
      <c r="AU3511" s="284" t="str">
        <f t="shared" si="509"/>
        <v/>
      </c>
      <c r="AV3511" s="284" t="str">
        <f t="shared" si="510"/>
        <v/>
      </c>
      <c r="AW3511" s="285">
        <f t="shared" si="511"/>
        <v>0</v>
      </c>
    </row>
    <row r="3512" spans="41:49" x14ac:dyDescent="0.25">
      <c r="AO3512" s="300"/>
      <c r="AP3512" s="300"/>
      <c r="AQ3512" s="300"/>
      <c r="AR3512" s="300"/>
      <c r="AS3512" s="300"/>
      <c r="AT3512" s="284" t="str">
        <f t="shared" si="508"/>
        <v/>
      </c>
      <c r="AU3512" s="284" t="str">
        <f t="shared" si="509"/>
        <v/>
      </c>
      <c r="AV3512" s="284" t="str">
        <f t="shared" si="510"/>
        <v/>
      </c>
      <c r="AW3512" s="285">
        <f t="shared" si="511"/>
        <v>0</v>
      </c>
    </row>
    <row r="3513" spans="41:49" x14ac:dyDescent="0.25">
      <c r="AO3513" s="300"/>
      <c r="AP3513" s="300"/>
      <c r="AQ3513" s="300"/>
      <c r="AR3513" s="300"/>
      <c r="AS3513" s="300"/>
      <c r="AT3513" s="284" t="str">
        <f t="shared" si="508"/>
        <v/>
      </c>
      <c r="AU3513" s="284" t="str">
        <f t="shared" si="509"/>
        <v/>
      </c>
      <c r="AV3513" s="284" t="str">
        <f t="shared" si="510"/>
        <v/>
      </c>
      <c r="AW3513" s="285">
        <f t="shared" si="511"/>
        <v>0</v>
      </c>
    </row>
    <row r="3514" spans="41:49" x14ac:dyDescent="0.25">
      <c r="AO3514" s="300"/>
      <c r="AP3514" s="300"/>
      <c r="AQ3514" s="300"/>
      <c r="AR3514" s="300"/>
      <c r="AS3514" s="300"/>
      <c r="AT3514" s="284" t="str">
        <f t="shared" si="508"/>
        <v/>
      </c>
      <c r="AU3514" s="284" t="str">
        <f t="shared" si="509"/>
        <v/>
      </c>
      <c r="AV3514" s="284" t="str">
        <f t="shared" si="510"/>
        <v/>
      </c>
      <c r="AW3514" s="285">
        <f t="shared" si="511"/>
        <v>0</v>
      </c>
    </row>
    <row r="3515" spans="41:49" x14ac:dyDescent="0.25">
      <c r="AO3515" s="300"/>
      <c r="AP3515" s="300"/>
      <c r="AQ3515" s="300"/>
      <c r="AR3515" s="300"/>
      <c r="AS3515" s="300"/>
      <c r="AT3515" s="284" t="str">
        <f t="shared" si="508"/>
        <v/>
      </c>
      <c r="AU3515" s="284" t="str">
        <f t="shared" si="509"/>
        <v/>
      </c>
      <c r="AV3515" s="284" t="str">
        <f t="shared" si="510"/>
        <v/>
      </c>
      <c r="AW3515" s="285">
        <f t="shared" si="511"/>
        <v>0</v>
      </c>
    </row>
    <row r="3516" spans="41:49" x14ac:dyDescent="0.25">
      <c r="AO3516" s="300"/>
      <c r="AP3516" s="300"/>
      <c r="AQ3516" s="300"/>
      <c r="AR3516" s="300"/>
      <c r="AS3516" s="300"/>
      <c r="AT3516" s="284" t="str">
        <f t="shared" si="508"/>
        <v/>
      </c>
      <c r="AU3516" s="284" t="str">
        <f t="shared" si="509"/>
        <v/>
      </c>
      <c r="AV3516" s="284" t="str">
        <f t="shared" si="510"/>
        <v/>
      </c>
      <c r="AW3516" s="285">
        <f t="shared" si="511"/>
        <v>0</v>
      </c>
    </row>
    <row r="3517" spans="41:49" x14ac:dyDescent="0.25">
      <c r="AO3517" s="300"/>
      <c r="AP3517" s="300"/>
      <c r="AQ3517" s="300"/>
      <c r="AR3517" s="300"/>
      <c r="AS3517" s="300"/>
      <c r="AT3517" s="284" t="str">
        <f t="shared" si="508"/>
        <v/>
      </c>
      <c r="AU3517" s="284" t="str">
        <f t="shared" si="509"/>
        <v/>
      </c>
      <c r="AV3517" s="284" t="str">
        <f t="shared" si="510"/>
        <v/>
      </c>
      <c r="AW3517" s="285">
        <f t="shared" si="511"/>
        <v>0</v>
      </c>
    </row>
    <row r="3518" spans="41:49" x14ac:dyDescent="0.25">
      <c r="AO3518" s="300"/>
      <c r="AP3518" s="300"/>
      <c r="AQ3518" s="300"/>
      <c r="AR3518" s="300"/>
      <c r="AS3518" s="300"/>
      <c r="AT3518" s="284" t="str">
        <f t="shared" si="508"/>
        <v/>
      </c>
      <c r="AU3518" s="284" t="str">
        <f t="shared" si="509"/>
        <v/>
      </c>
      <c r="AV3518" s="284" t="str">
        <f t="shared" si="510"/>
        <v/>
      </c>
      <c r="AW3518" s="285">
        <f t="shared" si="511"/>
        <v>0</v>
      </c>
    </row>
    <row r="3519" spans="41:49" x14ac:dyDescent="0.25">
      <c r="AO3519" s="300"/>
      <c r="AP3519" s="300"/>
      <c r="AQ3519" s="300"/>
      <c r="AR3519" s="300"/>
      <c r="AS3519" s="300"/>
      <c r="AT3519" s="284" t="str">
        <f t="shared" si="508"/>
        <v/>
      </c>
      <c r="AU3519" s="284" t="str">
        <f t="shared" si="509"/>
        <v/>
      </c>
      <c r="AV3519" s="284" t="str">
        <f t="shared" si="510"/>
        <v/>
      </c>
      <c r="AW3519" s="285">
        <f t="shared" si="511"/>
        <v>0</v>
      </c>
    </row>
    <row r="3520" spans="41:49" x14ac:dyDescent="0.25">
      <c r="AO3520" s="300"/>
      <c r="AP3520" s="300"/>
      <c r="AQ3520" s="300"/>
      <c r="AR3520" s="300"/>
      <c r="AS3520" s="300"/>
      <c r="AT3520" s="284" t="str">
        <f t="shared" si="508"/>
        <v/>
      </c>
      <c r="AU3520" s="284" t="str">
        <f t="shared" si="509"/>
        <v/>
      </c>
      <c r="AV3520" s="284" t="str">
        <f t="shared" si="510"/>
        <v/>
      </c>
      <c r="AW3520" s="285">
        <f t="shared" si="511"/>
        <v>0</v>
      </c>
    </row>
    <row r="3521" spans="41:49" x14ac:dyDescent="0.25">
      <c r="AO3521" s="300"/>
      <c r="AP3521" s="300"/>
      <c r="AQ3521" s="300"/>
      <c r="AR3521" s="300"/>
      <c r="AS3521" s="300"/>
      <c r="AT3521" s="284" t="str">
        <f t="shared" si="508"/>
        <v/>
      </c>
      <c r="AU3521" s="284" t="str">
        <f t="shared" si="509"/>
        <v/>
      </c>
      <c r="AV3521" s="284" t="str">
        <f t="shared" si="510"/>
        <v/>
      </c>
      <c r="AW3521" s="285">
        <f t="shared" si="511"/>
        <v>0</v>
      </c>
    </row>
    <row r="3522" spans="41:49" x14ac:dyDescent="0.25">
      <c r="AO3522" s="300"/>
      <c r="AP3522" s="300"/>
      <c r="AQ3522" s="300"/>
      <c r="AR3522" s="300"/>
      <c r="AS3522" s="300"/>
      <c r="AT3522" s="284" t="str">
        <f t="shared" si="508"/>
        <v/>
      </c>
      <c r="AU3522" s="284" t="str">
        <f t="shared" si="509"/>
        <v/>
      </c>
      <c r="AV3522" s="284" t="str">
        <f t="shared" si="510"/>
        <v/>
      </c>
      <c r="AW3522" s="285">
        <f t="shared" si="511"/>
        <v>0</v>
      </c>
    </row>
    <row r="3523" spans="41:49" x14ac:dyDescent="0.25">
      <c r="AO3523" s="300"/>
      <c r="AP3523" s="300"/>
      <c r="AQ3523" s="300"/>
      <c r="AR3523" s="300"/>
      <c r="AS3523" s="300"/>
      <c r="AT3523" s="284" t="str">
        <f t="shared" si="508"/>
        <v/>
      </c>
      <c r="AU3523" s="284" t="str">
        <f t="shared" si="509"/>
        <v/>
      </c>
      <c r="AV3523" s="284" t="str">
        <f t="shared" si="510"/>
        <v/>
      </c>
      <c r="AW3523" s="285">
        <f t="shared" si="511"/>
        <v>0</v>
      </c>
    </row>
    <row r="3524" spans="41:49" x14ac:dyDescent="0.25">
      <c r="AO3524" s="300"/>
      <c r="AP3524" s="300"/>
      <c r="AQ3524" s="300"/>
      <c r="AR3524" s="300"/>
      <c r="AS3524" s="300"/>
      <c r="AT3524" s="284" t="str">
        <f t="shared" si="508"/>
        <v/>
      </c>
      <c r="AU3524" s="284" t="str">
        <f t="shared" si="509"/>
        <v/>
      </c>
      <c r="AV3524" s="284" t="str">
        <f t="shared" si="510"/>
        <v/>
      </c>
      <c r="AW3524" s="285">
        <f t="shared" si="511"/>
        <v>0</v>
      </c>
    </row>
    <row r="3525" spans="41:49" x14ac:dyDescent="0.25">
      <c r="AO3525" s="300"/>
      <c r="AP3525" s="300"/>
      <c r="AQ3525" s="300"/>
      <c r="AR3525" s="300"/>
      <c r="AS3525" s="300"/>
      <c r="AT3525" s="284" t="str">
        <f t="shared" si="508"/>
        <v/>
      </c>
      <c r="AU3525" s="284" t="str">
        <f t="shared" si="509"/>
        <v/>
      </c>
      <c r="AV3525" s="284" t="str">
        <f t="shared" si="510"/>
        <v/>
      </c>
      <c r="AW3525" s="285">
        <f t="shared" si="511"/>
        <v>0</v>
      </c>
    </row>
    <row r="3526" spans="41:49" x14ac:dyDescent="0.25">
      <c r="AO3526" s="300"/>
      <c r="AP3526" s="300"/>
      <c r="AQ3526" s="300"/>
      <c r="AR3526" s="300"/>
      <c r="AS3526" s="300"/>
      <c r="AT3526" s="284" t="str">
        <f t="shared" si="508"/>
        <v/>
      </c>
      <c r="AU3526" s="284" t="str">
        <f t="shared" si="509"/>
        <v/>
      </c>
      <c r="AV3526" s="284" t="str">
        <f t="shared" si="510"/>
        <v/>
      </c>
      <c r="AW3526" s="285">
        <f t="shared" si="511"/>
        <v>0</v>
      </c>
    </row>
    <row r="3527" spans="41:49" x14ac:dyDescent="0.25">
      <c r="AO3527" s="300"/>
      <c r="AP3527" s="300"/>
      <c r="AQ3527" s="300"/>
      <c r="AR3527" s="300"/>
      <c r="AS3527" s="300"/>
      <c r="AT3527" s="284" t="str">
        <f t="shared" si="508"/>
        <v/>
      </c>
      <c r="AU3527" s="284" t="str">
        <f t="shared" si="509"/>
        <v/>
      </c>
      <c r="AV3527" s="284" t="str">
        <f t="shared" si="510"/>
        <v/>
      </c>
      <c r="AW3527" s="285">
        <f t="shared" si="511"/>
        <v>0</v>
      </c>
    </row>
    <row r="3528" spans="41:49" x14ac:dyDescent="0.25">
      <c r="AO3528" s="300"/>
      <c r="AP3528" s="300"/>
      <c r="AQ3528" s="300"/>
      <c r="AR3528" s="300"/>
      <c r="AS3528" s="300"/>
      <c r="AT3528" s="284" t="str">
        <f t="shared" ref="AT3528:AT3591" si="512">LEFT(AQ3528,1)</f>
        <v/>
      </c>
      <c r="AU3528" s="284" t="str">
        <f t="shared" ref="AU3528:AU3591" si="513">LEFT(AQ3528,2)</f>
        <v/>
      </c>
      <c r="AV3528" s="284" t="str">
        <f t="shared" ref="AV3528:AV3591" si="514">LEFT(AQ3528,3)</f>
        <v/>
      </c>
      <c r="AW3528" s="285">
        <f t="shared" ref="AW3528:AW3591" si="515">(AR3528-AS3528)*1000</f>
        <v>0</v>
      </c>
    </row>
    <row r="3529" spans="41:49" x14ac:dyDescent="0.25">
      <c r="AO3529" s="300"/>
      <c r="AP3529" s="300"/>
      <c r="AQ3529" s="300"/>
      <c r="AR3529" s="300"/>
      <c r="AS3529" s="300"/>
      <c r="AT3529" s="284" t="str">
        <f t="shared" si="512"/>
        <v/>
      </c>
      <c r="AU3529" s="284" t="str">
        <f t="shared" si="513"/>
        <v/>
      </c>
      <c r="AV3529" s="284" t="str">
        <f t="shared" si="514"/>
        <v/>
      </c>
      <c r="AW3529" s="285">
        <f t="shared" si="515"/>
        <v>0</v>
      </c>
    </row>
    <row r="3530" spans="41:49" x14ac:dyDescent="0.25">
      <c r="AO3530" s="300"/>
      <c r="AP3530" s="300"/>
      <c r="AQ3530" s="300"/>
      <c r="AR3530" s="300"/>
      <c r="AS3530" s="300"/>
      <c r="AT3530" s="284" t="str">
        <f t="shared" si="512"/>
        <v/>
      </c>
      <c r="AU3530" s="284" t="str">
        <f t="shared" si="513"/>
        <v/>
      </c>
      <c r="AV3530" s="284" t="str">
        <f t="shared" si="514"/>
        <v/>
      </c>
      <c r="AW3530" s="285">
        <f t="shared" si="515"/>
        <v>0</v>
      </c>
    </row>
    <row r="3531" spans="41:49" x14ac:dyDescent="0.25">
      <c r="AO3531" s="300"/>
      <c r="AP3531" s="300"/>
      <c r="AQ3531" s="300"/>
      <c r="AR3531" s="300"/>
      <c r="AS3531" s="300"/>
      <c r="AT3531" s="284" t="str">
        <f t="shared" si="512"/>
        <v/>
      </c>
      <c r="AU3531" s="284" t="str">
        <f t="shared" si="513"/>
        <v/>
      </c>
      <c r="AV3531" s="284" t="str">
        <f t="shared" si="514"/>
        <v/>
      </c>
      <c r="AW3531" s="285">
        <f t="shared" si="515"/>
        <v>0</v>
      </c>
    </row>
    <row r="3532" spans="41:49" x14ac:dyDescent="0.25">
      <c r="AO3532" s="300"/>
      <c r="AP3532" s="300"/>
      <c r="AQ3532" s="300"/>
      <c r="AR3532" s="300"/>
      <c r="AS3532" s="300"/>
      <c r="AT3532" s="284" t="str">
        <f t="shared" si="512"/>
        <v/>
      </c>
      <c r="AU3532" s="284" t="str">
        <f t="shared" si="513"/>
        <v/>
      </c>
      <c r="AV3532" s="284" t="str">
        <f t="shared" si="514"/>
        <v/>
      </c>
      <c r="AW3532" s="285">
        <f t="shared" si="515"/>
        <v>0</v>
      </c>
    </row>
    <row r="3533" spans="41:49" x14ac:dyDescent="0.25">
      <c r="AO3533" s="300"/>
      <c r="AP3533" s="300"/>
      <c r="AQ3533" s="300"/>
      <c r="AR3533" s="300"/>
      <c r="AS3533" s="300"/>
      <c r="AT3533" s="284" t="str">
        <f t="shared" si="512"/>
        <v/>
      </c>
      <c r="AU3533" s="284" t="str">
        <f t="shared" si="513"/>
        <v/>
      </c>
      <c r="AV3533" s="284" t="str">
        <f t="shared" si="514"/>
        <v/>
      </c>
      <c r="AW3533" s="285">
        <f t="shared" si="515"/>
        <v>0</v>
      </c>
    </row>
    <row r="3534" spans="41:49" x14ac:dyDescent="0.25">
      <c r="AO3534" s="300"/>
      <c r="AP3534" s="300"/>
      <c r="AQ3534" s="300"/>
      <c r="AR3534" s="300"/>
      <c r="AS3534" s="300"/>
      <c r="AT3534" s="284" t="str">
        <f t="shared" si="512"/>
        <v/>
      </c>
      <c r="AU3534" s="284" t="str">
        <f t="shared" si="513"/>
        <v/>
      </c>
      <c r="AV3534" s="284" t="str">
        <f t="shared" si="514"/>
        <v/>
      </c>
      <c r="AW3534" s="285">
        <f t="shared" si="515"/>
        <v>0</v>
      </c>
    </row>
    <row r="3535" spans="41:49" x14ac:dyDescent="0.25">
      <c r="AO3535" s="300"/>
      <c r="AP3535" s="300"/>
      <c r="AQ3535" s="300"/>
      <c r="AR3535" s="300"/>
      <c r="AS3535" s="300"/>
      <c r="AT3535" s="284" t="str">
        <f t="shared" si="512"/>
        <v/>
      </c>
      <c r="AU3535" s="284" t="str">
        <f t="shared" si="513"/>
        <v/>
      </c>
      <c r="AV3535" s="284" t="str">
        <f t="shared" si="514"/>
        <v/>
      </c>
      <c r="AW3535" s="285">
        <f t="shared" si="515"/>
        <v>0</v>
      </c>
    </row>
    <row r="3536" spans="41:49" x14ac:dyDescent="0.25">
      <c r="AO3536" s="300"/>
      <c r="AP3536" s="300"/>
      <c r="AQ3536" s="300"/>
      <c r="AR3536" s="300"/>
      <c r="AS3536" s="300"/>
      <c r="AT3536" s="284" t="str">
        <f t="shared" si="512"/>
        <v/>
      </c>
      <c r="AU3536" s="284" t="str">
        <f t="shared" si="513"/>
        <v/>
      </c>
      <c r="AV3536" s="284" t="str">
        <f t="shared" si="514"/>
        <v/>
      </c>
      <c r="AW3536" s="285">
        <f t="shared" si="515"/>
        <v>0</v>
      </c>
    </row>
    <row r="3537" spans="41:49" x14ac:dyDescent="0.25">
      <c r="AO3537" s="300"/>
      <c r="AP3537" s="300"/>
      <c r="AQ3537" s="300"/>
      <c r="AR3537" s="300"/>
      <c r="AS3537" s="300"/>
      <c r="AT3537" s="284" t="str">
        <f t="shared" si="512"/>
        <v/>
      </c>
      <c r="AU3537" s="284" t="str">
        <f t="shared" si="513"/>
        <v/>
      </c>
      <c r="AV3537" s="284" t="str">
        <f t="shared" si="514"/>
        <v/>
      </c>
      <c r="AW3537" s="285">
        <f t="shared" si="515"/>
        <v>0</v>
      </c>
    </row>
    <row r="3538" spans="41:49" x14ac:dyDescent="0.25">
      <c r="AO3538" s="300"/>
      <c r="AP3538" s="300"/>
      <c r="AQ3538" s="300"/>
      <c r="AR3538" s="300"/>
      <c r="AS3538" s="300"/>
      <c r="AT3538" s="284" t="str">
        <f t="shared" si="512"/>
        <v/>
      </c>
      <c r="AU3538" s="284" t="str">
        <f t="shared" si="513"/>
        <v/>
      </c>
      <c r="AV3538" s="284" t="str">
        <f t="shared" si="514"/>
        <v/>
      </c>
      <c r="AW3538" s="285">
        <f t="shared" si="515"/>
        <v>0</v>
      </c>
    </row>
    <row r="3539" spans="41:49" x14ac:dyDescent="0.25">
      <c r="AO3539" s="300"/>
      <c r="AP3539" s="300"/>
      <c r="AQ3539" s="300"/>
      <c r="AR3539" s="300"/>
      <c r="AS3539" s="300"/>
      <c r="AT3539" s="284" t="str">
        <f t="shared" si="512"/>
        <v/>
      </c>
      <c r="AU3539" s="284" t="str">
        <f t="shared" si="513"/>
        <v/>
      </c>
      <c r="AV3539" s="284" t="str">
        <f t="shared" si="514"/>
        <v/>
      </c>
      <c r="AW3539" s="285">
        <f t="shared" si="515"/>
        <v>0</v>
      </c>
    </row>
    <row r="3540" spans="41:49" x14ac:dyDescent="0.25">
      <c r="AO3540" s="300"/>
      <c r="AP3540" s="300"/>
      <c r="AQ3540" s="300"/>
      <c r="AR3540" s="300"/>
      <c r="AS3540" s="300"/>
      <c r="AT3540" s="284" t="str">
        <f t="shared" si="512"/>
        <v/>
      </c>
      <c r="AU3540" s="284" t="str">
        <f t="shared" si="513"/>
        <v/>
      </c>
      <c r="AV3540" s="284" t="str">
        <f t="shared" si="514"/>
        <v/>
      </c>
      <c r="AW3540" s="285">
        <f t="shared" si="515"/>
        <v>0</v>
      </c>
    </row>
    <row r="3541" spans="41:49" x14ac:dyDescent="0.25">
      <c r="AO3541" s="300"/>
      <c r="AP3541" s="300"/>
      <c r="AQ3541" s="300"/>
      <c r="AR3541" s="300"/>
      <c r="AS3541" s="300"/>
      <c r="AT3541" s="284" t="str">
        <f t="shared" si="512"/>
        <v/>
      </c>
      <c r="AU3541" s="284" t="str">
        <f t="shared" si="513"/>
        <v/>
      </c>
      <c r="AV3541" s="284" t="str">
        <f t="shared" si="514"/>
        <v/>
      </c>
      <c r="AW3541" s="285">
        <f t="shared" si="515"/>
        <v>0</v>
      </c>
    </row>
    <row r="3542" spans="41:49" x14ac:dyDescent="0.25">
      <c r="AO3542" s="300"/>
      <c r="AP3542" s="300"/>
      <c r="AQ3542" s="300"/>
      <c r="AR3542" s="300"/>
      <c r="AS3542" s="300"/>
      <c r="AT3542" s="284" t="str">
        <f t="shared" si="512"/>
        <v/>
      </c>
      <c r="AU3542" s="284" t="str">
        <f t="shared" si="513"/>
        <v/>
      </c>
      <c r="AV3542" s="284" t="str">
        <f t="shared" si="514"/>
        <v/>
      </c>
      <c r="AW3542" s="285">
        <f t="shared" si="515"/>
        <v>0</v>
      </c>
    </row>
    <row r="3543" spans="41:49" x14ac:dyDescent="0.25">
      <c r="AO3543" s="300"/>
      <c r="AP3543" s="300"/>
      <c r="AQ3543" s="300"/>
      <c r="AR3543" s="300"/>
      <c r="AS3543" s="300"/>
      <c r="AT3543" s="284" t="str">
        <f t="shared" si="512"/>
        <v/>
      </c>
      <c r="AU3543" s="284" t="str">
        <f t="shared" si="513"/>
        <v/>
      </c>
      <c r="AV3543" s="284" t="str">
        <f t="shared" si="514"/>
        <v/>
      </c>
      <c r="AW3543" s="285">
        <f t="shared" si="515"/>
        <v>0</v>
      </c>
    </row>
    <row r="3544" spans="41:49" x14ac:dyDescent="0.25">
      <c r="AO3544" s="300"/>
      <c r="AP3544" s="300"/>
      <c r="AQ3544" s="300"/>
      <c r="AR3544" s="300"/>
      <c r="AS3544" s="300"/>
      <c r="AT3544" s="284" t="str">
        <f t="shared" si="512"/>
        <v/>
      </c>
      <c r="AU3544" s="284" t="str">
        <f t="shared" si="513"/>
        <v/>
      </c>
      <c r="AV3544" s="284" t="str">
        <f t="shared" si="514"/>
        <v/>
      </c>
      <c r="AW3544" s="285">
        <f t="shared" si="515"/>
        <v>0</v>
      </c>
    </row>
    <row r="3545" spans="41:49" x14ac:dyDescent="0.25">
      <c r="AO3545" s="300"/>
      <c r="AP3545" s="300"/>
      <c r="AQ3545" s="300"/>
      <c r="AR3545" s="300"/>
      <c r="AS3545" s="300"/>
      <c r="AT3545" s="284" t="str">
        <f t="shared" si="512"/>
        <v/>
      </c>
      <c r="AU3545" s="284" t="str">
        <f t="shared" si="513"/>
        <v/>
      </c>
      <c r="AV3545" s="284" t="str">
        <f t="shared" si="514"/>
        <v/>
      </c>
      <c r="AW3545" s="285">
        <f t="shared" si="515"/>
        <v>0</v>
      </c>
    </row>
    <row r="3546" spans="41:49" x14ac:dyDescent="0.25">
      <c r="AO3546" s="300"/>
      <c r="AP3546" s="300"/>
      <c r="AQ3546" s="300"/>
      <c r="AR3546" s="300"/>
      <c r="AS3546" s="300"/>
      <c r="AT3546" s="284" t="str">
        <f t="shared" si="512"/>
        <v/>
      </c>
      <c r="AU3546" s="284" t="str">
        <f t="shared" si="513"/>
        <v/>
      </c>
      <c r="AV3546" s="284" t="str">
        <f t="shared" si="514"/>
        <v/>
      </c>
      <c r="AW3546" s="285">
        <f t="shared" si="515"/>
        <v>0</v>
      </c>
    </row>
    <row r="3547" spans="41:49" x14ac:dyDescent="0.25">
      <c r="AO3547" s="300"/>
      <c r="AP3547" s="300"/>
      <c r="AQ3547" s="300"/>
      <c r="AR3547" s="300"/>
      <c r="AS3547" s="300"/>
      <c r="AT3547" s="284" t="str">
        <f t="shared" si="512"/>
        <v/>
      </c>
      <c r="AU3547" s="284" t="str">
        <f t="shared" si="513"/>
        <v/>
      </c>
      <c r="AV3547" s="284" t="str">
        <f t="shared" si="514"/>
        <v/>
      </c>
      <c r="AW3547" s="285">
        <f t="shared" si="515"/>
        <v>0</v>
      </c>
    </row>
    <row r="3548" spans="41:49" x14ac:dyDescent="0.25">
      <c r="AO3548" s="300"/>
      <c r="AP3548" s="300"/>
      <c r="AQ3548" s="300"/>
      <c r="AR3548" s="300"/>
      <c r="AS3548" s="300"/>
      <c r="AT3548" s="284" t="str">
        <f t="shared" si="512"/>
        <v/>
      </c>
      <c r="AU3548" s="284" t="str">
        <f t="shared" si="513"/>
        <v/>
      </c>
      <c r="AV3548" s="284" t="str">
        <f t="shared" si="514"/>
        <v/>
      </c>
      <c r="AW3548" s="285">
        <f t="shared" si="515"/>
        <v>0</v>
      </c>
    </row>
    <row r="3549" spans="41:49" x14ac:dyDescent="0.25">
      <c r="AO3549" s="300"/>
      <c r="AP3549" s="300"/>
      <c r="AQ3549" s="300"/>
      <c r="AR3549" s="300"/>
      <c r="AS3549" s="300"/>
      <c r="AT3549" s="284" t="str">
        <f t="shared" si="512"/>
        <v/>
      </c>
      <c r="AU3549" s="284" t="str">
        <f t="shared" si="513"/>
        <v/>
      </c>
      <c r="AV3549" s="284" t="str">
        <f t="shared" si="514"/>
        <v/>
      </c>
      <c r="AW3549" s="285">
        <f t="shared" si="515"/>
        <v>0</v>
      </c>
    </row>
    <row r="3550" spans="41:49" x14ac:dyDescent="0.25">
      <c r="AO3550" s="300"/>
      <c r="AP3550" s="300"/>
      <c r="AQ3550" s="300"/>
      <c r="AR3550" s="300"/>
      <c r="AS3550" s="300"/>
      <c r="AT3550" s="284" t="str">
        <f t="shared" si="512"/>
        <v/>
      </c>
      <c r="AU3550" s="284" t="str">
        <f t="shared" si="513"/>
        <v/>
      </c>
      <c r="AV3550" s="284" t="str">
        <f t="shared" si="514"/>
        <v/>
      </c>
      <c r="AW3550" s="285">
        <f t="shared" si="515"/>
        <v>0</v>
      </c>
    </row>
    <row r="3551" spans="41:49" x14ac:dyDescent="0.25">
      <c r="AO3551" s="300"/>
      <c r="AP3551" s="300"/>
      <c r="AQ3551" s="300"/>
      <c r="AR3551" s="300"/>
      <c r="AS3551" s="300"/>
      <c r="AT3551" s="284" t="str">
        <f t="shared" si="512"/>
        <v/>
      </c>
      <c r="AU3551" s="284" t="str">
        <f t="shared" si="513"/>
        <v/>
      </c>
      <c r="AV3551" s="284" t="str">
        <f t="shared" si="514"/>
        <v/>
      </c>
      <c r="AW3551" s="285">
        <f t="shared" si="515"/>
        <v>0</v>
      </c>
    </row>
    <row r="3552" spans="41:49" x14ac:dyDescent="0.25">
      <c r="AO3552" s="300"/>
      <c r="AP3552" s="300"/>
      <c r="AQ3552" s="300"/>
      <c r="AR3552" s="300"/>
      <c r="AS3552" s="300"/>
      <c r="AT3552" s="284" t="str">
        <f t="shared" si="512"/>
        <v/>
      </c>
      <c r="AU3552" s="284" t="str">
        <f t="shared" si="513"/>
        <v/>
      </c>
      <c r="AV3552" s="284" t="str">
        <f t="shared" si="514"/>
        <v/>
      </c>
      <c r="AW3552" s="285">
        <f t="shared" si="515"/>
        <v>0</v>
      </c>
    </row>
    <row r="3553" spans="41:49" x14ac:dyDescent="0.25">
      <c r="AO3553" s="300"/>
      <c r="AP3553" s="300"/>
      <c r="AQ3553" s="300"/>
      <c r="AR3553" s="300"/>
      <c r="AS3553" s="300"/>
      <c r="AT3553" s="284" t="str">
        <f t="shared" si="512"/>
        <v/>
      </c>
      <c r="AU3553" s="284" t="str">
        <f t="shared" si="513"/>
        <v/>
      </c>
      <c r="AV3553" s="284" t="str">
        <f t="shared" si="514"/>
        <v/>
      </c>
      <c r="AW3553" s="285">
        <f t="shared" si="515"/>
        <v>0</v>
      </c>
    </row>
    <row r="3554" spans="41:49" x14ac:dyDescent="0.25">
      <c r="AO3554" s="300"/>
      <c r="AP3554" s="300"/>
      <c r="AQ3554" s="300"/>
      <c r="AR3554" s="300"/>
      <c r="AS3554" s="300"/>
      <c r="AT3554" s="284" t="str">
        <f t="shared" si="512"/>
        <v/>
      </c>
      <c r="AU3554" s="284" t="str">
        <f t="shared" si="513"/>
        <v/>
      </c>
      <c r="AV3554" s="284" t="str">
        <f t="shared" si="514"/>
        <v/>
      </c>
      <c r="AW3554" s="285">
        <f t="shared" si="515"/>
        <v>0</v>
      </c>
    </row>
    <row r="3555" spans="41:49" x14ac:dyDescent="0.25">
      <c r="AO3555" s="300"/>
      <c r="AP3555" s="300"/>
      <c r="AQ3555" s="300"/>
      <c r="AR3555" s="300"/>
      <c r="AS3555" s="300"/>
      <c r="AT3555" s="284" t="str">
        <f t="shared" si="512"/>
        <v/>
      </c>
      <c r="AU3555" s="284" t="str">
        <f t="shared" si="513"/>
        <v/>
      </c>
      <c r="AV3555" s="284" t="str">
        <f t="shared" si="514"/>
        <v/>
      </c>
      <c r="AW3555" s="285">
        <f t="shared" si="515"/>
        <v>0</v>
      </c>
    </row>
    <row r="3556" spans="41:49" x14ac:dyDescent="0.25">
      <c r="AO3556" s="300"/>
      <c r="AP3556" s="300"/>
      <c r="AQ3556" s="300"/>
      <c r="AR3556" s="300"/>
      <c r="AS3556" s="300"/>
      <c r="AT3556" s="284" t="str">
        <f t="shared" si="512"/>
        <v/>
      </c>
      <c r="AU3556" s="284" t="str">
        <f t="shared" si="513"/>
        <v/>
      </c>
      <c r="AV3556" s="284" t="str">
        <f t="shared" si="514"/>
        <v/>
      </c>
      <c r="AW3556" s="285">
        <f t="shared" si="515"/>
        <v>0</v>
      </c>
    </row>
    <row r="3557" spans="41:49" x14ac:dyDescent="0.25">
      <c r="AO3557" s="300"/>
      <c r="AP3557" s="300"/>
      <c r="AQ3557" s="300"/>
      <c r="AR3557" s="300"/>
      <c r="AS3557" s="300"/>
      <c r="AT3557" s="284" t="str">
        <f t="shared" si="512"/>
        <v/>
      </c>
      <c r="AU3557" s="284" t="str">
        <f t="shared" si="513"/>
        <v/>
      </c>
      <c r="AV3557" s="284" t="str">
        <f t="shared" si="514"/>
        <v/>
      </c>
      <c r="AW3557" s="285">
        <f t="shared" si="515"/>
        <v>0</v>
      </c>
    </row>
    <row r="3558" spans="41:49" x14ac:dyDescent="0.25">
      <c r="AO3558" s="300"/>
      <c r="AP3558" s="300"/>
      <c r="AQ3558" s="300"/>
      <c r="AR3558" s="300"/>
      <c r="AS3558" s="300"/>
      <c r="AT3558" s="284" t="str">
        <f t="shared" si="512"/>
        <v/>
      </c>
      <c r="AU3558" s="284" t="str">
        <f t="shared" si="513"/>
        <v/>
      </c>
      <c r="AV3558" s="284" t="str">
        <f t="shared" si="514"/>
        <v/>
      </c>
      <c r="AW3558" s="285">
        <f t="shared" si="515"/>
        <v>0</v>
      </c>
    </row>
    <row r="3559" spans="41:49" x14ac:dyDescent="0.25">
      <c r="AO3559" s="300"/>
      <c r="AP3559" s="300"/>
      <c r="AQ3559" s="300"/>
      <c r="AR3559" s="300"/>
      <c r="AS3559" s="300"/>
      <c r="AT3559" s="284" t="str">
        <f t="shared" si="512"/>
        <v/>
      </c>
      <c r="AU3559" s="284" t="str">
        <f t="shared" si="513"/>
        <v/>
      </c>
      <c r="AV3559" s="284" t="str">
        <f t="shared" si="514"/>
        <v/>
      </c>
      <c r="AW3559" s="285">
        <f t="shared" si="515"/>
        <v>0</v>
      </c>
    </row>
    <row r="3560" spans="41:49" x14ac:dyDescent="0.25">
      <c r="AO3560" s="300"/>
      <c r="AP3560" s="300"/>
      <c r="AQ3560" s="300"/>
      <c r="AR3560" s="300"/>
      <c r="AS3560" s="300"/>
      <c r="AT3560" s="284" t="str">
        <f t="shared" si="512"/>
        <v/>
      </c>
      <c r="AU3560" s="284" t="str">
        <f t="shared" si="513"/>
        <v/>
      </c>
      <c r="AV3560" s="284" t="str">
        <f t="shared" si="514"/>
        <v/>
      </c>
      <c r="AW3560" s="285">
        <f t="shared" si="515"/>
        <v>0</v>
      </c>
    </row>
    <row r="3561" spans="41:49" x14ac:dyDescent="0.25">
      <c r="AO3561" s="300"/>
      <c r="AP3561" s="300"/>
      <c r="AQ3561" s="300"/>
      <c r="AR3561" s="300"/>
      <c r="AS3561" s="300"/>
      <c r="AT3561" s="284" t="str">
        <f t="shared" si="512"/>
        <v/>
      </c>
      <c r="AU3561" s="284" t="str">
        <f t="shared" si="513"/>
        <v/>
      </c>
      <c r="AV3561" s="284" t="str">
        <f t="shared" si="514"/>
        <v/>
      </c>
      <c r="AW3561" s="285">
        <f t="shared" si="515"/>
        <v>0</v>
      </c>
    </row>
    <row r="3562" spans="41:49" x14ac:dyDescent="0.25">
      <c r="AO3562" s="300"/>
      <c r="AP3562" s="300"/>
      <c r="AQ3562" s="300"/>
      <c r="AR3562" s="300"/>
      <c r="AS3562" s="300"/>
      <c r="AT3562" s="284" t="str">
        <f t="shared" si="512"/>
        <v/>
      </c>
      <c r="AU3562" s="284" t="str">
        <f t="shared" si="513"/>
        <v/>
      </c>
      <c r="AV3562" s="284" t="str">
        <f t="shared" si="514"/>
        <v/>
      </c>
      <c r="AW3562" s="285">
        <f t="shared" si="515"/>
        <v>0</v>
      </c>
    </row>
    <row r="3563" spans="41:49" x14ac:dyDescent="0.25">
      <c r="AO3563" s="300"/>
      <c r="AP3563" s="300"/>
      <c r="AQ3563" s="300"/>
      <c r="AR3563" s="300"/>
      <c r="AS3563" s="300"/>
      <c r="AT3563" s="284" t="str">
        <f t="shared" si="512"/>
        <v/>
      </c>
      <c r="AU3563" s="284" t="str">
        <f t="shared" si="513"/>
        <v/>
      </c>
      <c r="AV3563" s="284" t="str">
        <f t="shared" si="514"/>
        <v/>
      </c>
      <c r="AW3563" s="285">
        <f t="shared" si="515"/>
        <v>0</v>
      </c>
    </row>
    <row r="3564" spans="41:49" x14ac:dyDescent="0.25">
      <c r="AO3564" s="300"/>
      <c r="AP3564" s="300"/>
      <c r="AQ3564" s="300"/>
      <c r="AR3564" s="300"/>
      <c r="AS3564" s="300"/>
      <c r="AT3564" s="284" t="str">
        <f t="shared" si="512"/>
        <v/>
      </c>
      <c r="AU3564" s="284" t="str">
        <f t="shared" si="513"/>
        <v/>
      </c>
      <c r="AV3564" s="284" t="str">
        <f t="shared" si="514"/>
        <v/>
      </c>
      <c r="AW3564" s="285">
        <f t="shared" si="515"/>
        <v>0</v>
      </c>
    </row>
    <row r="3565" spans="41:49" x14ac:dyDescent="0.25">
      <c r="AO3565" s="300"/>
      <c r="AP3565" s="300"/>
      <c r="AQ3565" s="300"/>
      <c r="AR3565" s="300"/>
      <c r="AS3565" s="300"/>
      <c r="AT3565" s="284" t="str">
        <f t="shared" si="512"/>
        <v/>
      </c>
      <c r="AU3565" s="284" t="str">
        <f t="shared" si="513"/>
        <v/>
      </c>
      <c r="AV3565" s="284" t="str">
        <f t="shared" si="514"/>
        <v/>
      </c>
      <c r="AW3565" s="285">
        <f t="shared" si="515"/>
        <v>0</v>
      </c>
    </row>
    <row r="3566" spans="41:49" x14ac:dyDescent="0.25">
      <c r="AO3566" s="300"/>
      <c r="AP3566" s="300"/>
      <c r="AQ3566" s="300"/>
      <c r="AR3566" s="300"/>
      <c r="AS3566" s="300"/>
      <c r="AT3566" s="284" t="str">
        <f t="shared" si="512"/>
        <v/>
      </c>
      <c r="AU3566" s="284" t="str">
        <f t="shared" si="513"/>
        <v/>
      </c>
      <c r="AV3566" s="284" t="str">
        <f t="shared" si="514"/>
        <v/>
      </c>
      <c r="AW3566" s="285">
        <f t="shared" si="515"/>
        <v>0</v>
      </c>
    </row>
    <row r="3567" spans="41:49" x14ac:dyDescent="0.25">
      <c r="AO3567" s="300"/>
      <c r="AP3567" s="300"/>
      <c r="AQ3567" s="300"/>
      <c r="AR3567" s="300"/>
      <c r="AS3567" s="300"/>
      <c r="AT3567" s="284" t="str">
        <f t="shared" si="512"/>
        <v/>
      </c>
      <c r="AU3567" s="284" t="str">
        <f t="shared" si="513"/>
        <v/>
      </c>
      <c r="AV3567" s="284" t="str">
        <f t="shared" si="514"/>
        <v/>
      </c>
      <c r="AW3567" s="285">
        <f t="shared" si="515"/>
        <v>0</v>
      </c>
    </row>
    <row r="3568" spans="41:49" x14ac:dyDescent="0.25">
      <c r="AO3568" s="300"/>
      <c r="AP3568" s="300"/>
      <c r="AQ3568" s="300"/>
      <c r="AR3568" s="300"/>
      <c r="AS3568" s="300"/>
      <c r="AT3568" s="284" t="str">
        <f t="shared" si="512"/>
        <v/>
      </c>
      <c r="AU3568" s="284" t="str">
        <f t="shared" si="513"/>
        <v/>
      </c>
      <c r="AV3568" s="284" t="str">
        <f t="shared" si="514"/>
        <v/>
      </c>
      <c r="AW3568" s="285">
        <f t="shared" si="515"/>
        <v>0</v>
      </c>
    </row>
    <row r="3569" spans="41:49" x14ac:dyDescent="0.25">
      <c r="AO3569" s="300"/>
      <c r="AP3569" s="300"/>
      <c r="AQ3569" s="300"/>
      <c r="AR3569" s="300"/>
      <c r="AS3569" s="300"/>
      <c r="AT3569" s="284" t="str">
        <f t="shared" si="512"/>
        <v/>
      </c>
      <c r="AU3569" s="284" t="str">
        <f t="shared" si="513"/>
        <v/>
      </c>
      <c r="AV3569" s="284" t="str">
        <f t="shared" si="514"/>
        <v/>
      </c>
      <c r="AW3569" s="285">
        <f t="shared" si="515"/>
        <v>0</v>
      </c>
    </row>
    <row r="3570" spans="41:49" x14ac:dyDescent="0.25">
      <c r="AO3570" s="300"/>
      <c r="AP3570" s="300"/>
      <c r="AQ3570" s="300"/>
      <c r="AR3570" s="300"/>
      <c r="AS3570" s="300"/>
      <c r="AT3570" s="284" t="str">
        <f t="shared" si="512"/>
        <v/>
      </c>
      <c r="AU3570" s="284" t="str">
        <f t="shared" si="513"/>
        <v/>
      </c>
      <c r="AV3570" s="284" t="str">
        <f t="shared" si="514"/>
        <v/>
      </c>
      <c r="AW3570" s="285">
        <f t="shared" si="515"/>
        <v>0</v>
      </c>
    </row>
    <row r="3571" spans="41:49" x14ac:dyDescent="0.25">
      <c r="AO3571" s="300"/>
      <c r="AP3571" s="300"/>
      <c r="AQ3571" s="300"/>
      <c r="AR3571" s="300"/>
      <c r="AS3571" s="300"/>
      <c r="AT3571" s="284" t="str">
        <f t="shared" si="512"/>
        <v/>
      </c>
      <c r="AU3571" s="284" t="str">
        <f t="shared" si="513"/>
        <v/>
      </c>
      <c r="AV3571" s="284" t="str">
        <f t="shared" si="514"/>
        <v/>
      </c>
      <c r="AW3571" s="285">
        <f t="shared" si="515"/>
        <v>0</v>
      </c>
    </row>
    <row r="3572" spans="41:49" x14ac:dyDescent="0.25">
      <c r="AO3572" s="300"/>
      <c r="AP3572" s="300"/>
      <c r="AQ3572" s="300"/>
      <c r="AR3572" s="300"/>
      <c r="AS3572" s="300"/>
      <c r="AT3572" s="284" t="str">
        <f t="shared" si="512"/>
        <v/>
      </c>
      <c r="AU3572" s="284" t="str">
        <f t="shared" si="513"/>
        <v/>
      </c>
      <c r="AV3572" s="284" t="str">
        <f t="shared" si="514"/>
        <v/>
      </c>
      <c r="AW3572" s="285">
        <f t="shared" si="515"/>
        <v>0</v>
      </c>
    </row>
    <row r="3573" spans="41:49" x14ac:dyDescent="0.25">
      <c r="AO3573" s="300"/>
      <c r="AP3573" s="300"/>
      <c r="AQ3573" s="300"/>
      <c r="AR3573" s="300"/>
      <c r="AS3573" s="300"/>
      <c r="AT3573" s="284" t="str">
        <f t="shared" si="512"/>
        <v/>
      </c>
      <c r="AU3573" s="284" t="str">
        <f t="shared" si="513"/>
        <v/>
      </c>
      <c r="AV3573" s="284" t="str">
        <f t="shared" si="514"/>
        <v/>
      </c>
      <c r="AW3573" s="285">
        <f t="shared" si="515"/>
        <v>0</v>
      </c>
    </row>
    <row r="3574" spans="41:49" x14ac:dyDescent="0.25">
      <c r="AO3574" s="300"/>
      <c r="AP3574" s="300"/>
      <c r="AQ3574" s="300"/>
      <c r="AR3574" s="300"/>
      <c r="AS3574" s="300"/>
      <c r="AT3574" s="284" t="str">
        <f t="shared" si="512"/>
        <v/>
      </c>
      <c r="AU3574" s="284" t="str">
        <f t="shared" si="513"/>
        <v/>
      </c>
      <c r="AV3574" s="284" t="str">
        <f t="shared" si="514"/>
        <v/>
      </c>
      <c r="AW3574" s="285">
        <f t="shared" si="515"/>
        <v>0</v>
      </c>
    </row>
    <row r="3575" spans="41:49" x14ac:dyDescent="0.25">
      <c r="AO3575" s="300"/>
      <c r="AP3575" s="300"/>
      <c r="AQ3575" s="300"/>
      <c r="AR3575" s="300"/>
      <c r="AS3575" s="300"/>
      <c r="AT3575" s="284" t="str">
        <f t="shared" si="512"/>
        <v/>
      </c>
      <c r="AU3575" s="284" t="str">
        <f t="shared" si="513"/>
        <v/>
      </c>
      <c r="AV3575" s="284" t="str">
        <f t="shared" si="514"/>
        <v/>
      </c>
      <c r="AW3575" s="285">
        <f t="shared" si="515"/>
        <v>0</v>
      </c>
    </row>
    <row r="3576" spans="41:49" x14ac:dyDescent="0.25">
      <c r="AO3576" s="300"/>
      <c r="AP3576" s="300"/>
      <c r="AQ3576" s="300"/>
      <c r="AR3576" s="300"/>
      <c r="AS3576" s="300"/>
      <c r="AT3576" s="284" t="str">
        <f t="shared" si="512"/>
        <v/>
      </c>
      <c r="AU3576" s="284" t="str">
        <f t="shared" si="513"/>
        <v/>
      </c>
      <c r="AV3576" s="284" t="str">
        <f t="shared" si="514"/>
        <v/>
      </c>
      <c r="AW3576" s="285">
        <f t="shared" si="515"/>
        <v>0</v>
      </c>
    </row>
    <row r="3577" spans="41:49" x14ac:dyDescent="0.25">
      <c r="AO3577" s="300"/>
      <c r="AP3577" s="300"/>
      <c r="AQ3577" s="300"/>
      <c r="AR3577" s="300"/>
      <c r="AS3577" s="300"/>
      <c r="AT3577" s="284" t="str">
        <f t="shared" si="512"/>
        <v/>
      </c>
      <c r="AU3577" s="284" t="str">
        <f t="shared" si="513"/>
        <v/>
      </c>
      <c r="AV3577" s="284" t="str">
        <f t="shared" si="514"/>
        <v/>
      </c>
      <c r="AW3577" s="285">
        <f t="shared" si="515"/>
        <v>0</v>
      </c>
    </row>
    <row r="3578" spans="41:49" x14ac:dyDescent="0.25">
      <c r="AO3578" s="300"/>
      <c r="AP3578" s="300"/>
      <c r="AQ3578" s="300"/>
      <c r="AR3578" s="300"/>
      <c r="AS3578" s="300"/>
      <c r="AT3578" s="284" t="str">
        <f t="shared" si="512"/>
        <v/>
      </c>
      <c r="AU3578" s="284" t="str">
        <f t="shared" si="513"/>
        <v/>
      </c>
      <c r="AV3578" s="284" t="str">
        <f t="shared" si="514"/>
        <v/>
      </c>
      <c r="AW3578" s="285">
        <f t="shared" si="515"/>
        <v>0</v>
      </c>
    </row>
    <row r="3579" spans="41:49" x14ac:dyDescent="0.25">
      <c r="AO3579" s="300"/>
      <c r="AP3579" s="300"/>
      <c r="AQ3579" s="300"/>
      <c r="AR3579" s="300"/>
      <c r="AS3579" s="300"/>
      <c r="AT3579" s="284" t="str">
        <f t="shared" si="512"/>
        <v/>
      </c>
      <c r="AU3579" s="284" t="str">
        <f t="shared" si="513"/>
        <v/>
      </c>
      <c r="AV3579" s="284" t="str">
        <f t="shared" si="514"/>
        <v/>
      </c>
      <c r="AW3579" s="285">
        <f t="shared" si="515"/>
        <v>0</v>
      </c>
    </row>
    <row r="3580" spans="41:49" x14ac:dyDescent="0.25">
      <c r="AO3580" s="300"/>
      <c r="AP3580" s="300"/>
      <c r="AQ3580" s="300"/>
      <c r="AR3580" s="300"/>
      <c r="AS3580" s="300"/>
      <c r="AT3580" s="284" t="str">
        <f t="shared" si="512"/>
        <v/>
      </c>
      <c r="AU3580" s="284" t="str">
        <f t="shared" si="513"/>
        <v/>
      </c>
      <c r="AV3580" s="284" t="str">
        <f t="shared" si="514"/>
        <v/>
      </c>
      <c r="AW3580" s="285">
        <f t="shared" si="515"/>
        <v>0</v>
      </c>
    </row>
    <row r="3581" spans="41:49" x14ac:dyDescent="0.25">
      <c r="AO3581" s="300"/>
      <c r="AP3581" s="300"/>
      <c r="AQ3581" s="300"/>
      <c r="AR3581" s="300"/>
      <c r="AS3581" s="300"/>
      <c r="AT3581" s="284" t="str">
        <f t="shared" si="512"/>
        <v/>
      </c>
      <c r="AU3581" s="284" t="str">
        <f t="shared" si="513"/>
        <v/>
      </c>
      <c r="AV3581" s="284" t="str">
        <f t="shared" si="514"/>
        <v/>
      </c>
      <c r="AW3581" s="285">
        <f t="shared" si="515"/>
        <v>0</v>
      </c>
    </row>
    <row r="3582" spans="41:49" x14ac:dyDescent="0.25">
      <c r="AO3582" s="300"/>
      <c r="AP3582" s="300"/>
      <c r="AQ3582" s="300"/>
      <c r="AR3582" s="300"/>
      <c r="AS3582" s="300"/>
      <c r="AT3582" s="284" t="str">
        <f t="shared" si="512"/>
        <v/>
      </c>
      <c r="AU3582" s="284" t="str">
        <f t="shared" si="513"/>
        <v/>
      </c>
      <c r="AV3582" s="284" t="str">
        <f t="shared" si="514"/>
        <v/>
      </c>
      <c r="AW3582" s="285">
        <f t="shared" si="515"/>
        <v>0</v>
      </c>
    </row>
    <row r="3583" spans="41:49" x14ac:dyDescent="0.25">
      <c r="AO3583" s="300"/>
      <c r="AP3583" s="300"/>
      <c r="AQ3583" s="300"/>
      <c r="AR3583" s="300"/>
      <c r="AS3583" s="300"/>
      <c r="AT3583" s="284" t="str">
        <f t="shared" si="512"/>
        <v/>
      </c>
      <c r="AU3583" s="284" t="str">
        <f t="shared" si="513"/>
        <v/>
      </c>
      <c r="AV3583" s="284" t="str">
        <f t="shared" si="514"/>
        <v/>
      </c>
      <c r="AW3583" s="285">
        <f t="shared" si="515"/>
        <v>0</v>
      </c>
    </row>
    <row r="3584" spans="41:49" x14ac:dyDescent="0.25">
      <c r="AO3584" s="300"/>
      <c r="AP3584" s="300"/>
      <c r="AQ3584" s="300"/>
      <c r="AR3584" s="300"/>
      <c r="AS3584" s="300"/>
      <c r="AT3584" s="284" t="str">
        <f t="shared" si="512"/>
        <v/>
      </c>
      <c r="AU3584" s="284" t="str">
        <f t="shared" si="513"/>
        <v/>
      </c>
      <c r="AV3584" s="284" t="str">
        <f t="shared" si="514"/>
        <v/>
      </c>
      <c r="AW3584" s="285">
        <f t="shared" si="515"/>
        <v>0</v>
      </c>
    </row>
    <row r="3585" spans="41:49" x14ac:dyDescent="0.25">
      <c r="AO3585" s="300"/>
      <c r="AP3585" s="300"/>
      <c r="AQ3585" s="300"/>
      <c r="AR3585" s="300"/>
      <c r="AS3585" s="300"/>
      <c r="AT3585" s="284" t="str">
        <f t="shared" si="512"/>
        <v/>
      </c>
      <c r="AU3585" s="284" t="str">
        <f t="shared" si="513"/>
        <v/>
      </c>
      <c r="AV3585" s="284" t="str">
        <f t="shared" si="514"/>
        <v/>
      </c>
      <c r="AW3585" s="285">
        <f t="shared" si="515"/>
        <v>0</v>
      </c>
    </row>
    <row r="3586" spans="41:49" x14ac:dyDescent="0.25">
      <c r="AO3586" s="300"/>
      <c r="AP3586" s="300"/>
      <c r="AQ3586" s="300"/>
      <c r="AR3586" s="300"/>
      <c r="AS3586" s="300"/>
      <c r="AT3586" s="284" t="str">
        <f t="shared" si="512"/>
        <v/>
      </c>
      <c r="AU3586" s="284" t="str">
        <f t="shared" si="513"/>
        <v/>
      </c>
      <c r="AV3586" s="284" t="str">
        <f t="shared" si="514"/>
        <v/>
      </c>
      <c r="AW3586" s="285">
        <f t="shared" si="515"/>
        <v>0</v>
      </c>
    </row>
    <row r="3587" spans="41:49" x14ac:dyDescent="0.25">
      <c r="AO3587" s="300"/>
      <c r="AP3587" s="300"/>
      <c r="AQ3587" s="300"/>
      <c r="AR3587" s="300"/>
      <c r="AS3587" s="300"/>
      <c r="AT3587" s="284" t="str">
        <f t="shared" si="512"/>
        <v/>
      </c>
      <c r="AU3587" s="284" t="str">
        <f t="shared" si="513"/>
        <v/>
      </c>
      <c r="AV3587" s="284" t="str">
        <f t="shared" si="514"/>
        <v/>
      </c>
      <c r="AW3587" s="285">
        <f t="shared" si="515"/>
        <v>0</v>
      </c>
    </row>
    <row r="3588" spans="41:49" x14ac:dyDescent="0.25">
      <c r="AO3588" s="300"/>
      <c r="AP3588" s="300"/>
      <c r="AQ3588" s="300"/>
      <c r="AR3588" s="300"/>
      <c r="AS3588" s="300"/>
      <c r="AT3588" s="284" t="str">
        <f t="shared" si="512"/>
        <v/>
      </c>
      <c r="AU3588" s="284" t="str">
        <f t="shared" si="513"/>
        <v/>
      </c>
      <c r="AV3588" s="284" t="str">
        <f t="shared" si="514"/>
        <v/>
      </c>
      <c r="AW3588" s="285">
        <f t="shared" si="515"/>
        <v>0</v>
      </c>
    </row>
    <row r="3589" spans="41:49" x14ac:dyDescent="0.25">
      <c r="AO3589" s="300"/>
      <c r="AP3589" s="300"/>
      <c r="AQ3589" s="300"/>
      <c r="AR3589" s="300"/>
      <c r="AS3589" s="300"/>
      <c r="AT3589" s="284" t="str">
        <f t="shared" si="512"/>
        <v/>
      </c>
      <c r="AU3589" s="284" t="str">
        <f t="shared" si="513"/>
        <v/>
      </c>
      <c r="AV3589" s="284" t="str">
        <f t="shared" si="514"/>
        <v/>
      </c>
      <c r="AW3589" s="285">
        <f t="shared" si="515"/>
        <v>0</v>
      </c>
    </row>
    <row r="3590" spans="41:49" x14ac:dyDescent="0.25">
      <c r="AO3590" s="300"/>
      <c r="AP3590" s="300"/>
      <c r="AQ3590" s="300"/>
      <c r="AR3590" s="300"/>
      <c r="AS3590" s="300"/>
      <c r="AT3590" s="284" t="str">
        <f t="shared" si="512"/>
        <v/>
      </c>
      <c r="AU3590" s="284" t="str">
        <f t="shared" si="513"/>
        <v/>
      </c>
      <c r="AV3590" s="284" t="str">
        <f t="shared" si="514"/>
        <v/>
      </c>
      <c r="AW3590" s="285">
        <f t="shared" si="515"/>
        <v>0</v>
      </c>
    </row>
    <row r="3591" spans="41:49" x14ac:dyDescent="0.25">
      <c r="AO3591" s="300"/>
      <c r="AP3591" s="300"/>
      <c r="AQ3591" s="300"/>
      <c r="AR3591" s="300"/>
      <c r="AS3591" s="300"/>
      <c r="AT3591" s="284" t="str">
        <f t="shared" si="512"/>
        <v/>
      </c>
      <c r="AU3591" s="284" t="str">
        <f t="shared" si="513"/>
        <v/>
      </c>
      <c r="AV3591" s="284" t="str">
        <f t="shared" si="514"/>
        <v/>
      </c>
      <c r="AW3591" s="285">
        <f t="shared" si="515"/>
        <v>0</v>
      </c>
    </row>
    <row r="3592" spans="41:49" x14ac:dyDescent="0.25">
      <c r="AO3592" s="300"/>
      <c r="AP3592" s="300"/>
      <c r="AQ3592" s="300"/>
      <c r="AR3592" s="300"/>
      <c r="AS3592" s="300"/>
      <c r="AT3592" s="284" t="str">
        <f t="shared" ref="AT3592:AT3655" si="516">LEFT(AQ3592,1)</f>
        <v/>
      </c>
      <c r="AU3592" s="284" t="str">
        <f t="shared" ref="AU3592:AU3655" si="517">LEFT(AQ3592,2)</f>
        <v/>
      </c>
      <c r="AV3592" s="284" t="str">
        <f t="shared" ref="AV3592:AV3655" si="518">LEFT(AQ3592,3)</f>
        <v/>
      </c>
      <c r="AW3592" s="285">
        <f t="shared" ref="AW3592:AW3655" si="519">(AR3592-AS3592)*1000</f>
        <v>0</v>
      </c>
    </row>
    <row r="3593" spans="41:49" x14ac:dyDescent="0.25">
      <c r="AO3593" s="300"/>
      <c r="AP3593" s="300"/>
      <c r="AQ3593" s="300"/>
      <c r="AR3593" s="300"/>
      <c r="AS3593" s="300"/>
      <c r="AT3593" s="284" t="str">
        <f t="shared" si="516"/>
        <v/>
      </c>
      <c r="AU3593" s="284" t="str">
        <f t="shared" si="517"/>
        <v/>
      </c>
      <c r="AV3593" s="284" t="str">
        <f t="shared" si="518"/>
        <v/>
      </c>
      <c r="AW3593" s="285">
        <f t="shared" si="519"/>
        <v>0</v>
      </c>
    </row>
    <row r="3594" spans="41:49" x14ac:dyDescent="0.25">
      <c r="AO3594" s="300"/>
      <c r="AP3594" s="300"/>
      <c r="AQ3594" s="300"/>
      <c r="AR3594" s="300"/>
      <c r="AS3594" s="300"/>
      <c r="AT3594" s="284" t="str">
        <f t="shared" si="516"/>
        <v/>
      </c>
      <c r="AU3594" s="284" t="str">
        <f t="shared" si="517"/>
        <v/>
      </c>
      <c r="AV3594" s="284" t="str">
        <f t="shared" si="518"/>
        <v/>
      </c>
      <c r="AW3594" s="285">
        <f t="shared" si="519"/>
        <v>0</v>
      </c>
    </row>
    <row r="3595" spans="41:49" x14ac:dyDescent="0.25">
      <c r="AO3595" s="300"/>
      <c r="AP3595" s="300"/>
      <c r="AQ3595" s="300"/>
      <c r="AR3595" s="300"/>
      <c r="AS3595" s="300"/>
      <c r="AT3595" s="284" t="str">
        <f t="shared" si="516"/>
        <v/>
      </c>
      <c r="AU3595" s="284" t="str">
        <f t="shared" si="517"/>
        <v/>
      </c>
      <c r="AV3595" s="284" t="str">
        <f t="shared" si="518"/>
        <v/>
      </c>
      <c r="AW3595" s="285">
        <f t="shared" si="519"/>
        <v>0</v>
      </c>
    </row>
    <row r="3596" spans="41:49" x14ac:dyDescent="0.25">
      <c r="AO3596" s="300"/>
      <c r="AP3596" s="300"/>
      <c r="AQ3596" s="300"/>
      <c r="AR3596" s="300"/>
      <c r="AS3596" s="300"/>
      <c r="AT3596" s="284" t="str">
        <f t="shared" si="516"/>
        <v/>
      </c>
      <c r="AU3596" s="284" t="str">
        <f t="shared" si="517"/>
        <v/>
      </c>
      <c r="AV3596" s="284" t="str">
        <f t="shared" si="518"/>
        <v/>
      </c>
      <c r="AW3596" s="285">
        <f t="shared" si="519"/>
        <v>0</v>
      </c>
    </row>
    <row r="3597" spans="41:49" x14ac:dyDescent="0.25">
      <c r="AO3597" s="300"/>
      <c r="AP3597" s="300"/>
      <c r="AQ3597" s="300"/>
      <c r="AR3597" s="300"/>
      <c r="AS3597" s="300"/>
      <c r="AT3597" s="284" t="str">
        <f t="shared" si="516"/>
        <v/>
      </c>
      <c r="AU3597" s="284" t="str">
        <f t="shared" si="517"/>
        <v/>
      </c>
      <c r="AV3597" s="284" t="str">
        <f t="shared" si="518"/>
        <v/>
      </c>
      <c r="AW3597" s="285">
        <f t="shared" si="519"/>
        <v>0</v>
      </c>
    </row>
    <row r="3598" spans="41:49" x14ac:dyDescent="0.25">
      <c r="AO3598" s="300"/>
      <c r="AP3598" s="300"/>
      <c r="AQ3598" s="300"/>
      <c r="AR3598" s="300"/>
      <c r="AS3598" s="300"/>
      <c r="AT3598" s="284" t="str">
        <f t="shared" si="516"/>
        <v/>
      </c>
      <c r="AU3598" s="284" t="str">
        <f t="shared" si="517"/>
        <v/>
      </c>
      <c r="AV3598" s="284" t="str">
        <f t="shared" si="518"/>
        <v/>
      </c>
      <c r="AW3598" s="285">
        <f t="shared" si="519"/>
        <v>0</v>
      </c>
    </row>
    <row r="3599" spans="41:49" x14ac:dyDescent="0.25">
      <c r="AO3599" s="300"/>
      <c r="AP3599" s="300"/>
      <c r="AQ3599" s="300"/>
      <c r="AR3599" s="300"/>
      <c r="AS3599" s="300"/>
      <c r="AT3599" s="284" t="str">
        <f t="shared" si="516"/>
        <v/>
      </c>
      <c r="AU3599" s="284" t="str">
        <f t="shared" si="517"/>
        <v/>
      </c>
      <c r="AV3599" s="284" t="str">
        <f t="shared" si="518"/>
        <v/>
      </c>
      <c r="AW3599" s="285">
        <f t="shared" si="519"/>
        <v>0</v>
      </c>
    </row>
    <row r="3600" spans="41:49" x14ac:dyDescent="0.25">
      <c r="AO3600" s="300"/>
      <c r="AP3600" s="300"/>
      <c r="AQ3600" s="300"/>
      <c r="AR3600" s="300"/>
      <c r="AS3600" s="300"/>
      <c r="AT3600" s="284" t="str">
        <f t="shared" si="516"/>
        <v/>
      </c>
      <c r="AU3600" s="284" t="str">
        <f t="shared" si="517"/>
        <v/>
      </c>
      <c r="AV3600" s="284" t="str">
        <f t="shared" si="518"/>
        <v/>
      </c>
      <c r="AW3600" s="285">
        <f t="shared" si="519"/>
        <v>0</v>
      </c>
    </row>
    <row r="3601" spans="41:49" x14ac:dyDescent="0.25">
      <c r="AO3601" s="300"/>
      <c r="AP3601" s="300"/>
      <c r="AQ3601" s="300"/>
      <c r="AR3601" s="300"/>
      <c r="AS3601" s="300"/>
      <c r="AT3601" s="284" t="str">
        <f t="shared" si="516"/>
        <v/>
      </c>
      <c r="AU3601" s="284" t="str">
        <f t="shared" si="517"/>
        <v/>
      </c>
      <c r="AV3601" s="284" t="str">
        <f t="shared" si="518"/>
        <v/>
      </c>
      <c r="AW3601" s="285">
        <f t="shared" si="519"/>
        <v>0</v>
      </c>
    </row>
    <row r="3602" spans="41:49" x14ac:dyDescent="0.25">
      <c r="AO3602" s="300"/>
      <c r="AP3602" s="300"/>
      <c r="AQ3602" s="300"/>
      <c r="AR3602" s="300"/>
      <c r="AS3602" s="300"/>
      <c r="AT3602" s="284" t="str">
        <f t="shared" si="516"/>
        <v/>
      </c>
      <c r="AU3602" s="284" t="str">
        <f t="shared" si="517"/>
        <v/>
      </c>
      <c r="AV3602" s="284" t="str">
        <f t="shared" si="518"/>
        <v/>
      </c>
      <c r="AW3602" s="285">
        <f t="shared" si="519"/>
        <v>0</v>
      </c>
    </row>
    <row r="3603" spans="41:49" x14ac:dyDescent="0.25">
      <c r="AO3603" s="300"/>
      <c r="AP3603" s="300"/>
      <c r="AQ3603" s="300"/>
      <c r="AR3603" s="300"/>
      <c r="AS3603" s="300"/>
      <c r="AT3603" s="284" t="str">
        <f t="shared" si="516"/>
        <v/>
      </c>
      <c r="AU3603" s="284" t="str">
        <f t="shared" si="517"/>
        <v/>
      </c>
      <c r="AV3603" s="284" t="str">
        <f t="shared" si="518"/>
        <v/>
      </c>
      <c r="AW3603" s="285">
        <f t="shared" si="519"/>
        <v>0</v>
      </c>
    </row>
    <row r="3604" spans="41:49" x14ac:dyDescent="0.25">
      <c r="AO3604" s="300"/>
      <c r="AP3604" s="300"/>
      <c r="AQ3604" s="300"/>
      <c r="AR3604" s="300"/>
      <c r="AS3604" s="300"/>
      <c r="AT3604" s="284" t="str">
        <f t="shared" si="516"/>
        <v/>
      </c>
      <c r="AU3604" s="284" t="str">
        <f t="shared" si="517"/>
        <v/>
      </c>
      <c r="AV3604" s="284" t="str">
        <f t="shared" si="518"/>
        <v/>
      </c>
      <c r="AW3604" s="285">
        <f t="shared" si="519"/>
        <v>0</v>
      </c>
    </row>
    <row r="3605" spans="41:49" x14ac:dyDescent="0.25">
      <c r="AO3605" s="300"/>
      <c r="AP3605" s="300"/>
      <c r="AQ3605" s="300"/>
      <c r="AR3605" s="300"/>
      <c r="AS3605" s="300"/>
      <c r="AT3605" s="284" t="str">
        <f t="shared" si="516"/>
        <v/>
      </c>
      <c r="AU3605" s="284" t="str">
        <f t="shared" si="517"/>
        <v/>
      </c>
      <c r="AV3605" s="284" t="str">
        <f t="shared" si="518"/>
        <v/>
      </c>
      <c r="AW3605" s="285">
        <f t="shared" si="519"/>
        <v>0</v>
      </c>
    </row>
    <row r="3606" spans="41:49" x14ac:dyDescent="0.25">
      <c r="AO3606" s="300"/>
      <c r="AP3606" s="300"/>
      <c r="AQ3606" s="300"/>
      <c r="AR3606" s="300"/>
      <c r="AS3606" s="300"/>
      <c r="AT3606" s="284" t="str">
        <f t="shared" si="516"/>
        <v/>
      </c>
      <c r="AU3606" s="284" t="str">
        <f t="shared" si="517"/>
        <v/>
      </c>
      <c r="AV3606" s="284" t="str">
        <f t="shared" si="518"/>
        <v/>
      </c>
      <c r="AW3606" s="285">
        <f t="shared" si="519"/>
        <v>0</v>
      </c>
    </row>
    <row r="3607" spans="41:49" x14ac:dyDescent="0.25">
      <c r="AO3607" s="300"/>
      <c r="AP3607" s="300"/>
      <c r="AQ3607" s="300"/>
      <c r="AR3607" s="300"/>
      <c r="AS3607" s="300"/>
      <c r="AT3607" s="284" t="str">
        <f t="shared" si="516"/>
        <v/>
      </c>
      <c r="AU3607" s="284" t="str">
        <f t="shared" si="517"/>
        <v/>
      </c>
      <c r="AV3607" s="284" t="str">
        <f t="shared" si="518"/>
        <v/>
      </c>
      <c r="AW3607" s="285">
        <f t="shared" si="519"/>
        <v>0</v>
      </c>
    </row>
    <row r="3608" spans="41:49" x14ac:dyDescent="0.25">
      <c r="AO3608" s="300"/>
      <c r="AP3608" s="300"/>
      <c r="AQ3608" s="300"/>
      <c r="AR3608" s="300"/>
      <c r="AS3608" s="300"/>
      <c r="AT3608" s="284" t="str">
        <f t="shared" si="516"/>
        <v/>
      </c>
      <c r="AU3608" s="284" t="str">
        <f t="shared" si="517"/>
        <v/>
      </c>
      <c r="AV3608" s="284" t="str">
        <f t="shared" si="518"/>
        <v/>
      </c>
      <c r="AW3608" s="285">
        <f t="shared" si="519"/>
        <v>0</v>
      </c>
    </row>
    <row r="3609" spans="41:49" x14ac:dyDescent="0.25">
      <c r="AO3609" s="300"/>
      <c r="AP3609" s="300"/>
      <c r="AQ3609" s="300"/>
      <c r="AR3609" s="300"/>
      <c r="AS3609" s="300"/>
      <c r="AT3609" s="284" t="str">
        <f t="shared" si="516"/>
        <v/>
      </c>
      <c r="AU3609" s="284" t="str">
        <f t="shared" si="517"/>
        <v/>
      </c>
      <c r="AV3609" s="284" t="str">
        <f t="shared" si="518"/>
        <v/>
      </c>
      <c r="AW3609" s="285">
        <f t="shared" si="519"/>
        <v>0</v>
      </c>
    </row>
    <row r="3610" spans="41:49" x14ac:dyDescent="0.25">
      <c r="AO3610" s="300"/>
      <c r="AP3610" s="300"/>
      <c r="AQ3610" s="300"/>
      <c r="AR3610" s="300"/>
      <c r="AS3610" s="300"/>
      <c r="AT3610" s="284" t="str">
        <f t="shared" si="516"/>
        <v/>
      </c>
      <c r="AU3610" s="284" t="str">
        <f t="shared" si="517"/>
        <v/>
      </c>
      <c r="AV3610" s="284" t="str">
        <f t="shared" si="518"/>
        <v/>
      </c>
      <c r="AW3610" s="285">
        <f t="shared" si="519"/>
        <v>0</v>
      </c>
    </row>
    <row r="3611" spans="41:49" x14ac:dyDescent="0.25">
      <c r="AO3611" s="300"/>
      <c r="AP3611" s="300"/>
      <c r="AQ3611" s="300"/>
      <c r="AR3611" s="300"/>
      <c r="AS3611" s="300"/>
      <c r="AT3611" s="284" t="str">
        <f t="shared" si="516"/>
        <v/>
      </c>
      <c r="AU3611" s="284" t="str">
        <f t="shared" si="517"/>
        <v/>
      </c>
      <c r="AV3611" s="284" t="str">
        <f t="shared" si="518"/>
        <v/>
      </c>
      <c r="AW3611" s="285">
        <f t="shared" si="519"/>
        <v>0</v>
      </c>
    </row>
    <row r="3612" spans="41:49" x14ac:dyDescent="0.25">
      <c r="AO3612" s="300"/>
      <c r="AP3612" s="300"/>
      <c r="AQ3612" s="300"/>
      <c r="AR3612" s="300"/>
      <c r="AS3612" s="300"/>
      <c r="AT3612" s="284" t="str">
        <f t="shared" si="516"/>
        <v/>
      </c>
      <c r="AU3612" s="284" t="str">
        <f t="shared" si="517"/>
        <v/>
      </c>
      <c r="AV3612" s="284" t="str">
        <f t="shared" si="518"/>
        <v/>
      </c>
      <c r="AW3612" s="285">
        <f t="shared" si="519"/>
        <v>0</v>
      </c>
    </row>
    <row r="3613" spans="41:49" x14ac:dyDescent="0.25">
      <c r="AO3613" s="300"/>
      <c r="AP3613" s="300"/>
      <c r="AQ3613" s="300"/>
      <c r="AR3613" s="300"/>
      <c r="AS3613" s="300"/>
      <c r="AT3613" s="284" t="str">
        <f t="shared" si="516"/>
        <v/>
      </c>
      <c r="AU3613" s="284" t="str">
        <f t="shared" si="517"/>
        <v/>
      </c>
      <c r="AV3613" s="284" t="str">
        <f t="shared" si="518"/>
        <v/>
      </c>
      <c r="AW3613" s="285">
        <f t="shared" si="519"/>
        <v>0</v>
      </c>
    </row>
    <row r="3614" spans="41:49" x14ac:dyDescent="0.25">
      <c r="AO3614" s="300"/>
      <c r="AP3614" s="300"/>
      <c r="AQ3614" s="300"/>
      <c r="AR3614" s="300"/>
      <c r="AS3614" s="300"/>
      <c r="AT3614" s="284" t="str">
        <f t="shared" si="516"/>
        <v/>
      </c>
      <c r="AU3614" s="284" t="str">
        <f t="shared" si="517"/>
        <v/>
      </c>
      <c r="AV3614" s="284" t="str">
        <f t="shared" si="518"/>
        <v/>
      </c>
      <c r="AW3614" s="285">
        <f t="shared" si="519"/>
        <v>0</v>
      </c>
    </row>
    <row r="3615" spans="41:49" x14ac:dyDescent="0.25">
      <c r="AO3615" s="300"/>
      <c r="AP3615" s="300"/>
      <c r="AQ3615" s="300"/>
      <c r="AR3615" s="300"/>
      <c r="AS3615" s="300"/>
      <c r="AT3615" s="284" t="str">
        <f t="shared" si="516"/>
        <v/>
      </c>
      <c r="AU3615" s="284" t="str">
        <f t="shared" si="517"/>
        <v/>
      </c>
      <c r="AV3615" s="284" t="str">
        <f t="shared" si="518"/>
        <v/>
      </c>
      <c r="AW3615" s="285">
        <f t="shared" si="519"/>
        <v>0</v>
      </c>
    </row>
    <row r="3616" spans="41:49" x14ac:dyDescent="0.25">
      <c r="AO3616" s="300"/>
      <c r="AP3616" s="300"/>
      <c r="AQ3616" s="300"/>
      <c r="AR3616" s="300"/>
      <c r="AS3616" s="300"/>
      <c r="AT3616" s="284" t="str">
        <f t="shared" si="516"/>
        <v/>
      </c>
      <c r="AU3616" s="284" t="str">
        <f t="shared" si="517"/>
        <v/>
      </c>
      <c r="AV3616" s="284" t="str">
        <f t="shared" si="518"/>
        <v/>
      </c>
      <c r="AW3616" s="285">
        <f t="shared" si="519"/>
        <v>0</v>
      </c>
    </row>
    <row r="3617" spans="41:49" x14ac:dyDescent="0.25">
      <c r="AO3617" s="300"/>
      <c r="AP3617" s="300"/>
      <c r="AQ3617" s="300"/>
      <c r="AR3617" s="300"/>
      <c r="AS3617" s="300"/>
      <c r="AT3617" s="284" t="str">
        <f t="shared" si="516"/>
        <v/>
      </c>
      <c r="AU3617" s="284" t="str">
        <f t="shared" si="517"/>
        <v/>
      </c>
      <c r="AV3617" s="284" t="str">
        <f t="shared" si="518"/>
        <v/>
      </c>
      <c r="AW3617" s="285">
        <f t="shared" si="519"/>
        <v>0</v>
      </c>
    </row>
    <row r="3618" spans="41:49" x14ac:dyDescent="0.25">
      <c r="AO3618" s="300"/>
      <c r="AP3618" s="300"/>
      <c r="AQ3618" s="300"/>
      <c r="AR3618" s="300"/>
      <c r="AS3618" s="300"/>
      <c r="AT3618" s="284" t="str">
        <f t="shared" si="516"/>
        <v/>
      </c>
      <c r="AU3618" s="284" t="str">
        <f t="shared" si="517"/>
        <v/>
      </c>
      <c r="AV3618" s="284" t="str">
        <f t="shared" si="518"/>
        <v/>
      </c>
      <c r="AW3618" s="285">
        <f t="shared" si="519"/>
        <v>0</v>
      </c>
    </row>
    <row r="3619" spans="41:49" x14ac:dyDescent="0.25">
      <c r="AO3619" s="300"/>
      <c r="AP3619" s="300"/>
      <c r="AQ3619" s="300"/>
      <c r="AR3619" s="300"/>
      <c r="AS3619" s="300"/>
      <c r="AT3619" s="284" t="str">
        <f t="shared" si="516"/>
        <v/>
      </c>
      <c r="AU3619" s="284" t="str">
        <f t="shared" si="517"/>
        <v/>
      </c>
      <c r="AV3619" s="284" t="str">
        <f t="shared" si="518"/>
        <v/>
      </c>
      <c r="AW3619" s="285">
        <f t="shared" si="519"/>
        <v>0</v>
      </c>
    </row>
    <row r="3620" spans="41:49" x14ac:dyDescent="0.25">
      <c r="AO3620" s="300"/>
      <c r="AP3620" s="300"/>
      <c r="AQ3620" s="300"/>
      <c r="AR3620" s="300"/>
      <c r="AS3620" s="300"/>
      <c r="AT3620" s="284" t="str">
        <f t="shared" si="516"/>
        <v/>
      </c>
      <c r="AU3620" s="284" t="str">
        <f t="shared" si="517"/>
        <v/>
      </c>
      <c r="AV3620" s="284" t="str">
        <f t="shared" si="518"/>
        <v/>
      </c>
      <c r="AW3620" s="285">
        <f t="shared" si="519"/>
        <v>0</v>
      </c>
    </row>
    <row r="3621" spans="41:49" x14ac:dyDescent="0.25">
      <c r="AO3621" s="300"/>
      <c r="AP3621" s="300"/>
      <c r="AQ3621" s="300"/>
      <c r="AR3621" s="300"/>
      <c r="AS3621" s="300"/>
      <c r="AT3621" s="284" t="str">
        <f t="shared" si="516"/>
        <v/>
      </c>
      <c r="AU3621" s="284" t="str">
        <f t="shared" si="517"/>
        <v/>
      </c>
      <c r="AV3621" s="284" t="str">
        <f t="shared" si="518"/>
        <v/>
      </c>
      <c r="AW3621" s="285">
        <f t="shared" si="519"/>
        <v>0</v>
      </c>
    </row>
    <row r="3622" spans="41:49" x14ac:dyDescent="0.25">
      <c r="AO3622" s="300"/>
      <c r="AP3622" s="300"/>
      <c r="AQ3622" s="300"/>
      <c r="AR3622" s="300"/>
      <c r="AS3622" s="300"/>
      <c r="AT3622" s="284" t="str">
        <f t="shared" si="516"/>
        <v/>
      </c>
      <c r="AU3622" s="284" t="str">
        <f t="shared" si="517"/>
        <v/>
      </c>
      <c r="AV3622" s="284" t="str">
        <f t="shared" si="518"/>
        <v/>
      </c>
      <c r="AW3622" s="285">
        <f t="shared" si="519"/>
        <v>0</v>
      </c>
    </row>
    <row r="3623" spans="41:49" x14ac:dyDescent="0.25">
      <c r="AO3623" s="300"/>
      <c r="AP3623" s="300"/>
      <c r="AQ3623" s="300"/>
      <c r="AR3623" s="300"/>
      <c r="AS3623" s="300"/>
      <c r="AT3623" s="284" t="str">
        <f t="shared" si="516"/>
        <v/>
      </c>
      <c r="AU3623" s="284" t="str">
        <f t="shared" si="517"/>
        <v/>
      </c>
      <c r="AV3623" s="284" t="str">
        <f t="shared" si="518"/>
        <v/>
      </c>
      <c r="AW3623" s="285">
        <f t="shared" si="519"/>
        <v>0</v>
      </c>
    </row>
    <row r="3624" spans="41:49" x14ac:dyDescent="0.25">
      <c r="AO3624" s="300"/>
      <c r="AP3624" s="300"/>
      <c r="AQ3624" s="300"/>
      <c r="AR3624" s="300"/>
      <c r="AS3624" s="300"/>
      <c r="AT3624" s="284" t="str">
        <f t="shared" si="516"/>
        <v/>
      </c>
      <c r="AU3624" s="284" t="str">
        <f t="shared" si="517"/>
        <v/>
      </c>
      <c r="AV3624" s="284" t="str">
        <f t="shared" si="518"/>
        <v/>
      </c>
      <c r="AW3624" s="285">
        <f t="shared" si="519"/>
        <v>0</v>
      </c>
    </row>
    <row r="3625" spans="41:49" x14ac:dyDescent="0.25">
      <c r="AO3625" s="300"/>
      <c r="AP3625" s="300"/>
      <c r="AQ3625" s="300"/>
      <c r="AR3625" s="300"/>
      <c r="AS3625" s="300"/>
      <c r="AT3625" s="284" t="str">
        <f t="shared" si="516"/>
        <v/>
      </c>
      <c r="AU3625" s="284" t="str">
        <f t="shared" si="517"/>
        <v/>
      </c>
      <c r="AV3625" s="284" t="str">
        <f t="shared" si="518"/>
        <v/>
      </c>
      <c r="AW3625" s="285">
        <f t="shared" si="519"/>
        <v>0</v>
      </c>
    </row>
    <row r="3626" spans="41:49" x14ac:dyDescent="0.25">
      <c r="AO3626" s="300"/>
      <c r="AP3626" s="300"/>
      <c r="AQ3626" s="300"/>
      <c r="AR3626" s="300"/>
      <c r="AS3626" s="300"/>
      <c r="AT3626" s="284" t="str">
        <f t="shared" si="516"/>
        <v/>
      </c>
      <c r="AU3626" s="284" t="str">
        <f t="shared" si="517"/>
        <v/>
      </c>
      <c r="AV3626" s="284" t="str">
        <f t="shared" si="518"/>
        <v/>
      </c>
      <c r="AW3626" s="285">
        <f t="shared" si="519"/>
        <v>0</v>
      </c>
    </row>
    <row r="3627" spans="41:49" x14ac:dyDescent="0.25">
      <c r="AO3627" s="300"/>
      <c r="AP3627" s="300"/>
      <c r="AQ3627" s="300"/>
      <c r="AR3627" s="300"/>
      <c r="AS3627" s="300"/>
      <c r="AT3627" s="284" t="str">
        <f t="shared" si="516"/>
        <v/>
      </c>
      <c r="AU3627" s="284" t="str">
        <f t="shared" si="517"/>
        <v/>
      </c>
      <c r="AV3627" s="284" t="str">
        <f t="shared" si="518"/>
        <v/>
      </c>
      <c r="AW3627" s="285">
        <f t="shared" si="519"/>
        <v>0</v>
      </c>
    </row>
    <row r="3628" spans="41:49" x14ac:dyDescent="0.25">
      <c r="AO3628" s="300"/>
      <c r="AP3628" s="300"/>
      <c r="AQ3628" s="300"/>
      <c r="AR3628" s="300"/>
      <c r="AS3628" s="300"/>
      <c r="AT3628" s="284" t="str">
        <f t="shared" si="516"/>
        <v/>
      </c>
      <c r="AU3628" s="284" t="str">
        <f t="shared" si="517"/>
        <v/>
      </c>
      <c r="AV3628" s="284" t="str">
        <f t="shared" si="518"/>
        <v/>
      </c>
      <c r="AW3628" s="285">
        <f t="shared" si="519"/>
        <v>0</v>
      </c>
    </row>
    <row r="3629" spans="41:49" x14ac:dyDescent="0.25">
      <c r="AO3629" s="300"/>
      <c r="AP3629" s="300"/>
      <c r="AQ3629" s="300"/>
      <c r="AR3629" s="300"/>
      <c r="AS3629" s="300"/>
      <c r="AT3629" s="284" t="str">
        <f t="shared" si="516"/>
        <v/>
      </c>
      <c r="AU3629" s="284" t="str">
        <f t="shared" si="517"/>
        <v/>
      </c>
      <c r="AV3629" s="284" t="str">
        <f t="shared" si="518"/>
        <v/>
      </c>
      <c r="AW3629" s="285">
        <f t="shared" si="519"/>
        <v>0</v>
      </c>
    </row>
    <row r="3630" spans="41:49" x14ac:dyDescent="0.25">
      <c r="AO3630" s="300"/>
      <c r="AP3630" s="300"/>
      <c r="AQ3630" s="300"/>
      <c r="AR3630" s="300"/>
      <c r="AS3630" s="300"/>
      <c r="AT3630" s="284" t="str">
        <f t="shared" si="516"/>
        <v/>
      </c>
      <c r="AU3630" s="284" t="str">
        <f t="shared" si="517"/>
        <v/>
      </c>
      <c r="AV3630" s="284" t="str">
        <f t="shared" si="518"/>
        <v/>
      </c>
      <c r="AW3630" s="285">
        <f t="shared" si="519"/>
        <v>0</v>
      </c>
    </row>
    <row r="3631" spans="41:49" x14ac:dyDescent="0.25">
      <c r="AO3631" s="300"/>
      <c r="AP3631" s="300"/>
      <c r="AQ3631" s="300"/>
      <c r="AR3631" s="300"/>
      <c r="AS3631" s="300"/>
      <c r="AT3631" s="284" t="str">
        <f t="shared" si="516"/>
        <v/>
      </c>
      <c r="AU3631" s="284" t="str">
        <f t="shared" si="517"/>
        <v/>
      </c>
      <c r="AV3631" s="284" t="str">
        <f t="shared" si="518"/>
        <v/>
      </c>
      <c r="AW3631" s="285">
        <f t="shared" si="519"/>
        <v>0</v>
      </c>
    </row>
    <row r="3632" spans="41:49" x14ac:dyDescent="0.25">
      <c r="AO3632" s="300"/>
      <c r="AP3632" s="300"/>
      <c r="AQ3632" s="300"/>
      <c r="AR3632" s="300"/>
      <c r="AS3632" s="300"/>
      <c r="AT3632" s="284" t="str">
        <f t="shared" si="516"/>
        <v/>
      </c>
      <c r="AU3632" s="284" t="str">
        <f t="shared" si="517"/>
        <v/>
      </c>
      <c r="AV3632" s="284" t="str">
        <f t="shared" si="518"/>
        <v/>
      </c>
      <c r="AW3632" s="285">
        <f t="shared" si="519"/>
        <v>0</v>
      </c>
    </row>
    <row r="3633" spans="41:49" x14ac:dyDescent="0.25">
      <c r="AO3633" s="300"/>
      <c r="AP3633" s="300"/>
      <c r="AQ3633" s="300"/>
      <c r="AR3633" s="300"/>
      <c r="AS3633" s="300"/>
      <c r="AT3633" s="284" t="str">
        <f t="shared" si="516"/>
        <v/>
      </c>
      <c r="AU3633" s="284" t="str">
        <f t="shared" si="517"/>
        <v/>
      </c>
      <c r="AV3633" s="284" t="str">
        <f t="shared" si="518"/>
        <v/>
      </c>
      <c r="AW3633" s="285">
        <f t="shared" si="519"/>
        <v>0</v>
      </c>
    </row>
    <row r="3634" spans="41:49" x14ac:dyDescent="0.25">
      <c r="AO3634" s="300"/>
      <c r="AP3634" s="300"/>
      <c r="AQ3634" s="300"/>
      <c r="AR3634" s="300"/>
      <c r="AS3634" s="300"/>
      <c r="AT3634" s="284" t="str">
        <f t="shared" si="516"/>
        <v/>
      </c>
      <c r="AU3634" s="284" t="str">
        <f t="shared" si="517"/>
        <v/>
      </c>
      <c r="AV3634" s="284" t="str">
        <f t="shared" si="518"/>
        <v/>
      </c>
      <c r="AW3634" s="285">
        <f t="shared" si="519"/>
        <v>0</v>
      </c>
    </row>
    <row r="3635" spans="41:49" x14ac:dyDescent="0.25">
      <c r="AO3635" s="300"/>
      <c r="AP3635" s="300"/>
      <c r="AQ3635" s="300"/>
      <c r="AR3635" s="300"/>
      <c r="AS3635" s="300"/>
      <c r="AT3635" s="284" t="str">
        <f t="shared" si="516"/>
        <v/>
      </c>
      <c r="AU3635" s="284" t="str">
        <f t="shared" si="517"/>
        <v/>
      </c>
      <c r="AV3635" s="284" t="str">
        <f t="shared" si="518"/>
        <v/>
      </c>
      <c r="AW3635" s="285">
        <f t="shared" si="519"/>
        <v>0</v>
      </c>
    </row>
    <row r="3636" spans="41:49" x14ac:dyDescent="0.25">
      <c r="AO3636" s="300"/>
      <c r="AP3636" s="300"/>
      <c r="AQ3636" s="300"/>
      <c r="AR3636" s="300"/>
      <c r="AS3636" s="300"/>
      <c r="AT3636" s="284" t="str">
        <f t="shared" si="516"/>
        <v/>
      </c>
      <c r="AU3636" s="284" t="str">
        <f t="shared" si="517"/>
        <v/>
      </c>
      <c r="AV3636" s="284" t="str">
        <f t="shared" si="518"/>
        <v/>
      </c>
      <c r="AW3636" s="285">
        <f t="shared" si="519"/>
        <v>0</v>
      </c>
    </row>
    <row r="3637" spans="41:49" x14ac:dyDescent="0.25">
      <c r="AO3637" s="300"/>
      <c r="AP3637" s="300"/>
      <c r="AQ3637" s="300"/>
      <c r="AR3637" s="300"/>
      <c r="AS3637" s="300"/>
      <c r="AT3637" s="284" t="str">
        <f t="shared" si="516"/>
        <v/>
      </c>
      <c r="AU3637" s="284" t="str">
        <f t="shared" si="517"/>
        <v/>
      </c>
      <c r="AV3637" s="284" t="str">
        <f t="shared" si="518"/>
        <v/>
      </c>
      <c r="AW3637" s="285">
        <f t="shared" si="519"/>
        <v>0</v>
      </c>
    </row>
    <row r="3638" spans="41:49" x14ac:dyDescent="0.25">
      <c r="AO3638" s="300"/>
      <c r="AP3638" s="300"/>
      <c r="AQ3638" s="300"/>
      <c r="AR3638" s="300"/>
      <c r="AS3638" s="300"/>
      <c r="AT3638" s="284" t="str">
        <f t="shared" si="516"/>
        <v/>
      </c>
      <c r="AU3638" s="284" t="str">
        <f t="shared" si="517"/>
        <v/>
      </c>
      <c r="AV3638" s="284" t="str">
        <f t="shared" si="518"/>
        <v/>
      </c>
      <c r="AW3638" s="285">
        <f t="shared" si="519"/>
        <v>0</v>
      </c>
    </row>
    <row r="3639" spans="41:49" x14ac:dyDescent="0.25">
      <c r="AO3639" s="300"/>
      <c r="AP3639" s="300"/>
      <c r="AQ3639" s="300"/>
      <c r="AR3639" s="300"/>
      <c r="AS3639" s="300"/>
      <c r="AT3639" s="284" t="str">
        <f t="shared" si="516"/>
        <v/>
      </c>
      <c r="AU3639" s="284" t="str">
        <f t="shared" si="517"/>
        <v/>
      </c>
      <c r="AV3639" s="284" t="str">
        <f t="shared" si="518"/>
        <v/>
      </c>
      <c r="AW3639" s="285">
        <f t="shared" si="519"/>
        <v>0</v>
      </c>
    </row>
    <row r="3640" spans="41:49" x14ac:dyDescent="0.25">
      <c r="AO3640" s="300"/>
      <c r="AP3640" s="300"/>
      <c r="AQ3640" s="300"/>
      <c r="AR3640" s="300"/>
      <c r="AS3640" s="300"/>
      <c r="AT3640" s="284" t="str">
        <f t="shared" si="516"/>
        <v/>
      </c>
      <c r="AU3640" s="284" t="str">
        <f t="shared" si="517"/>
        <v/>
      </c>
      <c r="AV3640" s="284" t="str">
        <f t="shared" si="518"/>
        <v/>
      </c>
      <c r="AW3640" s="285">
        <f t="shared" si="519"/>
        <v>0</v>
      </c>
    </row>
    <row r="3641" spans="41:49" x14ac:dyDescent="0.25">
      <c r="AO3641" s="300"/>
      <c r="AP3641" s="300"/>
      <c r="AQ3641" s="300"/>
      <c r="AR3641" s="300"/>
      <c r="AS3641" s="300"/>
      <c r="AT3641" s="284" t="str">
        <f t="shared" si="516"/>
        <v/>
      </c>
      <c r="AU3641" s="284" t="str">
        <f t="shared" si="517"/>
        <v/>
      </c>
      <c r="AV3641" s="284" t="str">
        <f t="shared" si="518"/>
        <v/>
      </c>
      <c r="AW3641" s="285">
        <f t="shared" si="519"/>
        <v>0</v>
      </c>
    </row>
    <row r="3642" spans="41:49" x14ac:dyDescent="0.25">
      <c r="AO3642" s="300"/>
      <c r="AP3642" s="300"/>
      <c r="AQ3642" s="300"/>
      <c r="AR3642" s="300"/>
      <c r="AS3642" s="300"/>
      <c r="AT3642" s="284" t="str">
        <f t="shared" si="516"/>
        <v/>
      </c>
      <c r="AU3642" s="284" t="str">
        <f t="shared" si="517"/>
        <v/>
      </c>
      <c r="AV3642" s="284" t="str">
        <f t="shared" si="518"/>
        <v/>
      </c>
      <c r="AW3642" s="285">
        <f t="shared" si="519"/>
        <v>0</v>
      </c>
    </row>
    <row r="3643" spans="41:49" x14ac:dyDescent="0.25">
      <c r="AO3643" s="300"/>
      <c r="AP3643" s="300"/>
      <c r="AQ3643" s="300"/>
      <c r="AR3643" s="300"/>
      <c r="AS3643" s="300"/>
      <c r="AT3643" s="284" t="str">
        <f t="shared" si="516"/>
        <v/>
      </c>
      <c r="AU3643" s="284" t="str">
        <f t="shared" si="517"/>
        <v/>
      </c>
      <c r="AV3643" s="284" t="str">
        <f t="shared" si="518"/>
        <v/>
      </c>
      <c r="AW3643" s="285">
        <f t="shared" si="519"/>
        <v>0</v>
      </c>
    </row>
    <row r="3644" spans="41:49" x14ac:dyDescent="0.25">
      <c r="AO3644" s="300"/>
      <c r="AP3644" s="300"/>
      <c r="AQ3644" s="300"/>
      <c r="AR3644" s="300"/>
      <c r="AS3644" s="300"/>
      <c r="AT3644" s="284" t="str">
        <f t="shared" si="516"/>
        <v/>
      </c>
      <c r="AU3644" s="284" t="str">
        <f t="shared" si="517"/>
        <v/>
      </c>
      <c r="AV3644" s="284" t="str">
        <f t="shared" si="518"/>
        <v/>
      </c>
      <c r="AW3644" s="285">
        <f t="shared" si="519"/>
        <v>0</v>
      </c>
    </row>
    <row r="3645" spans="41:49" x14ac:dyDescent="0.25">
      <c r="AO3645" s="300"/>
      <c r="AP3645" s="300"/>
      <c r="AQ3645" s="300"/>
      <c r="AR3645" s="300"/>
      <c r="AS3645" s="300"/>
      <c r="AT3645" s="284" t="str">
        <f t="shared" si="516"/>
        <v/>
      </c>
      <c r="AU3645" s="284" t="str">
        <f t="shared" si="517"/>
        <v/>
      </c>
      <c r="AV3645" s="284" t="str">
        <f t="shared" si="518"/>
        <v/>
      </c>
      <c r="AW3645" s="285">
        <f t="shared" si="519"/>
        <v>0</v>
      </c>
    </row>
    <row r="3646" spans="41:49" x14ac:dyDescent="0.25">
      <c r="AO3646" s="300"/>
      <c r="AP3646" s="300"/>
      <c r="AQ3646" s="300"/>
      <c r="AR3646" s="300"/>
      <c r="AS3646" s="300"/>
      <c r="AT3646" s="284" t="str">
        <f t="shared" si="516"/>
        <v/>
      </c>
      <c r="AU3646" s="284" t="str">
        <f t="shared" si="517"/>
        <v/>
      </c>
      <c r="AV3646" s="284" t="str">
        <f t="shared" si="518"/>
        <v/>
      </c>
      <c r="AW3646" s="285">
        <f t="shared" si="519"/>
        <v>0</v>
      </c>
    </row>
    <row r="3647" spans="41:49" x14ac:dyDescent="0.25">
      <c r="AO3647" s="300"/>
      <c r="AP3647" s="300"/>
      <c r="AQ3647" s="300"/>
      <c r="AR3647" s="300"/>
      <c r="AS3647" s="300"/>
      <c r="AT3647" s="284" t="str">
        <f t="shared" si="516"/>
        <v/>
      </c>
      <c r="AU3647" s="284" t="str">
        <f t="shared" si="517"/>
        <v/>
      </c>
      <c r="AV3647" s="284" t="str">
        <f t="shared" si="518"/>
        <v/>
      </c>
      <c r="AW3647" s="285">
        <f t="shared" si="519"/>
        <v>0</v>
      </c>
    </row>
    <row r="3648" spans="41:49" x14ac:dyDescent="0.25">
      <c r="AO3648" s="300"/>
      <c r="AP3648" s="300"/>
      <c r="AQ3648" s="300"/>
      <c r="AR3648" s="300"/>
      <c r="AS3648" s="300"/>
      <c r="AT3648" s="284" t="str">
        <f t="shared" si="516"/>
        <v/>
      </c>
      <c r="AU3648" s="284" t="str">
        <f t="shared" si="517"/>
        <v/>
      </c>
      <c r="AV3648" s="284" t="str">
        <f t="shared" si="518"/>
        <v/>
      </c>
      <c r="AW3648" s="285">
        <f t="shared" si="519"/>
        <v>0</v>
      </c>
    </row>
    <row r="3649" spans="41:49" x14ac:dyDescent="0.25">
      <c r="AO3649" s="300"/>
      <c r="AP3649" s="300"/>
      <c r="AQ3649" s="300"/>
      <c r="AR3649" s="300"/>
      <c r="AS3649" s="300"/>
      <c r="AT3649" s="284" t="str">
        <f t="shared" si="516"/>
        <v/>
      </c>
      <c r="AU3649" s="284" t="str">
        <f t="shared" si="517"/>
        <v/>
      </c>
      <c r="AV3649" s="284" t="str">
        <f t="shared" si="518"/>
        <v/>
      </c>
      <c r="AW3649" s="285">
        <f t="shared" si="519"/>
        <v>0</v>
      </c>
    </row>
    <row r="3650" spans="41:49" x14ac:dyDescent="0.25">
      <c r="AO3650" s="300"/>
      <c r="AP3650" s="300"/>
      <c r="AQ3650" s="300"/>
      <c r="AR3650" s="300"/>
      <c r="AS3650" s="300"/>
      <c r="AT3650" s="284" t="str">
        <f t="shared" si="516"/>
        <v/>
      </c>
      <c r="AU3650" s="284" t="str">
        <f t="shared" si="517"/>
        <v/>
      </c>
      <c r="AV3650" s="284" t="str">
        <f t="shared" si="518"/>
        <v/>
      </c>
      <c r="AW3650" s="285">
        <f t="shared" si="519"/>
        <v>0</v>
      </c>
    </row>
    <row r="3651" spans="41:49" x14ac:dyDescent="0.25">
      <c r="AO3651" s="300"/>
      <c r="AP3651" s="300"/>
      <c r="AQ3651" s="300"/>
      <c r="AR3651" s="300"/>
      <c r="AS3651" s="300"/>
      <c r="AT3651" s="284" t="str">
        <f t="shared" si="516"/>
        <v/>
      </c>
      <c r="AU3651" s="284" t="str">
        <f t="shared" si="517"/>
        <v/>
      </c>
      <c r="AV3651" s="284" t="str">
        <f t="shared" si="518"/>
        <v/>
      </c>
      <c r="AW3651" s="285">
        <f t="shared" si="519"/>
        <v>0</v>
      </c>
    </row>
    <row r="3652" spans="41:49" x14ac:dyDescent="0.25">
      <c r="AO3652" s="300"/>
      <c r="AP3652" s="300"/>
      <c r="AQ3652" s="300"/>
      <c r="AR3652" s="300"/>
      <c r="AS3652" s="300"/>
      <c r="AT3652" s="284" t="str">
        <f t="shared" si="516"/>
        <v/>
      </c>
      <c r="AU3652" s="284" t="str">
        <f t="shared" si="517"/>
        <v/>
      </c>
      <c r="AV3652" s="284" t="str">
        <f t="shared" si="518"/>
        <v/>
      </c>
      <c r="AW3652" s="285">
        <f t="shared" si="519"/>
        <v>0</v>
      </c>
    </row>
    <row r="3653" spans="41:49" x14ac:dyDescent="0.25">
      <c r="AO3653" s="300"/>
      <c r="AP3653" s="300"/>
      <c r="AQ3653" s="300"/>
      <c r="AR3653" s="300"/>
      <c r="AS3653" s="300"/>
      <c r="AT3653" s="284" t="str">
        <f t="shared" si="516"/>
        <v/>
      </c>
      <c r="AU3653" s="284" t="str">
        <f t="shared" si="517"/>
        <v/>
      </c>
      <c r="AV3653" s="284" t="str">
        <f t="shared" si="518"/>
        <v/>
      </c>
      <c r="AW3653" s="285">
        <f t="shared" si="519"/>
        <v>0</v>
      </c>
    </row>
    <row r="3654" spans="41:49" x14ac:dyDescent="0.25">
      <c r="AO3654" s="300"/>
      <c r="AP3654" s="300"/>
      <c r="AQ3654" s="300"/>
      <c r="AR3654" s="300"/>
      <c r="AS3654" s="300"/>
      <c r="AT3654" s="284" t="str">
        <f t="shared" si="516"/>
        <v/>
      </c>
      <c r="AU3654" s="284" t="str">
        <f t="shared" si="517"/>
        <v/>
      </c>
      <c r="AV3654" s="284" t="str">
        <f t="shared" si="518"/>
        <v/>
      </c>
      <c r="AW3654" s="285">
        <f t="shared" si="519"/>
        <v>0</v>
      </c>
    </row>
    <row r="3655" spans="41:49" x14ac:dyDescent="0.25">
      <c r="AO3655" s="300"/>
      <c r="AP3655" s="300"/>
      <c r="AQ3655" s="300"/>
      <c r="AR3655" s="300"/>
      <c r="AS3655" s="300"/>
      <c r="AT3655" s="284" t="str">
        <f t="shared" si="516"/>
        <v/>
      </c>
      <c r="AU3655" s="284" t="str">
        <f t="shared" si="517"/>
        <v/>
      </c>
      <c r="AV3655" s="284" t="str">
        <f t="shared" si="518"/>
        <v/>
      </c>
      <c r="AW3655" s="285">
        <f t="shared" si="519"/>
        <v>0</v>
      </c>
    </row>
    <row r="3656" spans="41:49" x14ac:dyDescent="0.25">
      <c r="AO3656" s="300"/>
      <c r="AP3656" s="300"/>
      <c r="AQ3656" s="300"/>
      <c r="AR3656" s="300"/>
      <c r="AS3656" s="300"/>
      <c r="AT3656" s="284" t="str">
        <f t="shared" ref="AT3656:AT3719" si="520">LEFT(AQ3656,1)</f>
        <v/>
      </c>
      <c r="AU3656" s="284" t="str">
        <f t="shared" ref="AU3656:AU3719" si="521">LEFT(AQ3656,2)</f>
        <v/>
      </c>
      <c r="AV3656" s="284" t="str">
        <f t="shared" ref="AV3656:AV3719" si="522">LEFT(AQ3656,3)</f>
        <v/>
      </c>
      <c r="AW3656" s="285">
        <f t="shared" ref="AW3656:AW3719" si="523">(AR3656-AS3656)*1000</f>
        <v>0</v>
      </c>
    </row>
    <row r="3657" spans="41:49" x14ac:dyDescent="0.25">
      <c r="AO3657" s="300"/>
      <c r="AP3657" s="300"/>
      <c r="AQ3657" s="300"/>
      <c r="AR3657" s="300"/>
      <c r="AS3657" s="300"/>
      <c r="AT3657" s="284" t="str">
        <f t="shared" si="520"/>
        <v/>
      </c>
      <c r="AU3657" s="284" t="str">
        <f t="shared" si="521"/>
        <v/>
      </c>
      <c r="AV3657" s="284" t="str">
        <f t="shared" si="522"/>
        <v/>
      </c>
      <c r="AW3657" s="285">
        <f t="shared" si="523"/>
        <v>0</v>
      </c>
    </row>
    <row r="3658" spans="41:49" x14ac:dyDescent="0.25">
      <c r="AO3658" s="300"/>
      <c r="AP3658" s="300"/>
      <c r="AQ3658" s="300"/>
      <c r="AR3658" s="300"/>
      <c r="AS3658" s="300"/>
      <c r="AT3658" s="284" t="str">
        <f t="shared" si="520"/>
        <v/>
      </c>
      <c r="AU3658" s="284" t="str">
        <f t="shared" si="521"/>
        <v/>
      </c>
      <c r="AV3658" s="284" t="str">
        <f t="shared" si="522"/>
        <v/>
      </c>
      <c r="AW3658" s="285">
        <f t="shared" si="523"/>
        <v>0</v>
      </c>
    </row>
    <row r="3659" spans="41:49" x14ac:dyDescent="0.25">
      <c r="AO3659" s="300"/>
      <c r="AP3659" s="300"/>
      <c r="AQ3659" s="300"/>
      <c r="AR3659" s="300"/>
      <c r="AS3659" s="300"/>
      <c r="AT3659" s="284" t="str">
        <f t="shared" si="520"/>
        <v/>
      </c>
      <c r="AU3659" s="284" t="str">
        <f t="shared" si="521"/>
        <v/>
      </c>
      <c r="AV3659" s="284" t="str">
        <f t="shared" si="522"/>
        <v/>
      </c>
      <c r="AW3659" s="285">
        <f t="shared" si="523"/>
        <v>0</v>
      </c>
    </row>
    <row r="3660" spans="41:49" x14ac:dyDescent="0.25">
      <c r="AO3660" s="300"/>
      <c r="AP3660" s="300"/>
      <c r="AQ3660" s="300"/>
      <c r="AR3660" s="300"/>
      <c r="AS3660" s="300"/>
      <c r="AT3660" s="284" t="str">
        <f t="shared" si="520"/>
        <v/>
      </c>
      <c r="AU3660" s="284" t="str">
        <f t="shared" si="521"/>
        <v/>
      </c>
      <c r="AV3660" s="284" t="str">
        <f t="shared" si="522"/>
        <v/>
      </c>
      <c r="AW3660" s="285">
        <f t="shared" si="523"/>
        <v>0</v>
      </c>
    </row>
    <row r="3661" spans="41:49" x14ac:dyDescent="0.25">
      <c r="AO3661" s="300"/>
      <c r="AP3661" s="300"/>
      <c r="AQ3661" s="300"/>
      <c r="AR3661" s="300"/>
      <c r="AS3661" s="300"/>
      <c r="AT3661" s="284" t="str">
        <f t="shared" si="520"/>
        <v/>
      </c>
      <c r="AU3661" s="284" t="str">
        <f t="shared" si="521"/>
        <v/>
      </c>
      <c r="AV3661" s="284" t="str">
        <f t="shared" si="522"/>
        <v/>
      </c>
      <c r="AW3661" s="285">
        <f t="shared" si="523"/>
        <v>0</v>
      </c>
    </row>
    <row r="3662" spans="41:49" x14ac:dyDescent="0.25">
      <c r="AO3662" s="300"/>
      <c r="AP3662" s="300"/>
      <c r="AQ3662" s="300"/>
      <c r="AR3662" s="300"/>
      <c r="AS3662" s="300"/>
      <c r="AT3662" s="284" t="str">
        <f t="shared" si="520"/>
        <v/>
      </c>
      <c r="AU3662" s="284" t="str">
        <f t="shared" si="521"/>
        <v/>
      </c>
      <c r="AV3662" s="284" t="str">
        <f t="shared" si="522"/>
        <v/>
      </c>
      <c r="AW3662" s="285">
        <f t="shared" si="523"/>
        <v>0</v>
      </c>
    </row>
    <row r="3663" spans="41:49" x14ac:dyDescent="0.25">
      <c r="AO3663" s="300"/>
      <c r="AP3663" s="300"/>
      <c r="AQ3663" s="300"/>
      <c r="AR3663" s="300"/>
      <c r="AS3663" s="300"/>
      <c r="AT3663" s="284" t="str">
        <f t="shared" si="520"/>
        <v/>
      </c>
      <c r="AU3663" s="284" t="str">
        <f t="shared" si="521"/>
        <v/>
      </c>
      <c r="AV3663" s="284" t="str">
        <f t="shared" si="522"/>
        <v/>
      </c>
      <c r="AW3663" s="285">
        <f t="shared" si="523"/>
        <v>0</v>
      </c>
    </row>
    <row r="3664" spans="41:49" x14ac:dyDescent="0.25">
      <c r="AO3664" s="300"/>
      <c r="AP3664" s="300"/>
      <c r="AQ3664" s="300"/>
      <c r="AR3664" s="300"/>
      <c r="AS3664" s="300"/>
      <c r="AT3664" s="284" t="str">
        <f t="shared" si="520"/>
        <v/>
      </c>
      <c r="AU3664" s="284" t="str">
        <f t="shared" si="521"/>
        <v/>
      </c>
      <c r="AV3664" s="284" t="str">
        <f t="shared" si="522"/>
        <v/>
      </c>
      <c r="AW3664" s="285">
        <f t="shared" si="523"/>
        <v>0</v>
      </c>
    </row>
    <row r="3665" spans="41:49" x14ac:dyDescent="0.25">
      <c r="AO3665" s="300"/>
      <c r="AP3665" s="300"/>
      <c r="AQ3665" s="300"/>
      <c r="AR3665" s="300"/>
      <c r="AS3665" s="300"/>
      <c r="AT3665" s="284" t="str">
        <f t="shared" si="520"/>
        <v/>
      </c>
      <c r="AU3665" s="284" t="str">
        <f t="shared" si="521"/>
        <v/>
      </c>
      <c r="AV3665" s="284" t="str">
        <f t="shared" si="522"/>
        <v/>
      </c>
      <c r="AW3665" s="285">
        <f t="shared" si="523"/>
        <v>0</v>
      </c>
    </row>
    <row r="3666" spans="41:49" x14ac:dyDescent="0.25">
      <c r="AO3666" s="300"/>
      <c r="AP3666" s="300"/>
      <c r="AQ3666" s="300"/>
      <c r="AR3666" s="300"/>
      <c r="AS3666" s="300"/>
      <c r="AT3666" s="284" t="str">
        <f t="shared" si="520"/>
        <v/>
      </c>
      <c r="AU3666" s="284" t="str">
        <f t="shared" si="521"/>
        <v/>
      </c>
      <c r="AV3666" s="284" t="str">
        <f t="shared" si="522"/>
        <v/>
      </c>
      <c r="AW3666" s="285">
        <f t="shared" si="523"/>
        <v>0</v>
      </c>
    </row>
    <row r="3667" spans="41:49" x14ac:dyDescent="0.25">
      <c r="AO3667" s="300"/>
      <c r="AP3667" s="300"/>
      <c r="AQ3667" s="300"/>
      <c r="AR3667" s="300"/>
      <c r="AS3667" s="300"/>
      <c r="AT3667" s="284" t="str">
        <f t="shared" si="520"/>
        <v/>
      </c>
      <c r="AU3667" s="284" t="str">
        <f t="shared" si="521"/>
        <v/>
      </c>
      <c r="AV3667" s="284" t="str">
        <f t="shared" si="522"/>
        <v/>
      </c>
      <c r="AW3667" s="285">
        <f t="shared" si="523"/>
        <v>0</v>
      </c>
    </row>
    <row r="3668" spans="41:49" x14ac:dyDescent="0.25">
      <c r="AO3668" s="300"/>
      <c r="AP3668" s="300"/>
      <c r="AQ3668" s="300"/>
      <c r="AR3668" s="300"/>
      <c r="AS3668" s="300"/>
      <c r="AT3668" s="284" t="str">
        <f t="shared" si="520"/>
        <v/>
      </c>
      <c r="AU3668" s="284" t="str">
        <f t="shared" si="521"/>
        <v/>
      </c>
      <c r="AV3668" s="284" t="str">
        <f t="shared" si="522"/>
        <v/>
      </c>
      <c r="AW3668" s="285">
        <f t="shared" si="523"/>
        <v>0</v>
      </c>
    </row>
    <row r="3669" spans="41:49" x14ac:dyDescent="0.25">
      <c r="AO3669" s="300"/>
      <c r="AP3669" s="300"/>
      <c r="AQ3669" s="300"/>
      <c r="AR3669" s="300"/>
      <c r="AS3669" s="300"/>
      <c r="AT3669" s="284" t="str">
        <f t="shared" si="520"/>
        <v/>
      </c>
      <c r="AU3669" s="284" t="str">
        <f t="shared" si="521"/>
        <v/>
      </c>
      <c r="AV3669" s="284" t="str">
        <f t="shared" si="522"/>
        <v/>
      </c>
      <c r="AW3669" s="285">
        <f t="shared" si="523"/>
        <v>0</v>
      </c>
    </row>
    <row r="3670" spans="41:49" x14ac:dyDescent="0.25">
      <c r="AO3670" s="300"/>
      <c r="AP3670" s="300"/>
      <c r="AQ3670" s="300"/>
      <c r="AR3670" s="300"/>
      <c r="AS3670" s="300"/>
      <c r="AT3670" s="284" t="str">
        <f t="shared" si="520"/>
        <v/>
      </c>
      <c r="AU3670" s="284" t="str">
        <f t="shared" si="521"/>
        <v/>
      </c>
      <c r="AV3670" s="284" t="str">
        <f t="shared" si="522"/>
        <v/>
      </c>
      <c r="AW3670" s="285">
        <f t="shared" si="523"/>
        <v>0</v>
      </c>
    </row>
    <row r="3671" spans="41:49" x14ac:dyDescent="0.25">
      <c r="AO3671" s="300"/>
      <c r="AP3671" s="300"/>
      <c r="AQ3671" s="300"/>
      <c r="AR3671" s="300"/>
      <c r="AS3671" s="300"/>
      <c r="AT3671" s="284" t="str">
        <f t="shared" si="520"/>
        <v/>
      </c>
      <c r="AU3671" s="284" t="str">
        <f t="shared" si="521"/>
        <v/>
      </c>
      <c r="AV3671" s="284" t="str">
        <f t="shared" si="522"/>
        <v/>
      </c>
      <c r="AW3671" s="285">
        <f t="shared" si="523"/>
        <v>0</v>
      </c>
    </row>
    <row r="3672" spans="41:49" x14ac:dyDescent="0.25">
      <c r="AO3672" s="300"/>
      <c r="AP3672" s="300"/>
      <c r="AQ3672" s="300"/>
      <c r="AR3672" s="300"/>
      <c r="AS3672" s="300"/>
      <c r="AT3672" s="284" t="str">
        <f t="shared" si="520"/>
        <v/>
      </c>
      <c r="AU3672" s="284" t="str">
        <f t="shared" si="521"/>
        <v/>
      </c>
      <c r="AV3672" s="284" t="str">
        <f t="shared" si="522"/>
        <v/>
      </c>
      <c r="AW3672" s="285">
        <f t="shared" si="523"/>
        <v>0</v>
      </c>
    </row>
    <row r="3673" spans="41:49" x14ac:dyDescent="0.25">
      <c r="AO3673" s="300"/>
      <c r="AP3673" s="300"/>
      <c r="AQ3673" s="300"/>
      <c r="AR3673" s="300"/>
      <c r="AS3673" s="300"/>
      <c r="AT3673" s="284" t="str">
        <f t="shared" si="520"/>
        <v/>
      </c>
      <c r="AU3673" s="284" t="str">
        <f t="shared" si="521"/>
        <v/>
      </c>
      <c r="AV3673" s="284" t="str">
        <f t="shared" si="522"/>
        <v/>
      </c>
      <c r="AW3673" s="285">
        <f t="shared" si="523"/>
        <v>0</v>
      </c>
    </row>
    <row r="3674" spans="41:49" x14ac:dyDescent="0.25">
      <c r="AO3674" s="300"/>
      <c r="AP3674" s="300"/>
      <c r="AQ3674" s="300"/>
      <c r="AR3674" s="300"/>
      <c r="AS3674" s="300"/>
      <c r="AT3674" s="284" t="str">
        <f t="shared" si="520"/>
        <v/>
      </c>
      <c r="AU3674" s="284" t="str">
        <f t="shared" si="521"/>
        <v/>
      </c>
      <c r="AV3674" s="284" t="str">
        <f t="shared" si="522"/>
        <v/>
      </c>
      <c r="AW3674" s="285">
        <f t="shared" si="523"/>
        <v>0</v>
      </c>
    </row>
    <row r="3675" spans="41:49" x14ac:dyDescent="0.25">
      <c r="AO3675" s="300"/>
      <c r="AP3675" s="300"/>
      <c r="AQ3675" s="300"/>
      <c r="AR3675" s="300"/>
      <c r="AS3675" s="300"/>
      <c r="AT3675" s="284" t="str">
        <f t="shared" si="520"/>
        <v/>
      </c>
      <c r="AU3675" s="284" t="str">
        <f t="shared" si="521"/>
        <v/>
      </c>
      <c r="AV3675" s="284" t="str">
        <f t="shared" si="522"/>
        <v/>
      </c>
      <c r="AW3675" s="285">
        <f t="shared" si="523"/>
        <v>0</v>
      </c>
    </row>
    <row r="3676" spans="41:49" x14ac:dyDescent="0.25">
      <c r="AO3676" s="300"/>
      <c r="AP3676" s="300"/>
      <c r="AQ3676" s="300"/>
      <c r="AR3676" s="300"/>
      <c r="AS3676" s="300"/>
      <c r="AT3676" s="284" t="str">
        <f t="shared" si="520"/>
        <v/>
      </c>
      <c r="AU3676" s="284" t="str">
        <f t="shared" si="521"/>
        <v/>
      </c>
      <c r="AV3676" s="284" t="str">
        <f t="shared" si="522"/>
        <v/>
      </c>
      <c r="AW3676" s="285">
        <f t="shared" si="523"/>
        <v>0</v>
      </c>
    </row>
    <row r="3677" spans="41:49" x14ac:dyDescent="0.25">
      <c r="AO3677" s="300"/>
      <c r="AP3677" s="300"/>
      <c r="AQ3677" s="300"/>
      <c r="AR3677" s="300"/>
      <c r="AS3677" s="300"/>
      <c r="AT3677" s="284" t="str">
        <f t="shared" si="520"/>
        <v/>
      </c>
      <c r="AU3677" s="284" t="str">
        <f t="shared" si="521"/>
        <v/>
      </c>
      <c r="AV3677" s="284" t="str">
        <f t="shared" si="522"/>
        <v/>
      </c>
      <c r="AW3677" s="285">
        <f t="shared" si="523"/>
        <v>0</v>
      </c>
    </row>
    <row r="3678" spans="41:49" x14ac:dyDescent="0.25">
      <c r="AO3678" s="300"/>
      <c r="AP3678" s="300"/>
      <c r="AQ3678" s="300"/>
      <c r="AR3678" s="300"/>
      <c r="AS3678" s="300"/>
      <c r="AT3678" s="284" t="str">
        <f t="shared" si="520"/>
        <v/>
      </c>
      <c r="AU3678" s="284" t="str">
        <f t="shared" si="521"/>
        <v/>
      </c>
      <c r="AV3678" s="284" t="str">
        <f t="shared" si="522"/>
        <v/>
      </c>
      <c r="AW3678" s="285">
        <f t="shared" si="523"/>
        <v>0</v>
      </c>
    </row>
    <row r="3679" spans="41:49" x14ac:dyDescent="0.25">
      <c r="AO3679" s="300"/>
      <c r="AP3679" s="300"/>
      <c r="AQ3679" s="300"/>
      <c r="AR3679" s="300"/>
      <c r="AS3679" s="300"/>
      <c r="AT3679" s="284" t="str">
        <f t="shared" si="520"/>
        <v/>
      </c>
      <c r="AU3679" s="284" t="str">
        <f t="shared" si="521"/>
        <v/>
      </c>
      <c r="AV3679" s="284" t="str">
        <f t="shared" si="522"/>
        <v/>
      </c>
      <c r="AW3679" s="285">
        <f t="shared" si="523"/>
        <v>0</v>
      </c>
    </row>
    <row r="3680" spans="41:49" x14ac:dyDescent="0.25">
      <c r="AO3680" s="300"/>
      <c r="AP3680" s="300"/>
      <c r="AQ3680" s="300"/>
      <c r="AR3680" s="300"/>
      <c r="AS3680" s="300"/>
      <c r="AT3680" s="284" t="str">
        <f t="shared" si="520"/>
        <v/>
      </c>
      <c r="AU3680" s="284" t="str">
        <f t="shared" si="521"/>
        <v/>
      </c>
      <c r="AV3680" s="284" t="str">
        <f t="shared" si="522"/>
        <v/>
      </c>
      <c r="AW3680" s="285">
        <f t="shared" si="523"/>
        <v>0</v>
      </c>
    </row>
    <row r="3681" spans="41:49" x14ac:dyDescent="0.25">
      <c r="AO3681" s="300"/>
      <c r="AP3681" s="300"/>
      <c r="AQ3681" s="300"/>
      <c r="AR3681" s="300"/>
      <c r="AS3681" s="300"/>
      <c r="AT3681" s="284" t="str">
        <f t="shared" si="520"/>
        <v/>
      </c>
      <c r="AU3681" s="284" t="str">
        <f t="shared" si="521"/>
        <v/>
      </c>
      <c r="AV3681" s="284" t="str">
        <f t="shared" si="522"/>
        <v/>
      </c>
      <c r="AW3681" s="285">
        <f t="shared" si="523"/>
        <v>0</v>
      </c>
    </row>
    <row r="3682" spans="41:49" x14ac:dyDescent="0.25">
      <c r="AO3682" s="300"/>
      <c r="AP3682" s="300"/>
      <c r="AQ3682" s="300"/>
      <c r="AR3682" s="300"/>
      <c r="AS3682" s="300"/>
      <c r="AT3682" s="284" t="str">
        <f t="shared" si="520"/>
        <v/>
      </c>
      <c r="AU3682" s="284" t="str">
        <f t="shared" si="521"/>
        <v/>
      </c>
      <c r="AV3682" s="284" t="str">
        <f t="shared" si="522"/>
        <v/>
      </c>
      <c r="AW3682" s="285">
        <f t="shared" si="523"/>
        <v>0</v>
      </c>
    </row>
    <row r="3683" spans="41:49" x14ac:dyDescent="0.25">
      <c r="AO3683" s="300"/>
      <c r="AP3683" s="300"/>
      <c r="AQ3683" s="300"/>
      <c r="AR3683" s="300"/>
      <c r="AS3683" s="300"/>
      <c r="AT3683" s="284" t="str">
        <f t="shared" si="520"/>
        <v/>
      </c>
      <c r="AU3683" s="284" t="str">
        <f t="shared" si="521"/>
        <v/>
      </c>
      <c r="AV3683" s="284" t="str">
        <f t="shared" si="522"/>
        <v/>
      </c>
      <c r="AW3683" s="285">
        <f t="shared" si="523"/>
        <v>0</v>
      </c>
    </row>
    <row r="3684" spans="41:49" x14ac:dyDescent="0.25">
      <c r="AO3684" s="300"/>
      <c r="AP3684" s="300"/>
      <c r="AQ3684" s="300"/>
      <c r="AR3684" s="300"/>
      <c r="AS3684" s="300"/>
      <c r="AT3684" s="284" t="str">
        <f t="shared" si="520"/>
        <v/>
      </c>
      <c r="AU3684" s="284" t="str">
        <f t="shared" si="521"/>
        <v/>
      </c>
      <c r="AV3684" s="284" t="str">
        <f t="shared" si="522"/>
        <v/>
      </c>
      <c r="AW3684" s="285">
        <f t="shared" si="523"/>
        <v>0</v>
      </c>
    </row>
    <row r="3685" spans="41:49" x14ac:dyDescent="0.25">
      <c r="AO3685" s="300"/>
      <c r="AP3685" s="300"/>
      <c r="AQ3685" s="300"/>
      <c r="AR3685" s="300"/>
      <c r="AS3685" s="300"/>
      <c r="AT3685" s="284" t="str">
        <f t="shared" si="520"/>
        <v/>
      </c>
      <c r="AU3685" s="284" t="str">
        <f t="shared" si="521"/>
        <v/>
      </c>
      <c r="AV3685" s="284" t="str">
        <f t="shared" si="522"/>
        <v/>
      </c>
      <c r="AW3685" s="285">
        <f t="shared" si="523"/>
        <v>0</v>
      </c>
    </row>
    <row r="3686" spans="41:49" x14ac:dyDescent="0.25">
      <c r="AO3686" s="300"/>
      <c r="AP3686" s="300"/>
      <c r="AQ3686" s="300"/>
      <c r="AR3686" s="300"/>
      <c r="AS3686" s="300"/>
      <c r="AT3686" s="284" t="str">
        <f t="shared" si="520"/>
        <v/>
      </c>
      <c r="AU3686" s="284" t="str">
        <f t="shared" si="521"/>
        <v/>
      </c>
      <c r="AV3686" s="284" t="str">
        <f t="shared" si="522"/>
        <v/>
      </c>
      <c r="AW3686" s="285">
        <f t="shared" si="523"/>
        <v>0</v>
      </c>
    </row>
    <row r="3687" spans="41:49" x14ac:dyDescent="0.25">
      <c r="AO3687" s="300"/>
      <c r="AP3687" s="300"/>
      <c r="AQ3687" s="300"/>
      <c r="AR3687" s="300"/>
      <c r="AS3687" s="300"/>
      <c r="AT3687" s="284" t="str">
        <f t="shared" si="520"/>
        <v/>
      </c>
      <c r="AU3687" s="284" t="str">
        <f t="shared" si="521"/>
        <v/>
      </c>
      <c r="AV3687" s="284" t="str">
        <f t="shared" si="522"/>
        <v/>
      </c>
      <c r="AW3687" s="285">
        <f t="shared" si="523"/>
        <v>0</v>
      </c>
    </row>
    <row r="3688" spans="41:49" x14ac:dyDescent="0.25">
      <c r="AO3688" s="300"/>
      <c r="AP3688" s="300"/>
      <c r="AQ3688" s="300"/>
      <c r="AR3688" s="300"/>
      <c r="AS3688" s="300"/>
      <c r="AT3688" s="284" t="str">
        <f t="shared" si="520"/>
        <v/>
      </c>
      <c r="AU3688" s="284" t="str">
        <f t="shared" si="521"/>
        <v/>
      </c>
      <c r="AV3688" s="284" t="str">
        <f t="shared" si="522"/>
        <v/>
      </c>
      <c r="AW3688" s="285">
        <f t="shared" si="523"/>
        <v>0</v>
      </c>
    </row>
    <row r="3689" spans="41:49" x14ac:dyDescent="0.25">
      <c r="AO3689" s="300"/>
      <c r="AP3689" s="300"/>
      <c r="AQ3689" s="300"/>
      <c r="AR3689" s="300"/>
      <c r="AS3689" s="300"/>
      <c r="AT3689" s="284" t="str">
        <f t="shared" si="520"/>
        <v/>
      </c>
      <c r="AU3689" s="284" t="str">
        <f t="shared" si="521"/>
        <v/>
      </c>
      <c r="AV3689" s="284" t="str">
        <f t="shared" si="522"/>
        <v/>
      </c>
      <c r="AW3689" s="285">
        <f t="shared" si="523"/>
        <v>0</v>
      </c>
    </row>
    <row r="3690" spans="41:49" x14ac:dyDescent="0.25">
      <c r="AO3690" s="300"/>
      <c r="AP3690" s="300"/>
      <c r="AQ3690" s="300"/>
      <c r="AR3690" s="300"/>
      <c r="AS3690" s="300"/>
      <c r="AT3690" s="284" t="str">
        <f t="shared" si="520"/>
        <v/>
      </c>
      <c r="AU3690" s="284" t="str">
        <f t="shared" si="521"/>
        <v/>
      </c>
      <c r="AV3690" s="284" t="str">
        <f t="shared" si="522"/>
        <v/>
      </c>
      <c r="AW3690" s="285">
        <f t="shared" si="523"/>
        <v>0</v>
      </c>
    </row>
    <row r="3691" spans="41:49" x14ac:dyDescent="0.25">
      <c r="AO3691" s="300"/>
      <c r="AP3691" s="300"/>
      <c r="AQ3691" s="300"/>
      <c r="AR3691" s="300"/>
      <c r="AS3691" s="300"/>
      <c r="AT3691" s="284" t="str">
        <f t="shared" si="520"/>
        <v/>
      </c>
      <c r="AU3691" s="284" t="str">
        <f t="shared" si="521"/>
        <v/>
      </c>
      <c r="AV3691" s="284" t="str">
        <f t="shared" si="522"/>
        <v/>
      </c>
      <c r="AW3691" s="285">
        <f t="shared" si="523"/>
        <v>0</v>
      </c>
    </row>
    <row r="3692" spans="41:49" x14ac:dyDescent="0.25">
      <c r="AO3692" s="300"/>
      <c r="AP3692" s="300"/>
      <c r="AQ3692" s="300"/>
      <c r="AR3692" s="300"/>
      <c r="AS3692" s="300"/>
      <c r="AT3692" s="284" t="str">
        <f t="shared" si="520"/>
        <v/>
      </c>
      <c r="AU3692" s="284" t="str">
        <f t="shared" si="521"/>
        <v/>
      </c>
      <c r="AV3692" s="284" t="str">
        <f t="shared" si="522"/>
        <v/>
      </c>
      <c r="AW3692" s="285">
        <f t="shared" si="523"/>
        <v>0</v>
      </c>
    </row>
    <row r="3693" spans="41:49" x14ac:dyDescent="0.25">
      <c r="AO3693" s="300"/>
      <c r="AP3693" s="300"/>
      <c r="AQ3693" s="300"/>
      <c r="AR3693" s="300"/>
      <c r="AS3693" s="300"/>
      <c r="AT3693" s="284" t="str">
        <f t="shared" si="520"/>
        <v/>
      </c>
      <c r="AU3693" s="284" t="str">
        <f t="shared" si="521"/>
        <v/>
      </c>
      <c r="AV3693" s="284" t="str">
        <f t="shared" si="522"/>
        <v/>
      </c>
      <c r="AW3693" s="285">
        <f t="shared" si="523"/>
        <v>0</v>
      </c>
    </row>
    <row r="3694" spans="41:49" x14ac:dyDescent="0.25">
      <c r="AO3694" s="300"/>
      <c r="AP3694" s="300"/>
      <c r="AQ3694" s="300"/>
      <c r="AR3694" s="300"/>
      <c r="AS3694" s="300"/>
      <c r="AT3694" s="284" t="str">
        <f t="shared" si="520"/>
        <v/>
      </c>
      <c r="AU3694" s="284" t="str">
        <f t="shared" si="521"/>
        <v/>
      </c>
      <c r="AV3694" s="284" t="str">
        <f t="shared" si="522"/>
        <v/>
      </c>
      <c r="AW3694" s="285">
        <f t="shared" si="523"/>
        <v>0</v>
      </c>
    </row>
    <row r="3695" spans="41:49" x14ac:dyDescent="0.25">
      <c r="AO3695" s="300"/>
      <c r="AP3695" s="300"/>
      <c r="AQ3695" s="300"/>
      <c r="AR3695" s="300"/>
      <c r="AS3695" s="300"/>
      <c r="AT3695" s="284" t="str">
        <f t="shared" si="520"/>
        <v/>
      </c>
      <c r="AU3695" s="284" t="str">
        <f t="shared" si="521"/>
        <v/>
      </c>
      <c r="AV3695" s="284" t="str">
        <f t="shared" si="522"/>
        <v/>
      </c>
      <c r="AW3695" s="285">
        <f t="shared" si="523"/>
        <v>0</v>
      </c>
    </row>
    <row r="3696" spans="41:49" x14ac:dyDescent="0.25">
      <c r="AO3696" s="300"/>
      <c r="AP3696" s="300"/>
      <c r="AQ3696" s="300"/>
      <c r="AR3696" s="300"/>
      <c r="AS3696" s="300"/>
      <c r="AT3696" s="284" t="str">
        <f t="shared" si="520"/>
        <v/>
      </c>
      <c r="AU3696" s="284" t="str">
        <f t="shared" si="521"/>
        <v/>
      </c>
      <c r="AV3696" s="284" t="str">
        <f t="shared" si="522"/>
        <v/>
      </c>
      <c r="AW3696" s="285">
        <f t="shared" si="523"/>
        <v>0</v>
      </c>
    </row>
    <row r="3697" spans="41:49" x14ac:dyDescent="0.25">
      <c r="AO3697" s="300"/>
      <c r="AP3697" s="300"/>
      <c r="AQ3697" s="300"/>
      <c r="AR3697" s="300"/>
      <c r="AS3697" s="300"/>
      <c r="AT3697" s="284" t="str">
        <f t="shared" si="520"/>
        <v/>
      </c>
      <c r="AU3697" s="284" t="str">
        <f t="shared" si="521"/>
        <v/>
      </c>
      <c r="AV3697" s="284" t="str">
        <f t="shared" si="522"/>
        <v/>
      </c>
      <c r="AW3697" s="285">
        <f t="shared" si="523"/>
        <v>0</v>
      </c>
    </row>
    <row r="3698" spans="41:49" x14ac:dyDescent="0.25">
      <c r="AO3698" s="300"/>
      <c r="AP3698" s="300"/>
      <c r="AQ3698" s="300"/>
      <c r="AR3698" s="300"/>
      <c r="AS3698" s="300"/>
      <c r="AT3698" s="284" t="str">
        <f t="shared" si="520"/>
        <v/>
      </c>
      <c r="AU3698" s="284" t="str">
        <f t="shared" si="521"/>
        <v/>
      </c>
      <c r="AV3698" s="284" t="str">
        <f t="shared" si="522"/>
        <v/>
      </c>
      <c r="AW3698" s="285">
        <f t="shared" si="523"/>
        <v>0</v>
      </c>
    </row>
    <row r="3699" spans="41:49" x14ac:dyDescent="0.25">
      <c r="AO3699" s="300"/>
      <c r="AP3699" s="300"/>
      <c r="AQ3699" s="300"/>
      <c r="AR3699" s="300"/>
      <c r="AS3699" s="300"/>
      <c r="AT3699" s="284" t="str">
        <f t="shared" si="520"/>
        <v/>
      </c>
      <c r="AU3699" s="284" t="str">
        <f t="shared" si="521"/>
        <v/>
      </c>
      <c r="AV3699" s="284" t="str">
        <f t="shared" si="522"/>
        <v/>
      </c>
      <c r="AW3699" s="285">
        <f t="shared" si="523"/>
        <v>0</v>
      </c>
    </row>
    <row r="3700" spans="41:49" x14ac:dyDescent="0.25">
      <c r="AO3700" s="300"/>
      <c r="AP3700" s="300"/>
      <c r="AQ3700" s="300"/>
      <c r="AR3700" s="300"/>
      <c r="AS3700" s="300"/>
      <c r="AT3700" s="284" t="str">
        <f t="shared" si="520"/>
        <v/>
      </c>
      <c r="AU3700" s="284" t="str">
        <f t="shared" si="521"/>
        <v/>
      </c>
      <c r="AV3700" s="284" t="str">
        <f t="shared" si="522"/>
        <v/>
      </c>
      <c r="AW3700" s="285">
        <f t="shared" si="523"/>
        <v>0</v>
      </c>
    </row>
    <row r="3701" spans="41:49" x14ac:dyDescent="0.25">
      <c r="AO3701" s="300"/>
      <c r="AP3701" s="300"/>
      <c r="AQ3701" s="300"/>
      <c r="AR3701" s="300"/>
      <c r="AS3701" s="300"/>
      <c r="AT3701" s="284" t="str">
        <f t="shared" si="520"/>
        <v/>
      </c>
      <c r="AU3701" s="284" t="str">
        <f t="shared" si="521"/>
        <v/>
      </c>
      <c r="AV3701" s="284" t="str">
        <f t="shared" si="522"/>
        <v/>
      </c>
      <c r="AW3701" s="285">
        <f t="shared" si="523"/>
        <v>0</v>
      </c>
    </row>
    <row r="3702" spans="41:49" x14ac:dyDescent="0.25">
      <c r="AO3702" s="300"/>
      <c r="AP3702" s="300"/>
      <c r="AQ3702" s="300"/>
      <c r="AR3702" s="300"/>
      <c r="AS3702" s="300"/>
      <c r="AT3702" s="284" t="str">
        <f t="shared" si="520"/>
        <v/>
      </c>
      <c r="AU3702" s="284" t="str">
        <f t="shared" si="521"/>
        <v/>
      </c>
      <c r="AV3702" s="284" t="str">
        <f t="shared" si="522"/>
        <v/>
      </c>
      <c r="AW3702" s="285">
        <f t="shared" si="523"/>
        <v>0</v>
      </c>
    </row>
    <row r="3703" spans="41:49" x14ac:dyDescent="0.25">
      <c r="AO3703" s="300"/>
      <c r="AP3703" s="300"/>
      <c r="AQ3703" s="300"/>
      <c r="AR3703" s="300"/>
      <c r="AS3703" s="300"/>
      <c r="AT3703" s="284" t="str">
        <f t="shared" si="520"/>
        <v/>
      </c>
      <c r="AU3703" s="284" t="str">
        <f t="shared" si="521"/>
        <v/>
      </c>
      <c r="AV3703" s="284" t="str">
        <f t="shared" si="522"/>
        <v/>
      </c>
      <c r="AW3703" s="285">
        <f t="shared" si="523"/>
        <v>0</v>
      </c>
    </row>
    <row r="3704" spans="41:49" x14ac:dyDescent="0.25">
      <c r="AO3704" s="300"/>
      <c r="AP3704" s="300"/>
      <c r="AQ3704" s="300"/>
      <c r="AR3704" s="300"/>
      <c r="AS3704" s="300"/>
      <c r="AT3704" s="284" t="str">
        <f t="shared" si="520"/>
        <v/>
      </c>
      <c r="AU3704" s="284" t="str">
        <f t="shared" si="521"/>
        <v/>
      </c>
      <c r="AV3704" s="284" t="str">
        <f t="shared" si="522"/>
        <v/>
      </c>
      <c r="AW3704" s="285">
        <f t="shared" si="523"/>
        <v>0</v>
      </c>
    </row>
    <row r="3705" spans="41:49" x14ac:dyDescent="0.25">
      <c r="AO3705" s="300"/>
      <c r="AP3705" s="300"/>
      <c r="AQ3705" s="300"/>
      <c r="AR3705" s="300"/>
      <c r="AS3705" s="300"/>
      <c r="AT3705" s="284" t="str">
        <f t="shared" si="520"/>
        <v/>
      </c>
      <c r="AU3705" s="284" t="str">
        <f t="shared" si="521"/>
        <v/>
      </c>
      <c r="AV3705" s="284" t="str">
        <f t="shared" si="522"/>
        <v/>
      </c>
      <c r="AW3705" s="285">
        <f t="shared" si="523"/>
        <v>0</v>
      </c>
    </row>
    <row r="3706" spans="41:49" x14ac:dyDescent="0.25">
      <c r="AO3706" s="300"/>
      <c r="AP3706" s="300"/>
      <c r="AQ3706" s="300"/>
      <c r="AR3706" s="300"/>
      <c r="AS3706" s="300"/>
      <c r="AT3706" s="284" t="str">
        <f t="shared" si="520"/>
        <v/>
      </c>
      <c r="AU3706" s="284" t="str">
        <f t="shared" si="521"/>
        <v/>
      </c>
      <c r="AV3706" s="284" t="str">
        <f t="shared" si="522"/>
        <v/>
      </c>
      <c r="AW3706" s="285">
        <f t="shared" si="523"/>
        <v>0</v>
      </c>
    </row>
    <row r="3707" spans="41:49" x14ac:dyDescent="0.25">
      <c r="AO3707" s="300"/>
      <c r="AP3707" s="300"/>
      <c r="AQ3707" s="300"/>
      <c r="AR3707" s="300"/>
      <c r="AS3707" s="300"/>
      <c r="AT3707" s="284" t="str">
        <f t="shared" si="520"/>
        <v/>
      </c>
      <c r="AU3707" s="284" t="str">
        <f t="shared" si="521"/>
        <v/>
      </c>
      <c r="AV3707" s="284" t="str">
        <f t="shared" si="522"/>
        <v/>
      </c>
      <c r="AW3707" s="285">
        <f t="shared" si="523"/>
        <v>0</v>
      </c>
    </row>
    <row r="3708" spans="41:49" x14ac:dyDescent="0.25">
      <c r="AO3708" s="300"/>
      <c r="AP3708" s="300"/>
      <c r="AQ3708" s="300"/>
      <c r="AR3708" s="300"/>
      <c r="AS3708" s="300"/>
      <c r="AT3708" s="284" t="str">
        <f t="shared" si="520"/>
        <v/>
      </c>
      <c r="AU3708" s="284" t="str">
        <f t="shared" si="521"/>
        <v/>
      </c>
      <c r="AV3708" s="284" t="str">
        <f t="shared" si="522"/>
        <v/>
      </c>
      <c r="AW3708" s="285">
        <f t="shared" si="523"/>
        <v>0</v>
      </c>
    </row>
    <row r="3709" spans="41:49" x14ac:dyDescent="0.25">
      <c r="AO3709" s="300"/>
      <c r="AP3709" s="300"/>
      <c r="AQ3709" s="300"/>
      <c r="AR3709" s="300"/>
      <c r="AS3709" s="300"/>
      <c r="AT3709" s="284" t="str">
        <f t="shared" si="520"/>
        <v/>
      </c>
      <c r="AU3709" s="284" t="str">
        <f t="shared" si="521"/>
        <v/>
      </c>
      <c r="AV3709" s="284" t="str">
        <f t="shared" si="522"/>
        <v/>
      </c>
      <c r="AW3709" s="285">
        <f t="shared" si="523"/>
        <v>0</v>
      </c>
    </row>
    <row r="3710" spans="41:49" x14ac:dyDescent="0.25">
      <c r="AO3710" s="300"/>
      <c r="AP3710" s="300"/>
      <c r="AQ3710" s="300"/>
      <c r="AR3710" s="300"/>
      <c r="AS3710" s="300"/>
      <c r="AT3710" s="284" t="str">
        <f t="shared" si="520"/>
        <v/>
      </c>
      <c r="AU3710" s="284" t="str">
        <f t="shared" si="521"/>
        <v/>
      </c>
      <c r="AV3710" s="284" t="str">
        <f t="shared" si="522"/>
        <v/>
      </c>
      <c r="AW3710" s="285">
        <f t="shared" si="523"/>
        <v>0</v>
      </c>
    </row>
    <row r="3711" spans="41:49" x14ac:dyDescent="0.25">
      <c r="AO3711" s="300"/>
      <c r="AP3711" s="300"/>
      <c r="AQ3711" s="300"/>
      <c r="AR3711" s="300"/>
      <c r="AS3711" s="300"/>
      <c r="AT3711" s="284" t="str">
        <f t="shared" si="520"/>
        <v/>
      </c>
      <c r="AU3711" s="284" t="str">
        <f t="shared" si="521"/>
        <v/>
      </c>
      <c r="AV3711" s="284" t="str">
        <f t="shared" si="522"/>
        <v/>
      </c>
      <c r="AW3711" s="285">
        <f t="shared" si="523"/>
        <v>0</v>
      </c>
    </row>
    <row r="3712" spans="41:49" x14ac:dyDescent="0.25">
      <c r="AO3712" s="300"/>
      <c r="AP3712" s="300"/>
      <c r="AQ3712" s="300"/>
      <c r="AR3712" s="300"/>
      <c r="AS3712" s="300"/>
      <c r="AT3712" s="284" t="str">
        <f t="shared" si="520"/>
        <v/>
      </c>
      <c r="AU3712" s="284" t="str">
        <f t="shared" si="521"/>
        <v/>
      </c>
      <c r="AV3712" s="284" t="str">
        <f t="shared" si="522"/>
        <v/>
      </c>
      <c r="AW3712" s="285">
        <f t="shared" si="523"/>
        <v>0</v>
      </c>
    </row>
    <row r="3713" spans="41:49" x14ac:dyDescent="0.25">
      <c r="AO3713" s="300"/>
      <c r="AP3713" s="300"/>
      <c r="AQ3713" s="300"/>
      <c r="AR3713" s="300"/>
      <c r="AS3713" s="300"/>
      <c r="AT3713" s="284" t="str">
        <f t="shared" si="520"/>
        <v/>
      </c>
      <c r="AU3713" s="284" t="str">
        <f t="shared" si="521"/>
        <v/>
      </c>
      <c r="AV3713" s="284" t="str">
        <f t="shared" si="522"/>
        <v/>
      </c>
      <c r="AW3713" s="285">
        <f t="shared" si="523"/>
        <v>0</v>
      </c>
    </row>
    <row r="3714" spans="41:49" x14ac:dyDescent="0.25">
      <c r="AO3714" s="300"/>
      <c r="AP3714" s="300"/>
      <c r="AQ3714" s="300"/>
      <c r="AR3714" s="300"/>
      <c r="AS3714" s="300"/>
      <c r="AT3714" s="284" t="str">
        <f t="shared" si="520"/>
        <v/>
      </c>
      <c r="AU3714" s="284" t="str">
        <f t="shared" si="521"/>
        <v/>
      </c>
      <c r="AV3714" s="284" t="str">
        <f t="shared" si="522"/>
        <v/>
      </c>
      <c r="AW3714" s="285">
        <f t="shared" si="523"/>
        <v>0</v>
      </c>
    </row>
    <row r="3715" spans="41:49" x14ac:dyDescent="0.25">
      <c r="AO3715" s="300"/>
      <c r="AP3715" s="300"/>
      <c r="AQ3715" s="300"/>
      <c r="AR3715" s="300"/>
      <c r="AS3715" s="300"/>
      <c r="AT3715" s="284" t="str">
        <f t="shared" si="520"/>
        <v/>
      </c>
      <c r="AU3715" s="284" t="str">
        <f t="shared" si="521"/>
        <v/>
      </c>
      <c r="AV3715" s="284" t="str">
        <f t="shared" si="522"/>
        <v/>
      </c>
      <c r="AW3715" s="285">
        <f t="shared" si="523"/>
        <v>0</v>
      </c>
    </row>
    <row r="3716" spans="41:49" x14ac:dyDescent="0.25">
      <c r="AO3716" s="300"/>
      <c r="AP3716" s="300"/>
      <c r="AQ3716" s="300"/>
      <c r="AR3716" s="300"/>
      <c r="AS3716" s="300"/>
      <c r="AT3716" s="284" t="str">
        <f t="shared" si="520"/>
        <v/>
      </c>
      <c r="AU3716" s="284" t="str">
        <f t="shared" si="521"/>
        <v/>
      </c>
      <c r="AV3716" s="284" t="str">
        <f t="shared" si="522"/>
        <v/>
      </c>
      <c r="AW3716" s="285">
        <f t="shared" si="523"/>
        <v>0</v>
      </c>
    </row>
    <row r="3717" spans="41:49" x14ac:dyDescent="0.25">
      <c r="AO3717" s="300"/>
      <c r="AP3717" s="300"/>
      <c r="AQ3717" s="300"/>
      <c r="AR3717" s="300"/>
      <c r="AS3717" s="300"/>
      <c r="AT3717" s="284" t="str">
        <f t="shared" si="520"/>
        <v/>
      </c>
      <c r="AU3717" s="284" t="str">
        <f t="shared" si="521"/>
        <v/>
      </c>
      <c r="AV3717" s="284" t="str">
        <f t="shared" si="522"/>
        <v/>
      </c>
      <c r="AW3717" s="285">
        <f t="shared" si="523"/>
        <v>0</v>
      </c>
    </row>
    <row r="3718" spans="41:49" x14ac:dyDescent="0.25">
      <c r="AO3718" s="300"/>
      <c r="AP3718" s="300"/>
      <c r="AQ3718" s="300"/>
      <c r="AR3718" s="300"/>
      <c r="AS3718" s="300"/>
      <c r="AT3718" s="284" t="str">
        <f t="shared" si="520"/>
        <v/>
      </c>
      <c r="AU3718" s="284" t="str">
        <f t="shared" si="521"/>
        <v/>
      </c>
      <c r="AV3718" s="284" t="str">
        <f t="shared" si="522"/>
        <v/>
      </c>
      <c r="AW3718" s="285">
        <f t="shared" si="523"/>
        <v>0</v>
      </c>
    </row>
    <row r="3719" spans="41:49" x14ac:dyDescent="0.25">
      <c r="AO3719" s="300"/>
      <c r="AP3719" s="300"/>
      <c r="AQ3719" s="300"/>
      <c r="AR3719" s="300"/>
      <c r="AS3719" s="300"/>
      <c r="AT3719" s="284" t="str">
        <f t="shared" si="520"/>
        <v/>
      </c>
      <c r="AU3719" s="284" t="str">
        <f t="shared" si="521"/>
        <v/>
      </c>
      <c r="AV3719" s="284" t="str">
        <f t="shared" si="522"/>
        <v/>
      </c>
      <c r="AW3719" s="285">
        <f t="shared" si="523"/>
        <v>0</v>
      </c>
    </row>
    <row r="3720" spans="41:49" x14ac:dyDescent="0.25">
      <c r="AO3720" s="300"/>
      <c r="AP3720" s="300"/>
      <c r="AQ3720" s="300"/>
      <c r="AR3720" s="300"/>
      <c r="AS3720" s="300"/>
      <c r="AT3720" s="284" t="str">
        <f t="shared" ref="AT3720:AT3783" si="524">LEFT(AQ3720,1)</f>
        <v/>
      </c>
      <c r="AU3720" s="284" t="str">
        <f t="shared" ref="AU3720:AU3783" si="525">LEFT(AQ3720,2)</f>
        <v/>
      </c>
      <c r="AV3720" s="284" t="str">
        <f t="shared" ref="AV3720:AV3783" si="526">LEFT(AQ3720,3)</f>
        <v/>
      </c>
      <c r="AW3720" s="285">
        <f t="shared" ref="AW3720:AW3783" si="527">(AR3720-AS3720)*1000</f>
        <v>0</v>
      </c>
    </row>
    <row r="3721" spans="41:49" x14ac:dyDescent="0.25">
      <c r="AO3721" s="300"/>
      <c r="AP3721" s="300"/>
      <c r="AQ3721" s="300"/>
      <c r="AR3721" s="300"/>
      <c r="AS3721" s="300"/>
      <c r="AT3721" s="284" t="str">
        <f t="shared" si="524"/>
        <v/>
      </c>
      <c r="AU3721" s="284" t="str">
        <f t="shared" si="525"/>
        <v/>
      </c>
      <c r="AV3721" s="284" t="str">
        <f t="shared" si="526"/>
        <v/>
      </c>
      <c r="AW3721" s="285">
        <f t="shared" si="527"/>
        <v>0</v>
      </c>
    </row>
    <row r="3722" spans="41:49" x14ac:dyDescent="0.25">
      <c r="AO3722" s="300"/>
      <c r="AP3722" s="300"/>
      <c r="AQ3722" s="300"/>
      <c r="AR3722" s="300"/>
      <c r="AS3722" s="300"/>
      <c r="AT3722" s="284" t="str">
        <f t="shared" si="524"/>
        <v/>
      </c>
      <c r="AU3722" s="284" t="str">
        <f t="shared" si="525"/>
        <v/>
      </c>
      <c r="AV3722" s="284" t="str">
        <f t="shared" si="526"/>
        <v/>
      </c>
      <c r="AW3722" s="285">
        <f t="shared" si="527"/>
        <v>0</v>
      </c>
    </row>
    <row r="3723" spans="41:49" x14ac:dyDescent="0.25">
      <c r="AO3723" s="300"/>
      <c r="AP3723" s="300"/>
      <c r="AQ3723" s="300"/>
      <c r="AR3723" s="300"/>
      <c r="AS3723" s="300"/>
      <c r="AT3723" s="284" t="str">
        <f t="shared" si="524"/>
        <v/>
      </c>
      <c r="AU3723" s="284" t="str">
        <f t="shared" si="525"/>
        <v/>
      </c>
      <c r="AV3723" s="284" t="str">
        <f t="shared" si="526"/>
        <v/>
      </c>
      <c r="AW3723" s="285">
        <f t="shared" si="527"/>
        <v>0</v>
      </c>
    </row>
    <row r="3724" spans="41:49" x14ac:dyDescent="0.25">
      <c r="AO3724" s="300"/>
      <c r="AP3724" s="300"/>
      <c r="AQ3724" s="300"/>
      <c r="AR3724" s="300"/>
      <c r="AS3724" s="300"/>
      <c r="AT3724" s="284" t="str">
        <f t="shared" si="524"/>
        <v/>
      </c>
      <c r="AU3724" s="284" t="str">
        <f t="shared" si="525"/>
        <v/>
      </c>
      <c r="AV3724" s="284" t="str">
        <f t="shared" si="526"/>
        <v/>
      </c>
      <c r="AW3724" s="285">
        <f t="shared" si="527"/>
        <v>0</v>
      </c>
    </row>
    <row r="3725" spans="41:49" x14ac:dyDescent="0.25">
      <c r="AO3725" s="300"/>
      <c r="AP3725" s="300"/>
      <c r="AQ3725" s="300"/>
      <c r="AR3725" s="300"/>
      <c r="AS3725" s="300"/>
      <c r="AT3725" s="284" t="str">
        <f t="shared" si="524"/>
        <v/>
      </c>
      <c r="AU3725" s="284" t="str">
        <f t="shared" si="525"/>
        <v/>
      </c>
      <c r="AV3725" s="284" t="str">
        <f t="shared" si="526"/>
        <v/>
      </c>
      <c r="AW3725" s="285">
        <f t="shared" si="527"/>
        <v>0</v>
      </c>
    </row>
    <row r="3726" spans="41:49" x14ac:dyDescent="0.25">
      <c r="AO3726" s="300"/>
      <c r="AP3726" s="300"/>
      <c r="AQ3726" s="300"/>
      <c r="AR3726" s="300"/>
      <c r="AS3726" s="300"/>
      <c r="AT3726" s="284" t="str">
        <f t="shared" si="524"/>
        <v/>
      </c>
      <c r="AU3726" s="284" t="str">
        <f t="shared" si="525"/>
        <v/>
      </c>
      <c r="AV3726" s="284" t="str">
        <f t="shared" si="526"/>
        <v/>
      </c>
      <c r="AW3726" s="285">
        <f t="shared" si="527"/>
        <v>0</v>
      </c>
    </row>
    <row r="3727" spans="41:49" x14ac:dyDescent="0.25">
      <c r="AO3727" s="300"/>
      <c r="AP3727" s="300"/>
      <c r="AQ3727" s="300"/>
      <c r="AR3727" s="300"/>
      <c r="AS3727" s="300"/>
      <c r="AT3727" s="284" t="str">
        <f t="shared" si="524"/>
        <v/>
      </c>
      <c r="AU3727" s="284" t="str">
        <f t="shared" si="525"/>
        <v/>
      </c>
      <c r="AV3727" s="284" t="str">
        <f t="shared" si="526"/>
        <v/>
      </c>
      <c r="AW3727" s="285">
        <f t="shared" si="527"/>
        <v>0</v>
      </c>
    </row>
    <row r="3728" spans="41:49" x14ac:dyDescent="0.25">
      <c r="AO3728" s="300"/>
      <c r="AP3728" s="300"/>
      <c r="AQ3728" s="300"/>
      <c r="AR3728" s="300"/>
      <c r="AS3728" s="300"/>
      <c r="AT3728" s="284" t="str">
        <f t="shared" si="524"/>
        <v/>
      </c>
      <c r="AU3728" s="284" t="str">
        <f t="shared" si="525"/>
        <v/>
      </c>
      <c r="AV3728" s="284" t="str">
        <f t="shared" si="526"/>
        <v/>
      </c>
      <c r="AW3728" s="285">
        <f t="shared" si="527"/>
        <v>0</v>
      </c>
    </row>
    <row r="3729" spans="41:49" x14ac:dyDescent="0.25">
      <c r="AO3729" s="300"/>
      <c r="AP3729" s="300"/>
      <c r="AQ3729" s="300"/>
      <c r="AR3729" s="300"/>
      <c r="AS3729" s="300"/>
      <c r="AT3729" s="284" t="str">
        <f t="shared" si="524"/>
        <v/>
      </c>
      <c r="AU3729" s="284" t="str">
        <f t="shared" si="525"/>
        <v/>
      </c>
      <c r="AV3729" s="284" t="str">
        <f t="shared" si="526"/>
        <v/>
      </c>
      <c r="AW3729" s="285">
        <f t="shared" si="527"/>
        <v>0</v>
      </c>
    </row>
    <row r="3730" spans="41:49" x14ac:dyDescent="0.25">
      <c r="AO3730" s="300"/>
      <c r="AP3730" s="300"/>
      <c r="AQ3730" s="300"/>
      <c r="AR3730" s="300"/>
      <c r="AS3730" s="300"/>
      <c r="AT3730" s="284" t="str">
        <f t="shared" si="524"/>
        <v/>
      </c>
      <c r="AU3730" s="284" t="str">
        <f t="shared" si="525"/>
        <v/>
      </c>
      <c r="AV3730" s="284" t="str">
        <f t="shared" si="526"/>
        <v/>
      </c>
      <c r="AW3730" s="285">
        <f t="shared" si="527"/>
        <v>0</v>
      </c>
    </row>
    <row r="3731" spans="41:49" x14ac:dyDescent="0.25">
      <c r="AO3731" s="300"/>
      <c r="AP3731" s="300"/>
      <c r="AQ3731" s="300"/>
      <c r="AR3731" s="300"/>
      <c r="AS3731" s="300"/>
      <c r="AT3731" s="284" t="str">
        <f t="shared" si="524"/>
        <v/>
      </c>
      <c r="AU3731" s="284" t="str">
        <f t="shared" si="525"/>
        <v/>
      </c>
      <c r="AV3731" s="284" t="str">
        <f t="shared" si="526"/>
        <v/>
      </c>
      <c r="AW3731" s="285">
        <f t="shared" si="527"/>
        <v>0</v>
      </c>
    </row>
    <row r="3732" spans="41:49" x14ac:dyDescent="0.25">
      <c r="AO3732" s="300"/>
      <c r="AP3732" s="300"/>
      <c r="AQ3732" s="300"/>
      <c r="AR3732" s="300"/>
      <c r="AS3732" s="300"/>
      <c r="AT3732" s="284" t="str">
        <f t="shared" si="524"/>
        <v/>
      </c>
      <c r="AU3732" s="284" t="str">
        <f t="shared" si="525"/>
        <v/>
      </c>
      <c r="AV3732" s="284" t="str">
        <f t="shared" si="526"/>
        <v/>
      </c>
      <c r="AW3732" s="285">
        <f t="shared" si="527"/>
        <v>0</v>
      </c>
    </row>
    <row r="3733" spans="41:49" x14ac:dyDescent="0.25">
      <c r="AO3733" s="300"/>
      <c r="AP3733" s="300"/>
      <c r="AQ3733" s="300"/>
      <c r="AR3733" s="300"/>
      <c r="AS3733" s="300"/>
      <c r="AT3733" s="284" t="str">
        <f t="shared" si="524"/>
        <v/>
      </c>
      <c r="AU3733" s="284" t="str">
        <f t="shared" si="525"/>
        <v/>
      </c>
      <c r="AV3733" s="284" t="str">
        <f t="shared" si="526"/>
        <v/>
      </c>
      <c r="AW3733" s="285">
        <f t="shared" si="527"/>
        <v>0</v>
      </c>
    </row>
    <row r="3734" spans="41:49" x14ac:dyDescent="0.25">
      <c r="AO3734" s="300"/>
      <c r="AP3734" s="300"/>
      <c r="AQ3734" s="300"/>
      <c r="AR3734" s="300"/>
      <c r="AS3734" s="300"/>
      <c r="AT3734" s="284" t="str">
        <f t="shared" si="524"/>
        <v/>
      </c>
      <c r="AU3734" s="284" t="str">
        <f t="shared" si="525"/>
        <v/>
      </c>
      <c r="AV3734" s="284" t="str">
        <f t="shared" si="526"/>
        <v/>
      </c>
      <c r="AW3734" s="285">
        <f t="shared" si="527"/>
        <v>0</v>
      </c>
    </row>
    <row r="3735" spans="41:49" x14ac:dyDescent="0.25">
      <c r="AO3735" s="300"/>
      <c r="AP3735" s="300"/>
      <c r="AQ3735" s="300"/>
      <c r="AR3735" s="300"/>
      <c r="AS3735" s="300"/>
      <c r="AT3735" s="284" t="str">
        <f t="shared" si="524"/>
        <v/>
      </c>
      <c r="AU3735" s="284" t="str">
        <f t="shared" si="525"/>
        <v/>
      </c>
      <c r="AV3735" s="284" t="str">
        <f t="shared" si="526"/>
        <v/>
      </c>
      <c r="AW3735" s="285">
        <f t="shared" si="527"/>
        <v>0</v>
      </c>
    </row>
    <row r="3736" spans="41:49" x14ac:dyDescent="0.25">
      <c r="AO3736" s="300"/>
      <c r="AP3736" s="300"/>
      <c r="AQ3736" s="300"/>
      <c r="AR3736" s="300"/>
      <c r="AS3736" s="300"/>
      <c r="AT3736" s="284" t="str">
        <f t="shared" si="524"/>
        <v/>
      </c>
      <c r="AU3736" s="284" t="str">
        <f t="shared" si="525"/>
        <v/>
      </c>
      <c r="AV3736" s="284" t="str">
        <f t="shared" si="526"/>
        <v/>
      </c>
      <c r="AW3736" s="285">
        <f t="shared" si="527"/>
        <v>0</v>
      </c>
    </row>
    <row r="3737" spans="41:49" x14ac:dyDescent="0.25">
      <c r="AO3737" s="300"/>
      <c r="AP3737" s="300"/>
      <c r="AQ3737" s="300"/>
      <c r="AR3737" s="300"/>
      <c r="AS3737" s="300"/>
      <c r="AT3737" s="284" t="str">
        <f t="shared" si="524"/>
        <v/>
      </c>
      <c r="AU3737" s="284" t="str">
        <f t="shared" si="525"/>
        <v/>
      </c>
      <c r="AV3737" s="284" t="str">
        <f t="shared" si="526"/>
        <v/>
      </c>
      <c r="AW3737" s="285">
        <f t="shared" si="527"/>
        <v>0</v>
      </c>
    </row>
    <row r="3738" spans="41:49" x14ac:dyDescent="0.25">
      <c r="AO3738" s="300"/>
      <c r="AP3738" s="300"/>
      <c r="AQ3738" s="300"/>
      <c r="AR3738" s="300"/>
      <c r="AS3738" s="300"/>
      <c r="AT3738" s="284" t="str">
        <f t="shared" si="524"/>
        <v/>
      </c>
      <c r="AU3738" s="284" t="str">
        <f t="shared" si="525"/>
        <v/>
      </c>
      <c r="AV3738" s="284" t="str">
        <f t="shared" si="526"/>
        <v/>
      </c>
      <c r="AW3738" s="285">
        <f t="shared" si="527"/>
        <v>0</v>
      </c>
    </row>
    <row r="3739" spans="41:49" x14ac:dyDescent="0.25">
      <c r="AO3739" s="300"/>
      <c r="AP3739" s="300"/>
      <c r="AQ3739" s="300"/>
      <c r="AR3739" s="300"/>
      <c r="AS3739" s="300"/>
      <c r="AT3739" s="284" t="str">
        <f t="shared" si="524"/>
        <v/>
      </c>
      <c r="AU3739" s="284" t="str">
        <f t="shared" si="525"/>
        <v/>
      </c>
      <c r="AV3739" s="284" t="str">
        <f t="shared" si="526"/>
        <v/>
      </c>
      <c r="AW3739" s="285">
        <f t="shared" si="527"/>
        <v>0</v>
      </c>
    </row>
    <row r="3740" spans="41:49" x14ac:dyDescent="0.25">
      <c r="AO3740" s="300"/>
      <c r="AP3740" s="300"/>
      <c r="AQ3740" s="300"/>
      <c r="AR3740" s="300"/>
      <c r="AS3740" s="300"/>
      <c r="AT3740" s="284" t="str">
        <f t="shared" si="524"/>
        <v/>
      </c>
      <c r="AU3740" s="284" t="str">
        <f t="shared" si="525"/>
        <v/>
      </c>
      <c r="AV3740" s="284" t="str">
        <f t="shared" si="526"/>
        <v/>
      </c>
      <c r="AW3740" s="285">
        <f t="shared" si="527"/>
        <v>0</v>
      </c>
    </row>
    <row r="3741" spans="41:49" x14ac:dyDescent="0.25">
      <c r="AO3741" s="300"/>
      <c r="AP3741" s="300"/>
      <c r="AQ3741" s="300"/>
      <c r="AR3741" s="300"/>
      <c r="AS3741" s="300"/>
      <c r="AT3741" s="284" t="str">
        <f t="shared" si="524"/>
        <v/>
      </c>
      <c r="AU3741" s="284" t="str">
        <f t="shared" si="525"/>
        <v/>
      </c>
      <c r="AV3741" s="284" t="str">
        <f t="shared" si="526"/>
        <v/>
      </c>
      <c r="AW3741" s="285">
        <f t="shared" si="527"/>
        <v>0</v>
      </c>
    </row>
    <row r="3742" spans="41:49" x14ac:dyDescent="0.25">
      <c r="AO3742" s="300"/>
      <c r="AP3742" s="300"/>
      <c r="AQ3742" s="300"/>
      <c r="AR3742" s="300"/>
      <c r="AS3742" s="300"/>
      <c r="AT3742" s="284" t="str">
        <f t="shared" si="524"/>
        <v/>
      </c>
      <c r="AU3742" s="284" t="str">
        <f t="shared" si="525"/>
        <v/>
      </c>
      <c r="AV3742" s="284" t="str">
        <f t="shared" si="526"/>
        <v/>
      </c>
      <c r="AW3742" s="285">
        <f t="shared" si="527"/>
        <v>0</v>
      </c>
    </row>
    <row r="3743" spans="41:49" x14ac:dyDescent="0.25">
      <c r="AO3743" s="300"/>
      <c r="AP3743" s="300"/>
      <c r="AQ3743" s="300"/>
      <c r="AR3743" s="300"/>
      <c r="AS3743" s="300"/>
      <c r="AT3743" s="284" t="str">
        <f t="shared" si="524"/>
        <v/>
      </c>
      <c r="AU3743" s="284" t="str">
        <f t="shared" si="525"/>
        <v/>
      </c>
      <c r="AV3743" s="284" t="str">
        <f t="shared" si="526"/>
        <v/>
      </c>
      <c r="AW3743" s="285">
        <f t="shared" si="527"/>
        <v>0</v>
      </c>
    </row>
    <row r="3744" spans="41:49" x14ac:dyDescent="0.25">
      <c r="AO3744" s="300"/>
      <c r="AP3744" s="300"/>
      <c r="AQ3744" s="300"/>
      <c r="AR3744" s="300"/>
      <c r="AS3744" s="300"/>
      <c r="AT3744" s="284" t="str">
        <f t="shared" si="524"/>
        <v/>
      </c>
      <c r="AU3744" s="284" t="str">
        <f t="shared" si="525"/>
        <v/>
      </c>
      <c r="AV3744" s="284" t="str">
        <f t="shared" si="526"/>
        <v/>
      </c>
      <c r="AW3744" s="285">
        <f t="shared" si="527"/>
        <v>0</v>
      </c>
    </row>
    <row r="3745" spans="41:49" x14ac:dyDescent="0.25">
      <c r="AO3745" s="300"/>
      <c r="AP3745" s="300"/>
      <c r="AQ3745" s="300"/>
      <c r="AR3745" s="300"/>
      <c r="AS3745" s="300"/>
      <c r="AT3745" s="284" t="str">
        <f t="shared" si="524"/>
        <v/>
      </c>
      <c r="AU3745" s="284" t="str">
        <f t="shared" si="525"/>
        <v/>
      </c>
      <c r="AV3745" s="284" t="str">
        <f t="shared" si="526"/>
        <v/>
      </c>
      <c r="AW3745" s="285">
        <f t="shared" si="527"/>
        <v>0</v>
      </c>
    </row>
    <row r="3746" spans="41:49" x14ac:dyDescent="0.25">
      <c r="AO3746" s="300"/>
      <c r="AP3746" s="300"/>
      <c r="AQ3746" s="300"/>
      <c r="AR3746" s="300"/>
      <c r="AS3746" s="300"/>
      <c r="AT3746" s="284" t="str">
        <f t="shared" si="524"/>
        <v/>
      </c>
      <c r="AU3746" s="284" t="str">
        <f t="shared" si="525"/>
        <v/>
      </c>
      <c r="AV3746" s="284" t="str">
        <f t="shared" si="526"/>
        <v/>
      </c>
      <c r="AW3746" s="285">
        <f t="shared" si="527"/>
        <v>0</v>
      </c>
    </row>
    <row r="3747" spans="41:49" x14ac:dyDescent="0.25">
      <c r="AO3747" s="300"/>
      <c r="AP3747" s="300"/>
      <c r="AQ3747" s="300"/>
      <c r="AR3747" s="300"/>
      <c r="AS3747" s="300"/>
      <c r="AT3747" s="284" t="str">
        <f t="shared" si="524"/>
        <v/>
      </c>
      <c r="AU3747" s="284" t="str">
        <f t="shared" si="525"/>
        <v/>
      </c>
      <c r="AV3747" s="284" t="str">
        <f t="shared" si="526"/>
        <v/>
      </c>
      <c r="AW3747" s="285">
        <f t="shared" si="527"/>
        <v>0</v>
      </c>
    </row>
    <row r="3748" spans="41:49" x14ac:dyDescent="0.25">
      <c r="AO3748" s="300"/>
      <c r="AP3748" s="300"/>
      <c r="AQ3748" s="300"/>
      <c r="AR3748" s="300"/>
      <c r="AS3748" s="300"/>
      <c r="AT3748" s="284" t="str">
        <f t="shared" si="524"/>
        <v/>
      </c>
      <c r="AU3748" s="284" t="str">
        <f t="shared" si="525"/>
        <v/>
      </c>
      <c r="AV3748" s="284" t="str">
        <f t="shared" si="526"/>
        <v/>
      </c>
      <c r="AW3748" s="285">
        <f t="shared" si="527"/>
        <v>0</v>
      </c>
    </row>
    <row r="3749" spans="41:49" x14ac:dyDescent="0.25">
      <c r="AO3749" s="300"/>
      <c r="AP3749" s="300"/>
      <c r="AQ3749" s="300"/>
      <c r="AR3749" s="300"/>
      <c r="AS3749" s="300"/>
      <c r="AT3749" s="284" t="str">
        <f t="shared" si="524"/>
        <v/>
      </c>
      <c r="AU3749" s="284" t="str">
        <f t="shared" si="525"/>
        <v/>
      </c>
      <c r="AV3749" s="284" t="str">
        <f t="shared" si="526"/>
        <v/>
      </c>
      <c r="AW3749" s="285">
        <f t="shared" si="527"/>
        <v>0</v>
      </c>
    </row>
    <row r="3750" spans="41:49" x14ac:dyDescent="0.25">
      <c r="AO3750" s="300"/>
      <c r="AP3750" s="300"/>
      <c r="AQ3750" s="300"/>
      <c r="AR3750" s="300"/>
      <c r="AS3750" s="300"/>
      <c r="AT3750" s="284" t="str">
        <f t="shared" si="524"/>
        <v/>
      </c>
      <c r="AU3750" s="284" t="str">
        <f t="shared" si="525"/>
        <v/>
      </c>
      <c r="AV3750" s="284" t="str">
        <f t="shared" si="526"/>
        <v/>
      </c>
      <c r="AW3750" s="285">
        <f t="shared" si="527"/>
        <v>0</v>
      </c>
    </row>
    <row r="3751" spans="41:49" x14ac:dyDescent="0.25">
      <c r="AO3751" s="300"/>
      <c r="AP3751" s="300"/>
      <c r="AQ3751" s="300"/>
      <c r="AR3751" s="300"/>
      <c r="AS3751" s="300"/>
      <c r="AT3751" s="284" t="str">
        <f t="shared" si="524"/>
        <v/>
      </c>
      <c r="AU3751" s="284" t="str">
        <f t="shared" si="525"/>
        <v/>
      </c>
      <c r="AV3751" s="284" t="str">
        <f t="shared" si="526"/>
        <v/>
      </c>
      <c r="AW3751" s="285">
        <f t="shared" si="527"/>
        <v>0</v>
      </c>
    </row>
    <row r="3752" spans="41:49" x14ac:dyDescent="0.25">
      <c r="AO3752" s="300"/>
      <c r="AP3752" s="300"/>
      <c r="AQ3752" s="300"/>
      <c r="AR3752" s="300"/>
      <c r="AS3752" s="300"/>
      <c r="AT3752" s="284" t="str">
        <f t="shared" si="524"/>
        <v/>
      </c>
      <c r="AU3752" s="284" t="str">
        <f t="shared" si="525"/>
        <v/>
      </c>
      <c r="AV3752" s="284" t="str">
        <f t="shared" si="526"/>
        <v/>
      </c>
      <c r="AW3752" s="285">
        <f t="shared" si="527"/>
        <v>0</v>
      </c>
    </row>
    <row r="3753" spans="41:49" x14ac:dyDescent="0.25">
      <c r="AO3753" s="300"/>
      <c r="AP3753" s="300"/>
      <c r="AQ3753" s="300"/>
      <c r="AR3753" s="300"/>
      <c r="AS3753" s="300"/>
      <c r="AT3753" s="284" t="str">
        <f t="shared" si="524"/>
        <v/>
      </c>
      <c r="AU3753" s="284" t="str">
        <f t="shared" si="525"/>
        <v/>
      </c>
      <c r="AV3753" s="284" t="str">
        <f t="shared" si="526"/>
        <v/>
      </c>
      <c r="AW3753" s="285">
        <f t="shared" si="527"/>
        <v>0</v>
      </c>
    </row>
    <row r="3754" spans="41:49" x14ac:dyDescent="0.25">
      <c r="AO3754" s="300"/>
      <c r="AP3754" s="300"/>
      <c r="AQ3754" s="300"/>
      <c r="AR3754" s="300"/>
      <c r="AS3754" s="300"/>
      <c r="AT3754" s="284" t="str">
        <f t="shared" si="524"/>
        <v/>
      </c>
      <c r="AU3754" s="284" t="str">
        <f t="shared" si="525"/>
        <v/>
      </c>
      <c r="AV3754" s="284" t="str">
        <f t="shared" si="526"/>
        <v/>
      </c>
      <c r="AW3754" s="285">
        <f t="shared" si="527"/>
        <v>0</v>
      </c>
    </row>
    <row r="3755" spans="41:49" x14ac:dyDescent="0.25">
      <c r="AO3755" s="300"/>
      <c r="AP3755" s="300"/>
      <c r="AQ3755" s="300"/>
      <c r="AR3755" s="300"/>
      <c r="AS3755" s="300"/>
      <c r="AT3755" s="284" t="str">
        <f t="shared" si="524"/>
        <v/>
      </c>
      <c r="AU3755" s="284" t="str">
        <f t="shared" si="525"/>
        <v/>
      </c>
      <c r="AV3755" s="284" t="str">
        <f t="shared" si="526"/>
        <v/>
      </c>
      <c r="AW3755" s="285">
        <f t="shared" si="527"/>
        <v>0</v>
      </c>
    </row>
    <row r="3756" spans="41:49" x14ac:dyDescent="0.25">
      <c r="AO3756" s="300"/>
      <c r="AP3756" s="300"/>
      <c r="AQ3756" s="300"/>
      <c r="AR3756" s="300"/>
      <c r="AS3756" s="300"/>
      <c r="AT3756" s="284" t="str">
        <f t="shared" si="524"/>
        <v/>
      </c>
      <c r="AU3756" s="284" t="str">
        <f t="shared" si="525"/>
        <v/>
      </c>
      <c r="AV3756" s="284" t="str">
        <f t="shared" si="526"/>
        <v/>
      </c>
      <c r="AW3756" s="285">
        <f t="shared" si="527"/>
        <v>0</v>
      </c>
    </row>
    <row r="3757" spans="41:49" x14ac:dyDescent="0.25">
      <c r="AO3757" s="300"/>
      <c r="AP3757" s="300"/>
      <c r="AQ3757" s="300"/>
      <c r="AR3757" s="300"/>
      <c r="AS3757" s="300"/>
      <c r="AT3757" s="284" t="str">
        <f t="shared" si="524"/>
        <v/>
      </c>
      <c r="AU3757" s="284" t="str">
        <f t="shared" si="525"/>
        <v/>
      </c>
      <c r="AV3757" s="284" t="str">
        <f t="shared" si="526"/>
        <v/>
      </c>
      <c r="AW3757" s="285">
        <f t="shared" si="527"/>
        <v>0</v>
      </c>
    </row>
    <row r="3758" spans="41:49" x14ac:dyDescent="0.25">
      <c r="AO3758" s="300"/>
      <c r="AP3758" s="300"/>
      <c r="AQ3758" s="300"/>
      <c r="AR3758" s="300"/>
      <c r="AS3758" s="300"/>
      <c r="AT3758" s="284" t="str">
        <f t="shared" si="524"/>
        <v/>
      </c>
      <c r="AU3758" s="284" t="str">
        <f t="shared" si="525"/>
        <v/>
      </c>
      <c r="AV3758" s="284" t="str">
        <f t="shared" si="526"/>
        <v/>
      </c>
      <c r="AW3758" s="285">
        <f t="shared" si="527"/>
        <v>0</v>
      </c>
    </row>
    <row r="3759" spans="41:49" x14ac:dyDescent="0.25">
      <c r="AO3759" s="300"/>
      <c r="AP3759" s="300"/>
      <c r="AQ3759" s="300"/>
      <c r="AR3759" s="300"/>
      <c r="AS3759" s="300"/>
      <c r="AT3759" s="284" t="str">
        <f t="shared" si="524"/>
        <v/>
      </c>
      <c r="AU3759" s="284" t="str">
        <f t="shared" si="525"/>
        <v/>
      </c>
      <c r="AV3759" s="284" t="str">
        <f t="shared" si="526"/>
        <v/>
      </c>
      <c r="AW3759" s="285">
        <f t="shared" si="527"/>
        <v>0</v>
      </c>
    </row>
    <row r="3760" spans="41:49" x14ac:dyDescent="0.25">
      <c r="AO3760" s="300"/>
      <c r="AP3760" s="300"/>
      <c r="AQ3760" s="300"/>
      <c r="AR3760" s="300"/>
      <c r="AS3760" s="300"/>
      <c r="AT3760" s="284" t="str">
        <f t="shared" si="524"/>
        <v/>
      </c>
      <c r="AU3760" s="284" t="str">
        <f t="shared" si="525"/>
        <v/>
      </c>
      <c r="AV3760" s="284" t="str">
        <f t="shared" si="526"/>
        <v/>
      </c>
      <c r="AW3760" s="285">
        <f t="shared" si="527"/>
        <v>0</v>
      </c>
    </row>
    <row r="3761" spans="41:49" x14ac:dyDescent="0.25">
      <c r="AO3761" s="300"/>
      <c r="AP3761" s="300"/>
      <c r="AQ3761" s="300"/>
      <c r="AR3761" s="300"/>
      <c r="AS3761" s="300"/>
      <c r="AT3761" s="284" t="str">
        <f t="shared" si="524"/>
        <v/>
      </c>
      <c r="AU3761" s="284" t="str">
        <f t="shared" si="525"/>
        <v/>
      </c>
      <c r="AV3761" s="284" t="str">
        <f t="shared" si="526"/>
        <v/>
      </c>
      <c r="AW3761" s="285">
        <f t="shared" si="527"/>
        <v>0</v>
      </c>
    </row>
    <row r="3762" spans="41:49" x14ac:dyDescent="0.25">
      <c r="AO3762" s="300"/>
      <c r="AP3762" s="300"/>
      <c r="AQ3762" s="300"/>
      <c r="AR3762" s="300"/>
      <c r="AS3762" s="300"/>
      <c r="AT3762" s="284" t="str">
        <f t="shared" si="524"/>
        <v/>
      </c>
      <c r="AU3762" s="284" t="str">
        <f t="shared" si="525"/>
        <v/>
      </c>
      <c r="AV3762" s="284" t="str">
        <f t="shared" si="526"/>
        <v/>
      </c>
      <c r="AW3762" s="285">
        <f t="shared" si="527"/>
        <v>0</v>
      </c>
    </row>
    <row r="3763" spans="41:49" x14ac:dyDescent="0.25">
      <c r="AO3763" s="300"/>
      <c r="AP3763" s="300"/>
      <c r="AQ3763" s="300"/>
      <c r="AR3763" s="300"/>
      <c r="AS3763" s="300"/>
      <c r="AT3763" s="284" t="str">
        <f t="shared" si="524"/>
        <v/>
      </c>
      <c r="AU3763" s="284" t="str">
        <f t="shared" si="525"/>
        <v/>
      </c>
      <c r="AV3763" s="284" t="str">
        <f t="shared" si="526"/>
        <v/>
      </c>
      <c r="AW3763" s="285">
        <f t="shared" si="527"/>
        <v>0</v>
      </c>
    </row>
    <row r="3764" spans="41:49" x14ac:dyDescent="0.25">
      <c r="AO3764" s="300"/>
      <c r="AP3764" s="300"/>
      <c r="AQ3764" s="300"/>
      <c r="AR3764" s="300"/>
      <c r="AS3764" s="300"/>
      <c r="AT3764" s="284" t="str">
        <f t="shared" si="524"/>
        <v/>
      </c>
      <c r="AU3764" s="284" t="str">
        <f t="shared" si="525"/>
        <v/>
      </c>
      <c r="AV3764" s="284" t="str">
        <f t="shared" si="526"/>
        <v/>
      </c>
      <c r="AW3764" s="285">
        <f t="shared" si="527"/>
        <v>0</v>
      </c>
    </row>
    <row r="3765" spans="41:49" x14ac:dyDescent="0.25">
      <c r="AO3765" s="300"/>
      <c r="AP3765" s="300"/>
      <c r="AQ3765" s="300"/>
      <c r="AR3765" s="300"/>
      <c r="AS3765" s="300"/>
      <c r="AT3765" s="284" t="str">
        <f t="shared" si="524"/>
        <v/>
      </c>
      <c r="AU3765" s="284" t="str">
        <f t="shared" si="525"/>
        <v/>
      </c>
      <c r="AV3765" s="284" t="str">
        <f t="shared" si="526"/>
        <v/>
      </c>
      <c r="AW3765" s="285">
        <f t="shared" si="527"/>
        <v>0</v>
      </c>
    </row>
    <row r="3766" spans="41:49" x14ac:dyDescent="0.25">
      <c r="AO3766" s="300"/>
      <c r="AP3766" s="300"/>
      <c r="AQ3766" s="300"/>
      <c r="AR3766" s="300"/>
      <c r="AS3766" s="300"/>
      <c r="AT3766" s="284" t="str">
        <f t="shared" si="524"/>
        <v/>
      </c>
      <c r="AU3766" s="284" t="str">
        <f t="shared" si="525"/>
        <v/>
      </c>
      <c r="AV3766" s="284" t="str">
        <f t="shared" si="526"/>
        <v/>
      </c>
      <c r="AW3766" s="285">
        <f t="shared" si="527"/>
        <v>0</v>
      </c>
    </row>
    <row r="3767" spans="41:49" x14ac:dyDescent="0.25">
      <c r="AO3767" s="300"/>
      <c r="AP3767" s="300"/>
      <c r="AQ3767" s="300"/>
      <c r="AR3767" s="300"/>
      <c r="AS3767" s="300"/>
      <c r="AT3767" s="284" t="str">
        <f t="shared" si="524"/>
        <v/>
      </c>
      <c r="AU3767" s="284" t="str">
        <f t="shared" si="525"/>
        <v/>
      </c>
      <c r="AV3767" s="284" t="str">
        <f t="shared" si="526"/>
        <v/>
      </c>
      <c r="AW3767" s="285">
        <f t="shared" si="527"/>
        <v>0</v>
      </c>
    </row>
    <row r="3768" spans="41:49" x14ac:dyDescent="0.25">
      <c r="AO3768" s="300"/>
      <c r="AP3768" s="300"/>
      <c r="AQ3768" s="300"/>
      <c r="AR3768" s="300"/>
      <c r="AS3768" s="300"/>
      <c r="AT3768" s="284" t="str">
        <f t="shared" si="524"/>
        <v/>
      </c>
      <c r="AU3768" s="284" t="str">
        <f t="shared" si="525"/>
        <v/>
      </c>
      <c r="AV3768" s="284" t="str">
        <f t="shared" si="526"/>
        <v/>
      </c>
      <c r="AW3768" s="285">
        <f t="shared" si="527"/>
        <v>0</v>
      </c>
    </row>
    <row r="3769" spans="41:49" x14ac:dyDescent="0.25">
      <c r="AO3769" s="300"/>
      <c r="AP3769" s="300"/>
      <c r="AQ3769" s="300"/>
      <c r="AR3769" s="300"/>
      <c r="AS3769" s="300"/>
      <c r="AT3769" s="284" t="str">
        <f t="shared" si="524"/>
        <v/>
      </c>
      <c r="AU3769" s="284" t="str">
        <f t="shared" si="525"/>
        <v/>
      </c>
      <c r="AV3769" s="284" t="str">
        <f t="shared" si="526"/>
        <v/>
      </c>
      <c r="AW3769" s="285">
        <f t="shared" si="527"/>
        <v>0</v>
      </c>
    </row>
    <row r="3770" spans="41:49" x14ac:dyDescent="0.25">
      <c r="AO3770" s="300"/>
      <c r="AP3770" s="300"/>
      <c r="AQ3770" s="300"/>
      <c r="AR3770" s="300"/>
      <c r="AS3770" s="300"/>
      <c r="AT3770" s="284" t="str">
        <f t="shared" si="524"/>
        <v/>
      </c>
      <c r="AU3770" s="284" t="str">
        <f t="shared" si="525"/>
        <v/>
      </c>
      <c r="AV3770" s="284" t="str">
        <f t="shared" si="526"/>
        <v/>
      </c>
      <c r="AW3770" s="285">
        <f t="shared" si="527"/>
        <v>0</v>
      </c>
    </row>
    <row r="3771" spans="41:49" x14ac:dyDescent="0.25">
      <c r="AO3771" s="300"/>
      <c r="AP3771" s="300"/>
      <c r="AQ3771" s="300"/>
      <c r="AR3771" s="300"/>
      <c r="AS3771" s="300"/>
      <c r="AT3771" s="284" t="str">
        <f t="shared" si="524"/>
        <v/>
      </c>
      <c r="AU3771" s="284" t="str">
        <f t="shared" si="525"/>
        <v/>
      </c>
      <c r="AV3771" s="284" t="str">
        <f t="shared" si="526"/>
        <v/>
      </c>
      <c r="AW3771" s="285">
        <f t="shared" si="527"/>
        <v>0</v>
      </c>
    </row>
    <row r="3772" spans="41:49" x14ac:dyDescent="0.25">
      <c r="AO3772" s="300"/>
      <c r="AP3772" s="300"/>
      <c r="AQ3772" s="300"/>
      <c r="AR3772" s="300"/>
      <c r="AS3772" s="300"/>
      <c r="AT3772" s="284" t="str">
        <f t="shared" si="524"/>
        <v/>
      </c>
      <c r="AU3772" s="284" t="str">
        <f t="shared" si="525"/>
        <v/>
      </c>
      <c r="AV3772" s="284" t="str">
        <f t="shared" si="526"/>
        <v/>
      </c>
      <c r="AW3772" s="285">
        <f t="shared" si="527"/>
        <v>0</v>
      </c>
    </row>
    <row r="3773" spans="41:49" x14ac:dyDescent="0.25">
      <c r="AO3773" s="300"/>
      <c r="AP3773" s="300"/>
      <c r="AQ3773" s="300"/>
      <c r="AR3773" s="300"/>
      <c r="AS3773" s="300"/>
      <c r="AT3773" s="284" t="str">
        <f t="shared" si="524"/>
        <v/>
      </c>
      <c r="AU3773" s="284" t="str">
        <f t="shared" si="525"/>
        <v/>
      </c>
      <c r="AV3773" s="284" t="str">
        <f t="shared" si="526"/>
        <v/>
      </c>
      <c r="AW3773" s="285">
        <f t="shared" si="527"/>
        <v>0</v>
      </c>
    </row>
    <row r="3774" spans="41:49" x14ac:dyDescent="0.25">
      <c r="AO3774" s="300"/>
      <c r="AP3774" s="300"/>
      <c r="AQ3774" s="300"/>
      <c r="AR3774" s="300"/>
      <c r="AS3774" s="300"/>
      <c r="AT3774" s="284" t="str">
        <f t="shared" si="524"/>
        <v/>
      </c>
      <c r="AU3774" s="284" t="str">
        <f t="shared" si="525"/>
        <v/>
      </c>
      <c r="AV3774" s="284" t="str">
        <f t="shared" si="526"/>
        <v/>
      </c>
      <c r="AW3774" s="285">
        <f t="shared" si="527"/>
        <v>0</v>
      </c>
    </row>
    <row r="3775" spans="41:49" x14ac:dyDescent="0.25">
      <c r="AO3775" s="300"/>
      <c r="AP3775" s="300"/>
      <c r="AQ3775" s="300"/>
      <c r="AR3775" s="300"/>
      <c r="AS3775" s="300"/>
      <c r="AT3775" s="284" t="str">
        <f t="shared" si="524"/>
        <v/>
      </c>
      <c r="AU3775" s="284" t="str">
        <f t="shared" si="525"/>
        <v/>
      </c>
      <c r="AV3775" s="284" t="str">
        <f t="shared" si="526"/>
        <v/>
      </c>
      <c r="AW3775" s="285">
        <f t="shared" si="527"/>
        <v>0</v>
      </c>
    </row>
    <row r="3776" spans="41:49" x14ac:dyDescent="0.25">
      <c r="AO3776" s="300"/>
      <c r="AP3776" s="300"/>
      <c r="AQ3776" s="300"/>
      <c r="AR3776" s="300"/>
      <c r="AS3776" s="300"/>
      <c r="AT3776" s="284" t="str">
        <f t="shared" si="524"/>
        <v/>
      </c>
      <c r="AU3776" s="284" t="str">
        <f t="shared" si="525"/>
        <v/>
      </c>
      <c r="AV3776" s="284" t="str">
        <f t="shared" si="526"/>
        <v/>
      </c>
      <c r="AW3776" s="285">
        <f t="shared" si="527"/>
        <v>0</v>
      </c>
    </row>
    <row r="3777" spans="41:49" x14ac:dyDescent="0.25">
      <c r="AO3777" s="300"/>
      <c r="AP3777" s="300"/>
      <c r="AQ3777" s="300"/>
      <c r="AR3777" s="300"/>
      <c r="AS3777" s="300"/>
      <c r="AT3777" s="284" t="str">
        <f t="shared" si="524"/>
        <v/>
      </c>
      <c r="AU3777" s="284" t="str">
        <f t="shared" si="525"/>
        <v/>
      </c>
      <c r="AV3777" s="284" t="str">
        <f t="shared" si="526"/>
        <v/>
      </c>
      <c r="AW3777" s="285">
        <f t="shared" si="527"/>
        <v>0</v>
      </c>
    </row>
    <row r="3778" spans="41:49" x14ac:dyDescent="0.25">
      <c r="AO3778" s="300"/>
      <c r="AP3778" s="300"/>
      <c r="AQ3778" s="300"/>
      <c r="AR3778" s="300"/>
      <c r="AS3778" s="300"/>
      <c r="AT3778" s="284" t="str">
        <f t="shared" si="524"/>
        <v/>
      </c>
      <c r="AU3778" s="284" t="str">
        <f t="shared" si="525"/>
        <v/>
      </c>
      <c r="AV3778" s="284" t="str">
        <f t="shared" si="526"/>
        <v/>
      </c>
      <c r="AW3778" s="285">
        <f t="shared" si="527"/>
        <v>0</v>
      </c>
    </row>
    <row r="3779" spans="41:49" x14ac:dyDescent="0.25">
      <c r="AO3779" s="300"/>
      <c r="AP3779" s="300"/>
      <c r="AQ3779" s="300"/>
      <c r="AR3779" s="300"/>
      <c r="AS3779" s="300"/>
      <c r="AT3779" s="284" t="str">
        <f t="shared" si="524"/>
        <v/>
      </c>
      <c r="AU3779" s="284" t="str">
        <f t="shared" si="525"/>
        <v/>
      </c>
      <c r="AV3779" s="284" t="str">
        <f t="shared" si="526"/>
        <v/>
      </c>
      <c r="AW3779" s="285">
        <f t="shared" si="527"/>
        <v>0</v>
      </c>
    </row>
    <row r="3780" spans="41:49" x14ac:dyDescent="0.25">
      <c r="AO3780" s="300"/>
      <c r="AP3780" s="300"/>
      <c r="AQ3780" s="300"/>
      <c r="AR3780" s="300"/>
      <c r="AS3780" s="300"/>
      <c r="AT3780" s="284" t="str">
        <f t="shared" si="524"/>
        <v/>
      </c>
      <c r="AU3780" s="284" t="str">
        <f t="shared" si="525"/>
        <v/>
      </c>
      <c r="AV3780" s="284" t="str">
        <f t="shared" si="526"/>
        <v/>
      </c>
      <c r="AW3780" s="285">
        <f t="shared" si="527"/>
        <v>0</v>
      </c>
    </row>
    <row r="3781" spans="41:49" x14ac:dyDescent="0.25">
      <c r="AO3781" s="300"/>
      <c r="AP3781" s="300"/>
      <c r="AQ3781" s="300"/>
      <c r="AR3781" s="300"/>
      <c r="AS3781" s="300"/>
      <c r="AT3781" s="284" t="str">
        <f t="shared" si="524"/>
        <v/>
      </c>
      <c r="AU3781" s="284" t="str">
        <f t="shared" si="525"/>
        <v/>
      </c>
      <c r="AV3781" s="284" t="str">
        <f t="shared" si="526"/>
        <v/>
      </c>
      <c r="AW3781" s="285">
        <f t="shared" si="527"/>
        <v>0</v>
      </c>
    </row>
    <row r="3782" spans="41:49" x14ac:dyDescent="0.25">
      <c r="AO3782" s="300"/>
      <c r="AP3782" s="300"/>
      <c r="AQ3782" s="300"/>
      <c r="AR3782" s="300"/>
      <c r="AS3782" s="300"/>
      <c r="AT3782" s="284" t="str">
        <f t="shared" si="524"/>
        <v/>
      </c>
      <c r="AU3782" s="284" t="str">
        <f t="shared" si="525"/>
        <v/>
      </c>
      <c r="AV3782" s="284" t="str">
        <f t="shared" si="526"/>
        <v/>
      </c>
      <c r="AW3782" s="285">
        <f t="shared" si="527"/>
        <v>0</v>
      </c>
    </row>
    <row r="3783" spans="41:49" x14ac:dyDescent="0.25">
      <c r="AO3783" s="300"/>
      <c r="AP3783" s="300"/>
      <c r="AQ3783" s="300"/>
      <c r="AR3783" s="300"/>
      <c r="AS3783" s="300"/>
      <c r="AT3783" s="284" t="str">
        <f t="shared" si="524"/>
        <v/>
      </c>
      <c r="AU3783" s="284" t="str">
        <f t="shared" si="525"/>
        <v/>
      </c>
      <c r="AV3783" s="284" t="str">
        <f t="shared" si="526"/>
        <v/>
      </c>
      <c r="AW3783" s="285">
        <f t="shared" si="527"/>
        <v>0</v>
      </c>
    </row>
    <row r="3784" spans="41:49" x14ac:dyDescent="0.25">
      <c r="AO3784" s="300"/>
      <c r="AP3784" s="300"/>
      <c r="AQ3784" s="300"/>
      <c r="AR3784" s="300"/>
      <c r="AS3784" s="300"/>
      <c r="AT3784" s="284" t="str">
        <f t="shared" ref="AT3784:AT3847" si="528">LEFT(AQ3784,1)</f>
        <v/>
      </c>
      <c r="AU3784" s="284" t="str">
        <f t="shared" ref="AU3784:AU3847" si="529">LEFT(AQ3784,2)</f>
        <v/>
      </c>
      <c r="AV3784" s="284" t="str">
        <f t="shared" ref="AV3784:AV3847" si="530">LEFT(AQ3784,3)</f>
        <v/>
      </c>
      <c r="AW3784" s="285">
        <f t="shared" ref="AW3784:AW3847" si="531">(AR3784-AS3784)*1000</f>
        <v>0</v>
      </c>
    </row>
    <row r="3785" spans="41:49" x14ac:dyDescent="0.25">
      <c r="AO3785" s="300"/>
      <c r="AP3785" s="300"/>
      <c r="AQ3785" s="300"/>
      <c r="AR3785" s="300"/>
      <c r="AS3785" s="300"/>
      <c r="AT3785" s="284" t="str">
        <f t="shared" si="528"/>
        <v/>
      </c>
      <c r="AU3785" s="284" t="str">
        <f t="shared" si="529"/>
        <v/>
      </c>
      <c r="AV3785" s="284" t="str">
        <f t="shared" si="530"/>
        <v/>
      </c>
      <c r="AW3785" s="285">
        <f t="shared" si="531"/>
        <v>0</v>
      </c>
    </row>
    <row r="3786" spans="41:49" x14ac:dyDescent="0.25">
      <c r="AO3786" s="300"/>
      <c r="AP3786" s="300"/>
      <c r="AQ3786" s="300"/>
      <c r="AR3786" s="300"/>
      <c r="AS3786" s="300"/>
      <c r="AT3786" s="284" t="str">
        <f t="shared" si="528"/>
        <v/>
      </c>
      <c r="AU3786" s="284" t="str">
        <f t="shared" si="529"/>
        <v/>
      </c>
      <c r="AV3786" s="284" t="str">
        <f t="shared" si="530"/>
        <v/>
      </c>
      <c r="AW3786" s="285">
        <f t="shared" si="531"/>
        <v>0</v>
      </c>
    </row>
    <row r="3787" spans="41:49" x14ac:dyDescent="0.25">
      <c r="AO3787" s="300"/>
      <c r="AP3787" s="300"/>
      <c r="AQ3787" s="300"/>
      <c r="AR3787" s="300"/>
      <c r="AS3787" s="300"/>
      <c r="AT3787" s="284" t="str">
        <f t="shared" si="528"/>
        <v/>
      </c>
      <c r="AU3787" s="284" t="str">
        <f t="shared" si="529"/>
        <v/>
      </c>
      <c r="AV3787" s="284" t="str">
        <f t="shared" si="530"/>
        <v/>
      </c>
      <c r="AW3787" s="285">
        <f t="shared" si="531"/>
        <v>0</v>
      </c>
    </row>
    <row r="3788" spans="41:49" x14ac:dyDescent="0.25">
      <c r="AO3788" s="300"/>
      <c r="AP3788" s="300"/>
      <c r="AQ3788" s="300"/>
      <c r="AR3788" s="300"/>
      <c r="AS3788" s="300"/>
      <c r="AT3788" s="284" t="str">
        <f t="shared" si="528"/>
        <v/>
      </c>
      <c r="AU3788" s="284" t="str">
        <f t="shared" si="529"/>
        <v/>
      </c>
      <c r="AV3788" s="284" t="str">
        <f t="shared" si="530"/>
        <v/>
      </c>
      <c r="AW3788" s="285">
        <f t="shared" si="531"/>
        <v>0</v>
      </c>
    </row>
    <row r="3789" spans="41:49" x14ac:dyDescent="0.25">
      <c r="AO3789" s="300"/>
      <c r="AP3789" s="300"/>
      <c r="AQ3789" s="300"/>
      <c r="AR3789" s="300"/>
      <c r="AS3789" s="300"/>
      <c r="AT3789" s="284" t="str">
        <f t="shared" si="528"/>
        <v/>
      </c>
      <c r="AU3789" s="284" t="str">
        <f t="shared" si="529"/>
        <v/>
      </c>
      <c r="AV3789" s="284" t="str">
        <f t="shared" si="530"/>
        <v/>
      </c>
      <c r="AW3789" s="285">
        <f t="shared" si="531"/>
        <v>0</v>
      </c>
    </row>
    <row r="3790" spans="41:49" x14ac:dyDescent="0.25">
      <c r="AO3790" s="300"/>
      <c r="AP3790" s="300"/>
      <c r="AQ3790" s="300"/>
      <c r="AR3790" s="300"/>
      <c r="AS3790" s="300"/>
      <c r="AT3790" s="284" t="str">
        <f t="shared" si="528"/>
        <v/>
      </c>
      <c r="AU3790" s="284" t="str">
        <f t="shared" si="529"/>
        <v/>
      </c>
      <c r="AV3790" s="284" t="str">
        <f t="shared" si="530"/>
        <v/>
      </c>
      <c r="AW3790" s="285">
        <f t="shared" si="531"/>
        <v>0</v>
      </c>
    </row>
    <row r="3791" spans="41:49" x14ac:dyDescent="0.25">
      <c r="AO3791" s="300"/>
      <c r="AP3791" s="300"/>
      <c r="AQ3791" s="300"/>
      <c r="AR3791" s="300"/>
      <c r="AS3791" s="300"/>
      <c r="AT3791" s="284" t="str">
        <f t="shared" si="528"/>
        <v/>
      </c>
      <c r="AU3791" s="284" t="str">
        <f t="shared" si="529"/>
        <v/>
      </c>
      <c r="AV3791" s="284" t="str">
        <f t="shared" si="530"/>
        <v/>
      </c>
      <c r="AW3791" s="285">
        <f t="shared" si="531"/>
        <v>0</v>
      </c>
    </row>
    <row r="3792" spans="41:49" x14ac:dyDescent="0.25">
      <c r="AO3792" s="300"/>
      <c r="AP3792" s="300"/>
      <c r="AQ3792" s="300"/>
      <c r="AR3792" s="300"/>
      <c r="AS3792" s="300"/>
      <c r="AT3792" s="284" t="str">
        <f t="shared" si="528"/>
        <v/>
      </c>
      <c r="AU3792" s="284" t="str">
        <f t="shared" si="529"/>
        <v/>
      </c>
      <c r="AV3792" s="284" t="str">
        <f t="shared" si="530"/>
        <v/>
      </c>
      <c r="AW3792" s="285">
        <f t="shared" si="531"/>
        <v>0</v>
      </c>
    </row>
    <row r="3793" spans="41:49" x14ac:dyDescent="0.25">
      <c r="AO3793" s="300"/>
      <c r="AP3793" s="300"/>
      <c r="AQ3793" s="300"/>
      <c r="AR3793" s="300"/>
      <c r="AS3793" s="300"/>
      <c r="AT3793" s="284" t="str">
        <f t="shared" si="528"/>
        <v/>
      </c>
      <c r="AU3793" s="284" t="str">
        <f t="shared" si="529"/>
        <v/>
      </c>
      <c r="AV3793" s="284" t="str">
        <f t="shared" si="530"/>
        <v/>
      </c>
      <c r="AW3793" s="285">
        <f t="shared" si="531"/>
        <v>0</v>
      </c>
    </row>
    <row r="3794" spans="41:49" x14ac:dyDescent="0.25">
      <c r="AO3794" s="300"/>
      <c r="AP3794" s="300"/>
      <c r="AQ3794" s="300"/>
      <c r="AR3794" s="300"/>
      <c r="AS3794" s="300"/>
      <c r="AT3794" s="284" t="str">
        <f t="shared" si="528"/>
        <v/>
      </c>
      <c r="AU3794" s="284" t="str">
        <f t="shared" si="529"/>
        <v/>
      </c>
      <c r="AV3794" s="284" t="str">
        <f t="shared" si="530"/>
        <v/>
      </c>
      <c r="AW3794" s="285">
        <f t="shared" si="531"/>
        <v>0</v>
      </c>
    </row>
    <row r="3795" spans="41:49" x14ac:dyDescent="0.25">
      <c r="AO3795" s="300"/>
      <c r="AP3795" s="300"/>
      <c r="AQ3795" s="300"/>
      <c r="AR3795" s="300"/>
      <c r="AS3795" s="300"/>
      <c r="AT3795" s="284" t="str">
        <f t="shared" si="528"/>
        <v/>
      </c>
      <c r="AU3795" s="284" t="str">
        <f t="shared" si="529"/>
        <v/>
      </c>
      <c r="AV3795" s="284" t="str">
        <f t="shared" si="530"/>
        <v/>
      </c>
      <c r="AW3795" s="285">
        <f t="shared" si="531"/>
        <v>0</v>
      </c>
    </row>
    <row r="3796" spans="41:49" x14ac:dyDescent="0.25">
      <c r="AO3796" s="300"/>
      <c r="AP3796" s="300"/>
      <c r="AQ3796" s="300"/>
      <c r="AR3796" s="300"/>
      <c r="AS3796" s="300"/>
      <c r="AT3796" s="284" t="str">
        <f t="shared" si="528"/>
        <v/>
      </c>
      <c r="AU3796" s="284" t="str">
        <f t="shared" si="529"/>
        <v/>
      </c>
      <c r="AV3796" s="284" t="str">
        <f t="shared" si="530"/>
        <v/>
      </c>
      <c r="AW3796" s="285">
        <f t="shared" si="531"/>
        <v>0</v>
      </c>
    </row>
    <row r="3797" spans="41:49" x14ac:dyDescent="0.25">
      <c r="AO3797" s="300"/>
      <c r="AP3797" s="300"/>
      <c r="AQ3797" s="300"/>
      <c r="AR3797" s="300"/>
      <c r="AS3797" s="300"/>
      <c r="AT3797" s="284" t="str">
        <f t="shared" si="528"/>
        <v/>
      </c>
      <c r="AU3797" s="284" t="str">
        <f t="shared" si="529"/>
        <v/>
      </c>
      <c r="AV3797" s="284" t="str">
        <f t="shared" si="530"/>
        <v/>
      </c>
      <c r="AW3797" s="285">
        <f t="shared" si="531"/>
        <v>0</v>
      </c>
    </row>
    <row r="3798" spans="41:49" x14ac:dyDescent="0.25">
      <c r="AO3798" s="300"/>
      <c r="AP3798" s="300"/>
      <c r="AQ3798" s="300"/>
      <c r="AR3798" s="300"/>
      <c r="AS3798" s="300"/>
      <c r="AT3798" s="284" t="str">
        <f t="shared" si="528"/>
        <v/>
      </c>
      <c r="AU3798" s="284" t="str">
        <f t="shared" si="529"/>
        <v/>
      </c>
      <c r="AV3798" s="284" t="str">
        <f t="shared" si="530"/>
        <v/>
      </c>
      <c r="AW3798" s="285">
        <f t="shared" si="531"/>
        <v>0</v>
      </c>
    </row>
    <row r="3799" spans="41:49" x14ac:dyDescent="0.25">
      <c r="AO3799" s="300"/>
      <c r="AP3799" s="300"/>
      <c r="AQ3799" s="300"/>
      <c r="AR3799" s="300"/>
      <c r="AS3799" s="300"/>
      <c r="AT3799" s="284" t="str">
        <f t="shared" si="528"/>
        <v/>
      </c>
      <c r="AU3799" s="284" t="str">
        <f t="shared" si="529"/>
        <v/>
      </c>
      <c r="AV3799" s="284" t="str">
        <f t="shared" si="530"/>
        <v/>
      </c>
      <c r="AW3799" s="285">
        <f t="shared" si="531"/>
        <v>0</v>
      </c>
    </row>
    <row r="3800" spans="41:49" x14ac:dyDescent="0.25">
      <c r="AO3800" s="300"/>
      <c r="AP3800" s="300"/>
      <c r="AQ3800" s="300"/>
      <c r="AR3800" s="300"/>
      <c r="AS3800" s="300"/>
      <c r="AT3800" s="284" t="str">
        <f t="shared" si="528"/>
        <v/>
      </c>
      <c r="AU3800" s="284" t="str">
        <f t="shared" si="529"/>
        <v/>
      </c>
      <c r="AV3800" s="284" t="str">
        <f t="shared" si="530"/>
        <v/>
      </c>
      <c r="AW3800" s="285">
        <f t="shared" si="531"/>
        <v>0</v>
      </c>
    </row>
    <row r="3801" spans="41:49" x14ac:dyDescent="0.25">
      <c r="AO3801" s="300"/>
      <c r="AP3801" s="300"/>
      <c r="AQ3801" s="300"/>
      <c r="AR3801" s="300"/>
      <c r="AS3801" s="300"/>
      <c r="AT3801" s="284" t="str">
        <f t="shared" si="528"/>
        <v/>
      </c>
      <c r="AU3801" s="284" t="str">
        <f t="shared" si="529"/>
        <v/>
      </c>
      <c r="AV3801" s="284" t="str">
        <f t="shared" si="530"/>
        <v/>
      </c>
      <c r="AW3801" s="285">
        <f t="shared" si="531"/>
        <v>0</v>
      </c>
    </row>
    <row r="3802" spans="41:49" x14ac:dyDescent="0.25">
      <c r="AO3802" s="300"/>
      <c r="AP3802" s="300"/>
      <c r="AQ3802" s="300"/>
      <c r="AR3802" s="300"/>
      <c r="AS3802" s="300"/>
      <c r="AT3802" s="284" t="str">
        <f t="shared" si="528"/>
        <v/>
      </c>
      <c r="AU3802" s="284" t="str">
        <f t="shared" si="529"/>
        <v/>
      </c>
      <c r="AV3802" s="284" t="str">
        <f t="shared" si="530"/>
        <v/>
      </c>
      <c r="AW3802" s="285">
        <f t="shared" si="531"/>
        <v>0</v>
      </c>
    </row>
    <row r="3803" spans="41:49" x14ac:dyDescent="0.25">
      <c r="AO3803" s="300"/>
      <c r="AP3803" s="300"/>
      <c r="AQ3803" s="300"/>
      <c r="AR3803" s="300"/>
      <c r="AS3803" s="300"/>
      <c r="AT3803" s="284" t="str">
        <f t="shared" si="528"/>
        <v/>
      </c>
      <c r="AU3803" s="284" t="str">
        <f t="shared" si="529"/>
        <v/>
      </c>
      <c r="AV3803" s="284" t="str">
        <f t="shared" si="530"/>
        <v/>
      </c>
      <c r="AW3803" s="285">
        <f t="shared" si="531"/>
        <v>0</v>
      </c>
    </row>
    <row r="3804" spans="41:49" x14ac:dyDescent="0.25">
      <c r="AO3804" s="300"/>
      <c r="AP3804" s="300"/>
      <c r="AQ3804" s="300"/>
      <c r="AR3804" s="300"/>
      <c r="AS3804" s="300"/>
      <c r="AT3804" s="284" t="str">
        <f t="shared" si="528"/>
        <v/>
      </c>
      <c r="AU3804" s="284" t="str">
        <f t="shared" si="529"/>
        <v/>
      </c>
      <c r="AV3804" s="284" t="str">
        <f t="shared" si="530"/>
        <v/>
      </c>
      <c r="AW3804" s="285">
        <f t="shared" si="531"/>
        <v>0</v>
      </c>
    </row>
    <row r="3805" spans="41:49" x14ac:dyDescent="0.25">
      <c r="AO3805" s="300"/>
      <c r="AP3805" s="300"/>
      <c r="AQ3805" s="300"/>
      <c r="AR3805" s="300"/>
      <c r="AS3805" s="300"/>
      <c r="AT3805" s="284" t="str">
        <f t="shared" si="528"/>
        <v/>
      </c>
      <c r="AU3805" s="284" t="str">
        <f t="shared" si="529"/>
        <v/>
      </c>
      <c r="AV3805" s="284" t="str">
        <f t="shared" si="530"/>
        <v/>
      </c>
      <c r="AW3805" s="285">
        <f t="shared" si="531"/>
        <v>0</v>
      </c>
    </row>
    <row r="3806" spans="41:49" x14ac:dyDescent="0.25">
      <c r="AO3806" s="300"/>
      <c r="AP3806" s="300"/>
      <c r="AQ3806" s="300"/>
      <c r="AR3806" s="300"/>
      <c r="AS3806" s="300"/>
      <c r="AT3806" s="284" t="str">
        <f t="shared" si="528"/>
        <v/>
      </c>
      <c r="AU3806" s="284" t="str">
        <f t="shared" si="529"/>
        <v/>
      </c>
      <c r="AV3806" s="284" t="str">
        <f t="shared" si="530"/>
        <v/>
      </c>
      <c r="AW3806" s="285">
        <f t="shared" si="531"/>
        <v>0</v>
      </c>
    </row>
    <row r="3807" spans="41:49" x14ac:dyDescent="0.25">
      <c r="AO3807" s="300"/>
      <c r="AP3807" s="300"/>
      <c r="AQ3807" s="300"/>
      <c r="AR3807" s="300"/>
      <c r="AS3807" s="300"/>
      <c r="AT3807" s="284" t="str">
        <f t="shared" si="528"/>
        <v/>
      </c>
      <c r="AU3807" s="284" t="str">
        <f t="shared" si="529"/>
        <v/>
      </c>
      <c r="AV3807" s="284" t="str">
        <f t="shared" si="530"/>
        <v/>
      </c>
      <c r="AW3807" s="285">
        <f t="shared" si="531"/>
        <v>0</v>
      </c>
    </row>
    <row r="3808" spans="41:49" x14ac:dyDescent="0.25">
      <c r="AO3808" s="300"/>
      <c r="AP3808" s="300"/>
      <c r="AQ3808" s="300"/>
      <c r="AR3808" s="300"/>
      <c r="AS3808" s="300"/>
      <c r="AT3808" s="284" t="str">
        <f t="shared" si="528"/>
        <v/>
      </c>
      <c r="AU3808" s="284" t="str">
        <f t="shared" si="529"/>
        <v/>
      </c>
      <c r="AV3808" s="284" t="str">
        <f t="shared" si="530"/>
        <v/>
      </c>
      <c r="AW3808" s="285">
        <f t="shared" si="531"/>
        <v>0</v>
      </c>
    </row>
    <row r="3809" spans="41:49" x14ac:dyDescent="0.25">
      <c r="AO3809" s="300"/>
      <c r="AP3809" s="300"/>
      <c r="AQ3809" s="300"/>
      <c r="AR3809" s="300"/>
      <c r="AS3809" s="300"/>
      <c r="AT3809" s="284" t="str">
        <f t="shared" si="528"/>
        <v/>
      </c>
      <c r="AU3809" s="284" t="str">
        <f t="shared" si="529"/>
        <v/>
      </c>
      <c r="AV3809" s="284" t="str">
        <f t="shared" si="530"/>
        <v/>
      </c>
      <c r="AW3809" s="285">
        <f t="shared" si="531"/>
        <v>0</v>
      </c>
    </row>
    <row r="3810" spans="41:49" x14ac:dyDescent="0.25">
      <c r="AO3810" s="300"/>
      <c r="AP3810" s="300"/>
      <c r="AQ3810" s="300"/>
      <c r="AR3810" s="300"/>
      <c r="AS3810" s="300"/>
      <c r="AT3810" s="284" t="str">
        <f t="shared" si="528"/>
        <v/>
      </c>
      <c r="AU3810" s="284" t="str">
        <f t="shared" si="529"/>
        <v/>
      </c>
      <c r="AV3810" s="284" t="str">
        <f t="shared" si="530"/>
        <v/>
      </c>
      <c r="AW3810" s="285">
        <f t="shared" si="531"/>
        <v>0</v>
      </c>
    </row>
    <row r="3811" spans="41:49" x14ac:dyDescent="0.25">
      <c r="AO3811" s="300"/>
      <c r="AP3811" s="300"/>
      <c r="AQ3811" s="300"/>
      <c r="AR3811" s="300"/>
      <c r="AS3811" s="300"/>
      <c r="AT3811" s="284" t="str">
        <f t="shared" si="528"/>
        <v/>
      </c>
      <c r="AU3811" s="284" t="str">
        <f t="shared" si="529"/>
        <v/>
      </c>
      <c r="AV3811" s="284" t="str">
        <f t="shared" si="530"/>
        <v/>
      </c>
      <c r="AW3811" s="285">
        <f t="shared" si="531"/>
        <v>0</v>
      </c>
    </row>
    <row r="3812" spans="41:49" x14ac:dyDescent="0.25">
      <c r="AO3812" s="300"/>
      <c r="AP3812" s="300"/>
      <c r="AQ3812" s="300"/>
      <c r="AR3812" s="300"/>
      <c r="AS3812" s="300"/>
      <c r="AT3812" s="284" t="str">
        <f t="shared" si="528"/>
        <v/>
      </c>
      <c r="AU3812" s="284" t="str">
        <f t="shared" si="529"/>
        <v/>
      </c>
      <c r="AV3812" s="284" t="str">
        <f t="shared" si="530"/>
        <v/>
      </c>
      <c r="AW3812" s="285">
        <f t="shared" si="531"/>
        <v>0</v>
      </c>
    </row>
    <row r="3813" spans="41:49" x14ac:dyDescent="0.25">
      <c r="AO3813" s="300"/>
      <c r="AP3813" s="300"/>
      <c r="AQ3813" s="300"/>
      <c r="AR3813" s="300"/>
      <c r="AS3813" s="300"/>
      <c r="AT3813" s="284" t="str">
        <f t="shared" si="528"/>
        <v/>
      </c>
      <c r="AU3813" s="284" t="str">
        <f t="shared" si="529"/>
        <v/>
      </c>
      <c r="AV3813" s="284" t="str">
        <f t="shared" si="530"/>
        <v/>
      </c>
      <c r="AW3813" s="285">
        <f t="shared" si="531"/>
        <v>0</v>
      </c>
    </row>
    <row r="3814" spans="41:49" x14ac:dyDescent="0.25">
      <c r="AO3814" s="300"/>
      <c r="AP3814" s="300"/>
      <c r="AQ3814" s="300"/>
      <c r="AR3814" s="300"/>
      <c r="AS3814" s="300"/>
      <c r="AT3814" s="284" t="str">
        <f t="shared" si="528"/>
        <v/>
      </c>
      <c r="AU3814" s="284" t="str">
        <f t="shared" si="529"/>
        <v/>
      </c>
      <c r="AV3814" s="284" t="str">
        <f t="shared" si="530"/>
        <v/>
      </c>
      <c r="AW3814" s="285">
        <f t="shared" si="531"/>
        <v>0</v>
      </c>
    </row>
    <row r="3815" spans="41:49" x14ac:dyDescent="0.25">
      <c r="AO3815" s="300"/>
      <c r="AP3815" s="300"/>
      <c r="AQ3815" s="300"/>
      <c r="AR3815" s="300"/>
      <c r="AS3815" s="300"/>
      <c r="AT3815" s="284" t="str">
        <f t="shared" si="528"/>
        <v/>
      </c>
      <c r="AU3815" s="284" t="str">
        <f t="shared" si="529"/>
        <v/>
      </c>
      <c r="AV3815" s="284" t="str">
        <f t="shared" si="530"/>
        <v/>
      </c>
      <c r="AW3815" s="285">
        <f t="shared" si="531"/>
        <v>0</v>
      </c>
    </row>
    <row r="3816" spans="41:49" x14ac:dyDescent="0.25">
      <c r="AO3816" s="300"/>
      <c r="AP3816" s="300"/>
      <c r="AQ3816" s="300"/>
      <c r="AR3816" s="300"/>
      <c r="AS3816" s="300"/>
      <c r="AT3816" s="284" t="str">
        <f t="shared" si="528"/>
        <v/>
      </c>
      <c r="AU3816" s="284" t="str">
        <f t="shared" si="529"/>
        <v/>
      </c>
      <c r="AV3816" s="284" t="str">
        <f t="shared" si="530"/>
        <v/>
      </c>
      <c r="AW3816" s="285">
        <f t="shared" si="531"/>
        <v>0</v>
      </c>
    </row>
    <row r="3817" spans="41:49" x14ac:dyDescent="0.25">
      <c r="AO3817" s="300"/>
      <c r="AP3817" s="300"/>
      <c r="AQ3817" s="300"/>
      <c r="AR3817" s="300"/>
      <c r="AS3817" s="300"/>
      <c r="AT3817" s="284" t="str">
        <f t="shared" si="528"/>
        <v/>
      </c>
      <c r="AU3817" s="284" t="str">
        <f t="shared" si="529"/>
        <v/>
      </c>
      <c r="AV3817" s="284" t="str">
        <f t="shared" si="530"/>
        <v/>
      </c>
      <c r="AW3817" s="285">
        <f t="shared" si="531"/>
        <v>0</v>
      </c>
    </row>
    <row r="3818" spans="41:49" x14ac:dyDescent="0.25">
      <c r="AO3818" s="300"/>
      <c r="AP3818" s="300"/>
      <c r="AQ3818" s="300"/>
      <c r="AR3818" s="300"/>
      <c r="AS3818" s="300"/>
      <c r="AT3818" s="284" t="str">
        <f t="shared" si="528"/>
        <v/>
      </c>
      <c r="AU3818" s="284" t="str">
        <f t="shared" si="529"/>
        <v/>
      </c>
      <c r="AV3818" s="284" t="str">
        <f t="shared" si="530"/>
        <v/>
      </c>
      <c r="AW3818" s="285">
        <f t="shared" si="531"/>
        <v>0</v>
      </c>
    </row>
    <row r="3819" spans="41:49" x14ac:dyDescent="0.25">
      <c r="AO3819" s="300"/>
      <c r="AP3819" s="300"/>
      <c r="AQ3819" s="300"/>
      <c r="AR3819" s="300"/>
      <c r="AS3819" s="300"/>
      <c r="AT3819" s="284" t="str">
        <f t="shared" si="528"/>
        <v/>
      </c>
      <c r="AU3819" s="284" t="str">
        <f t="shared" si="529"/>
        <v/>
      </c>
      <c r="AV3819" s="284" t="str">
        <f t="shared" si="530"/>
        <v/>
      </c>
      <c r="AW3819" s="285">
        <f t="shared" si="531"/>
        <v>0</v>
      </c>
    </row>
    <row r="3820" spans="41:49" x14ac:dyDescent="0.25">
      <c r="AO3820" s="300"/>
      <c r="AP3820" s="300"/>
      <c r="AQ3820" s="300"/>
      <c r="AR3820" s="300"/>
      <c r="AS3820" s="300"/>
      <c r="AT3820" s="284" t="str">
        <f t="shared" si="528"/>
        <v/>
      </c>
      <c r="AU3820" s="284" t="str">
        <f t="shared" si="529"/>
        <v/>
      </c>
      <c r="AV3820" s="284" t="str">
        <f t="shared" si="530"/>
        <v/>
      </c>
      <c r="AW3820" s="285">
        <f t="shared" si="531"/>
        <v>0</v>
      </c>
    </row>
    <row r="3821" spans="41:49" x14ac:dyDescent="0.25">
      <c r="AO3821" s="300"/>
      <c r="AP3821" s="300"/>
      <c r="AQ3821" s="300"/>
      <c r="AR3821" s="300"/>
      <c r="AS3821" s="300"/>
      <c r="AT3821" s="284" t="str">
        <f t="shared" si="528"/>
        <v/>
      </c>
      <c r="AU3821" s="284" t="str">
        <f t="shared" si="529"/>
        <v/>
      </c>
      <c r="AV3821" s="284" t="str">
        <f t="shared" si="530"/>
        <v/>
      </c>
      <c r="AW3821" s="285">
        <f t="shared" si="531"/>
        <v>0</v>
      </c>
    </row>
    <row r="3822" spans="41:49" x14ac:dyDescent="0.25">
      <c r="AO3822" s="300"/>
      <c r="AP3822" s="300"/>
      <c r="AQ3822" s="300"/>
      <c r="AR3822" s="300"/>
      <c r="AS3822" s="300"/>
      <c r="AT3822" s="284" t="str">
        <f t="shared" si="528"/>
        <v/>
      </c>
      <c r="AU3822" s="284" t="str">
        <f t="shared" si="529"/>
        <v/>
      </c>
      <c r="AV3822" s="284" t="str">
        <f t="shared" si="530"/>
        <v/>
      </c>
      <c r="AW3822" s="285">
        <f t="shared" si="531"/>
        <v>0</v>
      </c>
    </row>
    <row r="3823" spans="41:49" x14ac:dyDescent="0.25">
      <c r="AO3823" s="300"/>
      <c r="AP3823" s="300"/>
      <c r="AQ3823" s="300"/>
      <c r="AR3823" s="300"/>
      <c r="AS3823" s="300"/>
      <c r="AT3823" s="284" t="str">
        <f t="shared" si="528"/>
        <v/>
      </c>
      <c r="AU3823" s="284" t="str">
        <f t="shared" si="529"/>
        <v/>
      </c>
      <c r="AV3823" s="284" t="str">
        <f t="shared" si="530"/>
        <v/>
      </c>
      <c r="AW3823" s="285">
        <f t="shared" si="531"/>
        <v>0</v>
      </c>
    </row>
    <row r="3824" spans="41:49" x14ac:dyDescent="0.25">
      <c r="AO3824" s="300"/>
      <c r="AP3824" s="300"/>
      <c r="AQ3824" s="300"/>
      <c r="AR3824" s="300"/>
      <c r="AS3824" s="300"/>
      <c r="AT3824" s="284" t="str">
        <f t="shared" si="528"/>
        <v/>
      </c>
      <c r="AU3824" s="284" t="str">
        <f t="shared" si="529"/>
        <v/>
      </c>
      <c r="AV3824" s="284" t="str">
        <f t="shared" si="530"/>
        <v/>
      </c>
      <c r="AW3824" s="285">
        <f t="shared" si="531"/>
        <v>0</v>
      </c>
    </row>
    <row r="3825" spans="41:49" x14ac:dyDescent="0.25">
      <c r="AO3825" s="300"/>
      <c r="AP3825" s="300"/>
      <c r="AQ3825" s="300"/>
      <c r="AR3825" s="300"/>
      <c r="AS3825" s="300"/>
      <c r="AT3825" s="284" t="str">
        <f t="shared" si="528"/>
        <v/>
      </c>
      <c r="AU3825" s="284" t="str">
        <f t="shared" si="529"/>
        <v/>
      </c>
      <c r="AV3825" s="284" t="str">
        <f t="shared" si="530"/>
        <v/>
      </c>
      <c r="AW3825" s="285">
        <f t="shared" si="531"/>
        <v>0</v>
      </c>
    </row>
    <row r="3826" spans="41:49" x14ac:dyDescent="0.25">
      <c r="AO3826" s="300"/>
      <c r="AP3826" s="300"/>
      <c r="AQ3826" s="300"/>
      <c r="AR3826" s="300"/>
      <c r="AS3826" s="300"/>
      <c r="AT3826" s="284" t="str">
        <f t="shared" si="528"/>
        <v/>
      </c>
      <c r="AU3826" s="284" t="str">
        <f t="shared" si="529"/>
        <v/>
      </c>
      <c r="AV3826" s="284" t="str">
        <f t="shared" si="530"/>
        <v/>
      </c>
      <c r="AW3826" s="285">
        <f t="shared" si="531"/>
        <v>0</v>
      </c>
    </row>
    <row r="3827" spans="41:49" x14ac:dyDescent="0.25">
      <c r="AO3827" s="300"/>
      <c r="AP3827" s="300"/>
      <c r="AQ3827" s="300"/>
      <c r="AR3827" s="300"/>
      <c r="AS3827" s="300"/>
      <c r="AT3827" s="284" t="str">
        <f t="shared" si="528"/>
        <v/>
      </c>
      <c r="AU3827" s="284" t="str">
        <f t="shared" si="529"/>
        <v/>
      </c>
      <c r="AV3827" s="284" t="str">
        <f t="shared" si="530"/>
        <v/>
      </c>
      <c r="AW3827" s="285">
        <f t="shared" si="531"/>
        <v>0</v>
      </c>
    </row>
    <row r="3828" spans="41:49" x14ac:dyDescent="0.25">
      <c r="AO3828" s="300"/>
      <c r="AP3828" s="300"/>
      <c r="AQ3828" s="300"/>
      <c r="AR3828" s="300"/>
      <c r="AS3828" s="300"/>
      <c r="AT3828" s="284" t="str">
        <f t="shared" si="528"/>
        <v/>
      </c>
      <c r="AU3828" s="284" t="str">
        <f t="shared" si="529"/>
        <v/>
      </c>
      <c r="AV3828" s="284" t="str">
        <f t="shared" si="530"/>
        <v/>
      </c>
      <c r="AW3828" s="285">
        <f t="shared" si="531"/>
        <v>0</v>
      </c>
    </row>
    <row r="3829" spans="41:49" x14ac:dyDescent="0.25">
      <c r="AO3829" s="300"/>
      <c r="AP3829" s="300"/>
      <c r="AQ3829" s="300"/>
      <c r="AR3829" s="300"/>
      <c r="AS3829" s="300"/>
      <c r="AT3829" s="284" t="str">
        <f t="shared" si="528"/>
        <v/>
      </c>
      <c r="AU3829" s="284" t="str">
        <f t="shared" si="529"/>
        <v/>
      </c>
      <c r="AV3829" s="284" t="str">
        <f t="shared" si="530"/>
        <v/>
      </c>
      <c r="AW3829" s="285">
        <f t="shared" si="531"/>
        <v>0</v>
      </c>
    </row>
    <row r="3830" spans="41:49" x14ac:dyDescent="0.25">
      <c r="AO3830" s="300"/>
      <c r="AP3830" s="300"/>
      <c r="AQ3830" s="300"/>
      <c r="AR3830" s="300"/>
      <c r="AS3830" s="300"/>
      <c r="AT3830" s="284" t="str">
        <f t="shared" si="528"/>
        <v/>
      </c>
      <c r="AU3830" s="284" t="str">
        <f t="shared" si="529"/>
        <v/>
      </c>
      <c r="AV3830" s="284" t="str">
        <f t="shared" si="530"/>
        <v/>
      </c>
      <c r="AW3830" s="285">
        <f t="shared" si="531"/>
        <v>0</v>
      </c>
    </row>
    <row r="3831" spans="41:49" x14ac:dyDescent="0.25">
      <c r="AO3831" s="300"/>
      <c r="AP3831" s="300"/>
      <c r="AQ3831" s="300"/>
      <c r="AR3831" s="300"/>
      <c r="AS3831" s="300"/>
      <c r="AT3831" s="284" t="str">
        <f t="shared" si="528"/>
        <v/>
      </c>
      <c r="AU3831" s="284" t="str">
        <f t="shared" si="529"/>
        <v/>
      </c>
      <c r="AV3831" s="284" t="str">
        <f t="shared" si="530"/>
        <v/>
      </c>
      <c r="AW3831" s="285">
        <f t="shared" si="531"/>
        <v>0</v>
      </c>
    </row>
    <row r="3832" spans="41:49" x14ac:dyDescent="0.25">
      <c r="AO3832" s="300"/>
      <c r="AP3832" s="300"/>
      <c r="AQ3832" s="300"/>
      <c r="AR3832" s="300"/>
      <c r="AS3832" s="300"/>
      <c r="AT3832" s="284" t="str">
        <f t="shared" si="528"/>
        <v/>
      </c>
      <c r="AU3832" s="284" t="str">
        <f t="shared" si="529"/>
        <v/>
      </c>
      <c r="AV3832" s="284" t="str">
        <f t="shared" si="530"/>
        <v/>
      </c>
      <c r="AW3832" s="285">
        <f t="shared" si="531"/>
        <v>0</v>
      </c>
    </row>
    <row r="3833" spans="41:49" x14ac:dyDescent="0.25">
      <c r="AO3833" s="300"/>
      <c r="AP3833" s="300"/>
      <c r="AQ3833" s="300"/>
      <c r="AR3833" s="300"/>
      <c r="AS3833" s="300"/>
      <c r="AT3833" s="284" t="str">
        <f t="shared" si="528"/>
        <v/>
      </c>
      <c r="AU3833" s="284" t="str">
        <f t="shared" si="529"/>
        <v/>
      </c>
      <c r="AV3833" s="284" t="str">
        <f t="shared" si="530"/>
        <v/>
      </c>
      <c r="AW3833" s="285">
        <f t="shared" si="531"/>
        <v>0</v>
      </c>
    </row>
    <row r="3834" spans="41:49" x14ac:dyDescent="0.25">
      <c r="AO3834" s="300"/>
      <c r="AP3834" s="300"/>
      <c r="AQ3834" s="300"/>
      <c r="AR3834" s="300"/>
      <c r="AS3834" s="300"/>
      <c r="AT3834" s="284" t="str">
        <f t="shared" si="528"/>
        <v/>
      </c>
      <c r="AU3834" s="284" t="str">
        <f t="shared" si="529"/>
        <v/>
      </c>
      <c r="AV3834" s="284" t="str">
        <f t="shared" si="530"/>
        <v/>
      </c>
      <c r="AW3834" s="285">
        <f t="shared" si="531"/>
        <v>0</v>
      </c>
    </row>
    <row r="3835" spans="41:49" x14ac:dyDescent="0.25">
      <c r="AO3835" s="300"/>
      <c r="AP3835" s="300"/>
      <c r="AQ3835" s="300"/>
      <c r="AR3835" s="300"/>
      <c r="AS3835" s="300"/>
      <c r="AT3835" s="284" t="str">
        <f t="shared" si="528"/>
        <v/>
      </c>
      <c r="AU3835" s="284" t="str">
        <f t="shared" si="529"/>
        <v/>
      </c>
      <c r="AV3835" s="284" t="str">
        <f t="shared" si="530"/>
        <v/>
      </c>
      <c r="AW3835" s="285">
        <f t="shared" si="531"/>
        <v>0</v>
      </c>
    </row>
    <row r="3836" spans="41:49" x14ac:dyDescent="0.25">
      <c r="AO3836" s="300"/>
      <c r="AP3836" s="300"/>
      <c r="AQ3836" s="300"/>
      <c r="AR3836" s="300"/>
      <c r="AS3836" s="300"/>
      <c r="AT3836" s="284" t="str">
        <f t="shared" si="528"/>
        <v/>
      </c>
      <c r="AU3836" s="284" t="str">
        <f t="shared" si="529"/>
        <v/>
      </c>
      <c r="AV3836" s="284" t="str">
        <f t="shared" si="530"/>
        <v/>
      </c>
      <c r="AW3836" s="285">
        <f t="shared" si="531"/>
        <v>0</v>
      </c>
    </row>
    <row r="3837" spans="41:49" x14ac:dyDescent="0.25">
      <c r="AO3837" s="300"/>
      <c r="AP3837" s="300"/>
      <c r="AQ3837" s="300"/>
      <c r="AR3837" s="300"/>
      <c r="AS3837" s="300"/>
      <c r="AT3837" s="284" t="str">
        <f t="shared" si="528"/>
        <v/>
      </c>
      <c r="AU3837" s="284" t="str">
        <f t="shared" si="529"/>
        <v/>
      </c>
      <c r="AV3837" s="284" t="str">
        <f t="shared" si="530"/>
        <v/>
      </c>
      <c r="AW3837" s="285">
        <f t="shared" si="531"/>
        <v>0</v>
      </c>
    </row>
    <row r="3838" spans="41:49" x14ac:dyDescent="0.25">
      <c r="AO3838" s="300"/>
      <c r="AP3838" s="300"/>
      <c r="AQ3838" s="300"/>
      <c r="AR3838" s="300"/>
      <c r="AS3838" s="300"/>
      <c r="AT3838" s="284" t="str">
        <f t="shared" si="528"/>
        <v/>
      </c>
      <c r="AU3838" s="284" t="str">
        <f t="shared" si="529"/>
        <v/>
      </c>
      <c r="AV3838" s="284" t="str">
        <f t="shared" si="530"/>
        <v/>
      </c>
      <c r="AW3838" s="285">
        <f t="shared" si="531"/>
        <v>0</v>
      </c>
    </row>
    <row r="3839" spans="41:49" x14ac:dyDescent="0.25">
      <c r="AO3839" s="300"/>
      <c r="AP3839" s="300"/>
      <c r="AQ3839" s="300"/>
      <c r="AR3839" s="300"/>
      <c r="AS3839" s="300"/>
      <c r="AT3839" s="284" t="str">
        <f t="shared" si="528"/>
        <v/>
      </c>
      <c r="AU3839" s="284" t="str">
        <f t="shared" si="529"/>
        <v/>
      </c>
      <c r="AV3839" s="284" t="str">
        <f t="shared" si="530"/>
        <v/>
      </c>
      <c r="AW3839" s="285">
        <f t="shared" si="531"/>
        <v>0</v>
      </c>
    </row>
    <row r="3840" spans="41:49" x14ac:dyDescent="0.25">
      <c r="AO3840" s="300"/>
      <c r="AP3840" s="300"/>
      <c r="AQ3840" s="300"/>
      <c r="AR3840" s="300"/>
      <c r="AS3840" s="300"/>
      <c r="AT3840" s="284" t="str">
        <f t="shared" si="528"/>
        <v/>
      </c>
      <c r="AU3840" s="284" t="str">
        <f t="shared" si="529"/>
        <v/>
      </c>
      <c r="AV3840" s="284" t="str">
        <f t="shared" si="530"/>
        <v/>
      </c>
      <c r="AW3840" s="285">
        <f t="shared" si="531"/>
        <v>0</v>
      </c>
    </row>
    <row r="3841" spans="41:49" x14ac:dyDescent="0.25">
      <c r="AO3841" s="300"/>
      <c r="AP3841" s="300"/>
      <c r="AQ3841" s="300"/>
      <c r="AR3841" s="300"/>
      <c r="AS3841" s="300"/>
      <c r="AT3841" s="284" t="str">
        <f t="shared" si="528"/>
        <v/>
      </c>
      <c r="AU3841" s="284" t="str">
        <f t="shared" si="529"/>
        <v/>
      </c>
      <c r="AV3841" s="284" t="str">
        <f t="shared" si="530"/>
        <v/>
      </c>
      <c r="AW3841" s="285">
        <f t="shared" si="531"/>
        <v>0</v>
      </c>
    </row>
    <row r="3842" spans="41:49" x14ac:dyDescent="0.25">
      <c r="AO3842" s="300"/>
      <c r="AP3842" s="300"/>
      <c r="AQ3842" s="300"/>
      <c r="AR3842" s="300"/>
      <c r="AS3842" s="300"/>
      <c r="AT3842" s="284" t="str">
        <f t="shared" si="528"/>
        <v/>
      </c>
      <c r="AU3842" s="284" t="str">
        <f t="shared" si="529"/>
        <v/>
      </c>
      <c r="AV3842" s="284" t="str">
        <f t="shared" si="530"/>
        <v/>
      </c>
      <c r="AW3842" s="285">
        <f t="shared" si="531"/>
        <v>0</v>
      </c>
    </row>
    <row r="3843" spans="41:49" x14ac:dyDescent="0.25">
      <c r="AO3843" s="300"/>
      <c r="AP3843" s="300"/>
      <c r="AQ3843" s="300"/>
      <c r="AR3843" s="300"/>
      <c r="AS3843" s="300"/>
      <c r="AT3843" s="284" t="str">
        <f t="shared" si="528"/>
        <v/>
      </c>
      <c r="AU3843" s="284" t="str">
        <f t="shared" si="529"/>
        <v/>
      </c>
      <c r="AV3843" s="284" t="str">
        <f t="shared" si="530"/>
        <v/>
      </c>
      <c r="AW3843" s="285">
        <f t="shared" si="531"/>
        <v>0</v>
      </c>
    </row>
    <row r="3844" spans="41:49" x14ac:dyDescent="0.25">
      <c r="AO3844" s="300"/>
      <c r="AP3844" s="300"/>
      <c r="AQ3844" s="300"/>
      <c r="AR3844" s="300"/>
      <c r="AS3844" s="300"/>
      <c r="AT3844" s="284" t="str">
        <f t="shared" si="528"/>
        <v/>
      </c>
      <c r="AU3844" s="284" t="str">
        <f t="shared" si="529"/>
        <v/>
      </c>
      <c r="AV3844" s="284" t="str">
        <f t="shared" si="530"/>
        <v/>
      </c>
      <c r="AW3844" s="285">
        <f t="shared" si="531"/>
        <v>0</v>
      </c>
    </row>
    <row r="3845" spans="41:49" x14ac:dyDescent="0.25">
      <c r="AO3845" s="300"/>
      <c r="AP3845" s="300"/>
      <c r="AQ3845" s="300"/>
      <c r="AR3845" s="300"/>
      <c r="AS3845" s="300"/>
      <c r="AT3845" s="284" t="str">
        <f t="shared" si="528"/>
        <v/>
      </c>
      <c r="AU3845" s="284" t="str">
        <f t="shared" si="529"/>
        <v/>
      </c>
      <c r="AV3845" s="284" t="str">
        <f t="shared" si="530"/>
        <v/>
      </c>
      <c r="AW3845" s="285">
        <f t="shared" si="531"/>
        <v>0</v>
      </c>
    </row>
    <row r="3846" spans="41:49" x14ac:dyDescent="0.25">
      <c r="AO3846" s="300"/>
      <c r="AP3846" s="300"/>
      <c r="AQ3846" s="300"/>
      <c r="AR3846" s="300"/>
      <c r="AS3846" s="300"/>
      <c r="AT3846" s="284" t="str">
        <f t="shared" si="528"/>
        <v/>
      </c>
      <c r="AU3846" s="284" t="str">
        <f t="shared" si="529"/>
        <v/>
      </c>
      <c r="AV3846" s="284" t="str">
        <f t="shared" si="530"/>
        <v/>
      </c>
      <c r="AW3846" s="285">
        <f t="shared" si="531"/>
        <v>0</v>
      </c>
    </row>
    <row r="3847" spans="41:49" x14ac:dyDescent="0.25">
      <c r="AO3847" s="300"/>
      <c r="AP3847" s="300"/>
      <c r="AQ3847" s="300"/>
      <c r="AR3847" s="300"/>
      <c r="AS3847" s="300"/>
      <c r="AT3847" s="284" t="str">
        <f t="shared" si="528"/>
        <v/>
      </c>
      <c r="AU3847" s="284" t="str">
        <f t="shared" si="529"/>
        <v/>
      </c>
      <c r="AV3847" s="284" t="str">
        <f t="shared" si="530"/>
        <v/>
      </c>
      <c r="AW3847" s="285">
        <f t="shared" si="531"/>
        <v>0</v>
      </c>
    </row>
    <row r="3848" spans="41:49" x14ac:dyDescent="0.25">
      <c r="AO3848" s="300"/>
      <c r="AP3848" s="300"/>
      <c r="AQ3848" s="300"/>
      <c r="AR3848" s="300"/>
      <c r="AS3848" s="300"/>
      <c r="AT3848" s="284" t="str">
        <f t="shared" ref="AT3848:AT3911" si="532">LEFT(AQ3848,1)</f>
        <v/>
      </c>
      <c r="AU3848" s="284" t="str">
        <f t="shared" ref="AU3848:AU3911" si="533">LEFT(AQ3848,2)</f>
        <v/>
      </c>
      <c r="AV3848" s="284" t="str">
        <f t="shared" ref="AV3848:AV3911" si="534">LEFT(AQ3848,3)</f>
        <v/>
      </c>
      <c r="AW3848" s="285">
        <f t="shared" ref="AW3848:AW3911" si="535">(AR3848-AS3848)*1000</f>
        <v>0</v>
      </c>
    </row>
    <row r="3849" spans="41:49" x14ac:dyDescent="0.25">
      <c r="AO3849" s="300"/>
      <c r="AP3849" s="300"/>
      <c r="AQ3849" s="300"/>
      <c r="AR3849" s="300"/>
      <c r="AS3849" s="300"/>
      <c r="AT3849" s="284" t="str">
        <f t="shared" si="532"/>
        <v/>
      </c>
      <c r="AU3849" s="284" t="str">
        <f t="shared" si="533"/>
        <v/>
      </c>
      <c r="AV3849" s="284" t="str">
        <f t="shared" si="534"/>
        <v/>
      </c>
      <c r="AW3849" s="285">
        <f t="shared" si="535"/>
        <v>0</v>
      </c>
    </row>
    <row r="3850" spans="41:49" x14ac:dyDescent="0.25">
      <c r="AO3850" s="300"/>
      <c r="AP3850" s="300"/>
      <c r="AQ3850" s="300"/>
      <c r="AR3850" s="300"/>
      <c r="AS3850" s="300"/>
      <c r="AT3850" s="284" t="str">
        <f t="shared" si="532"/>
        <v/>
      </c>
      <c r="AU3850" s="284" t="str">
        <f t="shared" si="533"/>
        <v/>
      </c>
      <c r="AV3850" s="284" t="str">
        <f t="shared" si="534"/>
        <v/>
      </c>
      <c r="AW3850" s="285">
        <f t="shared" si="535"/>
        <v>0</v>
      </c>
    </row>
    <row r="3851" spans="41:49" x14ac:dyDescent="0.25">
      <c r="AO3851" s="300"/>
      <c r="AP3851" s="300"/>
      <c r="AQ3851" s="300"/>
      <c r="AR3851" s="300"/>
      <c r="AS3851" s="300"/>
      <c r="AT3851" s="284" t="str">
        <f t="shared" si="532"/>
        <v/>
      </c>
      <c r="AU3851" s="284" t="str">
        <f t="shared" si="533"/>
        <v/>
      </c>
      <c r="AV3851" s="284" t="str">
        <f t="shared" si="534"/>
        <v/>
      </c>
      <c r="AW3851" s="285">
        <f t="shared" si="535"/>
        <v>0</v>
      </c>
    </row>
    <row r="3852" spans="41:49" x14ac:dyDescent="0.25">
      <c r="AO3852" s="300"/>
      <c r="AP3852" s="300"/>
      <c r="AQ3852" s="300"/>
      <c r="AR3852" s="300"/>
      <c r="AS3852" s="300"/>
      <c r="AT3852" s="284" t="str">
        <f t="shared" si="532"/>
        <v/>
      </c>
      <c r="AU3852" s="284" t="str">
        <f t="shared" si="533"/>
        <v/>
      </c>
      <c r="AV3852" s="284" t="str">
        <f t="shared" si="534"/>
        <v/>
      </c>
      <c r="AW3852" s="285">
        <f t="shared" si="535"/>
        <v>0</v>
      </c>
    </row>
    <row r="3853" spans="41:49" x14ac:dyDescent="0.25">
      <c r="AO3853" s="300"/>
      <c r="AP3853" s="300"/>
      <c r="AQ3853" s="300"/>
      <c r="AR3853" s="300"/>
      <c r="AS3853" s="300"/>
      <c r="AT3853" s="284" t="str">
        <f t="shared" si="532"/>
        <v/>
      </c>
      <c r="AU3853" s="284" t="str">
        <f t="shared" si="533"/>
        <v/>
      </c>
      <c r="AV3853" s="284" t="str">
        <f t="shared" si="534"/>
        <v/>
      </c>
      <c r="AW3853" s="285">
        <f t="shared" si="535"/>
        <v>0</v>
      </c>
    </row>
    <row r="3854" spans="41:49" x14ac:dyDescent="0.25">
      <c r="AO3854" s="300"/>
      <c r="AP3854" s="300"/>
      <c r="AQ3854" s="300"/>
      <c r="AR3854" s="300"/>
      <c r="AS3854" s="300"/>
      <c r="AT3854" s="284" t="str">
        <f t="shared" si="532"/>
        <v/>
      </c>
      <c r="AU3854" s="284" t="str">
        <f t="shared" si="533"/>
        <v/>
      </c>
      <c r="AV3854" s="284" t="str">
        <f t="shared" si="534"/>
        <v/>
      </c>
      <c r="AW3854" s="285">
        <f t="shared" si="535"/>
        <v>0</v>
      </c>
    </row>
    <row r="3855" spans="41:49" x14ac:dyDescent="0.25">
      <c r="AO3855" s="300"/>
      <c r="AP3855" s="300"/>
      <c r="AQ3855" s="300"/>
      <c r="AR3855" s="300"/>
      <c r="AS3855" s="300"/>
      <c r="AT3855" s="284" t="str">
        <f t="shared" si="532"/>
        <v/>
      </c>
      <c r="AU3855" s="284" t="str">
        <f t="shared" si="533"/>
        <v/>
      </c>
      <c r="AV3855" s="284" t="str">
        <f t="shared" si="534"/>
        <v/>
      </c>
      <c r="AW3855" s="285">
        <f t="shared" si="535"/>
        <v>0</v>
      </c>
    </row>
    <row r="3856" spans="41:49" x14ac:dyDescent="0.25">
      <c r="AO3856" s="300"/>
      <c r="AP3856" s="300"/>
      <c r="AQ3856" s="300"/>
      <c r="AR3856" s="300"/>
      <c r="AS3856" s="300"/>
      <c r="AT3856" s="284" t="str">
        <f t="shared" si="532"/>
        <v/>
      </c>
      <c r="AU3856" s="284" t="str">
        <f t="shared" si="533"/>
        <v/>
      </c>
      <c r="AV3856" s="284" t="str">
        <f t="shared" si="534"/>
        <v/>
      </c>
      <c r="AW3856" s="285">
        <f t="shared" si="535"/>
        <v>0</v>
      </c>
    </row>
    <row r="3857" spans="41:49" x14ac:dyDescent="0.25">
      <c r="AO3857" s="300"/>
      <c r="AP3857" s="300"/>
      <c r="AQ3857" s="300"/>
      <c r="AR3857" s="300"/>
      <c r="AS3857" s="300"/>
      <c r="AT3857" s="284" t="str">
        <f t="shared" si="532"/>
        <v/>
      </c>
      <c r="AU3857" s="284" t="str">
        <f t="shared" si="533"/>
        <v/>
      </c>
      <c r="AV3857" s="284" t="str">
        <f t="shared" si="534"/>
        <v/>
      </c>
      <c r="AW3857" s="285">
        <f t="shared" si="535"/>
        <v>0</v>
      </c>
    </row>
    <row r="3858" spans="41:49" x14ac:dyDescent="0.25">
      <c r="AO3858" s="300"/>
      <c r="AP3858" s="300"/>
      <c r="AQ3858" s="300"/>
      <c r="AR3858" s="300"/>
      <c r="AS3858" s="300"/>
      <c r="AT3858" s="284" t="str">
        <f t="shared" si="532"/>
        <v/>
      </c>
      <c r="AU3858" s="284" t="str">
        <f t="shared" si="533"/>
        <v/>
      </c>
      <c r="AV3858" s="284" t="str">
        <f t="shared" si="534"/>
        <v/>
      </c>
      <c r="AW3858" s="285">
        <f t="shared" si="535"/>
        <v>0</v>
      </c>
    </row>
    <row r="3859" spans="41:49" x14ac:dyDescent="0.25">
      <c r="AO3859" s="300"/>
      <c r="AP3859" s="300"/>
      <c r="AQ3859" s="300"/>
      <c r="AR3859" s="300"/>
      <c r="AS3859" s="300"/>
      <c r="AT3859" s="284" t="str">
        <f t="shared" si="532"/>
        <v/>
      </c>
      <c r="AU3859" s="284" t="str">
        <f t="shared" si="533"/>
        <v/>
      </c>
      <c r="AV3859" s="284" t="str">
        <f t="shared" si="534"/>
        <v/>
      </c>
      <c r="AW3859" s="285">
        <f t="shared" si="535"/>
        <v>0</v>
      </c>
    </row>
    <row r="3860" spans="41:49" x14ac:dyDescent="0.25">
      <c r="AO3860" s="300"/>
      <c r="AP3860" s="300"/>
      <c r="AQ3860" s="300"/>
      <c r="AR3860" s="300"/>
      <c r="AS3860" s="300"/>
      <c r="AT3860" s="284" t="str">
        <f t="shared" si="532"/>
        <v/>
      </c>
      <c r="AU3860" s="284" t="str">
        <f t="shared" si="533"/>
        <v/>
      </c>
      <c r="AV3860" s="284" t="str">
        <f t="shared" si="534"/>
        <v/>
      </c>
      <c r="AW3860" s="285">
        <f t="shared" si="535"/>
        <v>0</v>
      </c>
    </row>
    <row r="3861" spans="41:49" x14ac:dyDescent="0.25">
      <c r="AO3861" s="300"/>
      <c r="AP3861" s="300"/>
      <c r="AQ3861" s="300"/>
      <c r="AR3861" s="300"/>
      <c r="AS3861" s="300"/>
      <c r="AT3861" s="284" t="str">
        <f t="shared" si="532"/>
        <v/>
      </c>
      <c r="AU3861" s="284" t="str">
        <f t="shared" si="533"/>
        <v/>
      </c>
      <c r="AV3861" s="284" t="str">
        <f t="shared" si="534"/>
        <v/>
      </c>
      <c r="AW3861" s="285">
        <f t="shared" si="535"/>
        <v>0</v>
      </c>
    </row>
    <row r="3862" spans="41:49" x14ac:dyDescent="0.25">
      <c r="AO3862" s="300"/>
      <c r="AP3862" s="300"/>
      <c r="AQ3862" s="300"/>
      <c r="AR3862" s="300"/>
      <c r="AS3862" s="300"/>
      <c r="AT3862" s="284" t="str">
        <f t="shared" si="532"/>
        <v/>
      </c>
      <c r="AU3862" s="284" t="str">
        <f t="shared" si="533"/>
        <v/>
      </c>
      <c r="AV3862" s="284" t="str">
        <f t="shared" si="534"/>
        <v/>
      </c>
      <c r="AW3862" s="285">
        <f t="shared" si="535"/>
        <v>0</v>
      </c>
    </row>
    <row r="3863" spans="41:49" x14ac:dyDescent="0.25">
      <c r="AO3863" s="300"/>
      <c r="AP3863" s="300"/>
      <c r="AQ3863" s="300"/>
      <c r="AR3863" s="300"/>
      <c r="AS3863" s="300"/>
      <c r="AT3863" s="284" t="str">
        <f t="shared" si="532"/>
        <v/>
      </c>
      <c r="AU3863" s="284" t="str">
        <f t="shared" si="533"/>
        <v/>
      </c>
      <c r="AV3863" s="284" t="str">
        <f t="shared" si="534"/>
        <v/>
      </c>
      <c r="AW3863" s="285">
        <f t="shared" si="535"/>
        <v>0</v>
      </c>
    </row>
    <row r="3864" spans="41:49" x14ac:dyDescent="0.25">
      <c r="AO3864" s="300"/>
      <c r="AP3864" s="300"/>
      <c r="AQ3864" s="300"/>
      <c r="AR3864" s="300"/>
      <c r="AS3864" s="300"/>
      <c r="AT3864" s="284" t="str">
        <f t="shared" si="532"/>
        <v/>
      </c>
      <c r="AU3864" s="284" t="str">
        <f t="shared" si="533"/>
        <v/>
      </c>
      <c r="AV3864" s="284" t="str">
        <f t="shared" si="534"/>
        <v/>
      </c>
      <c r="AW3864" s="285">
        <f t="shared" si="535"/>
        <v>0</v>
      </c>
    </row>
    <row r="3865" spans="41:49" x14ac:dyDescent="0.25">
      <c r="AO3865" s="300"/>
      <c r="AP3865" s="300"/>
      <c r="AQ3865" s="300"/>
      <c r="AR3865" s="300"/>
      <c r="AS3865" s="300"/>
      <c r="AT3865" s="284" t="str">
        <f t="shared" si="532"/>
        <v/>
      </c>
      <c r="AU3865" s="284" t="str">
        <f t="shared" si="533"/>
        <v/>
      </c>
      <c r="AV3865" s="284" t="str">
        <f t="shared" si="534"/>
        <v/>
      </c>
      <c r="AW3865" s="285">
        <f t="shared" si="535"/>
        <v>0</v>
      </c>
    </row>
    <row r="3866" spans="41:49" x14ac:dyDescent="0.25">
      <c r="AO3866" s="300"/>
      <c r="AP3866" s="300"/>
      <c r="AQ3866" s="300"/>
      <c r="AR3866" s="300"/>
      <c r="AS3866" s="300"/>
      <c r="AT3866" s="284" t="str">
        <f t="shared" si="532"/>
        <v/>
      </c>
      <c r="AU3866" s="284" t="str">
        <f t="shared" si="533"/>
        <v/>
      </c>
      <c r="AV3866" s="284" t="str">
        <f t="shared" si="534"/>
        <v/>
      </c>
      <c r="AW3866" s="285">
        <f t="shared" si="535"/>
        <v>0</v>
      </c>
    </row>
    <row r="3867" spans="41:49" x14ac:dyDescent="0.25">
      <c r="AO3867" s="300"/>
      <c r="AP3867" s="300"/>
      <c r="AQ3867" s="300"/>
      <c r="AR3867" s="300"/>
      <c r="AS3867" s="300"/>
      <c r="AT3867" s="284" t="str">
        <f t="shared" si="532"/>
        <v/>
      </c>
      <c r="AU3867" s="284" t="str">
        <f t="shared" si="533"/>
        <v/>
      </c>
      <c r="AV3867" s="284" t="str">
        <f t="shared" si="534"/>
        <v/>
      </c>
      <c r="AW3867" s="285">
        <f t="shared" si="535"/>
        <v>0</v>
      </c>
    </row>
    <row r="3868" spans="41:49" x14ac:dyDescent="0.25">
      <c r="AO3868" s="300"/>
      <c r="AP3868" s="300"/>
      <c r="AQ3868" s="300"/>
      <c r="AR3868" s="300"/>
      <c r="AS3868" s="300"/>
      <c r="AT3868" s="284" t="str">
        <f t="shared" si="532"/>
        <v/>
      </c>
      <c r="AU3868" s="284" t="str">
        <f t="shared" si="533"/>
        <v/>
      </c>
      <c r="AV3868" s="284" t="str">
        <f t="shared" si="534"/>
        <v/>
      </c>
      <c r="AW3868" s="285">
        <f t="shared" si="535"/>
        <v>0</v>
      </c>
    </row>
    <row r="3869" spans="41:49" x14ac:dyDescent="0.25">
      <c r="AO3869" s="300"/>
      <c r="AP3869" s="300"/>
      <c r="AQ3869" s="300"/>
      <c r="AR3869" s="300"/>
      <c r="AS3869" s="300"/>
      <c r="AT3869" s="284" t="str">
        <f t="shared" si="532"/>
        <v/>
      </c>
      <c r="AU3869" s="284" t="str">
        <f t="shared" si="533"/>
        <v/>
      </c>
      <c r="AV3869" s="284" t="str">
        <f t="shared" si="534"/>
        <v/>
      </c>
      <c r="AW3869" s="285">
        <f t="shared" si="535"/>
        <v>0</v>
      </c>
    </row>
    <row r="3870" spans="41:49" x14ac:dyDescent="0.25">
      <c r="AO3870" s="300"/>
      <c r="AP3870" s="300"/>
      <c r="AQ3870" s="300"/>
      <c r="AR3870" s="300"/>
      <c r="AS3870" s="300"/>
      <c r="AT3870" s="284" t="str">
        <f t="shared" si="532"/>
        <v/>
      </c>
      <c r="AU3870" s="284" t="str">
        <f t="shared" si="533"/>
        <v/>
      </c>
      <c r="AV3870" s="284" t="str">
        <f t="shared" si="534"/>
        <v/>
      </c>
      <c r="AW3870" s="285">
        <f t="shared" si="535"/>
        <v>0</v>
      </c>
    </row>
    <row r="3871" spans="41:49" x14ac:dyDescent="0.25">
      <c r="AO3871" s="300"/>
      <c r="AP3871" s="300"/>
      <c r="AQ3871" s="300"/>
      <c r="AR3871" s="300"/>
      <c r="AS3871" s="300"/>
      <c r="AT3871" s="284" t="str">
        <f t="shared" si="532"/>
        <v/>
      </c>
      <c r="AU3871" s="284" t="str">
        <f t="shared" si="533"/>
        <v/>
      </c>
      <c r="AV3871" s="284" t="str">
        <f t="shared" si="534"/>
        <v/>
      </c>
      <c r="AW3871" s="285">
        <f t="shared" si="535"/>
        <v>0</v>
      </c>
    </row>
    <row r="3872" spans="41:49" x14ac:dyDescent="0.25">
      <c r="AO3872" s="300"/>
      <c r="AP3872" s="300"/>
      <c r="AQ3872" s="300"/>
      <c r="AR3872" s="300"/>
      <c r="AS3872" s="300"/>
      <c r="AT3872" s="284" t="str">
        <f t="shared" si="532"/>
        <v/>
      </c>
      <c r="AU3872" s="284" t="str">
        <f t="shared" si="533"/>
        <v/>
      </c>
      <c r="AV3872" s="284" t="str">
        <f t="shared" si="534"/>
        <v/>
      </c>
      <c r="AW3872" s="285">
        <f t="shared" si="535"/>
        <v>0</v>
      </c>
    </row>
    <row r="3873" spans="41:49" x14ac:dyDescent="0.25">
      <c r="AO3873" s="300"/>
      <c r="AP3873" s="300"/>
      <c r="AQ3873" s="300"/>
      <c r="AR3873" s="300"/>
      <c r="AS3873" s="300"/>
      <c r="AT3873" s="284" t="str">
        <f t="shared" si="532"/>
        <v/>
      </c>
      <c r="AU3873" s="284" t="str">
        <f t="shared" si="533"/>
        <v/>
      </c>
      <c r="AV3873" s="284" t="str">
        <f t="shared" si="534"/>
        <v/>
      </c>
      <c r="AW3873" s="285">
        <f t="shared" si="535"/>
        <v>0</v>
      </c>
    </row>
    <row r="3874" spans="41:49" x14ac:dyDescent="0.25">
      <c r="AO3874" s="300"/>
      <c r="AP3874" s="300"/>
      <c r="AQ3874" s="300"/>
      <c r="AR3874" s="300"/>
      <c r="AS3874" s="300"/>
      <c r="AT3874" s="284" t="str">
        <f t="shared" si="532"/>
        <v/>
      </c>
      <c r="AU3874" s="284" t="str">
        <f t="shared" si="533"/>
        <v/>
      </c>
      <c r="AV3874" s="284" t="str">
        <f t="shared" si="534"/>
        <v/>
      </c>
      <c r="AW3874" s="285">
        <f t="shared" si="535"/>
        <v>0</v>
      </c>
    </row>
    <row r="3875" spans="41:49" x14ac:dyDescent="0.25">
      <c r="AO3875" s="300"/>
      <c r="AP3875" s="300"/>
      <c r="AQ3875" s="300"/>
      <c r="AR3875" s="300"/>
      <c r="AS3875" s="300"/>
      <c r="AT3875" s="284" t="str">
        <f t="shared" si="532"/>
        <v/>
      </c>
      <c r="AU3875" s="284" t="str">
        <f t="shared" si="533"/>
        <v/>
      </c>
      <c r="AV3875" s="284" t="str">
        <f t="shared" si="534"/>
        <v/>
      </c>
      <c r="AW3875" s="285">
        <f t="shared" si="535"/>
        <v>0</v>
      </c>
    </row>
    <row r="3876" spans="41:49" x14ac:dyDescent="0.25">
      <c r="AO3876" s="300"/>
      <c r="AP3876" s="300"/>
      <c r="AQ3876" s="300"/>
      <c r="AR3876" s="300"/>
      <c r="AS3876" s="300"/>
      <c r="AT3876" s="284" t="str">
        <f t="shared" si="532"/>
        <v/>
      </c>
      <c r="AU3876" s="284" t="str">
        <f t="shared" si="533"/>
        <v/>
      </c>
      <c r="AV3876" s="284" t="str">
        <f t="shared" si="534"/>
        <v/>
      </c>
      <c r="AW3876" s="285">
        <f t="shared" si="535"/>
        <v>0</v>
      </c>
    </row>
    <row r="3877" spans="41:49" x14ac:dyDescent="0.25">
      <c r="AO3877" s="300"/>
      <c r="AP3877" s="300"/>
      <c r="AQ3877" s="300"/>
      <c r="AR3877" s="300"/>
      <c r="AS3877" s="300"/>
      <c r="AT3877" s="284" t="str">
        <f t="shared" si="532"/>
        <v/>
      </c>
      <c r="AU3877" s="284" t="str">
        <f t="shared" si="533"/>
        <v/>
      </c>
      <c r="AV3877" s="284" t="str">
        <f t="shared" si="534"/>
        <v/>
      </c>
      <c r="AW3877" s="285">
        <f t="shared" si="535"/>
        <v>0</v>
      </c>
    </row>
    <row r="3878" spans="41:49" x14ac:dyDescent="0.25">
      <c r="AO3878" s="300"/>
      <c r="AP3878" s="300"/>
      <c r="AQ3878" s="300"/>
      <c r="AR3878" s="300"/>
      <c r="AS3878" s="300"/>
      <c r="AT3878" s="284" t="str">
        <f t="shared" si="532"/>
        <v/>
      </c>
      <c r="AU3878" s="284" t="str">
        <f t="shared" si="533"/>
        <v/>
      </c>
      <c r="AV3878" s="284" t="str">
        <f t="shared" si="534"/>
        <v/>
      </c>
      <c r="AW3878" s="285">
        <f t="shared" si="535"/>
        <v>0</v>
      </c>
    </row>
    <row r="3879" spans="41:49" x14ac:dyDescent="0.25">
      <c r="AO3879" s="300"/>
      <c r="AP3879" s="300"/>
      <c r="AQ3879" s="300"/>
      <c r="AR3879" s="300"/>
      <c r="AS3879" s="300"/>
      <c r="AT3879" s="284" t="str">
        <f t="shared" si="532"/>
        <v/>
      </c>
      <c r="AU3879" s="284" t="str">
        <f t="shared" si="533"/>
        <v/>
      </c>
      <c r="AV3879" s="284" t="str">
        <f t="shared" si="534"/>
        <v/>
      </c>
      <c r="AW3879" s="285">
        <f t="shared" si="535"/>
        <v>0</v>
      </c>
    </row>
    <row r="3880" spans="41:49" x14ac:dyDescent="0.25">
      <c r="AO3880" s="300"/>
      <c r="AP3880" s="300"/>
      <c r="AQ3880" s="300"/>
      <c r="AR3880" s="300"/>
      <c r="AS3880" s="300"/>
      <c r="AT3880" s="284" t="str">
        <f t="shared" si="532"/>
        <v/>
      </c>
      <c r="AU3880" s="284" t="str">
        <f t="shared" si="533"/>
        <v/>
      </c>
      <c r="AV3880" s="284" t="str">
        <f t="shared" si="534"/>
        <v/>
      </c>
      <c r="AW3880" s="285">
        <f t="shared" si="535"/>
        <v>0</v>
      </c>
    </row>
    <row r="3881" spans="41:49" x14ac:dyDescent="0.25">
      <c r="AO3881" s="300"/>
      <c r="AP3881" s="300"/>
      <c r="AQ3881" s="300"/>
      <c r="AR3881" s="300"/>
      <c r="AS3881" s="300"/>
      <c r="AT3881" s="284" t="str">
        <f t="shared" si="532"/>
        <v/>
      </c>
      <c r="AU3881" s="284" t="str">
        <f t="shared" si="533"/>
        <v/>
      </c>
      <c r="AV3881" s="284" t="str">
        <f t="shared" si="534"/>
        <v/>
      </c>
      <c r="AW3881" s="285">
        <f t="shared" si="535"/>
        <v>0</v>
      </c>
    </row>
    <row r="3882" spans="41:49" x14ac:dyDescent="0.25">
      <c r="AO3882" s="300"/>
      <c r="AP3882" s="300"/>
      <c r="AQ3882" s="300"/>
      <c r="AR3882" s="300"/>
      <c r="AS3882" s="300"/>
      <c r="AT3882" s="284" t="str">
        <f t="shared" si="532"/>
        <v/>
      </c>
      <c r="AU3882" s="284" t="str">
        <f t="shared" si="533"/>
        <v/>
      </c>
      <c r="AV3882" s="284" t="str">
        <f t="shared" si="534"/>
        <v/>
      </c>
      <c r="AW3882" s="285">
        <f t="shared" si="535"/>
        <v>0</v>
      </c>
    </row>
    <row r="3883" spans="41:49" x14ac:dyDescent="0.25">
      <c r="AO3883" s="300"/>
      <c r="AP3883" s="300"/>
      <c r="AQ3883" s="300"/>
      <c r="AR3883" s="300"/>
      <c r="AS3883" s="300"/>
      <c r="AT3883" s="284" t="str">
        <f t="shared" si="532"/>
        <v/>
      </c>
      <c r="AU3883" s="284" t="str">
        <f t="shared" si="533"/>
        <v/>
      </c>
      <c r="AV3883" s="284" t="str">
        <f t="shared" si="534"/>
        <v/>
      </c>
      <c r="AW3883" s="285">
        <f t="shared" si="535"/>
        <v>0</v>
      </c>
    </row>
    <row r="3884" spans="41:49" x14ac:dyDescent="0.25">
      <c r="AO3884" s="300"/>
      <c r="AP3884" s="300"/>
      <c r="AQ3884" s="300"/>
      <c r="AR3884" s="300"/>
      <c r="AS3884" s="300"/>
      <c r="AT3884" s="284" t="str">
        <f t="shared" si="532"/>
        <v/>
      </c>
      <c r="AU3884" s="284" t="str">
        <f t="shared" si="533"/>
        <v/>
      </c>
      <c r="AV3884" s="284" t="str">
        <f t="shared" si="534"/>
        <v/>
      </c>
      <c r="AW3884" s="285">
        <f t="shared" si="535"/>
        <v>0</v>
      </c>
    </row>
    <row r="3885" spans="41:49" x14ac:dyDescent="0.25">
      <c r="AO3885" s="300"/>
      <c r="AP3885" s="300"/>
      <c r="AQ3885" s="300"/>
      <c r="AR3885" s="300"/>
      <c r="AS3885" s="300"/>
      <c r="AT3885" s="284" t="str">
        <f t="shared" si="532"/>
        <v/>
      </c>
      <c r="AU3885" s="284" t="str">
        <f t="shared" si="533"/>
        <v/>
      </c>
      <c r="AV3885" s="284" t="str">
        <f t="shared" si="534"/>
        <v/>
      </c>
      <c r="AW3885" s="285">
        <f t="shared" si="535"/>
        <v>0</v>
      </c>
    </row>
    <row r="3886" spans="41:49" x14ac:dyDescent="0.25">
      <c r="AO3886" s="300"/>
      <c r="AP3886" s="300"/>
      <c r="AQ3886" s="300"/>
      <c r="AR3886" s="300"/>
      <c r="AS3886" s="300"/>
      <c r="AT3886" s="284" t="str">
        <f t="shared" si="532"/>
        <v/>
      </c>
      <c r="AU3886" s="284" t="str">
        <f t="shared" si="533"/>
        <v/>
      </c>
      <c r="AV3886" s="284" t="str">
        <f t="shared" si="534"/>
        <v/>
      </c>
      <c r="AW3886" s="285">
        <f t="shared" si="535"/>
        <v>0</v>
      </c>
    </row>
    <row r="3887" spans="41:49" x14ac:dyDescent="0.25">
      <c r="AO3887" s="300"/>
      <c r="AP3887" s="300"/>
      <c r="AQ3887" s="300"/>
      <c r="AR3887" s="300"/>
      <c r="AS3887" s="300"/>
      <c r="AT3887" s="284" t="str">
        <f t="shared" si="532"/>
        <v/>
      </c>
      <c r="AU3887" s="284" t="str">
        <f t="shared" si="533"/>
        <v/>
      </c>
      <c r="AV3887" s="284" t="str">
        <f t="shared" si="534"/>
        <v/>
      </c>
      <c r="AW3887" s="285">
        <f t="shared" si="535"/>
        <v>0</v>
      </c>
    </row>
    <row r="3888" spans="41:49" x14ac:dyDescent="0.25">
      <c r="AO3888" s="300"/>
      <c r="AP3888" s="300"/>
      <c r="AQ3888" s="300"/>
      <c r="AR3888" s="300"/>
      <c r="AS3888" s="300"/>
      <c r="AT3888" s="284" t="str">
        <f t="shared" si="532"/>
        <v/>
      </c>
      <c r="AU3888" s="284" t="str">
        <f t="shared" si="533"/>
        <v/>
      </c>
      <c r="AV3888" s="284" t="str">
        <f t="shared" si="534"/>
        <v/>
      </c>
      <c r="AW3888" s="285">
        <f t="shared" si="535"/>
        <v>0</v>
      </c>
    </row>
    <row r="3889" spans="41:49" x14ac:dyDescent="0.25">
      <c r="AO3889" s="300"/>
      <c r="AP3889" s="300"/>
      <c r="AQ3889" s="300"/>
      <c r="AR3889" s="300"/>
      <c r="AS3889" s="300"/>
      <c r="AT3889" s="284" t="str">
        <f t="shared" si="532"/>
        <v/>
      </c>
      <c r="AU3889" s="284" t="str">
        <f t="shared" si="533"/>
        <v/>
      </c>
      <c r="AV3889" s="284" t="str">
        <f t="shared" si="534"/>
        <v/>
      </c>
      <c r="AW3889" s="285">
        <f t="shared" si="535"/>
        <v>0</v>
      </c>
    </row>
    <row r="3890" spans="41:49" x14ac:dyDescent="0.25">
      <c r="AO3890" s="300"/>
      <c r="AP3890" s="300"/>
      <c r="AQ3890" s="300"/>
      <c r="AR3890" s="300"/>
      <c r="AS3890" s="300"/>
      <c r="AT3890" s="284" t="str">
        <f t="shared" si="532"/>
        <v/>
      </c>
      <c r="AU3890" s="284" t="str">
        <f t="shared" si="533"/>
        <v/>
      </c>
      <c r="AV3890" s="284" t="str">
        <f t="shared" si="534"/>
        <v/>
      </c>
      <c r="AW3890" s="285">
        <f t="shared" si="535"/>
        <v>0</v>
      </c>
    </row>
    <row r="3891" spans="41:49" x14ac:dyDescent="0.25">
      <c r="AO3891" s="300"/>
      <c r="AP3891" s="300"/>
      <c r="AQ3891" s="300"/>
      <c r="AR3891" s="300"/>
      <c r="AS3891" s="300"/>
      <c r="AT3891" s="284" t="str">
        <f t="shared" si="532"/>
        <v/>
      </c>
      <c r="AU3891" s="284" t="str">
        <f t="shared" si="533"/>
        <v/>
      </c>
      <c r="AV3891" s="284" t="str">
        <f t="shared" si="534"/>
        <v/>
      </c>
      <c r="AW3891" s="285">
        <f t="shared" si="535"/>
        <v>0</v>
      </c>
    </row>
    <row r="3892" spans="41:49" x14ac:dyDescent="0.25">
      <c r="AO3892" s="300"/>
      <c r="AP3892" s="300"/>
      <c r="AQ3892" s="300"/>
      <c r="AR3892" s="300"/>
      <c r="AS3892" s="300"/>
      <c r="AT3892" s="284" t="str">
        <f t="shared" si="532"/>
        <v/>
      </c>
      <c r="AU3892" s="284" t="str">
        <f t="shared" si="533"/>
        <v/>
      </c>
      <c r="AV3892" s="284" t="str">
        <f t="shared" si="534"/>
        <v/>
      </c>
      <c r="AW3892" s="285">
        <f t="shared" si="535"/>
        <v>0</v>
      </c>
    </row>
    <row r="3893" spans="41:49" x14ac:dyDescent="0.25">
      <c r="AO3893" s="300"/>
      <c r="AP3893" s="300"/>
      <c r="AQ3893" s="300"/>
      <c r="AR3893" s="300"/>
      <c r="AS3893" s="300"/>
      <c r="AT3893" s="284" t="str">
        <f t="shared" si="532"/>
        <v/>
      </c>
      <c r="AU3893" s="284" t="str">
        <f t="shared" si="533"/>
        <v/>
      </c>
      <c r="AV3893" s="284" t="str">
        <f t="shared" si="534"/>
        <v/>
      </c>
      <c r="AW3893" s="285">
        <f t="shared" si="535"/>
        <v>0</v>
      </c>
    </row>
    <row r="3894" spans="41:49" x14ac:dyDescent="0.25">
      <c r="AO3894" s="300"/>
      <c r="AP3894" s="300"/>
      <c r="AQ3894" s="300"/>
      <c r="AR3894" s="300"/>
      <c r="AS3894" s="300"/>
      <c r="AT3894" s="284" t="str">
        <f t="shared" si="532"/>
        <v/>
      </c>
      <c r="AU3894" s="284" t="str">
        <f t="shared" si="533"/>
        <v/>
      </c>
      <c r="AV3894" s="284" t="str">
        <f t="shared" si="534"/>
        <v/>
      </c>
      <c r="AW3894" s="285">
        <f t="shared" si="535"/>
        <v>0</v>
      </c>
    </row>
    <row r="3895" spans="41:49" x14ac:dyDescent="0.25">
      <c r="AO3895" s="300"/>
      <c r="AP3895" s="300"/>
      <c r="AQ3895" s="300"/>
      <c r="AR3895" s="300"/>
      <c r="AS3895" s="300"/>
      <c r="AT3895" s="284" t="str">
        <f t="shared" si="532"/>
        <v/>
      </c>
      <c r="AU3895" s="284" t="str">
        <f t="shared" si="533"/>
        <v/>
      </c>
      <c r="AV3895" s="284" t="str">
        <f t="shared" si="534"/>
        <v/>
      </c>
      <c r="AW3895" s="285">
        <f t="shared" si="535"/>
        <v>0</v>
      </c>
    </row>
    <row r="3896" spans="41:49" x14ac:dyDescent="0.25">
      <c r="AO3896" s="300"/>
      <c r="AP3896" s="300"/>
      <c r="AQ3896" s="300"/>
      <c r="AR3896" s="300"/>
      <c r="AS3896" s="300"/>
      <c r="AT3896" s="284" t="str">
        <f t="shared" si="532"/>
        <v/>
      </c>
      <c r="AU3896" s="284" t="str">
        <f t="shared" si="533"/>
        <v/>
      </c>
      <c r="AV3896" s="284" t="str">
        <f t="shared" si="534"/>
        <v/>
      </c>
      <c r="AW3896" s="285">
        <f t="shared" si="535"/>
        <v>0</v>
      </c>
    </row>
    <row r="3897" spans="41:49" x14ac:dyDescent="0.25">
      <c r="AO3897" s="300"/>
      <c r="AP3897" s="300"/>
      <c r="AQ3897" s="300"/>
      <c r="AR3897" s="300"/>
      <c r="AS3897" s="300"/>
      <c r="AT3897" s="284" t="str">
        <f t="shared" si="532"/>
        <v/>
      </c>
      <c r="AU3897" s="284" t="str">
        <f t="shared" si="533"/>
        <v/>
      </c>
      <c r="AV3897" s="284" t="str">
        <f t="shared" si="534"/>
        <v/>
      </c>
      <c r="AW3897" s="285">
        <f t="shared" si="535"/>
        <v>0</v>
      </c>
    </row>
    <row r="3898" spans="41:49" x14ac:dyDescent="0.25">
      <c r="AO3898" s="300"/>
      <c r="AP3898" s="300"/>
      <c r="AQ3898" s="300"/>
      <c r="AR3898" s="300"/>
      <c r="AS3898" s="300"/>
      <c r="AT3898" s="284" t="str">
        <f t="shared" si="532"/>
        <v/>
      </c>
      <c r="AU3898" s="284" t="str">
        <f t="shared" si="533"/>
        <v/>
      </c>
      <c r="AV3898" s="284" t="str">
        <f t="shared" si="534"/>
        <v/>
      </c>
      <c r="AW3898" s="285">
        <f t="shared" si="535"/>
        <v>0</v>
      </c>
    </row>
    <row r="3899" spans="41:49" x14ac:dyDescent="0.25">
      <c r="AO3899" s="300"/>
      <c r="AP3899" s="300"/>
      <c r="AQ3899" s="300"/>
      <c r="AR3899" s="300"/>
      <c r="AS3899" s="300"/>
      <c r="AT3899" s="284" t="str">
        <f t="shared" si="532"/>
        <v/>
      </c>
      <c r="AU3899" s="284" t="str">
        <f t="shared" si="533"/>
        <v/>
      </c>
      <c r="AV3899" s="284" t="str">
        <f t="shared" si="534"/>
        <v/>
      </c>
      <c r="AW3899" s="285">
        <f t="shared" si="535"/>
        <v>0</v>
      </c>
    </row>
    <row r="3900" spans="41:49" x14ac:dyDescent="0.25">
      <c r="AO3900" s="300"/>
      <c r="AP3900" s="300"/>
      <c r="AQ3900" s="300"/>
      <c r="AR3900" s="300"/>
      <c r="AS3900" s="300"/>
      <c r="AT3900" s="284" t="str">
        <f t="shared" si="532"/>
        <v/>
      </c>
      <c r="AU3900" s="284" t="str">
        <f t="shared" si="533"/>
        <v/>
      </c>
      <c r="AV3900" s="284" t="str">
        <f t="shared" si="534"/>
        <v/>
      </c>
      <c r="AW3900" s="285">
        <f t="shared" si="535"/>
        <v>0</v>
      </c>
    </row>
    <row r="3901" spans="41:49" x14ac:dyDescent="0.25">
      <c r="AO3901" s="300"/>
      <c r="AP3901" s="300"/>
      <c r="AQ3901" s="300"/>
      <c r="AR3901" s="300"/>
      <c r="AS3901" s="300"/>
      <c r="AT3901" s="284" t="str">
        <f t="shared" si="532"/>
        <v/>
      </c>
      <c r="AU3901" s="284" t="str">
        <f t="shared" si="533"/>
        <v/>
      </c>
      <c r="AV3901" s="284" t="str">
        <f t="shared" si="534"/>
        <v/>
      </c>
      <c r="AW3901" s="285">
        <f t="shared" si="535"/>
        <v>0</v>
      </c>
    </row>
    <row r="3902" spans="41:49" x14ac:dyDescent="0.25">
      <c r="AO3902" s="300"/>
      <c r="AP3902" s="300"/>
      <c r="AQ3902" s="300"/>
      <c r="AR3902" s="300"/>
      <c r="AS3902" s="300"/>
      <c r="AT3902" s="284" t="str">
        <f t="shared" si="532"/>
        <v/>
      </c>
      <c r="AU3902" s="284" t="str">
        <f t="shared" si="533"/>
        <v/>
      </c>
      <c r="AV3902" s="284" t="str">
        <f t="shared" si="534"/>
        <v/>
      </c>
      <c r="AW3902" s="285">
        <f t="shared" si="535"/>
        <v>0</v>
      </c>
    </row>
    <row r="3903" spans="41:49" x14ac:dyDescent="0.25">
      <c r="AO3903" s="300"/>
      <c r="AP3903" s="300"/>
      <c r="AQ3903" s="300"/>
      <c r="AR3903" s="300"/>
      <c r="AS3903" s="300"/>
      <c r="AT3903" s="284" t="str">
        <f t="shared" si="532"/>
        <v/>
      </c>
      <c r="AU3903" s="284" t="str">
        <f t="shared" si="533"/>
        <v/>
      </c>
      <c r="AV3903" s="284" t="str">
        <f t="shared" si="534"/>
        <v/>
      </c>
      <c r="AW3903" s="285">
        <f t="shared" si="535"/>
        <v>0</v>
      </c>
    </row>
    <row r="3904" spans="41:49" x14ac:dyDescent="0.25">
      <c r="AO3904" s="300"/>
      <c r="AP3904" s="300"/>
      <c r="AQ3904" s="300"/>
      <c r="AR3904" s="300"/>
      <c r="AS3904" s="300"/>
      <c r="AT3904" s="284" t="str">
        <f t="shared" si="532"/>
        <v/>
      </c>
      <c r="AU3904" s="284" t="str">
        <f t="shared" si="533"/>
        <v/>
      </c>
      <c r="AV3904" s="284" t="str">
        <f t="shared" si="534"/>
        <v/>
      </c>
      <c r="AW3904" s="285">
        <f t="shared" si="535"/>
        <v>0</v>
      </c>
    </row>
    <row r="3905" spans="41:49" x14ac:dyDescent="0.25">
      <c r="AO3905" s="300"/>
      <c r="AP3905" s="300"/>
      <c r="AQ3905" s="300"/>
      <c r="AR3905" s="300"/>
      <c r="AS3905" s="300"/>
      <c r="AT3905" s="284" t="str">
        <f t="shared" si="532"/>
        <v/>
      </c>
      <c r="AU3905" s="284" t="str">
        <f t="shared" si="533"/>
        <v/>
      </c>
      <c r="AV3905" s="284" t="str">
        <f t="shared" si="534"/>
        <v/>
      </c>
      <c r="AW3905" s="285">
        <f t="shared" si="535"/>
        <v>0</v>
      </c>
    </row>
    <row r="3906" spans="41:49" x14ac:dyDescent="0.25">
      <c r="AO3906" s="300"/>
      <c r="AP3906" s="300"/>
      <c r="AQ3906" s="300"/>
      <c r="AR3906" s="300"/>
      <c r="AS3906" s="300"/>
      <c r="AT3906" s="284" t="str">
        <f t="shared" si="532"/>
        <v/>
      </c>
      <c r="AU3906" s="284" t="str">
        <f t="shared" si="533"/>
        <v/>
      </c>
      <c r="AV3906" s="284" t="str">
        <f t="shared" si="534"/>
        <v/>
      </c>
      <c r="AW3906" s="285">
        <f t="shared" si="535"/>
        <v>0</v>
      </c>
    </row>
    <row r="3907" spans="41:49" x14ac:dyDescent="0.25">
      <c r="AO3907" s="300"/>
      <c r="AP3907" s="300"/>
      <c r="AQ3907" s="300"/>
      <c r="AR3907" s="300"/>
      <c r="AS3907" s="300"/>
      <c r="AT3907" s="284" t="str">
        <f t="shared" si="532"/>
        <v/>
      </c>
      <c r="AU3907" s="284" t="str">
        <f t="shared" si="533"/>
        <v/>
      </c>
      <c r="AV3907" s="284" t="str">
        <f t="shared" si="534"/>
        <v/>
      </c>
      <c r="AW3907" s="285">
        <f t="shared" si="535"/>
        <v>0</v>
      </c>
    </row>
    <row r="3908" spans="41:49" x14ac:dyDescent="0.25">
      <c r="AO3908" s="300"/>
      <c r="AP3908" s="300"/>
      <c r="AQ3908" s="300"/>
      <c r="AR3908" s="300"/>
      <c r="AS3908" s="300"/>
      <c r="AT3908" s="284" t="str">
        <f t="shared" si="532"/>
        <v/>
      </c>
      <c r="AU3908" s="284" t="str">
        <f t="shared" si="533"/>
        <v/>
      </c>
      <c r="AV3908" s="284" t="str">
        <f t="shared" si="534"/>
        <v/>
      </c>
      <c r="AW3908" s="285">
        <f t="shared" si="535"/>
        <v>0</v>
      </c>
    </row>
    <row r="3909" spans="41:49" x14ac:dyDescent="0.25">
      <c r="AO3909" s="300"/>
      <c r="AP3909" s="300"/>
      <c r="AQ3909" s="300"/>
      <c r="AR3909" s="300"/>
      <c r="AS3909" s="300"/>
      <c r="AT3909" s="284" t="str">
        <f t="shared" si="532"/>
        <v/>
      </c>
      <c r="AU3909" s="284" t="str">
        <f t="shared" si="533"/>
        <v/>
      </c>
      <c r="AV3909" s="284" t="str">
        <f t="shared" si="534"/>
        <v/>
      </c>
      <c r="AW3909" s="285">
        <f t="shared" si="535"/>
        <v>0</v>
      </c>
    </row>
    <row r="3910" spans="41:49" x14ac:dyDescent="0.25">
      <c r="AO3910" s="300"/>
      <c r="AP3910" s="300"/>
      <c r="AQ3910" s="300"/>
      <c r="AR3910" s="300"/>
      <c r="AS3910" s="300"/>
      <c r="AT3910" s="284" t="str">
        <f t="shared" si="532"/>
        <v/>
      </c>
      <c r="AU3910" s="284" t="str">
        <f t="shared" si="533"/>
        <v/>
      </c>
      <c r="AV3910" s="284" t="str">
        <f t="shared" si="534"/>
        <v/>
      </c>
      <c r="AW3910" s="285">
        <f t="shared" si="535"/>
        <v>0</v>
      </c>
    </row>
    <row r="3911" spans="41:49" x14ac:dyDescent="0.25">
      <c r="AO3911" s="300"/>
      <c r="AP3911" s="300"/>
      <c r="AQ3911" s="300"/>
      <c r="AR3911" s="300"/>
      <c r="AS3911" s="300"/>
      <c r="AT3911" s="284" t="str">
        <f t="shared" si="532"/>
        <v/>
      </c>
      <c r="AU3911" s="284" t="str">
        <f t="shared" si="533"/>
        <v/>
      </c>
      <c r="AV3911" s="284" t="str">
        <f t="shared" si="534"/>
        <v/>
      </c>
      <c r="AW3911" s="285">
        <f t="shared" si="535"/>
        <v>0</v>
      </c>
    </row>
    <row r="3912" spans="41:49" x14ac:dyDescent="0.25">
      <c r="AO3912" s="300"/>
      <c r="AP3912" s="300"/>
      <c r="AQ3912" s="300"/>
      <c r="AR3912" s="300"/>
      <c r="AS3912" s="300"/>
      <c r="AT3912" s="284" t="str">
        <f t="shared" ref="AT3912:AT3975" si="536">LEFT(AQ3912,1)</f>
        <v/>
      </c>
      <c r="AU3912" s="284" t="str">
        <f t="shared" ref="AU3912:AU3975" si="537">LEFT(AQ3912,2)</f>
        <v/>
      </c>
      <c r="AV3912" s="284" t="str">
        <f t="shared" ref="AV3912:AV3975" si="538">LEFT(AQ3912,3)</f>
        <v/>
      </c>
      <c r="AW3912" s="285">
        <f t="shared" ref="AW3912:AW3975" si="539">(AR3912-AS3912)*1000</f>
        <v>0</v>
      </c>
    </row>
    <row r="3913" spans="41:49" x14ac:dyDescent="0.25">
      <c r="AO3913" s="300"/>
      <c r="AP3913" s="300"/>
      <c r="AQ3913" s="300"/>
      <c r="AR3913" s="300"/>
      <c r="AS3913" s="300"/>
      <c r="AT3913" s="284" t="str">
        <f t="shared" si="536"/>
        <v/>
      </c>
      <c r="AU3913" s="284" t="str">
        <f t="shared" si="537"/>
        <v/>
      </c>
      <c r="AV3913" s="284" t="str">
        <f t="shared" si="538"/>
        <v/>
      </c>
      <c r="AW3913" s="285">
        <f t="shared" si="539"/>
        <v>0</v>
      </c>
    </row>
    <row r="3914" spans="41:49" x14ac:dyDescent="0.25">
      <c r="AO3914" s="300"/>
      <c r="AP3914" s="300"/>
      <c r="AQ3914" s="300"/>
      <c r="AR3914" s="300"/>
      <c r="AS3914" s="300"/>
      <c r="AT3914" s="284" t="str">
        <f t="shared" si="536"/>
        <v/>
      </c>
      <c r="AU3914" s="284" t="str">
        <f t="shared" si="537"/>
        <v/>
      </c>
      <c r="AV3914" s="284" t="str">
        <f t="shared" si="538"/>
        <v/>
      </c>
      <c r="AW3914" s="285">
        <f t="shared" si="539"/>
        <v>0</v>
      </c>
    </row>
    <row r="3915" spans="41:49" x14ac:dyDescent="0.25">
      <c r="AO3915" s="300"/>
      <c r="AP3915" s="300"/>
      <c r="AQ3915" s="300"/>
      <c r="AR3915" s="300"/>
      <c r="AS3915" s="300"/>
      <c r="AT3915" s="284" t="str">
        <f t="shared" si="536"/>
        <v/>
      </c>
      <c r="AU3915" s="284" t="str">
        <f t="shared" si="537"/>
        <v/>
      </c>
      <c r="AV3915" s="284" t="str">
        <f t="shared" si="538"/>
        <v/>
      </c>
      <c r="AW3915" s="285">
        <f t="shared" si="539"/>
        <v>0</v>
      </c>
    </row>
    <row r="3916" spans="41:49" x14ac:dyDescent="0.25">
      <c r="AO3916" s="300"/>
      <c r="AP3916" s="300"/>
      <c r="AQ3916" s="300"/>
      <c r="AR3916" s="300"/>
      <c r="AS3916" s="300"/>
      <c r="AT3916" s="284" t="str">
        <f t="shared" si="536"/>
        <v/>
      </c>
      <c r="AU3916" s="284" t="str">
        <f t="shared" si="537"/>
        <v/>
      </c>
      <c r="AV3916" s="284" t="str">
        <f t="shared" si="538"/>
        <v/>
      </c>
      <c r="AW3916" s="285">
        <f t="shared" si="539"/>
        <v>0</v>
      </c>
    </row>
    <row r="3917" spans="41:49" x14ac:dyDescent="0.25">
      <c r="AO3917" s="300"/>
      <c r="AP3917" s="300"/>
      <c r="AQ3917" s="300"/>
      <c r="AR3917" s="300"/>
      <c r="AS3917" s="300"/>
      <c r="AT3917" s="284" t="str">
        <f t="shared" si="536"/>
        <v/>
      </c>
      <c r="AU3917" s="284" t="str">
        <f t="shared" si="537"/>
        <v/>
      </c>
      <c r="AV3917" s="284" t="str">
        <f t="shared" si="538"/>
        <v/>
      </c>
      <c r="AW3917" s="285">
        <f t="shared" si="539"/>
        <v>0</v>
      </c>
    </row>
    <row r="3918" spans="41:49" x14ac:dyDescent="0.25">
      <c r="AO3918" s="300"/>
      <c r="AP3918" s="300"/>
      <c r="AQ3918" s="300"/>
      <c r="AR3918" s="300"/>
      <c r="AS3918" s="300"/>
      <c r="AT3918" s="284" t="str">
        <f t="shared" si="536"/>
        <v/>
      </c>
      <c r="AU3918" s="284" t="str">
        <f t="shared" si="537"/>
        <v/>
      </c>
      <c r="AV3918" s="284" t="str">
        <f t="shared" si="538"/>
        <v/>
      </c>
      <c r="AW3918" s="285">
        <f t="shared" si="539"/>
        <v>0</v>
      </c>
    </row>
    <row r="3919" spans="41:49" x14ac:dyDescent="0.25">
      <c r="AO3919" s="300"/>
      <c r="AP3919" s="300"/>
      <c r="AQ3919" s="300"/>
      <c r="AR3919" s="300"/>
      <c r="AS3919" s="300"/>
      <c r="AT3919" s="284" t="str">
        <f t="shared" si="536"/>
        <v/>
      </c>
      <c r="AU3919" s="284" t="str">
        <f t="shared" si="537"/>
        <v/>
      </c>
      <c r="AV3919" s="284" t="str">
        <f t="shared" si="538"/>
        <v/>
      </c>
      <c r="AW3919" s="285">
        <f t="shared" si="539"/>
        <v>0</v>
      </c>
    </row>
    <row r="3920" spans="41:49" x14ac:dyDescent="0.25">
      <c r="AO3920" s="300"/>
      <c r="AP3920" s="300"/>
      <c r="AQ3920" s="300"/>
      <c r="AR3920" s="300"/>
      <c r="AS3920" s="300"/>
      <c r="AT3920" s="284" t="str">
        <f t="shared" si="536"/>
        <v/>
      </c>
      <c r="AU3920" s="284" t="str">
        <f t="shared" si="537"/>
        <v/>
      </c>
      <c r="AV3920" s="284" t="str">
        <f t="shared" si="538"/>
        <v/>
      </c>
      <c r="AW3920" s="285">
        <f t="shared" si="539"/>
        <v>0</v>
      </c>
    </row>
    <row r="3921" spans="41:49" x14ac:dyDescent="0.25">
      <c r="AO3921" s="300"/>
      <c r="AP3921" s="300"/>
      <c r="AQ3921" s="300"/>
      <c r="AR3921" s="300"/>
      <c r="AS3921" s="300"/>
      <c r="AT3921" s="284" t="str">
        <f t="shared" si="536"/>
        <v/>
      </c>
      <c r="AU3921" s="284" t="str">
        <f t="shared" si="537"/>
        <v/>
      </c>
      <c r="AV3921" s="284" t="str">
        <f t="shared" si="538"/>
        <v/>
      </c>
      <c r="AW3921" s="285">
        <f t="shared" si="539"/>
        <v>0</v>
      </c>
    </row>
    <row r="3922" spans="41:49" x14ac:dyDescent="0.25">
      <c r="AO3922" s="300"/>
      <c r="AP3922" s="300"/>
      <c r="AQ3922" s="300"/>
      <c r="AR3922" s="300"/>
      <c r="AS3922" s="300"/>
      <c r="AT3922" s="284" t="str">
        <f t="shared" si="536"/>
        <v/>
      </c>
      <c r="AU3922" s="284" t="str">
        <f t="shared" si="537"/>
        <v/>
      </c>
      <c r="AV3922" s="284" t="str">
        <f t="shared" si="538"/>
        <v/>
      </c>
      <c r="AW3922" s="285">
        <f t="shared" si="539"/>
        <v>0</v>
      </c>
    </row>
    <row r="3923" spans="41:49" x14ac:dyDescent="0.25">
      <c r="AO3923" s="300"/>
      <c r="AP3923" s="300"/>
      <c r="AQ3923" s="300"/>
      <c r="AR3923" s="300"/>
      <c r="AS3923" s="300"/>
      <c r="AT3923" s="284" t="str">
        <f t="shared" si="536"/>
        <v/>
      </c>
      <c r="AU3923" s="284" t="str">
        <f t="shared" si="537"/>
        <v/>
      </c>
      <c r="AV3923" s="284" t="str">
        <f t="shared" si="538"/>
        <v/>
      </c>
      <c r="AW3923" s="285">
        <f t="shared" si="539"/>
        <v>0</v>
      </c>
    </row>
    <row r="3924" spans="41:49" x14ac:dyDescent="0.25">
      <c r="AO3924" s="300"/>
      <c r="AP3924" s="300"/>
      <c r="AQ3924" s="300"/>
      <c r="AR3924" s="300"/>
      <c r="AS3924" s="300"/>
      <c r="AT3924" s="284" t="str">
        <f t="shared" si="536"/>
        <v/>
      </c>
      <c r="AU3924" s="284" t="str">
        <f t="shared" si="537"/>
        <v/>
      </c>
      <c r="AV3924" s="284" t="str">
        <f t="shared" si="538"/>
        <v/>
      </c>
      <c r="AW3924" s="285">
        <f t="shared" si="539"/>
        <v>0</v>
      </c>
    </row>
    <row r="3925" spans="41:49" x14ac:dyDescent="0.25">
      <c r="AO3925" s="300"/>
      <c r="AP3925" s="300"/>
      <c r="AQ3925" s="300"/>
      <c r="AR3925" s="300"/>
      <c r="AS3925" s="300"/>
      <c r="AT3925" s="284" t="str">
        <f t="shared" si="536"/>
        <v/>
      </c>
      <c r="AU3925" s="284" t="str">
        <f t="shared" si="537"/>
        <v/>
      </c>
      <c r="AV3925" s="284" t="str">
        <f t="shared" si="538"/>
        <v/>
      </c>
      <c r="AW3925" s="285">
        <f t="shared" si="539"/>
        <v>0</v>
      </c>
    </row>
    <row r="3926" spans="41:49" x14ac:dyDescent="0.25">
      <c r="AO3926" s="300"/>
      <c r="AP3926" s="300"/>
      <c r="AQ3926" s="300"/>
      <c r="AR3926" s="300"/>
      <c r="AS3926" s="300"/>
      <c r="AT3926" s="284" t="str">
        <f t="shared" si="536"/>
        <v/>
      </c>
      <c r="AU3926" s="284" t="str">
        <f t="shared" si="537"/>
        <v/>
      </c>
      <c r="AV3926" s="284" t="str">
        <f t="shared" si="538"/>
        <v/>
      </c>
      <c r="AW3926" s="285">
        <f t="shared" si="539"/>
        <v>0</v>
      </c>
    </row>
    <row r="3927" spans="41:49" x14ac:dyDescent="0.25">
      <c r="AO3927" s="300"/>
      <c r="AP3927" s="300"/>
      <c r="AQ3927" s="300"/>
      <c r="AR3927" s="300"/>
      <c r="AS3927" s="300"/>
      <c r="AT3927" s="284" t="str">
        <f t="shared" si="536"/>
        <v/>
      </c>
      <c r="AU3927" s="284" t="str">
        <f t="shared" si="537"/>
        <v/>
      </c>
      <c r="AV3927" s="284" t="str">
        <f t="shared" si="538"/>
        <v/>
      </c>
      <c r="AW3927" s="285">
        <f t="shared" si="539"/>
        <v>0</v>
      </c>
    </row>
    <row r="3928" spans="41:49" x14ac:dyDescent="0.25">
      <c r="AO3928" s="300"/>
      <c r="AP3928" s="300"/>
      <c r="AQ3928" s="300"/>
      <c r="AR3928" s="300"/>
      <c r="AS3928" s="300"/>
      <c r="AT3928" s="284" t="str">
        <f t="shared" si="536"/>
        <v/>
      </c>
      <c r="AU3928" s="284" t="str">
        <f t="shared" si="537"/>
        <v/>
      </c>
      <c r="AV3928" s="284" t="str">
        <f t="shared" si="538"/>
        <v/>
      </c>
      <c r="AW3928" s="285">
        <f t="shared" si="539"/>
        <v>0</v>
      </c>
    </row>
    <row r="3929" spans="41:49" x14ac:dyDescent="0.25">
      <c r="AO3929" s="300"/>
      <c r="AP3929" s="300"/>
      <c r="AQ3929" s="300"/>
      <c r="AR3929" s="300"/>
      <c r="AS3929" s="300"/>
      <c r="AT3929" s="284" t="str">
        <f t="shared" si="536"/>
        <v/>
      </c>
      <c r="AU3929" s="284" t="str">
        <f t="shared" si="537"/>
        <v/>
      </c>
      <c r="AV3929" s="284" t="str">
        <f t="shared" si="538"/>
        <v/>
      </c>
      <c r="AW3929" s="285">
        <f t="shared" si="539"/>
        <v>0</v>
      </c>
    </row>
    <row r="3930" spans="41:49" x14ac:dyDescent="0.25">
      <c r="AO3930" s="300"/>
      <c r="AP3930" s="300"/>
      <c r="AQ3930" s="300"/>
      <c r="AR3930" s="300"/>
      <c r="AS3930" s="300"/>
      <c r="AT3930" s="284" t="str">
        <f t="shared" si="536"/>
        <v/>
      </c>
      <c r="AU3930" s="284" t="str">
        <f t="shared" si="537"/>
        <v/>
      </c>
      <c r="AV3930" s="284" t="str">
        <f t="shared" si="538"/>
        <v/>
      </c>
      <c r="AW3930" s="285">
        <f t="shared" si="539"/>
        <v>0</v>
      </c>
    </row>
    <row r="3931" spans="41:49" x14ac:dyDescent="0.25">
      <c r="AO3931" s="300"/>
      <c r="AP3931" s="300"/>
      <c r="AQ3931" s="300"/>
      <c r="AR3931" s="300"/>
      <c r="AS3931" s="300"/>
      <c r="AT3931" s="284" t="str">
        <f t="shared" si="536"/>
        <v/>
      </c>
      <c r="AU3931" s="284" t="str">
        <f t="shared" si="537"/>
        <v/>
      </c>
      <c r="AV3931" s="284" t="str">
        <f t="shared" si="538"/>
        <v/>
      </c>
      <c r="AW3931" s="285">
        <f t="shared" si="539"/>
        <v>0</v>
      </c>
    </row>
    <row r="3932" spans="41:49" x14ac:dyDescent="0.25">
      <c r="AO3932" s="300"/>
      <c r="AP3932" s="300"/>
      <c r="AQ3932" s="300"/>
      <c r="AR3932" s="300"/>
      <c r="AS3932" s="300"/>
      <c r="AT3932" s="284" t="str">
        <f t="shared" si="536"/>
        <v/>
      </c>
      <c r="AU3932" s="284" t="str">
        <f t="shared" si="537"/>
        <v/>
      </c>
      <c r="AV3932" s="284" t="str">
        <f t="shared" si="538"/>
        <v/>
      </c>
      <c r="AW3932" s="285">
        <f t="shared" si="539"/>
        <v>0</v>
      </c>
    </row>
    <row r="3933" spans="41:49" x14ac:dyDescent="0.25">
      <c r="AO3933" s="300"/>
      <c r="AP3933" s="300"/>
      <c r="AQ3933" s="300"/>
      <c r="AR3933" s="300"/>
      <c r="AS3933" s="300"/>
      <c r="AT3933" s="284" t="str">
        <f t="shared" si="536"/>
        <v/>
      </c>
      <c r="AU3933" s="284" t="str">
        <f t="shared" si="537"/>
        <v/>
      </c>
      <c r="AV3933" s="284" t="str">
        <f t="shared" si="538"/>
        <v/>
      </c>
      <c r="AW3933" s="285">
        <f t="shared" si="539"/>
        <v>0</v>
      </c>
    </row>
    <row r="3934" spans="41:49" x14ac:dyDescent="0.25">
      <c r="AO3934" s="300"/>
      <c r="AP3934" s="300"/>
      <c r="AQ3934" s="300"/>
      <c r="AR3934" s="300"/>
      <c r="AS3934" s="300"/>
      <c r="AT3934" s="284" t="str">
        <f t="shared" si="536"/>
        <v/>
      </c>
      <c r="AU3934" s="284" t="str">
        <f t="shared" si="537"/>
        <v/>
      </c>
      <c r="AV3934" s="284" t="str">
        <f t="shared" si="538"/>
        <v/>
      </c>
      <c r="AW3934" s="285">
        <f t="shared" si="539"/>
        <v>0</v>
      </c>
    </row>
    <row r="3935" spans="41:49" x14ac:dyDescent="0.25">
      <c r="AO3935" s="300"/>
      <c r="AP3935" s="300"/>
      <c r="AQ3935" s="300"/>
      <c r="AR3935" s="300"/>
      <c r="AS3935" s="300"/>
      <c r="AT3935" s="284" t="str">
        <f t="shared" si="536"/>
        <v/>
      </c>
      <c r="AU3935" s="284" t="str">
        <f t="shared" si="537"/>
        <v/>
      </c>
      <c r="AV3935" s="284" t="str">
        <f t="shared" si="538"/>
        <v/>
      </c>
      <c r="AW3935" s="285">
        <f t="shared" si="539"/>
        <v>0</v>
      </c>
    </row>
    <row r="3936" spans="41:49" x14ac:dyDescent="0.25">
      <c r="AO3936" s="300"/>
      <c r="AP3936" s="300"/>
      <c r="AQ3936" s="300"/>
      <c r="AR3936" s="300"/>
      <c r="AS3936" s="300"/>
      <c r="AT3936" s="284" t="str">
        <f t="shared" si="536"/>
        <v/>
      </c>
      <c r="AU3936" s="284" t="str">
        <f t="shared" si="537"/>
        <v/>
      </c>
      <c r="AV3936" s="284" t="str">
        <f t="shared" si="538"/>
        <v/>
      </c>
      <c r="AW3936" s="285">
        <f t="shared" si="539"/>
        <v>0</v>
      </c>
    </row>
    <row r="3937" spans="41:49" x14ac:dyDescent="0.25">
      <c r="AO3937" s="300"/>
      <c r="AP3937" s="300"/>
      <c r="AQ3937" s="300"/>
      <c r="AR3937" s="300"/>
      <c r="AS3937" s="300"/>
      <c r="AT3937" s="284" t="str">
        <f t="shared" si="536"/>
        <v/>
      </c>
      <c r="AU3937" s="284" t="str">
        <f t="shared" si="537"/>
        <v/>
      </c>
      <c r="AV3937" s="284" t="str">
        <f t="shared" si="538"/>
        <v/>
      </c>
      <c r="AW3937" s="285">
        <f t="shared" si="539"/>
        <v>0</v>
      </c>
    </row>
    <row r="3938" spans="41:49" x14ac:dyDescent="0.25">
      <c r="AO3938" s="300"/>
      <c r="AP3938" s="300"/>
      <c r="AQ3938" s="300"/>
      <c r="AR3938" s="300"/>
      <c r="AS3938" s="300"/>
      <c r="AT3938" s="284" t="str">
        <f t="shared" si="536"/>
        <v/>
      </c>
      <c r="AU3938" s="284" t="str">
        <f t="shared" si="537"/>
        <v/>
      </c>
      <c r="AV3938" s="284" t="str">
        <f t="shared" si="538"/>
        <v/>
      </c>
      <c r="AW3938" s="285">
        <f t="shared" si="539"/>
        <v>0</v>
      </c>
    </row>
    <row r="3939" spans="41:49" x14ac:dyDescent="0.25">
      <c r="AO3939" s="300"/>
      <c r="AP3939" s="300"/>
      <c r="AQ3939" s="300"/>
      <c r="AR3939" s="300"/>
      <c r="AS3939" s="300"/>
      <c r="AT3939" s="284" t="str">
        <f t="shared" si="536"/>
        <v/>
      </c>
      <c r="AU3939" s="284" t="str">
        <f t="shared" si="537"/>
        <v/>
      </c>
      <c r="AV3939" s="284" t="str">
        <f t="shared" si="538"/>
        <v/>
      </c>
      <c r="AW3939" s="285">
        <f t="shared" si="539"/>
        <v>0</v>
      </c>
    </row>
    <row r="3940" spans="41:49" x14ac:dyDescent="0.25">
      <c r="AO3940" s="300"/>
      <c r="AP3940" s="300"/>
      <c r="AQ3940" s="300"/>
      <c r="AR3940" s="300"/>
      <c r="AS3940" s="300"/>
      <c r="AT3940" s="284" t="str">
        <f t="shared" si="536"/>
        <v/>
      </c>
      <c r="AU3940" s="284" t="str">
        <f t="shared" si="537"/>
        <v/>
      </c>
      <c r="AV3940" s="284" t="str">
        <f t="shared" si="538"/>
        <v/>
      </c>
      <c r="AW3940" s="285">
        <f t="shared" si="539"/>
        <v>0</v>
      </c>
    </row>
    <row r="3941" spans="41:49" x14ac:dyDescent="0.25">
      <c r="AO3941" s="300"/>
      <c r="AP3941" s="300"/>
      <c r="AQ3941" s="300"/>
      <c r="AR3941" s="300"/>
      <c r="AS3941" s="300"/>
      <c r="AT3941" s="284" t="str">
        <f t="shared" si="536"/>
        <v/>
      </c>
      <c r="AU3941" s="284" t="str">
        <f t="shared" si="537"/>
        <v/>
      </c>
      <c r="AV3941" s="284" t="str">
        <f t="shared" si="538"/>
        <v/>
      </c>
      <c r="AW3941" s="285">
        <f t="shared" si="539"/>
        <v>0</v>
      </c>
    </row>
    <row r="3942" spans="41:49" x14ac:dyDescent="0.25">
      <c r="AO3942" s="300"/>
      <c r="AP3942" s="300"/>
      <c r="AQ3942" s="300"/>
      <c r="AR3942" s="300"/>
      <c r="AS3942" s="300"/>
      <c r="AT3942" s="284" t="str">
        <f t="shared" si="536"/>
        <v/>
      </c>
      <c r="AU3942" s="284" t="str">
        <f t="shared" si="537"/>
        <v/>
      </c>
      <c r="AV3942" s="284" t="str">
        <f t="shared" si="538"/>
        <v/>
      </c>
      <c r="AW3942" s="285">
        <f t="shared" si="539"/>
        <v>0</v>
      </c>
    </row>
    <row r="3943" spans="41:49" x14ac:dyDescent="0.25">
      <c r="AO3943" s="300"/>
      <c r="AP3943" s="300"/>
      <c r="AQ3943" s="300"/>
      <c r="AR3943" s="300"/>
      <c r="AS3943" s="300"/>
      <c r="AT3943" s="284" t="str">
        <f t="shared" si="536"/>
        <v/>
      </c>
      <c r="AU3943" s="284" t="str">
        <f t="shared" si="537"/>
        <v/>
      </c>
      <c r="AV3943" s="284" t="str">
        <f t="shared" si="538"/>
        <v/>
      </c>
      <c r="AW3943" s="285">
        <f t="shared" si="539"/>
        <v>0</v>
      </c>
    </row>
    <row r="3944" spans="41:49" x14ac:dyDescent="0.25">
      <c r="AO3944" s="300"/>
      <c r="AP3944" s="300"/>
      <c r="AQ3944" s="300"/>
      <c r="AR3944" s="300"/>
      <c r="AS3944" s="300"/>
      <c r="AT3944" s="284" t="str">
        <f t="shared" si="536"/>
        <v/>
      </c>
      <c r="AU3944" s="284" t="str">
        <f t="shared" si="537"/>
        <v/>
      </c>
      <c r="AV3944" s="284" t="str">
        <f t="shared" si="538"/>
        <v/>
      </c>
      <c r="AW3944" s="285">
        <f t="shared" si="539"/>
        <v>0</v>
      </c>
    </row>
    <row r="3945" spans="41:49" x14ac:dyDescent="0.25">
      <c r="AO3945" s="300"/>
      <c r="AP3945" s="300"/>
      <c r="AQ3945" s="300"/>
      <c r="AR3945" s="300"/>
      <c r="AS3945" s="300"/>
      <c r="AT3945" s="284" t="str">
        <f t="shared" si="536"/>
        <v/>
      </c>
      <c r="AU3945" s="284" t="str">
        <f t="shared" si="537"/>
        <v/>
      </c>
      <c r="AV3945" s="284" t="str">
        <f t="shared" si="538"/>
        <v/>
      </c>
      <c r="AW3945" s="285">
        <f t="shared" si="539"/>
        <v>0</v>
      </c>
    </row>
    <row r="3946" spans="41:49" x14ac:dyDescent="0.25">
      <c r="AO3946" s="300"/>
      <c r="AP3946" s="300"/>
      <c r="AQ3946" s="300"/>
      <c r="AR3946" s="300"/>
      <c r="AS3946" s="300"/>
      <c r="AT3946" s="284" t="str">
        <f t="shared" si="536"/>
        <v/>
      </c>
      <c r="AU3946" s="284" t="str">
        <f t="shared" si="537"/>
        <v/>
      </c>
      <c r="AV3946" s="284" t="str">
        <f t="shared" si="538"/>
        <v/>
      </c>
      <c r="AW3946" s="285">
        <f t="shared" si="539"/>
        <v>0</v>
      </c>
    </row>
    <row r="3947" spans="41:49" x14ac:dyDescent="0.25">
      <c r="AO3947" s="300"/>
      <c r="AP3947" s="300"/>
      <c r="AQ3947" s="300"/>
      <c r="AR3947" s="300"/>
      <c r="AS3947" s="300"/>
      <c r="AT3947" s="284" t="str">
        <f t="shared" si="536"/>
        <v/>
      </c>
      <c r="AU3947" s="284" t="str">
        <f t="shared" si="537"/>
        <v/>
      </c>
      <c r="AV3947" s="284" t="str">
        <f t="shared" si="538"/>
        <v/>
      </c>
      <c r="AW3947" s="285">
        <f t="shared" si="539"/>
        <v>0</v>
      </c>
    </row>
    <row r="3948" spans="41:49" x14ac:dyDescent="0.25">
      <c r="AO3948" s="300"/>
      <c r="AP3948" s="300"/>
      <c r="AQ3948" s="300"/>
      <c r="AR3948" s="300"/>
      <c r="AS3948" s="300"/>
      <c r="AT3948" s="284" t="str">
        <f t="shared" si="536"/>
        <v/>
      </c>
      <c r="AU3948" s="284" t="str">
        <f t="shared" si="537"/>
        <v/>
      </c>
      <c r="AV3948" s="284" t="str">
        <f t="shared" si="538"/>
        <v/>
      </c>
      <c r="AW3948" s="285">
        <f t="shared" si="539"/>
        <v>0</v>
      </c>
    </row>
    <row r="3949" spans="41:49" x14ac:dyDescent="0.25">
      <c r="AO3949" s="300"/>
      <c r="AP3949" s="300"/>
      <c r="AQ3949" s="300"/>
      <c r="AR3949" s="300"/>
      <c r="AS3949" s="300"/>
      <c r="AT3949" s="284" t="str">
        <f t="shared" si="536"/>
        <v/>
      </c>
      <c r="AU3949" s="284" t="str">
        <f t="shared" si="537"/>
        <v/>
      </c>
      <c r="AV3949" s="284" t="str">
        <f t="shared" si="538"/>
        <v/>
      </c>
      <c r="AW3949" s="285">
        <f t="shared" si="539"/>
        <v>0</v>
      </c>
    </row>
    <row r="3950" spans="41:49" x14ac:dyDescent="0.25">
      <c r="AO3950" s="300"/>
      <c r="AP3950" s="300"/>
      <c r="AQ3950" s="300"/>
      <c r="AR3950" s="300"/>
      <c r="AS3950" s="300"/>
      <c r="AT3950" s="284" t="str">
        <f t="shared" si="536"/>
        <v/>
      </c>
      <c r="AU3950" s="284" t="str">
        <f t="shared" si="537"/>
        <v/>
      </c>
      <c r="AV3950" s="284" t="str">
        <f t="shared" si="538"/>
        <v/>
      </c>
      <c r="AW3950" s="285">
        <f t="shared" si="539"/>
        <v>0</v>
      </c>
    </row>
    <row r="3951" spans="41:49" x14ac:dyDescent="0.25">
      <c r="AO3951" s="300"/>
      <c r="AP3951" s="300"/>
      <c r="AQ3951" s="300"/>
      <c r="AR3951" s="300"/>
      <c r="AS3951" s="300"/>
      <c r="AT3951" s="284" t="str">
        <f t="shared" si="536"/>
        <v/>
      </c>
      <c r="AU3951" s="284" t="str">
        <f t="shared" si="537"/>
        <v/>
      </c>
      <c r="AV3951" s="284" t="str">
        <f t="shared" si="538"/>
        <v/>
      </c>
      <c r="AW3951" s="285">
        <f t="shared" si="539"/>
        <v>0</v>
      </c>
    </row>
    <row r="3952" spans="41:49" x14ac:dyDescent="0.25">
      <c r="AO3952" s="300"/>
      <c r="AP3952" s="300"/>
      <c r="AQ3952" s="300"/>
      <c r="AR3952" s="300"/>
      <c r="AS3952" s="300"/>
      <c r="AT3952" s="284" t="str">
        <f t="shared" si="536"/>
        <v/>
      </c>
      <c r="AU3952" s="284" t="str">
        <f t="shared" si="537"/>
        <v/>
      </c>
      <c r="AV3952" s="284" t="str">
        <f t="shared" si="538"/>
        <v/>
      </c>
      <c r="AW3952" s="285">
        <f t="shared" si="539"/>
        <v>0</v>
      </c>
    </row>
    <row r="3953" spans="41:49" x14ac:dyDescent="0.25">
      <c r="AO3953" s="300"/>
      <c r="AP3953" s="300"/>
      <c r="AQ3953" s="300"/>
      <c r="AR3953" s="300"/>
      <c r="AS3953" s="300"/>
      <c r="AT3953" s="284" t="str">
        <f t="shared" si="536"/>
        <v/>
      </c>
      <c r="AU3953" s="284" t="str">
        <f t="shared" si="537"/>
        <v/>
      </c>
      <c r="AV3953" s="284" t="str">
        <f t="shared" si="538"/>
        <v/>
      </c>
      <c r="AW3953" s="285">
        <f t="shared" si="539"/>
        <v>0</v>
      </c>
    </row>
    <row r="3954" spans="41:49" x14ac:dyDescent="0.25">
      <c r="AO3954" s="300"/>
      <c r="AP3954" s="300"/>
      <c r="AQ3954" s="300"/>
      <c r="AR3954" s="300"/>
      <c r="AS3954" s="300"/>
      <c r="AT3954" s="284" t="str">
        <f t="shared" si="536"/>
        <v/>
      </c>
      <c r="AU3954" s="284" t="str">
        <f t="shared" si="537"/>
        <v/>
      </c>
      <c r="AV3954" s="284" t="str">
        <f t="shared" si="538"/>
        <v/>
      </c>
      <c r="AW3954" s="285">
        <f t="shared" si="539"/>
        <v>0</v>
      </c>
    </row>
    <row r="3955" spans="41:49" x14ac:dyDescent="0.25">
      <c r="AO3955" s="300"/>
      <c r="AP3955" s="300"/>
      <c r="AQ3955" s="300"/>
      <c r="AR3955" s="300"/>
      <c r="AS3955" s="300"/>
      <c r="AT3955" s="284" t="str">
        <f t="shared" si="536"/>
        <v/>
      </c>
      <c r="AU3955" s="284" t="str">
        <f t="shared" si="537"/>
        <v/>
      </c>
      <c r="AV3955" s="284" t="str">
        <f t="shared" si="538"/>
        <v/>
      </c>
      <c r="AW3955" s="285">
        <f t="shared" si="539"/>
        <v>0</v>
      </c>
    </row>
    <row r="3956" spans="41:49" x14ac:dyDescent="0.25">
      <c r="AO3956" s="300"/>
      <c r="AP3956" s="300"/>
      <c r="AQ3956" s="300"/>
      <c r="AR3956" s="300"/>
      <c r="AS3956" s="300"/>
      <c r="AT3956" s="284" t="str">
        <f t="shared" si="536"/>
        <v/>
      </c>
      <c r="AU3956" s="284" t="str">
        <f t="shared" si="537"/>
        <v/>
      </c>
      <c r="AV3956" s="284" t="str">
        <f t="shared" si="538"/>
        <v/>
      </c>
      <c r="AW3956" s="285">
        <f t="shared" si="539"/>
        <v>0</v>
      </c>
    </row>
    <row r="3957" spans="41:49" x14ac:dyDescent="0.25">
      <c r="AO3957" s="300"/>
      <c r="AP3957" s="300"/>
      <c r="AQ3957" s="300"/>
      <c r="AR3957" s="300"/>
      <c r="AS3957" s="300"/>
      <c r="AT3957" s="284" t="str">
        <f t="shared" si="536"/>
        <v/>
      </c>
      <c r="AU3957" s="284" t="str">
        <f t="shared" si="537"/>
        <v/>
      </c>
      <c r="AV3957" s="284" t="str">
        <f t="shared" si="538"/>
        <v/>
      </c>
      <c r="AW3957" s="285">
        <f t="shared" si="539"/>
        <v>0</v>
      </c>
    </row>
    <row r="3958" spans="41:49" x14ac:dyDescent="0.25">
      <c r="AO3958" s="300"/>
      <c r="AP3958" s="300"/>
      <c r="AQ3958" s="300"/>
      <c r="AR3958" s="300"/>
      <c r="AS3958" s="300"/>
      <c r="AT3958" s="284" t="str">
        <f t="shared" si="536"/>
        <v/>
      </c>
      <c r="AU3958" s="284" t="str">
        <f t="shared" si="537"/>
        <v/>
      </c>
      <c r="AV3958" s="284" t="str">
        <f t="shared" si="538"/>
        <v/>
      </c>
      <c r="AW3958" s="285">
        <f t="shared" si="539"/>
        <v>0</v>
      </c>
    </row>
    <row r="3959" spans="41:49" x14ac:dyDescent="0.25">
      <c r="AO3959" s="300"/>
      <c r="AP3959" s="300"/>
      <c r="AQ3959" s="300"/>
      <c r="AR3959" s="300"/>
      <c r="AS3959" s="300"/>
      <c r="AT3959" s="284" t="str">
        <f t="shared" si="536"/>
        <v/>
      </c>
      <c r="AU3959" s="284" t="str">
        <f t="shared" si="537"/>
        <v/>
      </c>
      <c r="AV3959" s="284" t="str">
        <f t="shared" si="538"/>
        <v/>
      </c>
      <c r="AW3959" s="285">
        <f t="shared" si="539"/>
        <v>0</v>
      </c>
    </row>
    <row r="3960" spans="41:49" x14ac:dyDescent="0.25">
      <c r="AO3960" s="300"/>
      <c r="AP3960" s="300"/>
      <c r="AQ3960" s="300"/>
      <c r="AR3960" s="300"/>
      <c r="AS3960" s="300"/>
      <c r="AT3960" s="284" t="str">
        <f t="shared" si="536"/>
        <v/>
      </c>
      <c r="AU3960" s="284" t="str">
        <f t="shared" si="537"/>
        <v/>
      </c>
      <c r="AV3960" s="284" t="str">
        <f t="shared" si="538"/>
        <v/>
      </c>
      <c r="AW3960" s="285">
        <f t="shared" si="539"/>
        <v>0</v>
      </c>
    </row>
    <row r="3961" spans="41:49" x14ac:dyDescent="0.25">
      <c r="AO3961" s="300"/>
      <c r="AP3961" s="300"/>
      <c r="AQ3961" s="300"/>
      <c r="AR3961" s="300"/>
      <c r="AS3961" s="300"/>
      <c r="AT3961" s="284" t="str">
        <f t="shared" si="536"/>
        <v/>
      </c>
      <c r="AU3961" s="284" t="str">
        <f t="shared" si="537"/>
        <v/>
      </c>
      <c r="AV3961" s="284" t="str">
        <f t="shared" si="538"/>
        <v/>
      </c>
      <c r="AW3961" s="285">
        <f t="shared" si="539"/>
        <v>0</v>
      </c>
    </row>
    <row r="3962" spans="41:49" x14ac:dyDescent="0.25">
      <c r="AO3962" s="300"/>
      <c r="AP3962" s="300"/>
      <c r="AQ3962" s="300"/>
      <c r="AR3962" s="300"/>
      <c r="AS3962" s="300"/>
      <c r="AT3962" s="284" t="str">
        <f t="shared" si="536"/>
        <v/>
      </c>
      <c r="AU3962" s="284" t="str">
        <f t="shared" si="537"/>
        <v/>
      </c>
      <c r="AV3962" s="284" t="str">
        <f t="shared" si="538"/>
        <v/>
      </c>
      <c r="AW3962" s="285">
        <f t="shared" si="539"/>
        <v>0</v>
      </c>
    </row>
    <row r="3963" spans="41:49" x14ac:dyDescent="0.25">
      <c r="AO3963" s="300"/>
      <c r="AP3963" s="300"/>
      <c r="AQ3963" s="300"/>
      <c r="AR3963" s="300"/>
      <c r="AS3963" s="300"/>
      <c r="AT3963" s="284" t="str">
        <f t="shared" si="536"/>
        <v/>
      </c>
      <c r="AU3963" s="284" t="str">
        <f t="shared" si="537"/>
        <v/>
      </c>
      <c r="AV3963" s="284" t="str">
        <f t="shared" si="538"/>
        <v/>
      </c>
      <c r="AW3963" s="285">
        <f t="shared" si="539"/>
        <v>0</v>
      </c>
    </row>
    <row r="3964" spans="41:49" x14ac:dyDescent="0.25">
      <c r="AO3964" s="300"/>
      <c r="AP3964" s="300"/>
      <c r="AQ3964" s="300"/>
      <c r="AR3964" s="300"/>
      <c r="AS3964" s="300"/>
      <c r="AT3964" s="284" t="str">
        <f t="shared" si="536"/>
        <v/>
      </c>
      <c r="AU3964" s="284" t="str">
        <f t="shared" si="537"/>
        <v/>
      </c>
      <c r="AV3964" s="284" t="str">
        <f t="shared" si="538"/>
        <v/>
      </c>
      <c r="AW3964" s="285">
        <f t="shared" si="539"/>
        <v>0</v>
      </c>
    </row>
    <row r="3965" spans="41:49" x14ac:dyDescent="0.25">
      <c r="AO3965" s="300"/>
      <c r="AP3965" s="300"/>
      <c r="AQ3965" s="300"/>
      <c r="AR3965" s="300"/>
      <c r="AS3965" s="300"/>
      <c r="AT3965" s="284" t="str">
        <f t="shared" si="536"/>
        <v/>
      </c>
      <c r="AU3965" s="284" t="str">
        <f t="shared" si="537"/>
        <v/>
      </c>
      <c r="AV3965" s="284" t="str">
        <f t="shared" si="538"/>
        <v/>
      </c>
      <c r="AW3965" s="285">
        <f t="shared" si="539"/>
        <v>0</v>
      </c>
    </row>
    <row r="3966" spans="41:49" x14ac:dyDescent="0.25">
      <c r="AO3966" s="300"/>
      <c r="AP3966" s="300"/>
      <c r="AQ3966" s="300"/>
      <c r="AR3966" s="300"/>
      <c r="AS3966" s="300"/>
      <c r="AT3966" s="284" t="str">
        <f t="shared" si="536"/>
        <v/>
      </c>
      <c r="AU3966" s="284" t="str">
        <f t="shared" si="537"/>
        <v/>
      </c>
      <c r="AV3966" s="284" t="str">
        <f t="shared" si="538"/>
        <v/>
      </c>
      <c r="AW3966" s="285">
        <f t="shared" si="539"/>
        <v>0</v>
      </c>
    </row>
    <row r="3967" spans="41:49" x14ac:dyDescent="0.25">
      <c r="AO3967" s="300"/>
      <c r="AP3967" s="300"/>
      <c r="AQ3967" s="300"/>
      <c r="AR3967" s="300"/>
      <c r="AS3967" s="300"/>
      <c r="AT3967" s="284" t="str">
        <f t="shared" si="536"/>
        <v/>
      </c>
      <c r="AU3967" s="284" t="str">
        <f t="shared" si="537"/>
        <v/>
      </c>
      <c r="AV3967" s="284" t="str">
        <f t="shared" si="538"/>
        <v/>
      </c>
      <c r="AW3967" s="285">
        <f t="shared" si="539"/>
        <v>0</v>
      </c>
    </row>
    <row r="3968" spans="41:49" x14ac:dyDescent="0.25">
      <c r="AO3968" s="300"/>
      <c r="AP3968" s="300"/>
      <c r="AQ3968" s="300"/>
      <c r="AR3968" s="300"/>
      <c r="AS3968" s="300"/>
      <c r="AT3968" s="284" t="str">
        <f t="shared" si="536"/>
        <v/>
      </c>
      <c r="AU3968" s="284" t="str">
        <f t="shared" si="537"/>
        <v/>
      </c>
      <c r="AV3968" s="284" t="str">
        <f t="shared" si="538"/>
        <v/>
      </c>
      <c r="AW3968" s="285">
        <f t="shared" si="539"/>
        <v>0</v>
      </c>
    </row>
    <row r="3969" spans="41:49" x14ac:dyDescent="0.25">
      <c r="AO3969" s="300"/>
      <c r="AP3969" s="300"/>
      <c r="AQ3969" s="300"/>
      <c r="AR3969" s="300"/>
      <c r="AS3969" s="300"/>
      <c r="AT3969" s="284" t="str">
        <f t="shared" si="536"/>
        <v/>
      </c>
      <c r="AU3969" s="284" t="str">
        <f t="shared" si="537"/>
        <v/>
      </c>
      <c r="AV3969" s="284" t="str">
        <f t="shared" si="538"/>
        <v/>
      </c>
      <c r="AW3969" s="285">
        <f t="shared" si="539"/>
        <v>0</v>
      </c>
    </row>
    <row r="3970" spans="41:49" x14ac:dyDescent="0.25">
      <c r="AO3970" s="300"/>
      <c r="AP3970" s="300"/>
      <c r="AQ3970" s="300"/>
      <c r="AR3970" s="300"/>
      <c r="AS3970" s="300"/>
      <c r="AT3970" s="284" t="str">
        <f t="shared" si="536"/>
        <v/>
      </c>
      <c r="AU3970" s="284" t="str">
        <f t="shared" si="537"/>
        <v/>
      </c>
      <c r="AV3970" s="284" t="str">
        <f t="shared" si="538"/>
        <v/>
      </c>
      <c r="AW3970" s="285">
        <f t="shared" si="539"/>
        <v>0</v>
      </c>
    </row>
    <row r="3971" spans="41:49" x14ac:dyDescent="0.25">
      <c r="AO3971" s="300"/>
      <c r="AP3971" s="300"/>
      <c r="AQ3971" s="300"/>
      <c r="AR3971" s="300"/>
      <c r="AS3971" s="300"/>
      <c r="AT3971" s="284" t="str">
        <f t="shared" si="536"/>
        <v/>
      </c>
      <c r="AU3971" s="284" t="str">
        <f t="shared" si="537"/>
        <v/>
      </c>
      <c r="AV3971" s="284" t="str">
        <f t="shared" si="538"/>
        <v/>
      </c>
      <c r="AW3971" s="285">
        <f t="shared" si="539"/>
        <v>0</v>
      </c>
    </row>
    <row r="3972" spans="41:49" x14ac:dyDescent="0.25">
      <c r="AO3972" s="300"/>
      <c r="AP3972" s="300"/>
      <c r="AQ3972" s="300"/>
      <c r="AR3972" s="300"/>
      <c r="AS3972" s="300"/>
      <c r="AT3972" s="284" t="str">
        <f t="shared" si="536"/>
        <v/>
      </c>
      <c r="AU3972" s="284" t="str">
        <f t="shared" si="537"/>
        <v/>
      </c>
      <c r="AV3972" s="284" t="str">
        <f t="shared" si="538"/>
        <v/>
      </c>
      <c r="AW3972" s="285">
        <f t="shared" si="539"/>
        <v>0</v>
      </c>
    </row>
    <row r="3973" spans="41:49" x14ac:dyDescent="0.25">
      <c r="AO3973" s="300"/>
      <c r="AP3973" s="300"/>
      <c r="AQ3973" s="300"/>
      <c r="AR3973" s="300"/>
      <c r="AS3973" s="300"/>
      <c r="AT3973" s="284" t="str">
        <f t="shared" si="536"/>
        <v/>
      </c>
      <c r="AU3973" s="284" t="str">
        <f t="shared" si="537"/>
        <v/>
      </c>
      <c r="AV3973" s="284" t="str">
        <f t="shared" si="538"/>
        <v/>
      </c>
      <c r="AW3973" s="285">
        <f t="shared" si="539"/>
        <v>0</v>
      </c>
    </row>
    <row r="3974" spans="41:49" x14ac:dyDescent="0.25">
      <c r="AO3974" s="300"/>
      <c r="AP3974" s="300"/>
      <c r="AQ3974" s="300"/>
      <c r="AR3974" s="300"/>
      <c r="AS3974" s="300"/>
      <c r="AT3974" s="284" t="str">
        <f t="shared" si="536"/>
        <v/>
      </c>
      <c r="AU3974" s="284" t="str">
        <f t="shared" si="537"/>
        <v/>
      </c>
      <c r="AV3974" s="284" t="str">
        <f t="shared" si="538"/>
        <v/>
      </c>
      <c r="AW3974" s="285">
        <f t="shared" si="539"/>
        <v>0</v>
      </c>
    </row>
    <row r="3975" spans="41:49" x14ac:dyDescent="0.25">
      <c r="AO3975" s="300"/>
      <c r="AP3975" s="300"/>
      <c r="AQ3975" s="300"/>
      <c r="AR3975" s="300"/>
      <c r="AS3975" s="300"/>
      <c r="AT3975" s="284" t="str">
        <f t="shared" si="536"/>
        <v/>
      </c>
      <c r="AU3975" s="284" t="str">
        <f t="shared" si="537"/>
        <v/>
      </c>
      <c r="AV3975" s="284" t="str">
        <f t="shared" si="538"/>
        <v/>
      </c>
      <c r="AW3975" s="285">
        <f t="shared" si="539"/>
        <v>0</v>
      </c>
    </row>
    <row r="3976" spans="41:49" x14ac:dyDescent="0.25">
      <c r="AO3976" s="300"/>
      <c r="AP3976" s="300"/>
      <c r="AQ3976" s="300"/>
      <c r="AR3976" s="300"/>
      <c r="AS3976" s="300"/>
      <c r="AT3976" s="284" t="str">
        <f t="shared" ref="AT3976:AT4039" si="540">LEFT(AQ3976,1)</f>
        <v/>
      </c>
      <c r="AU3976" s="284" t="str">
        <f t="shared" ref="AU3976:AU4039" si="541">LEFT(AQ3976,2)</f>
        <v/>
      </c>
      <c r="AV3976" s="284" t="str">
        <f t="shared" ref="AV3976:AV4039" si="542">LEFT(AQ3976,3)</f>
        <v/>
      </c>
      <c r="AW3976" s="285">
        <f t="shared" ref="AW3976:AW4039" si="543">(AR3976-AS3976)*1000</f>
        <v>0</v>
      </c>
    </row>
    <row r="3977" spans="41:49" x14ac:dyDescent="0.25">
      <c r="AO3977" s="300"/>
      <c r="AP3977" s="300"/>
      <c r="AQ3977" s="300"/>
      <c r="AR3977" s="300"/>
      <c r="AS3977" s="300"/>
      <c r="AT3977" s="284" t="str">
        <f t="shared" si="540"/>
        <v/>
      </c>
      <c r="AU3977" s="284" t="str">
        <f t="shared" si="541"/>
        <v/>
      </c>
      <c r="AV3977" s="284" t="str">
        <f t="shared" si="542"/>
        <v/>
      </c>
      <c r="AW3977" s="285">
        <f t="shared" si="543"/>
        <v>0</v>
      </c>
    </row>
    <row r="3978" spans="41:49" x14ac:dyDescent="0.25">
      <c r="AO3978" s="300"/>
      <c r="AP3978" s="300"/>
      <c r="AQ3978" s="300"/>
      <c r="AR3978" s="300"/>
      <c r="AS3978" s="300"/>
      <c r="AT3978" s="284" t="str">
        <f t="shared" si="540"/>
        <v/>
      </c>
      <c r="AU3978" s="284" t="str">
        <f t="shared" si="541"/>
        <v/>
      </c>
      <c r="AV3978" s="284" t="str">
        <f t="shared" si="542"/>
        <v/>
      </c>
      <c r="AW3978" s="285">
        <f t="shared" si="543"/>
        <v>0</v>
      </c>
    </row>
    <row r="3979" spans="41:49" x14ac:dyDescent="0.25">
      <c r="AO3979" s="300"/>
      <c r="AP3979" s="300"/>
      <c r="AQ3979" s="300"/>
      <c r="AR3979" s="300"/>
      <c r="AS3979" s="300"/>
      <c r="AT3979" s="284" t="str">
        <f t="shared" si="540"/>
        <v/>
      </c>
      <c r="AU3979" s="284" t="str">
        <f t="shared" si="541"/>
        <v/>
      </c>
      <c r="AV3979" s="284" t="str">
        <f t="shared" si="542"/>
        <v/>
      </c>
      <c r="AW3979" s="285">
        <f t="shared" si="543"/>
        <v>0</v>
      </c>
    </row>
    <row r="3980" spans="41:49" x14ac:dyDescent="0.25">
      <c r="AO3980" s="300"/>
      <c r="AP3980" s="300"/>
      <c r="AQ3980" s="300"/>
      <c r="AR3980" s="300"/>
      <c r="AS3980" s="300"/>
      <c r="AT3980" s="284" t="str">
        <f t="shared" si="540"/>
        <v/>
      </c>
      <c r="AU3980" s="284" t="str">
        <f t="shared" si="541"/>
        <v/>
      </c>
      <c r="AV3980" s="284" t="str">
        <f t="shared" si="542"/>
        <v/>
      </c>
      <c r="AW3980" s="285">
        <f t="shared" si="543"/>
        <v>0</v>
      </c>
    </row>
    <row r="3981" spans="41:49" x14ac:dyDescent="0.25">
      <c r="AO3981" s="300"/>
      <c r="AP3981" s="300"/>
      <c r="AQ3981" s="300"/>
      <c r="AR3981" s="300"/>
      <c r="AS3981" s="300"/>
      <c r="AT3981" s="284" t="str">
        <f t="shared" si="540"/>
        <v/>
      </c>
      <c r="AU3981" s="284" t="str">
        <f t="shared" si="541"/>
        <v/>
      </c>
      <c r="AV3981" s="284" t="str">
        <f t="shared" si="542"/>
        <v/>
      </c>
      <c r="AW3981" s="285">
        <f t="shared" si="543"/>
        <v>0</v>
      </c>
    </row>
    <row r="3982" spans="41:49" x14ac:dyDescent="0.25">
      <c r="AO3982" s="300"/>
      <c r="AP3982" s="300"/>
      <c r="AQ3982" s="300"/>
      <c r="AR3982" s="300"/>
      <c r="AS3982" s="300"/>
      <c r="AT3982" s="284" t="str">
        <f t="shared" si="540"/>
        <v/>
      </c>
      <c r="AU3982" s="284" t="str">
        <f t="shared" si="541"/>
        <v/>
      </c>
      <c r="AV3982" s="284" t="str">
        <f t="shared" si="542"/>
        <v/>
      </c>
      <c r="AW3982" s="285">
        <f t="shared" si="543"/>
        <v>0</v>
      </c>
    </row>
    <row r="3983" spans="41:49" x14ac:dyDescent="0.25">
      <c r="AO3983" s="300"/>
      <c r="AP3983" s="300"/>
      <c r="AQ3983" s="300"/>
      <c r="AR3983" s="300"/>
      <c r="AS3983" s="300"/>
      <c r="AT3983" s="284" t="str">
        <f t="shared" si="540"/>
        <v/>
      </c>
      <c r="AU3983" s="284" t="str">
        <f t="shared" si="541"/>
        <v/>
      </c>
      <c r="AV3983" s="284" t="str">
        <f t="shared" si="542"/>
        <v/>
      </c>
      <c r="AW3983" s="285">
        <f t="shared" si="543"/>
        <v>0</v>
      </c>
    </row>
    <row r="3984" spans="41:49" x14ac:dyDescent="0.25">
      <c r="AO3984" s="300"/>
      <c r="AP3984" s="300"/>
      <c r="AQ3984" s="300"/>
      <c r="AR3984" s="300"/>
      <c r="AS3984" s="300"/>
      <c r="AT3984" s="284" t="str">
        <f t="shared" si="540"/>
        <v/>
      </c>
      <c r="AU3984" s="284" t="str">
        <f t="shared" si="541"/>
        <v/>
      </c>
      <c r="AV3984" s="284" t="str">
        <f t="shared" si="542"/>
        <v/>
      </c>
      <c r="AW3984" s="285">
        <f t="shared" si="543"/>
        <v>0</v>
      </c>
    </row>
    <row r="3985" spans="41:49" x14ac:dyDescent="0.25">
      <c r="AO3985" s="300"/>
      <c r="AP3985" s="300"/>
      <c r="AQ3985" s="300"/>
      <c r="AR3985" s="300"/>
      <c r="AS3985" s="300"/>
      <c r="AT3985" s="284" t="str">
        <f t="shared" si="540"/>
        <v/>
      </c>
      <c r="AU3985" s="284" t="str">
        <f t="shared" si="541"/>
        <v/>
      </c>
      <c r="AV3985" s="284" t="str">
        <f t="shared" si="542"/>
        <v/>
      </c>
      <c r="AW3985" s="285">
        <f t="shared" si="543"/>
        <v>0</v>
      </c>
    </row>
    <row r="3986" spans="41:49" x14ac:dyDescent="0.25">
      <c r="AO3986" s="300"/>
      <c r="AP3986" s="300"/>
      <c r="AQ3986" s="300"/>
      <c r="AR3986" s="300"/>
      <c r="AS3986" s="300"/>
      <c r="AT3986" s="284" t="str">
        <f t="shared" si="540"/>
        <v/>
      </c>
      <c r="AU3986" s="284" t="str">
        <f t="shared" si="541"/>
        <v/>
      </c>
      <c r="AV3986" s="284" t="str">
        <f t="shared" si="542"/>
        <v/>
      </c>
      <c r="AW3986" s="285">
        <f t="shared" si="543"/>
        <v>0</v>
      </c>
    </row>
    <row r="3987" spans="41:49" x14ac:dyDescent="0.25">
      <c r="AO3987" s="300"/>
      <c r="AP3987" s="300"/>
      <c r="AQ3987" s="300"/>
      <c r="AR3987" s="300"/>
      <c r="AS3987" s="300"/>
      <c r="AT3987" s="284" t="str">
        <f t="shared" si="540"/>
        <v/>
      </c>
      <c r="AU3987" s="284" t="str">
        <f t="shared" si="541"/>
        <v/>
      </c>
      <c r="AV3987" s="284" t="str">
        <f t="shared" si="542"/>
        <v/>
      </c>
      <c r="AW3987" s="285">
        <f t="shared" si="543"/>
        <v>0</v>
      </c>
    </row>
    <row r="3988" spans="41:49" x14ac:dyDescent="0.25">
      <c r="AO3988" s="300"/>
      <c r="AP3988" s="300"/>
      <c r="AQ3988" s="300"/>
      <c r="AR3988" s="300"/>
      <c r="AS3988" s="300"/>
      <c r="AT3988" s="284" t="str">
        <f t="shared" si="540"/>
        <v/>
      </c>
      <c r="AU3988" s="284" t="str">
        <f t="shared" si="541"/>
        <v/>
      </c>
      <c r="AV3988" s="284" t="str">
        <f t="shared" si="542"/>
        <v/>
      </c>
      <c r="AW3988" s="285">
        <f t="shared" si="543"/>
        <v>0</v>
      </c>
    </row>
    <row r="3989" spans="41:49" x14ac:dyDescent="0.25">
      <c r="AO3989" s="300"/>
      <c r="AP3989" s="300"/>
      <c r="AQ3989" s="300"/>
      <c r="AR3989" s="300"/>
      <c r="AS3989" s="300"/>
      <c r="AT3989" s="284" t="str">
        <f t="shared" si="540"/>
        <v/>
      </c>
      <c r="AU3989" s="284" t="str">
        <f t="shared" si="541"/>
        <v/>
      </c>
      <c r="AV3989" s="284" t="str">
        <f t="shared" si="542"/>
        <v/>
      </c>
      <c r="AW3989" s="285">
        <f t="shared" si="543"/>
        <v>0</v>
      </c>
    </row>
    <row r="3990" spans="41:49" x14ac:dyDescent="0.25">
      <c r="AO3990" s="300"/>
      <c r="AP3990" s="300"/>
      <c r="AQ3990" s="300"/>
      <c r="AR3990" s="300"/>
      <c r="AS3990" s="300"/>
      <c r="AT3990" s="284" t="str">
        <f t="shared" si="540"/>
        <v/>
      </c>
      <c r="AU3990" s="284" t="str">
        <f t="shared" si="541"/>
        <v/>
      </c>
      <c r="AV3990" s="284" t="str">
        <f t="shared" si="542"/>
        <v/>
      </c>
      <c r="AW3990" s="285">
        <f t="shared" si="543"/>
        <v>0</v>
      </c>
    </row>
    <row r="3991" spans="41:49" x14ac:dyDescent="0.25">
      <c r="AO3991" s="300"/>
      <c r="AP3991" s="300"/>
      <c r="AQ3991" s="300"/>
      <c r="AR3991" s="300"/>
      <c r="AS3991" s="300"/>
      <c r="AT3991" s="284" t="str">
        <f t="shared" si="540"/>
        <v/>
      </c>
      <c r="AU3991" s="284" t="str">
        <f t="shared" si="541"/>
        <v/>
      </c>
      <c r="AV3991" s="284" t="str">
        <f t="shared" si="542"/>
        <v/>
      </c>
      <c r="AW3991" s="285">
        <f t="shared" si="543"/>
        <v>0</v>
      </c>
    </row>
    <row r="3992" spans="41:49" x14ac:dyDescent="0.25">
      <c r="AO3992" s="300"/>
      <c r="AP3992" s="300"/>
      <c r="AQ3992" s="300"/>
      <c r="AR3992" s="300"/>
      <c r="AS3992" s="300"/>
      <c r="AT3992" s="284" t="str">
        <f t="shared" si="540"/>
        <v/>
      </c>
      <c r="AU3992" s="284" t="str">
        <f t="shared" si="541"/>
        <v/>
      </c>
      <c r="AV3992" s="284" t="str">
        <f t="shared" si="542"/>
        <v/>
      </c>
      <c r="AW3992" s="285">
        <f t="shared" si="543"/>
        <v>0</v>
      </c>
    </row>
    <row r="3993" spans="41:49" x14ac:dyDescent="0.25">
      <c r="AO3993" s="300"/>
      <c r="AP3993" s="300"/>
      <c r="AQ3993" s="300"/>
      <c r="AR3993" s="300"/>
      <c r="AS3993" s="300"/>
      <c r="AT3993" s="284" t="str">
        <f t="shared" si="540"/>
        <v/>
      </c>
      <c r="AU3993" s="284" t="str">
        <f t="shared" si="541"/>
        <v/>
      </c>
      <c r="AV3993" s="284" t="str">
        <f t="shared" si="542"/>
        <v/>
      </c>
      <c r="AW3993" s="285">
        <f t="shared" si="543"/>
        <v>0</v>
      </c>
    </row>
    <row r="3994" spans="41:49" x14ac:dyDescent="0.25">
      <c r="AO3994" s="300"/>
      <c r="AP3994" s="300"/>
      <c r="AQ3994" s="300"/>
      <c r="AR3994" s="300"/>
      <c r="AS3994" s="300"/>
      <c r="AT3994" s="284" t="str">
        <f t="shared" si="540"/>
        <v/>
      </c>
      <c r="AU3994" s="284" t="str">
        <f t="shared" si="541"/>
        <v/>
      </c>
      <c r="AV3994" s="284" t="str">
        <f t="shared" si="542"/>
        <v/>
      </c>
      <c r="AW3994" s="285">
        <f t="shared" si="543"/>
        <v>0</v>
      </c>
    </row>
    <row r="3995" spans="41:49" x14ac:dyDescent="0.25">
      <c r="AO3995" s="300"/>
      <c r="AP3995" s="300"/>
      <c r="AQ3995" s="300"/>
      <c r="AR3995" s="300"/>
      <c r="AS3995" s="300"/>
      <c r="AT3995" s="284" t="str">
        <f t="shared" si="540"/>
        <v/>
      </c>
      <c r="AU3995" s="284" t="str">
        <f t="shared" si="541"/>
        <v/>
      </c>
      <c r="AV3995" s="284" t="str">
        <f t="shared" si="542"/>
        <v/>
      </c>
      <c r="AW3995" s="285">
        <f t="shared" si="543"/>
        <v>0</v>
      </c>
    </row>
    <row r="3996" spans="41:49" x14ac:dyDescent="0.25">
      <c r="AO3996" s="300"/>
      <c r="AP3996" s="300"/>
      <c r="AQ3996" s="300"/>
      <c r="AR3996" s="300"/>
      <c r="AS3996" s="300"/>
      <c r="AT3996" s="284" t="str">
        <f t="shared" si="540"/>
        <v/>
      </c>
      <c r="AU3996" s="284" t="str">
        <f t="shared" si="541"/>
        <v/>
      </c>
      <c r="AV3996" s="284" t="str">
        <f t="shared" si="542"/>
        <v/>
      </c>
      <c r="AW3996" s="285">
        <f t="shared" si="543"/>
        <v>0</v>
      </c>
    </row>
    <row r="3997" spans="41:49" x14ac:dyDescent="0.25">
      <c r="AO3997" s="300"/>
      <c r="AP3997" s="300"/>
      <c r="AQ3997" s="300"/>
      <c r="AR3997" s="300"/>
      <c r="AS3997" s="300"/>
      <c r="AT3997" s="284" t="str">
        <f t="shared" si="540"/>
        <v/>
      </c>
      <c r="AU3997" s="284" t="str">
        <f t="shared" si="541"/>
        <v/>
      </c>
      <c r="AV3997" s="284" t="str">
        <f t="shared" si="542"/>
        <v/>
      </c>
      <c r="AW3997" s="285">
        <f t="shared" si="543"/>
        <v>0</v>
      </c>
    </row>
    <row r="3998" spans="41:49" x14ac:dyDescent="0.25">
      <c r="AO3998" s="300"/>
      <c r="AP3998" s="300"/>
      <c r="AQ3998" s="300"/>
      <c r="AR3998" s="300"/>
      <c r="AS3998" s="300"/>
      <c r="AT3998" s="284" t="str">
        <f t="shared" si="540"/>
        <v/>
      </c>
      <c r="AU3998" s="284" t="str">
        <f t="shared" si="541"/>
        <v/>
      </c>
      <c r="AV3998" s="284" t="str">
        <f t="shared" si="542"/>
        <v/>
      </c>
      <c r="AW3998" s="285">
        <f t="shared" si="543"/>
        <v>0</v>
      </c>
    </row>
    <row r="3999" spans="41:49" x14ac:dyDescent="0.25">
      <c r="AO3999" s="300"/>
      <c r="AP3999" s="300"/>
      <c r="AQ3999" s="300"/>
      <c r="AR3999" s="300"/>
      <c r="AS3999" s="300"/>
      <c r="AT3999" s="284" t="str">
        <f t="shared" si="540"/>
        <v/>
      </c>
      <c r="AU3999" s="284" t="str">
        <f t="shared" si="541"/>
        <v/>
      </c>
      <c r="AV3999" s="284" t="str">
        <f t="shared" si="542"/>
        <v/>
      </c>
      <c r="AW3999" s="285">
        <f t="shared" si="543"/>
        <v>0</v>
      </c>
    </row>
    <row r="4000" spans="41:49" x14ac:dyDescent="0.25">
      <c r="AO4000" s="300"/>
      <c r="AP4000" s="300"/>
      <c r="AQ4000" s="300"/>
      <c r="AR4000" s="300"/>
      <c r="AS4000" s="300"/>
      <c r="AT4000" s="284" t="str">
        <f t="shared" si="540"/>
        <v/>
      </c>
      <c r="AU4000" s="284" t="str">
        <f t="shared" si="541"/>
        <v/>
      </c>
      <c r="AV4000" s="284" t="str">
        <f t="shared" si="542"/>
        <v/>
      </c>
      <c r="AW4000" s="285">
        <f t="shared" si="543"/>
        <v>0</v>
      </c>
    </row>
    <row r="4001" spans="41:49" x14ac:dyDescent="0.25">
      <c r="AO4001" s="300"/>
      <c r="AP4001" s="300"/>
      <c r="AQ4001" s="300"/>
      <c r="AR4001" s="300"/>
      <c r="AS4001" s="300"/>
      <c r="AT4001" s="284" t="str">
        <f t="shared" si="540"/>
        <v/>
      </c>
      <c r="AU4001" s="284" t="str">
        <f t="shared" si="541"/>
        <v/>
      </c>
      <c r="AV4001" s="284" t="str">
        <f t="shared" si="542"/>
        <v/>
      </c>
      <c r="AW4001" s="285">
        <f t="shared" si="543"/>
        <v>0</v>
      </c>
    </row>
    <row r="4002" spans="41:49" x14ac:dyDescent="0.25">
      <c r="AO4002" s="300"/>
      <c r="AP4002" s="300"/>
      <c r="AQ4002" s="300"/>
      <c r="AR4002" s="300"/>
      <c r="AS4002" s="300"/>
      <c r="AT4002" s="284" t="str">
        <f t="shared" si="540"/>
        <v/>
      </c>
      <c r="AU4002" s="284" t="str">
        <f t="shared" si="541"/>
        <v/>
      </c>
      <c r="AV4002" s="284" t="str">
        <f t="shared" si="542"/>
        <v/>
      </c>
      <c r="AW4002" s="285">
        <f t="shared" si="543"/>
        <v>0</v>
      </c>
    </row>
    <row r="4003" spans="41:49" x14ac:dyDescent="0.25">
      <c r="AO4003" s="300"/>
      <c r="AP4003" s="300"/>
      <c r="AQ4003" s="300"/>
      <c r="AR4003" s="300"/>
      <c r="AS4003" s="300"/>
      <c r="AT4003" s="284" t="str">
        <f t="shared" si="540"/>
        <v/>
      </c>
      <c r="AU4003" s="284" t="str">
        <f t="shared" si="541"/>
        <v/>
      </c>
      <c r="AV4003" s="284" t="str">
        <f t="shared" si="542"/>
        <v/>
      </c>
      <c r="AW4003" s="285">
        <f t="shared" si="543"/>
        <v>0</v>
      </c>
    </row>
    <row r="4004" spans="41:49" x14ac:dyDescent="0.25">
      <c r="AO4004" s="300"/>
      <c r="AP4004" s="300"/>
      <c r="AQ4004" s="300"/>
      <c r="AR4004" s="300"/>
      <c r="AS4004" s="300"/>
      <c r="AT4004" s="284" t="str">
        <f t="shared" si="540"/>
        <v/>
      </c>
      <c r="AU4004" s="284" t="str">
        <f t="shared" si="541"/>
        <v/>
      </c>
      <c r="AV4004" s="284" t="str">
        <f t="shared" si="542"/>
        <v/>
      </c>
      <c r="AW4004" s="285">
        <f t="shared" si="543"/>
        <v>0</v>
      </c>
    </row>
    <row r="4005" spans="41:49" x14ac:dyDescent="0.25">
      <c r="AO4005" s="300"/>
      <c r="AP4005" s="300"/>
      <c r="AQ4005" s="300"/>
      <c r="AR4005" s="300"/>
      <c r="AS4005" s="300"/>
      <c r="AT4005" s="284" t="str">
        <f t="shared" si="540"/>
        <v/>
      </c>
      <c r="AU4005" s="284" t="str">
        <f t="shared" si="541"/>
        <v/>
      </c>
      <c r="AV4005" s="284" t="str">
        <f t="shared" si="542"/>
        <v/>
      </c>
      <c r="AW4005" s="285">
        <f t="shared" si="543"/>
        <v>0</v>
      </c>
    </row>
    <row r="4006" spans="41:49" x14ac:dyDescent="0.25">
      <c r="AO4006" s="300"/>
      <c r="AP4006" s="300"/>
      <c r="AQ4006" s="300"/>
      <c r="AR4006" s="300"/>
      <c r="AS4006" s="300"/>
      <c r="AT4006" s="284" t="str">
        <f t="shared" si="540"/>
        <v/>
      </c>
      <c r="AU4006" s="284" t="str">
        <f t="shared" si="541"/>
        <v/>
      </c>
      <c r="AV4006" s="284" t="str">
        <f t="shared" si="542"/>
        <v/>
      </c>
      <c r="AW4006" s="285">
        <f t="shared" si="543"/>
        <v>0</v>
      </c>
    </row>
    <row r="4007" spans="41:49" x14ac:dyDescent="0.25">
      <c r="AO4007" s="300"/>
      <c r="AP4007" s="300"/>
      <c r="AQ4007" s="300"/>
      <c r="AR4007" s="300"/>
      <c r="AS4007" s="300"/>
      <c r="AT4007" s="284" t="str">
        <f t="shared" si="540"/>
        <v/>
      </c>
      <c r="AU4007" s="284" t="str">
        <f t="shared" si="541"/>
        <v/>
      </c>
      <c r="AV4007" s="284" t="str">
        <f t="shared" si="542"/>
        <v/>
      </c>
      <c r="AW4007" s="285">
        <f t="shared" si="543"/>
        <v>0</v>
      </c>
    </row>
    <row r="4008" spans="41:49" x14ac:dyDescent="0.25">
      <c r="AO4008" s="300"/>
      <c r="AP4008" s="300"/>
      <c r="AQ4008" s="300"/>
      <c r="AR4008" s="300"/>
      <c r="AS4008" s="300"/>
      <c r="AT4008" s="284" t="str">
        <f t="shared" si="540"/>
        <v/>
      </c>
      <c r="AU4008" s="284" t="str">
        <f t="shared" si="541"/>
        <v/>
      </c>
      <c r="AV4008" s="284" t="str">
        <f t="shared" si="542"/>
        <v/>
      </c>
      <c r="AW4008" s="285">
        <f t="shared" si="543"/>
        <v>0</v>
      </c>
    </row>
    <row r="4009" spans="41:49" x14ac:dyDescent="0.25">
      <c r="AO4009" s="300"/>
      <c r="AP4009" s="300"/>
      <c r="AQ4009" s="300"/>
      <c r="AR4009" s="300"/>
      <c r="AS4009" s="300"/>
      <c r="AT4009" s="284" t="str">
        <f t="shared" si="540"/>
        <v/>
      </c>
      <c r="AU4009" s="284" t="str">
        <f t="shared" si="541"/>
        <v/>
      </c>
      <c r="AV4009" s="284" t="str">
        <f t="shared" si="542"/>
        <v/>
      </c>
      <c r="AW4009" s="285">
        <f t="shared" si="543"/>
        <v>0</v>
      </c>
    </row>
    <row r="4010" spans="41:49" x14ac:dyDescent="0.25">
      <c r="AO4010" s="300"/>
      <c r="AP4010" s="300"/>
      <c r="AQ4010" s="300"/>
      <c r="AR4010" s="300"/>
      <c r="AS4010" s="300"/>
      <c r="AT4010" s="284" t="str">
        <f t="shared" si="540"/>
        <v/>
      </c>
      <c r="AU4010" s="284" t="str">
        <f t="shared" si="541"/>
        <v/>
      </c>
      <c r="AV4010" s="284" t="str">
        <f t="shared" si="542"/>
        <v/>
      </c>
      <c r="AW4010" s="285">
        <f t="shared" si="543"/>
        <v>0</v>
      </c>
    </row>
    <row r="4011" spans="41:49" x14ac:dyDescent="0.25">
      <c r="AO4011" s="300"/>
      <c r="AP4011" s="300"/>
      <c r="AQ4011" s="300"/>
      <c r="AR4011" s="300"/>
      <c r="AS4011" s="300"/>
      <c r="AT4011" s="284" t="str">
        <f t="shared" si="540"/>
        <v/>
      </c>
      <c r="AU4011" s="284" t="str">
        <f t="shared" si="541"/>
        <v/>
      </c>
      <c r="AV4011" s="284" t="str">
        <f t="shared" si="542"/>
        <v/>
      </c>
      <c r="AW4011" s="285">
        <f t="shared" si="543"/>
        <v>0</v>
      </c>
    </row>
    <row r="4012" spans="41:49" x14ac:dyDescent="0.25">
      <c r="AO4012" s="300"/>
      <c r="AP4012" s="300"/>
      <c r="AQ4012" s="300"/>
      <c r="AR4012" s="300"/>
      <c r="AS4012" s="300"/>
      <c r="AT4012" s="284" t="str">
        <f t="shared" si="540"/>
        <v/>
      </c>
      <c r="AU4012" s="284" t="str">
        <f t="shared" si="541"/>
        <v/>
      </c>
      <c r="AV4012" s="284" t="str">
        <f t="shared" si="542"/>
        <v/>
      </c>
      <c r="AW4012" s="285">
        <f t="shared" si="543"/>
        <v>0</v>
      </c>
    </row>
    <row r="4013" spans="41:49" x14ac:dyDescent="0.25">
      <c r="AO4013" s="300"/>
      <c r="AP4013" s="300"/>
      <c r="AQ4013" s="300"/>
      <c r="AR4013" s="300"/>
      <c r="AS4013" s="300"/>
      <c r="AT4013" s="284" t="str">
        <f t="shared" si="540"/>
        <v/>
      </c>
      <c r="AU4013" s="284" t="str">
        <f t="shared" si="541"/>
        <v/>
      </c>
      <c r="AV4013" s="284" t="str">
        <f t="shared" si="542"/>
        <v/>
      </c>
      <c r="AW4013" s="285">
        <f t="shared" si="543"/>
        <v>0</v>
      </c>
    </row>
    <row r="4014" spans="41:49" x14ac:dyDescent="0.25">
      <c r="AO4014" s="300"/>
      <c r="AP4014" s="300"/>
      <c r="AQ4014" s="300"/>
      <c r="AR4014" s="300"/>
      <c r="AS4014" s="300"/>
      <c r="AT4014" s="284" t="str">
        <f t="shared" si="540"/>
        <v/>
      </c>
      <c r="AU4014" s="284" t="str">
        <f t="shared" si="541"/>
        <v/>
      </c>
      <c r="AV4014" s="284" t="str">
        <f t="shared" si="542"/>
        <v/>
      </c>
      <c r="AW4014" s="285">
        <f t="shared" si="543"/>
        <v>0</v>
      </c>
    </row>
    <row r="4015" spans="41:49" x14ac:dyDescent="0.25">
      <c r="AO4015" s="300"/>
      <c r="AP4015" s="300"/>
      <c r="AQ4015" s="300"/>
      <c r="AR4015" s="300"/>
      <c r="AS4015" s="300"/>
      <c r="AT4015" s="284" t="str">
        <f t="shared" si="540"/>
        <v/>
      </c>
      <c r="AU4015" s="284" t="str">
        <f t="shared" si="541"/>
        <v/>
      </c>
      <c r="AV4015" s="284" t="str">
        <f t="shared" si="542"/>
        <v/>
      </c>
      <c r="AW4015" s="285">
        <f t="shared" si="543"/>
        <v>0</v>
      </c>
    </row>
    <row r="4016" spans="41:49" x14ac:dyDescent="0.25">
      <c r="AO4016" s="300"/>
      <c r="AP4016" s="300"/>
      <c r="AQ4016" s="300"/>
      <c r="AR4016" s="300"/>
      <c r="AS4016" s="300"/>
      <c r="AT4016" s="284" t="str">
        <f t="shared" si="540"/>
        <v/>
      </c>
      <c r="AU4016" s="284" t="str">
        <f t="shared" si="541"/>
        <v/>
      </c>
      <c r="AV4016" s="284" t="str">
        <f t="shared" si="542"/>
        <v/>
      </c>
      <c r="AW4016" s="285">
        <f t="shared" si="543"/>
        <v>0</v>
      </c>
    </row>
    <row r="4017" spans="41:49" x14ac:dyDescent="0.25">
      <c r="AO4017" s="300"/>
      <c r="AP4017" s="300"/>
      <c r="AQ4017" s="300"/>
      <c r="AR4017" s="300"/>
      <c r="AS4017" s="300"/>
      <c r="AT4017" s="284" t="str">
        <f t="shared" si="540"/>
        <v/>
      </c>
      <c r="AU4017" s="284" t="str">
        <f t="shared" si="541"/>
        <v/>
      </c>
      <c r="AV4017" s="284" t="str">
        <f t="shared" si="542"/>
        <v/>
      </c>
      <c r="AW4017" s="285">
        <f t="shared" si="543"/>
        <v>0</v>
      </c>
    </row>
    <row r="4018" spans="41:49" x14ac:dyDescent="0.25">
      <c r="AO4018" s="300"/>
      <c r="AP4018" s="300"/>
      <c r="AQ4018" s="300"/>
      <c r="AR4018" s="300"/>
      <c r="AS4018" s="300"/>
      <c r="AT4018" s="284" t="str">
        <f t="shared" si="540"/>
        <v/>
      </c>
      <c r="AU4018" s="284" t="str">
        <f t="shared" si="541"/>
        <v/>
      </c>
      <c r="AV4018" s="284" t="str">
        <f t="shared" si="542"/>
        <v/>
      </c>
      <c r="AW4018" s="285">
        <f t="shared" si="543"/>
        <v>0</v>
      </c>
    </row>
    <row r="4019" spans="41:49" x14ac:dyDescent="0.25">
      <c r="AO4019" s="300"/>
      <c r="AP4019" s="300"/>
      <c r="AQ4019" s="300"/>
      <c r="AR4019" s="300"/>
      <c r="AS4019" s="300"/>
      <c r="AT4019" s="284" t="str">
        <f t="shared" si="540"/>
        <v/>
      </c>
      <c r="AU4019" s="284" t="str">
        <f t="shared" si="541"/>
        <v/>
      </c>
      <c r="AV4019" s="284" t="str">
        <f t="shared" si="542"/>
        <v/>
      </c>
      <c r="AW4019" s="285">
        <f t="shared" si="543"/>
        <v>0</v>
      </c>
    </row>
    <row r="4020" spans="41:49" x14ac:dyDescent="0.25">
      <c r="AO4020" s="300"/>
      <c r="AP4020" s="300"/>
      <c r="AQ4020" s="300"/>
      <c r="AR4020" s="300"/>
      <c r="AS4020" s="300"/>
      <c r="AT4020" s="284" t="str">
        <f t="shared" si="540"/>
        <v/>
      </c>
      <c r="AU4020" s="284" t="str">
        <f t="shared" si="541"/>
        <v/>
      </c>
      <c r="AV4020" s="284" t="str">
        <f t="shared" si="542"/>
        <v/>
      </c>
      <c r="AW4020" s="285">
        <f t="shared" si="543"/>
        <v>0</v>
      </c>
    </row>
    <row r="4021" spans="41:49" x14ac:dyDescent="0.25">
      <c r="AO4021" s="300"/>
      <c r="AP4021" s="300"/>
      <c r="AQ4021" s="300"/>
      <c r="AR4021" s="300"/>
      <c r="AS4021" s="300"/>
      <c r="AT4021" s="284" t="str">
        <f t="shared" si="540"/>
        <v/>
      </c>
      <c r="AU4021" s="284" t="str">
        <f t="shared" si="541"/>
        <v/>
      </c>
      <c r="AV4021" s="284" t="str">
        <f t="shared" si="542"/>
        <v/>
      </c>
      <c r="AW4021" s="285">
        <f t="shared" si="543"/>
        <v>0</v>
      </c>
    </row>
    <row r="4022" spans="41:49" x14ac:dyDescent="0.25">
      <c r="AO4022" s="300"/>
      <c r="AP4022" s="300"/>
      <c r="AQ4022" s="300"/>
      <c r="AR4022" s="300"/>
      <c r="AS4022" s="300"/>
      <c r="AT4022" s="284" t="str">
        <f t="shared" si="540"/>
        <v/>
      </c>
      <c r="AU4022" s="284" t="str">
        <f t="shared" si="541"/>
        <v/>
      </c>
      <c r="AV4022" s="284" t="str">
        <f t="shared" si="542"/>
        <v/>
      </c>
      <c r="AW4022" s="285">
        <f t="shared" si="543"/>
        <v>0</v>
      </c>
    </row>
    <row r="4023" spans="41:49" x14ac:dyDescent="0.25">
      <c r="AO4023" s="300"/>
      <c r="AP4023" s="300"/>
      <c r="AQ4023" s="300"/>
      <c r="AR4023" s="300"/>
      <c r="AS4023" s="300"/>
      <c r="AT4023" s="284" t="str">
        <f t="shared" si="540"/>
        <v/>
      </c>
      <c r="AU4023" s="284" t="str">
        <f t="shared" si="541"/>
        <v/>
      </c>
      <c r="AV4023" s="284" t="str">
        <f t="shared" si="542"/>
        <v/>
      </c>
      <c r="AW4023" s="285">
        <f t="shared" si="543"/>
        <v>0</v>
      </c>
    </row>
    <row r="4024" spans="41:49" x14ac:dyDescent="0.25">
      <c r="AO4024" s="300"/>
      <c r="AP4024" s="300"/>
      <c r="AQ4024" s="300"/>
      <c r="AR4024" s="300"/>
      <c r="AS4024" s="300"/>
      <c r="AT4024" s="284" t="str">
        <f t="shared" si="540"/>
        <v/>
      </c>
      <c r="AU4024" s="284" t="str">
        <f t="shared" si="541"/>
        <v/>
      </c>
      <c r="AV4024" s="284" t="str">
        <f t="shared" si="542"/>
        <v/>
      </c>
      <c r="AW4024" s="285">
        <f t="shared" si="543"/>
        <v>0</v>
      </c>
    </row>
    <row r="4025" spans="41:49" x14ac:dyDescent="0.25">
      <c r="AO4025" s="300"/>
      <c r="AP4025" s="300"/>
      <c r="AQ4025" s="300"/>
      <c r="AR4025" s="300"/>
      <c r="AS4025" s="300"/>
      <c r="AT4025" s="284" t="str">
        <f t="shared" si="540"/>
        <v/>
      </c>
      <c r="AU4025" s="284" t="str">
        <f t="shared" si="541"/>
        <v/>
      </c>
      <c r="AV4025" s="284" t="str">
        <f t="shared" si="542"/>
        <v/>
      </c>
      <c r="AW4025" s="285">
        <f t="shared" si="543"/>
        <v>0</v>
      </c>
    </row>
    <row r="4026" spans="41:49" x14ac:dyDescent="0.25">
      <c r="AO4026" s="300"/>
      <c r="AP4026" s="300"/>
      <c r="AQ4026" s="300"/>
      <c r="AR4026" s="300"/>
      <c r="AS4026" s="300"/>
      <c r="AT4026" s="284" t="str">
        <f t="shared" si="540"/>
        <v/>
      </c>
      <c r="AU4026" s="284" t="str">
        <f t="shared" si="541"/>
        <v/>
      </c>
      <c r="AV4026" s="284" t="str">
        <f t="shared" si="542"/>
        <v/>
      </c>
      <c r="AW4026" s="285">
        <f t="shared" si="543"/>
        <v>0</v>
      </c>
    </row>
    <row r="4027" spans="41:49" x14ac:dyDescent="0.25">
      <c r="AO4027" s="300"/>
      <c r="AP4027" s="300"/>
      <c r="AQ4027" s="300"/>
      <c r="AR4027" s="300"/>
      <c r="AS4027" s="300"/>
      <c r="AT4027" s="284" t="str">
        <f t="shared" si="540"/>
        <v/>
      </c>
      <c r="AU4027" s="284" t="str">
        <f t="shared" si="541"/>
        <v/>
      </c>
      <c r="AV4027" s="284" t="str">
        <f t="shared" si="542"/>
        <v/>
      </c>
      <c r="AW4027" s="285">
        <f t="shared" si="543"/>
        <v>0</v>
      </c>
    </row>
    <row r="4028" spans="41:49" x14ac:dyDescent="0.25">
      <c r="AO4028" s="300"/>
      <c r="AP4028" s="300"/>
      <c r="AQ4028" s="300"/>
      <c r="AR4028" s="300"/>
      <c r="AS4028" s="300"/>
      <c r="AT4028" s="284" t="str">
        <f t="shared" si="540"/>
        <v/>
      </c>
      <c r="AU4028" s="284" t="str">
        <f t="shared" si="541"/>
        <v/>
      </c>
      <c r="AV4028" s="284" t="str">
        <f t="shared" si="542"/>
        <v/>
      </c>
      <c r="AW4028" s="285">
        <f t="shared" si="543"/>
        <v>0</v>
      </c>
    </row>
    <row r="4029" spans="41:49" x14ac:dyDescent="0.25">
      <c r="AO4029" s="300"/>
      <c r="AP4029" s="300"/>
      <c r="AQ4029" s="300"/>
      <c r="AR4029" s="300"/>
      <c r="AS4029" s="300"/>
      <c r="AT4029" s="284" t="str">
        <f t="shared" si="540"/>
        <v/>
      </c>
      <c r="AU4029" s="284" t="str">
        <f t="shared" si="541"/>
        <v/>
      </c>
      <c r="AV4029" s="284" t="str">
        <f t="shared" si="542"/>
        <v/>
      </c>
      <c r="AW4029" s="285">
        <f t="shared" si="543"/>
        <v>0</v>
      </c>
    </row>
    <row r="4030" spans="41:49" x14ac:dyDescent="0.25">
      <c r="AO4030" s="300"/>
      <c r="AP4030" s="300"/>
      <c r="AQ4030" s="300"/>
      <c r="AR4030" s="300"/>
      <c r="AS4030" s="300"/>
      <c r="AT4030" s="284" t="str">
        <f t="shared" si="540"/>
        <v/>
      </c>
      <c r="AU4030" s="284" t="str">
        <f t="shared" si="541"/>
        <v/>
      </c>
      <c r="AV4030" s="284" t="str">
        <f t="shared" si="542"/>
        <v/>
      </c>
      <c r="AW4030" s="285">
        <f t="shared" si="543"/>
        <v>0</v>
      </c>
    </row>
    <row r="4031" spans="41:49" x14ac:dyDescent="0.25">
      <c r="AO4031" s="300"/>
      <c r="AP4031" s="300"/>
      <c r="AQ4031" s="300"/>
      <c r="AR4031" s="300"/>
      <c r="AS4031" s="300"/>
      <c r="AT4031" s="284" t="str">
        <f t="shared" si="540"/>
        <v/>
      </c>
      <c r="AU4031" s="284" t="str">
        <f t="shared" si="541"/>
        <v/>
      </c>
      <c r="AV4031" s="284" t="str">
        <f t="shared" si="542"/>
        <v/>
      </c>
      <c r="AW4031" s="285">
        <f t="shared" si="543"/>
        <v>0</v>
      </c>
    </row>
    <row r="4032" spans="41:49" x14ac:dyDescent="0.25">
      <c r="AO4032" s="300"/>
      <c r="AP4032" s="300"/>
      <c r="AQ4032" s="300"/>
      <c r="AR4032" s="300"/>
      <c r="AS4032" s="300"/>
      <c r="AT4032" s="284" t="str">
        <f t="shared" si="540"/>
        <v/>
      </c>
      <c r="AU4032" s="284" t="str">
        <f t="shared" si="541"/>
        <v/>
      </c>
      <c r="AV4032" s="284" t="str">
        <f t="shared" si="542"/>
        <v/>
      </c>
      <c r="AW4032" s="285">
        <f t="shared" si="543"/>
        <v>0</v>
      </c>
    </row>
    <row r="4033" spans="41:49" x14ac:dyDescent="0.25">
      <c r="AO4033" s="300"/>
      <c r="AP4033" s="300"/>
      <c r="AQ4033" s="300"/>
      <c r="AR4033" s="300"/>
      <c r="AS4033" s="300"/>
      <c r="AT4033" s="284" t="str">
        <f t="shared" si="540"/>
        <v/>
      </c>
      <c r="AU4033" s="284" t="str">
        <f t="shared" si="541"/>
        <v/>
      </c>
      <c r="AV4033" s="284" t="str">
        <f t="shared" si="542"/>
        <v/>
      </c>
      <c r="AW4033" s="285">
        <f t="shared" si="543"/>
        <v>0</v>
      </c>
    </row>
    <row r="4034" spans="41:49" x14ac:dyDescent="0.25">
      <c r="AO4034" s="300"/>
      <c r="AP4034" s="300"/>
      <c r="AQ4034" s="300"/>
      <c r="AR4034" s="300"/>
      <c r="AS4034" s="300"/>
      <c r="AT4034" s="284" t="str">
        <f t="shared" si="540"/>
        <v/>
      </c>
      <c r="AU4034" s="284" t="str">
        <f t="shared" si="541"/>
        <v/>
      </c>
      <c r="AV4034" s="284" t="str">
        <f t="shared" si="542"/>
        <v/>
      </c>
      <c r="AW4034" s="285">
        <f t="shared" si="543"/>
        <v>0</v>
      </c>
    </row>
    <row r="4035" spans="41:49" x14ac:dyDescent="0.25">
      <c r="AO4035" s="300"/>
      <c r="AP4035" s="300"/>
      <c r="AQ4035" s="300"/>
      <c r="AR4035" s="300"/>
      <c r="AS4035" s="300"/>
      <c r="AT4035" s="284" t="str">
        <f t="shared" si="540"/>
        <v/>
      </c>
      <c r="AU4035" s="284" t="str">
        <f t="shared" si="541"/>
        <v/>
      </c>
      <c r="AV4035" s="284" t="str">
        <f t="shared" si="542"/>
        <v/>
      </c>
      <c r="AW4035" s="285">
        <f t="shared" si="543"/>
        <v>0</v>
      </c>
    </row>
    <row r="4036" spans="41:49" x14ac:dyDescent="0.25">
      <c r="AO4036" s="300"/>
      <c r="AP4036" s="300"/>
      <c r="AQ4036" s="300"/>
      <c r="AR4036" s="300"/>
      <c r="AS4036" s="300"/>
      <c r="AT4036" s="284" t="str">
        <f t="shared" si="540"/>
        <v/>
      </c>
      <c r="AU4036" s="284" t="str">
        <f t="shared" si="541"/>
        <v/>
      </c>
      <c r="AV4036" s="284" t="str">
        <f t="shared" si="542"/>
        <v/>
      </c>
      <c r="AW4036" s="285">
        <f t="shared" si="543"/>
        <v>0</v>
      </c>
    </row>
    <row r="4037" spans="41:49" x14ac:dyDescent="0.25">
      <c r="AO4037" s="300"/>
      <c r="AP4037" s="300"/>
      <c r="AQ4037" s="300"/>
      <c r="AR4037" s="300"/>
      <c r="AS4037" s="300"/>
      <c r="AT4037" s="284" t="str">
        <f t="shared" si="540"/>
        <v/>
      </c>
      <c r="AU4037" s="284" t="str">
        <f t="shared" si="541"/>
        <v/>
      </c>
      <c r="AV4037" s="284" t="str">
        <f t="shared" si="542"/>
        <v/>
      </c>
      <c r="AW4037" s="285">
        <f t="shared" si="543"/>
        <v>0</v>
      </c>
    </row>
    <row r="4038" spans="41:49" x14ac:dyDescent="0.25">
      <c r="AO4038" s="300"/>
      <c r="AP4038" s="300"/>
      <c r="AQ4038" s="300"/>
      <c r="AR4038" s="300"/>
      <c r="AS4038" s="300"/>
      <c r="AT4038" s="284" t="str">
        <f t="shared" si="540"/>
        <v/>
      </c>
      <c r="AU4038" s="284" t="str">
        <f t="shared" si="541"/>
        <v/>
      </c>
      <c r="AV4038" s="284" t="str">
        <f t="shared" si="542"/>
        <v/>
      </c>
      <c r="AW4038" s="285">
        <f t="shared" si="543"/>
        <v>0</v>
      </c>
    </row>
    <row r="4039" spans="41:49" x14ac:dyDescent="0.25">
      <c r="AO4039" s="300"/>
      <c r="AP4039" s="300"/>
      <c r="AQ4039" s="300"/>
      <c r="AR4039" s="300"/>
      <c r="AS4039" s="300"/>
      <c r="AT4039" s="284" t="str">
        <f t="shared" si="540"/>
        <v/>
      </c>
      <c r="AU4039" s="284" t="str">
        <f t="shared" si="541"/>
        <v/>
      </c>
      <c r="AV4039" s="284" t="str">
        <f t="shared" si="542"/>
        <v/>
      </c>
      <c r="AW4039" s="285">
        <f t="shared" si="543"/>
        <v>0</v>
      </c>
    </row>
    <row r="4040" spans="41:49" x14ac:dyDescent="0.25">
      <c r="AO4040" s="300"/>
      <c r="AP4040" s="300"/>
      <c r="AQ4040" s="300"/>
      <c r="AR4040" s="300"/>
      <c r="AS4040" s="300"/>
      <c r="AT4040" s="284" t="str">
        <f t="shared" ref="AT4040:AT4103" si="544">LEFT(AQ4040,1)</f>
        <v/>
      </c>
      <c r="AU4040" s="284" t="str">
        <f t="shared" ref="AU4040:AU4103" si="545">LEFT(AQ4040,2)</f>
        <v/>
      </c>
      <c r="AV4040" s="284" t="str">
        <f t="shared" ref="AV4040:AV4103" si="546">LEFT(AQ4040,3)</f>
        <v/>
      </c>
      <c r="AW4040" s="285">
        <f t="shared" ref="AW4040:AW4103" si="547">(AR4040-AS4040)*1000</f>
        <v>0</v>
      </c>
    </row>
    <row r="4041" spans="41:49" x14ac:dyDescent="0.25">
      <c r="AO4041" s="300"/>
      <c r="AP4041" s="300"/>
      <c r="AQ4041" s="300"/>
      <c r="AR4041" s="300"/>
      <c r="AS4041" s="300"/>
      <c r="AT4041" s="284" t="str">
        <f t="shared" si="544"/>
        <v/>
      </c>
      <c r="AU4041" s="284" t="str">
        <f t="shared" si="545"/>
        <v/>
      </c>
      <c r="AV4041" s="284" t="str">
        <f t="shared" si="546"/>
        <v/>
      </c>
      <c r="AW4041" s="285">
        <f t="shared" si="547"/>
        <v>0</v>
      </c>
    </row>
    <row r="4042" spans="41:49" x14ac:dyDescent="0.25">
      <c r="AO4042" s="300"/>
      <c r="AP4042" s="300"/>
      <c r="AQ4042" s="300"/>
      <c r="AR4042" s="300"/>
      <c r="AS4042" s="300"/>
      <c r="AT4042" s="284" t="str">
        <f t="shared" si="544"/>
        <v/>
      </c>
      <c r="AU4042" s="284" t="str">
        <f t="shared" si="545"/>
        <v/>
      </c>
      <c r="AV4042" s="284" t="str">
        <f t="shared" si="546"/>
        <v/>
      </c>
      <c r="AW4042" s="285">
        <f t="shared" si="547"/>
        <v>0</v>
      </c>
    </row>
    <row r="4043" spans="41:49" x14ac:dyDescent="0.25">
      <c r="AO4043" s="300"/>
      <c r="AP4043" s="300"/>
      <c r="AQ4043" s="300"/>
      <c r="AR4043" s="300"/>
      <c r="AS4043" s="300"/>
      <c r="AT4043" s="284" t="str">
        <f t="shared" si="544"/>
        <v/>
      </c>
      <c r="AU4043" s="284" t="str">
        <f t="shared" si="545"/>
        <v/>
      </c>
      <c r="AV4043" s="284" t="str">
        <f t="shared" si="546"/>
        <v/>
      </c>
      <c r="AW4043" s="285">
        <f t="shared" si="547"/>
        <v>0</v>
      </c>
    </row>
    <row r="4044" spans="41:49" x14ac:dyDescent="0.25">
      <c r="AO4044" s="300"/>
      <c r="AP4044" s="300"/>
      <c r="AQ4044" s="300"/>
      <c r="AR4044" s="300"/>
      <c r="AS4044" s="300"/>
      <c r="AT4044" s="284" t="str">
        <f t="shared" si="544"/>
        <v/>
      </c>
      <c r="AU4044" s="284" t="str">
        <f t="shared" si="545"/>
        <v/>
      </c>
      <c r="AV4044" s="284" t="str">
        <f t="shared" si="546"/>
        <v/>
      </c>
      <c r="AW4044" s="285">
        <f t="shared" si="547"/>
        <v>0</v>
      </c>
    </row>
    <row r="4045" spans="41:49" x14ac:dyDescent="0.25">
      <c r="AO4045" s="300"/>
      <c r="AP4045" s="300"/>
      <c r="AQ4045" s="300"/>
      <c r="AR4045" s="300"/>
      <c r="AS4045" s="300"/>
      <c r="AT4045" s="284" t="str">
        <f t="shared" si="544"/>
        <v/>
      </c>
      <c r="AU4045" s="284" t="str">
        <f t="shared" si="545"/>
        <v/>
      </c>
      <c r="AV4045" s="284" t="str">
        <f t="shared" si="546"/>
        <v/>
      </c>
      <c r="AW4045" s="285">
        <f t="shared" si="547"/>
        <v>0</v>
      </c>
    </row>
    <row r="4046" spans="41:49" x14ac:dyDescent="0.25">
      <c r="AO4046" s="300"/>
      <c r="AP4046" s="300"/>
      <c r="AQ4046" s="300"/>
      <c r="AR4046" s="300"/>
      <c r="AS4046" s="300"/>
      <c r="AT4046" s="284" t="str">
        <f t="shared" si="544"/>
        <v/>
      </c>
      <c r="AU4046" s="284" t="str">
        <f t="shared" si="545"/>
        <v/>
      </c>
      <c r="AV4046" s="284" t="str">
        <f t="shared" si="546"/>
        <v/>
      </c>
      <c r="AW4046" s="285">
        <f t="shared" si="547"/>
        <v>0</v>
      </c>
    </row>
    <row r="4047" spans="41:49" x14ac:dyDescent="0.25">
      <c r="AO4047" s="300"/>
      <c r="AP4047" s="300"/>
      <c r="AQ4047" s="300"/>
      <c r="AR4047" s="300"/>
      <c r="AS4047" s="300"/>
      <c r="AT4047" s="284" t="str">
        <f t="shared" si="544"/>
        <v/>
      </c>
      <c r="AU4047" s="284" t="str">
        <f t="shared" si="545"/>
        <v/>
      </c>
      <c r="AV4047" s="284" t="str">
        <f t="shared" si="546"/>
        <v/>
      </c>
      <c r="AW4047" s="285">
        <f t="shared" si="547"/>
        <v>0</v>
      </c>
    </row>
    <row r="4048" spans="41:49" x14ac:dyDescent="0.25">
      <c r="AO4048" s="300"/>
      <c r="AP4048" s="300"/>
      <c r="AQ4048" s="300"/>
      <c r="AR4048" s="300"/>
      <c r="AS4048" s="300"/>
      <c r="AT4048" s="284" t="str">
        <f t="shared" si="544"/>
        <v/>
      </c>
      <c r="AU4048" s="284" t="str">
        <f t="shared" si="545"/>
        <v/>
      </c>
      <c r="AV4048" s="284" t="str">
        <f t="shared" si="546"/>
        <v/>
      </c>
      <c r="AW4048" s="285">
        <f t="shared" si="547"/>
        <v>0</v>
      </c>
    </row>
    <row r="4049" spans="41:49" x14ac:dyDescent="0.25">
      <c r="AO4049" s="300"/>
      <c r="AP4049" s="300"/>
      <c r="AQ4049" s="300"/>
      <c r="AR4049" s="300"/>
      <c r="AS4049" s="300"/>
      <c r="AT4049" s="284" t="str">
        <f t="shared" si="544"/>
        <v/>
      </c>
      <c r="AU4049" s="284" t="str">
        <f t="shared" si="545"/>
        <v/>
      </c>
      <c r="AV4049" s="284" t="str">
        <f t="shared" si="546"/>
        <v/>
      </c>
      <c r="AW4049" s="285">
        <f t="shared" si="547"/>
        <v>0</v>
      </c>
    </row>
    <row r="4050" spans="41:49" x14ac:dyDescent="0.25">
      <c r="AO4050" s="300"/>
      <c r="AP4050" s="300"/>
      <c r="AQ4050" s="300"/>
      <c r="AR4050" s="300"/>
      <c r="AS4050" s="300"/>
      <c r="AT4050" s="284" t="str">
        <f t="shared" si="544"/>
        <v/>
      </c>
      <c r="AU4050" s="284" t="str">
        <f t="shared" si="545"/>
        <v/>
      </c>
      <c r="AV4050" s="284" t="str">
        <f t="shared" si="546"/>
        <v/>
      </c>
      <c r="AW4050" s="285">
        <f t="shared" si="547"/>
        <v>0</v>
      </c>
    </row>
    <row r="4051" spans="41:49" x14ac:dyDescent="0.25">
      <c r="AO4051" s="300"/>
      <c r="AP4051" s="300"/>
      <c r="AQ4051" s="300"/>
      <c r="AR4051" s="300"/>
      <c r="AS4051" s="300"/>
      <c r="AT4051" s="284" t="str">
        <f t="shared" si="544"/>
        <v/>
      </c>
      <c r="AU4051" s="284" t="str">
        <f t="shared" si="545"/>
        <v/>
      </c>
      <c r="AV4051" s="284" t="str">
        <f t="shared" si="546"/>
        <v/>
      </c>
      <c r="AW4051" s="285">
        <f t="shared" si="547"/>
        <v>0</v>
      </c>
    </row>
    <row r="4052" spans="41:49" x14ac:dyDescent="0.25">
      <c r="AO4052" s="300"/>
      <c r="AP4052" s="300"/>
      <c r="AQ4052" s="300"/>
      <c r="AR4052" s="300"/>
      <c r="AS4052" s="300"/>
      <c r="AT4052" s="284" t="str">
        <f t="shared" si="544"/>
        <v/>
      </c>
      <c r="AU4052" s="284" t="str">
        <f t="shared" si="545"/>
        <v/>
      </c>
      <c r="AV4052" s="284" t="str">
        <f t="shared" si="546"/>
        <v/>
      </c>
      <c r="AW4052" s="285">
        <f t="shared" si="547"/>
        <v>0</v>
      </c>
    </row>
    <row r="4053" spans="41:49" x14ac:dyDescent="0.25">
      <c r="AO4053" s="300"/>
      <c r="AP4053" s="300"/>
      <c r="AQ4053" s="300"/>
      <c r="AR4053" s="300"/>
      <c r="AS4053" s="300"/>
      <c r="AT4053" s="284" t="str">
        <f t="shared" si="544"/>
        <v/>
      </c>
      <c r="AU4053" s="284" t="str">
        <f t="shared" si="545"/>
        <v/>
      </c>
      <c r="AV4053" s="284" t="str">
        <f t="shared" si="546"/>
        <v/>
      </c>
      <c r="AW4053" s="285">
        <f t="shared" si="547"/>
        <v>0</v>
      </c>
    </row>
    <row r="4054" spans="41:49" x14ac:dyDescent="0.25">
      <c r="AO4054" s="300"/>
      <c r="AP4054" s="300"/>
      <c r="AQ4054" s="300"/>
      <c r="AR4054" s="300"/>
      <c r="AS4054" s="300"/>
      <c r="AT4054" s="284" t="str">
        <f t="shared" si="544"/>
        <v/>
      </c>
      <c r="AU4054" s="284" t="str">
        <f t="shared" si="545"/>
        <v/>
      </c>
      <c r="AV4054" s="284" t="str">
        <f t="shared" si="546"/>
        <v/>
      </c>
      <c r="AW4054" s="285">
        <f t="shared" si="547"/>
        <v>0</v>
      </c>
    </row>
    <row r="4055" spans="41:49" x14ac:dyDescent="0.25">
      <c r="AO4055" s="300"/>
      <c r="AP4055" s="300"/>
      <c r="AQ4055" s="300"/>
      <c r="AR4055" s="300"/>
      <c r="AS4055" s="300"/>
      <c r="AT4055" s="284" t="str">
        <f t="shared" si="544"/>
        <v/>
      </c>
      <c r="AU4055" s="284" t="str">
        <f t="shared" si="545"/>
        <v/>
      </c>
      <c r="AV4055" s="284" t="str">
        <f t="shared" si="546"/>
        <v/>
      </c>
      <c r="AW4055" s="285">
        <f t="shared" si="547"/>
        <v>0</v>
      </c>
    </row>
    <row r="4056" spans="41:49" x14ac:dyDescent="0.25">
      <c r="AO4056" s="300"/>
      <c r="AP4056" s="300"/>
      <c r="AQ4056" s="300"/>
      <c r="AR4056" s="300"/>
      <c r="AS4056" s="300"/>
      <c r="AT4056" s="284" t="str">
        <f t="shared" si="544"/>
        <v/>
      </c>
      <c r="AU4056" s="284" t="str">
        <f t="shared" si="545"/>
        <v/>
      </c>
      <c r="AV4056" s="284" t="str">
        <f t="shared" si="546"/>
        <v/>
      </c>
      <c r="AW4056" s="285">
        <f t="shared" si="547"/>
        <v>0</v>
      </c>
    </row>
    <row r="4057" spans="41:49" x14ac:dyDescent="0.25">
      <c r="AO4057" s="300"/>
      <c r="AP4057" s="300"/>
      <c r="AQ4057" s="300"/>
      <c r="AR4057" s="300"/>
      <c r="AS4057" s="300"/>
      <c r="AT4057" s="284" t="str">
        <f t="shared" si="544"/>
        <v/>
      </c>
      <c r="AU4057" s="284" t="str">
        <f t="shared" si="545"/>
        <v/>
      </c>
      <c r="AV4057" s="284" t="str">
        <f t="shared" si="546"/>
        <v/>
      </c>
      <c r="AW4057" s="285">
        <f t="shared" si="547"/>
        <v>0</v>
      </c>
    </row>
    <row r="4058" spans="41:49" x14ac:dyDescent="0.25">
      <c r="AO4058" s="300"/>
      <c r="AP4058" s="300"/>
      <c r="AQ4058" s="300"/>
      <c r="AR4058" s="300"/>
      <c r="AS4058" s="300"/>
      <c r="AT4058" s="284" t="str">
        <f t="shared" si="544"/>
        <v/>
      </c>
      <c r="AU4058" s="284" t="str">
        <f t="shared" si="545"/>
        <v/>
      </c>
      <c r="AV4058" s="284" t="str">
        <f t="shared" si="546"/>
        <v/>
      </c>
      <c r="AW4058" s="285">
        <f t="shared" si="547"/>
        <v>0</v>
      </c>
    </row>
    <row r="4059" spans="41:49" x14ac:dyDescent="0.25">
      <c r="AO4059" s="300"/>
      <c r="AP4059" s="300"/>
      <c r="AQ4059" s="300"/>
      <c r="AR4059" s="300"/>
      <c r="AS4059" s="300"/>
      <c r="AT4059" s="284" t="str">
        <f t="shared" si="544"/>
        <v/>
      </c>
      <c r="AU4059" s="284" t="str">
        <f t="shared" si="545"/>
        <v/>
      </c>
      <c r="AV4059" s="284" t="str">
        <f t="shared" si="546"/>
        <v/>
      </c>
      <c r="AW4059" s="285">
        <f t="shared" si="547"/>
        <v>0</v>
      </c>
    </row>
    <row r="4060" spans="41:49" x14ac:dyDescent="0.25">
      <c r="AO4060" s="300"/>
      <c r="AP4060" s="300"/>
      <c r="AQ4060" s="300"/>
      <c r="AR4060" s="300"/>
      <c r="AS4060" s="300"/>
      <c r="AT4060" s="284" t="str">
        <f t="shared" si="544"/>
        <v/>
      </c>
      <c r="AU4060" s="284" t="str">
        <f t="shared" si="545"/>
        <v/>
      </c>
      <c r="AV4060" s="284" t="str">
        <f t="shared" si="546"/>
        <v/>
      </c>
      <c r="AW4060" s="285">
        <f t="shared" si="547"/>
        <v>0</v>
      </c>
    </row>
    <row r="4061" spans="41:49" x14ac:dyDescent="0.25">
      <c r="AO4061" s="300"/>
      <c r="AP4061" s="300"/>
      <c r="AQ4061" s="300"/>
      <c r="AR4061" s="300"/>
      <c r="AS4061" s="300"/>
      <c r="AT4061" s="284" t="str">
        <f t="shared" si="544"/>
        <v/>
      </c>
      <c r="AU4061" s="284" t="str">
        <f t="shared" si="545"/>
        <v/>
      </c>
      <c r="AV4061" s="284" t="str">
        <f t="shared" si="546"/>
        <v/>
      </c>
      <c r="AW4061" s="285">
        <f t="shared" si="547"/>
        <v>0</v>
      </c>
    </row>
    <row r="4062" spans="41:49" x14ac:dyDescent="0.25">
      <c r="AO4062" s="300"/>
      <c r="AP4062" s="300"/>
      <c r="AQ4062" s="300"/>
      <c r="AR4062" s="300"/>
      <c r="AS4062" s="300"/>
      <c r="AT4062" s="284" t="str">
        <f t="shared" si="544"/>
        <v/>
      </c>
      <c r="AU4062" s="284" t="str">
        <f t="shared" si="545"/>
        <v/>
      </c>
      <c r="AV4062" s="284" t="str">
        <f t="shared" si="546"/>
        <v/>
      </c>
      <c r="AW4062" s="285">
        <f t="shared" si="547"/>
        <v>0</v>
      </c>
    </row>
    <row r="4063" spans="41:49" x14ac:dyDescent="0.25">
      <c r="AO4063" s="300"/>
      <c r="AP4063" s="300"/>
      <c r="AQ4063" s="300"/>
      <c r="AR4063" s="300"/>
      <c r="AS4063" s="300"/>
      <c r="AT4063" s="284" t="str">
        <f t="shared" si="544"/>
        <v/>
      </c>
      <c r="AU4063" s="284" t="str">
        <f t="shared" si="545"/>
        <v/>
      </c>
      <c r="AV4063" s="284" t="str">
        <f t="shared" si="546"/>
        <v/>
      </c>
      <c r="AW4063" s="285">
        <f t="shared" si="547"/>
        <v>0</v>
      </c>
    </row>
    <row r="4064" spans="41:49" x14ac:dyDescent="0.25">
      <c r="AO4064" s="300"/>
      <c r="AP4064" s="300"/>
      <c r="AQ4064" s="300"/>
      <c r="AR4064" s="300"/>
      <c r="AS4064" s="300"/>
      <c r="AT4064" s="284" t="str">
        <f t="shared" si="544"/>
        <v/>
      </c>
      <c r="AU4064" s="284" t="str">
        <f t="shared" si="545"/>
        <v/>
      </c>
      <c r="AV4064" s="284" t="str">
        <f t="shared" si="546"/>
        <v/>
      </c>
      <c r="AW4064" s="285">
        <f t="shared" si="547"/>
        <v>0</v>
      </c>
    </row>
    <row r="4065" spans="41:49" x14ac:dyDescent="0.25">
      <c r="AO4065" s="300"/>
      <c r="AP4065" s="300"/>
      <c r="AQ4065" s="300"/>
      <c r="AR4065" s="300"/>
      <c r="AS4065" s="300"/>
      <c r="AT4065" s="284" t="str">
        <f t="shared" si="544"/>
        <v/>
      </c>
      <c r="AU4065" s="284" t="str">
        <f t="shared" si="545"/>
        <v/>
      </c>
      <c r="AV4065" s="284" t="str">
        <f t="shared" si="546"/>
        <v/>
      </c>
      <c r="AW4065" s="285">
        <f t="shared" si="547"/>
        <v>0</v>
      </c>
    </row>
    <row r="4066" spans="41:49" x14ac:dyDescent="0.25">
      <c r="AO4066" s="300"/>
      <c r="AP4066" s="300"/>
      <c r="AQ4066" s="300"/>
      <c r="AR4066" s="300"/>
      <c r="AS4066" s="300"/>
      <c r="AT4066" s="284" t="str">
        <f t="shared" si="544"/>
        <v/>
      </c>
      <c r="AU4066" s="284" t="str">
        <f t="shared" si="545"/>
        <v/>
      </c>
      <c r="AV4066" s="284" t="str">
        <f t="shared" si="546"/>
        <v/>
      </c>
      <c r="AW4066" s="285">
        <f t="shared" si="547"/>
        <v>0</v>
      </c>
    </row>
    <row r="4067" spans="41:49" x14ac:dyDescent="0.25">
      <c r="AO4067" s="300"/>
      <c r="AP4067" s="300"/>
      <c r="AQ4067" s="300"/>
      <c r="AR4067" s="300"/>
      <c r="AS4067" s="300"/>
      <c r="AT4067" s="284" t="str">
        <f t="shared" si="544"/>
        <v/>
      </c>
      <c r="AU4067" s="284" t="str">
        <f t="shared" si="545"/>
        <v/>
      </c>
      <c r="AV4067" s="284" t="str">
        <f t="shared" si="546"/>
        <v/>
      </c>
      <c r="AW4067" s="285">
        <f t="shared" si="547"/>
        <v>0</v>
      </c>
    </row>
    <row r="4068" spans="41:49" x14ac:dyDescent="0.25">
      <c r="AO4068" s="300"/>
      <c r="AP4068" s="300"/>
      <c r="AQ4068" s="300"/>
      <c r="AR4068" s="300"/>
      <c r="AS4068" s="300"/>
      <c r="AT4068" s="284" t="str">
        <f t="shared" si="544"/>
        <v/>
      </c>
      <c r="AU4068" s="284" t="str">
        <f t="shared" si="545"/>
        <v/>
      </c>
      <c r="AV4068" s="284" t="str">
        <f t="shared" si="546"/>
        <v/>
      </c>
      <c r="AW4068" s="285">
        <f t="shared" si="547"/>
        <v>0</v>
      </c>
    </row>
    <row r="4069" spans="41:49" x14ac:dyDescent="0.25">
      <c r="AO4069" s="300"/>
      <c r="AP4069" s="300"/>
      <c r="AQ4069" s="300"/>
      <c r="AR4069" s="300"/>
      <c r="AS4069" s="300"/>
      <c r="AT4069" s="284" t="str">
        <f t="shared" si="544"/>
        <v/>
      </c>
      <c r="AU4069" s="284" t="str">
        <f t="shared" si="545"/>
        <v/>
      </c>
      <c r="AV4069" s="284" t="str">
        <f t="shared" si="546"/>
        <v/>
      </c>
      <c r="AW4069" s="285">
        <f t="shared" si="547"/>
        <v>0</v>
      </c>
    </row>
    <row r="4070" spans="41:49" x14ac:dyDescent="0.25">
      <c r="AO4070" s="300"/>
      <c r="AP4070" s="300"/>
      <c r="AQ4070" s="300"/>
      <c r="AR4070" s="300"/>
      <c r="AS4070" s="300"/>
      <c r="AT4070" s="284" t="str">
        <f t="shared" si="544"/>
        <v/>
      </c>
      <c r="AU4070" s="284" t="str">
        <f t="shared" si="545"/>
        <v/>
      </c>
      <c r="AV4070" s="284" t="str">
        <f t="shared" si="546"/>
        <v/>
      </c>
      <c r="AW4070" s="285">
        <f t="shared" si="547"/>
        <v>0</v>
      </c>
    </row>
    <row r="4071" spans="41:49" x14ac:dyDescent="0.25">
      <c r="AO4071" s="300"/>
      <c r="AP4071" s="300"/>
      <c r="AQ4071" s="300"/>
      <c r="AR4071" s="300"/>
      <c r="AS4071" s="300"/>
      <c r="AT4071" s="284" t="str">
        <f t="shared" si="544"/>
        <v/>
      </c>
      <c r="AU4071" s="284" t="str">
        <f t="shared" si="545"/>
        <v/>
      </c>
      <c r="AV4071" s="284" t="str">
        <f t="shared" si="546"/>
        <v/>
      </c>
      <c r="AW4071" s="285">
        <f t="shared" si="547"/>
        <v>0</v>
      </c>
    </row>
    <row r="4072" spans="41:49" x14ac:dyDescent="0.25">
      <c r="AO4072" s="300"/>
      <c r="AP4072" s="300"/>
      <c r="AQ4072" s="300"/>
      <c r="AR4072" s="300"/>
      <c r="AS4072" s="300"/>
      <c r="AT4072" s="284" t="str">
        <f t="shared" si="544"/>
        <v/>
      </c>
      <c r="AU4072" s="284" t="str">
        <f t="shared" si="545"/>
        <v/>
      </c>
      <c r="AV4072" s="284" t="str">
        <f t="shared" si="546"/>
        <v/>
      </c>
      <c r="AW4072" s="285">
        <f t="shared" si="547"/>
        <v>0</v>
      </c>
    </row>
    <row r="4073" spans="41:49" x14ac:dyDescent="0.25">
      <c r="AO4073" s="300"/>
      <c r="AP4073" s="300"/>
      <c r="AQ4073" s="300"/>
      <c r="AR4073" s="300"/>
      <c r="AS4073" s="300"/>
      <c r="AT4073" s="284" t="str">
        <f t="shared" si="544"/>
        <v/>
      </c>
      <c r="AU4073" s="284" t="str">
        <f t="shared" si="545"/>
        <v/>
      </c>
      <c r="AV4073" s="284" t="str">
        <f t="shared" si="546"/>
        <v/>
      </c>
      <c r="AW4073" s="285">
        <f t="shared" si="547"/>
        <v>0</v>
      </c>
    </row>
    <row r="4074" spans="41:49" x14ac:dyDescent="0.25">
      <c r="AO4074" s="300"/>
      <c r="AP4074" s="300"/>
      <c r="AQ4074" s="300"/>
      <c r="AR4074" s="300"/>
      <c r="AS4074" s="300"/>
      <c r="AT4074" s="284" t="str">
        <f t="shared" si="544"/>
        <v/>
      </c>
      <c r="AU4074" s="284" t="str">
        <f t="shared" si="545"/>
        <v/>
      </c>
      <c r="AV4074" s="284" t="str">
        <f t="shared" si="546"/>
        <v/>
      </c>
      <c r="AW4074" s="285">
        <f t="shared" si="547"/>
        <v>0</v>
      </c>
    </row>
    <row r="4075" spans="41:49" x14ac:dyDescent="0.25">
      <c r="AO4075" s="300"/>
      <c r="AP4075" s="300"/>
      <c r="AQ4075" s="300"/>
      <c r="AR4075" s="300"/>
      <c r="AS4075" s="300"/>
      <c r="AT4075" s="284" t="str">
        <f t="shared" si="544"/>
        <v/>
      </c>
      <c r="AU4075" s="284" t="str">
        <f t="shared" si="545"/>
        <v/>
      </c>
      <c r="AV4075" s="284" t="str">
        <f t="shared" si="546"/>
        <v/>
      </c>
      <c r="AW4075" s="285">
        <f t="shared" si="547"/>
        <v>0</v>
      </c>
    </row>
    <row r="4076" spans="41:49" x14ac:dyDescent="0.25">
      <c r="AO4076" s="300"/>
      <c r="AP4076" s="300"/>
      <c r="AQ4076" s="300"/>
      <c r="AR4076" s="300"/>
      <c r="AS4076" s="300"/>
      <c r="AT4076" s="284" t="str">
        <f t="shared" si="544"/>
        <v/>
      </c>
      <c r="AU4076" s="284" t="str">
        <f t="shared" si="545"/>
        <v/>
      </c>
      <c r="AV4076" s="284" t="str">
        <f t="shared" si="546"/>
        <v/>
      </c>
      <c r="AW4076" s="285">
        <f t="shared" si="547"/>
        <v>0</v>
      </c>
    </row>
    <row r="4077" spans="41:49" x14ac:dyDescent="0.25">
      <c r="AO4077" s="300"/>
      <c r="AP4077" s="300"/>
      <c r="AQ4077" s="300"/>
      <c r="AR4077" s="300"/>
      <c r="AS4077" s="300"/>
      <c r="AT4077" s="284" t="str">
        <f t="shared" si="544"/>
        <v/>
      </c>
      <c r="AU4077" s="284" t="str">
        <f t="shared" si="545"/>
        <v/>
      </c>
      <c r="AV4077" s="284" t="str">
        <f t="shared" si="546"/>
        <v/>
      </c>
      <c r="AW4077" s="285">
        <f t="shared" si="547"/>
        <v>0</v>
      </c>
    </row>
    <row r="4078" spans="41:49" x14ac:dyDescent="0.25">
      <c r="AO4078" s="300"/>
      <c r="AP4078" s="300"/>
      <c r="AQ4078" s="300"/>
      <c r="AR4078" s="300"/>
      <c r="AS4078" s="300"/>
      <c r="AT4078" s="284" t="str">
        <f t="shared" si="544"/>
        <v/>
      </c>
      <c r="AU4078" s="284" t="str">
        <f t="shared" si="545"/>
        <v/>
      </c>
      <c r="AV4078" s="284" t="str">
        <f t="shared" si="546"/>
        <v/>
      </c>
      <c r="AW4078" s="285">
        <f t="shared" si="547"/>
        <v>0</v>
      </c>
    </row>
    <row r="4079" spans="41:49" x14ac:dyDescent="0.25">
      <c r="AO4079" s="300"/>
      <c r="AP4079" s="300"/>
      <c r="AQ4079" s="300"/>
      <c r="AR4079" s="300"/>
      <c r="AS4079" s="300"/>
      <c r="AT4079" s="284" t="str">
        <f t="shared" si="544"/>
        <v/>
      </c>
      <c r="AU4079" s="284" t="str">
        <f t="shared" si="545"/>
        <v/>
      </c>
      <c r="AV4079" s="284" t="str">
        <f t="shared" si="546"/>
        <v/>
      </c>
      <c r="AW4079" s="285">
        <f t="shared" si="547"/>
        <v>0</v>
      </c>
    </row>
    <row r="4080" spans="41:49" x14ac:dyDescent="0.25">
      <c r="AO4080" s="300"/>
      <c r="AP4080" s="300"/>
      <c r="AQ4080" s="300"/>
      <c r="AR4080" s="300"/>
      <c r="AS4080" s="300"/>
      <c r="AT4080" s="284" t="str">
        <f t="shared" si="544"/>
        <v/>
      </c>
      <c r="AU4080" s="284" t="str">
        <f t="shared" si="545"/>
        <v/>
      </c>
      <c r="AV4080" s="284" t="str">
        <f t="shared" si="546"/>
        <v/>
      </c>
      <c r="AW4080" s="285">
        <f t="shared" si="547"/>
        <v>0</v>
      </c>
    </row>
    <row r="4081" spans="41:49" x14ac:dyDescent="0.25">
      <c r="AO4081" s="300"/>
      <c r="AP4081" s="300"/>
      <c r="AQ4081" s="300"/>
      <c r="AR4081" s="300"/>
      <c r="AS4081" s="300"/>
      <c r="AT4081" s="284" t="str">
        <f t="shared" si="544"/>
        <v/>
      </c>
      <c r="AU4081" s="284" t="str">
        <f t="shared" si="545"/>
        <v/>
      </c>
      <c r="AV4081" s="284" t="str">
        <f t="shared" si="546"/>
        <v/>
      </c>
      <c r="AW4081" s="285">
        <f t="shared" si="547"/>
        <v>0</v>
      </c>
    </row>
    <row r="4082" spans="41:49" x14ac:dyDescent="0.25">
      <c r="AO4082" s="300"/>
      <c r="AP4082" s="300"/>
      <c r="AQ4082" s="300"/>
      <c r="AR4082" s="300"/>
      <c r="AS4082" s="300"/>
      <c r="AT4082" s="284" t="str">
        <f t="shared" si="544"/>
        <v/>
      </c>
      <c r="AU4082" s="284" t="str">
        <f t="shared" si="545"/>
        <v/>
      </c>
      <c r="AV4082" s="284" t="str">
        <f t="shared" si="546"/>
        <v/>
      </c>
      <c r="AW4082" s="285">
        <f t="shared" si="547"/>
        <v>0</v>
      </c>
    </row>
    <row r="4083" spans="41:49" x14ac:dyDescent="0.25">
      <c r="AO4083" s="300"/>
      <c r="AP4083" s="300"/>
      <c r="AQ4083" s="300"/>
      <c r="AR4083" s="300"/>
      <c r="AS4083" s="300"/>
      <c r="AT4083" s="284" t="str">
        <f t="shared" si="544"/>
        <v/>
      </c>
      <c r="AU4083" s="284" t="str">
        <f t="shared" si="545"/>
        <v/>
      </c>
      <c r="AV4083" s="284" t="str">
        <f t="shared" si="546"/>
        <v/>
      </c>
      <c r="AW4083" s="285">
        <f t="shared" si="547"/>
        <v>0</v>
      </c>
    </row>
    <row r="4084" spans="41:49" x14ac:dyDescent="0.25">
      <c r="AO4084" s="300"/>
      <c r="AP4084" s="300"/>
      <c r="AQ4084" s="300"/>
      <c r="AR4084" s="300"/>
      <c r="AS4084" s="300"/>
      <c r="AT4084" s="284" t="str">
        <f t="shared" si="544"/>
        <v/>
      </c>
      <c r="AU4084" s="284" t="str">
        <f t="shared" si="545"/>
        <v/>
      </c>
      <c r="AV4084" s="284" t="str">
        <f t="shared" si="546"/>
        <v/>
      </c>
      <c r="AW4084" s="285">
        <f t="shared" si="547"/>
        <v>0</v>
      </c>
    </row>
    <row r="4085" spans="41:49" x14ac:dyDescent="0.25">
      <c r="AO4085" s="300"/>
      <c r="AP4085" s="300"/>
      <c r="AQ4085" s="300"/>
      <c r="AR4085" s="300"/>
      <c r="AS4085" s="300"/>
      <c r="AT4085" s="284" t="str">
        <f t="shared" si="544"/>
        <v/>
      </c>
      <c r="AU4085" s="284" t="str">
        <f t="shared" si="545"/>
        <v/>
      </c>
      <c r="AV4085" s="284" t="str">
        <f t="shared" si="546"/>
        <v/>
      </c>
      <c r="AW4085" s="285">
        <f t="shared" si="547"/>
        <v>0</v>
      </c>
    </row>
    <row r="4086" spans="41:49" x14ac:dyDescent="0.25">
      <c r="AO4086" s="300"/>
      <c r="AP4086" s="300"/>
      <c r="AQ4086" s="300"/>
      <c r="AR4086" s="300"/>
      <c r="AS4086" s="300"/>
      <c r="AT4086" s="284" t="str">
        <f t="shared" si="544"/>
        <v/>
      </c>
      <c r="AU4086" s="284" t="str">
        <f t="shared" si="545"/>
        <v/>
      </c>
      <c r="AV4086" s="284" t="str">
        <f t="shared" si="546"/>
        <v/>
      </c>
      <c r="AW4086" s="285">
        <f t="shared" si="547"/>
        <v>0</v>
      </c>
    </row>
    <row r="4087" spans="41:49" x14ac:dyDescent="0.25">
      <c r="AO4087" s="300"/>
      <c r="AP4087" s="300"/>
      <c r="AQ4087" s="300"/>
      <c r="AR4087" s="300"/>
      <c r="AS4087" s="300"/>
      <c r="AT4087" s="284" t="str">
        <f t="shared" si="544"/>
        <v/>
      </c>
      <c r="AU4087" s="284" t="str">
        <f t="shared" si="545"/>
        <v/>
      </c>
      <c r="AV4087" s="284" t="str">
        <f t="shared" si="546"/>
        <v/>
      </c>
      <c r="AW4087" s="285">
        <f t="shared" si="547"/>
        <v>0</v>
      </c>
    </row>
    <row r="4088" spans="41:49" x14ac:dyDescent="0.25">
      <c r="AO4088" s="300"/>
      <c r="AP4088" s="300"/>
      <c r="AQ4088" s="300"/>
      <c r="AR4088" s="300"/>
      <c r="AS4088" s="300"/>
      <c r="AT4088" s="284" t="str">
        <f t="shared" si="544"/>
        <v/>
      </c>
      <c r="AU4088" s="284" t="str">
        <f t="shared" si="545"/>
        <v/>
      </c>
      <c r="AV4088" s="284" t="str">
        <f t="shared" si="546"/>
        <v/>
      </c>
      <c r="AW4088" s="285">
        <f t="shared" si="547"/>
        <v>0</v>
      </c>
    </row>
    <row r="4089" spans="41:49" x14ac:dyDescent="0.25">
      <c r="AO4089" s="300"/>
      <c r="AP4089" s="300"/>
      <c r="AQ4089" s="300"/>
      <c r="AR4089" s="300"/>
      <c r="AS4089" s="300"/>
      <c r="AT4089" s="284" t="str">
        <f t="shared" si="544"/>
        <v/>
      </c>
      <c r="AU4089" s="284" t="str">
        <f t="shared" si="545"/>
        <v/>
      </c>
      <c r="AV4089" s="284" t="str">
        <f t="shared" si="546"/>
        <v/>
      </c>
      <c r="AW4089" s="285">
        <f t="shared" si="547"/>
        <v>0</v>
      </c>
    </row>
    <row r="4090" spans="41:49" x14ac:dyDescent="0.25">
      <c r="AO4090" s="300"/>
      <c r="AP4090" s="300"/>
      <c r="AQ4090" s="300"/>
      <c r="AR4090" s="300"/>
      <c r="AS4090" s="300"/>
      <c r="AT4090" s="284" t="str">
        <f t="shared" si="544"/>
        <v/>
      </c>
      <c r="AU4090" s="284" t="str">
        <f t="shared" si="545"/>
        <v/>
      </c>
      <c r="AV4090" s="284" t="str">
        <f t="shared" si="546"/>
        <v/>
      </c>
      <c r="AW4090" s="285">
        <f t="shared" si="547"/>
        <v>0</v>
      </c>
    </row>
    <row r="4091" spans="41:49" x14ac:dyDescent="0.25">
      <c r="AO4091" s="300"/>
      <c r="AP4091" s="300"/>
      <c r="AQ4091" s="300"/>
      <c r="AR4091" s="300"/>
      <c r="AS4091" s="300"/>
      <c r="AT4091" s="284" t="str">
        <f t="shared" si="544"/>
        <v/>
      </c>
      <c r="AU4091" s="284" t="str">
        <f t="shared" si="545"/>
        <v/>
      </c>
      <c r="AV4091" s="284" t="str">
        <f t="shared" si="546"/>
        <v/>
      </c>
      <c r="AW4091" s="285">
        <f t="shared" si="547"/>
        <v>0</v>
      </c>
    </row>
    <row r="4092" spans="41:49" x14ac:dyDescent="0.25">
      <c r="AO4092" s="300"/>
      <c r="AP4092" s="300"/>
      <c r="AQ4092" s="300"/>
      <c r="AR4092" s="300"/>
      <c r="AS4092" s="300"/>
      <c r="AT4092" s="284" t="str">
        <f t="shared" si="544"/>
        <v/>
      </c>
      <c r="AU4092" s="284" t="str">
        <f t="shared" si="545"/>
        <v/>
      </c>
      <c r="AV4092" s="284" t="str">
        <f t="shared" si="546"/>
        <v/>
      </c>
      <c r="AW4092" s="285">
        <f t="shared" si="547"/>
        <v>0</v>
      </c>
    </row>
    <row r="4093" spans="41:49" x14ac:dyDescent="0.25">
      <c r="AO4093" s="300"/>
      <c r="AP4093" s="300"/>
      <c r="AQ4093" s="300"/>
      <c r="AR4093" s="300"/>
      <c r="AS4093" s="300"/>
      <c r="AT4093" s="284" t="str">
        <f t="shared" si="544"/>
        <v/>
      </c>
      <c r="AU4093" s="284" t="str">
        <f t="shared" si="545"/>
        <v/>
      </c>
      <c r="AV4093" s="284" t="str">
        <f t="shared" si="546"/>
        <v/>
      </c>
      <c r="AW4093" s="285">
        <f t="shared" si="547"/>
        <v>0</v>
      </c>
    </row>
    <row r="4094" spans="41:49" x14ac:dyDescent="0.25">
      <c r="AO4094" s="300"/>
      <c r="AP4094" s="300"/>
      <c r="AQ4094" s="300"/>
      <c r="AR4094" s="300"/>
      <c r="AS4094" s="300"/>
      <c r="AT4094" s="284" t="str">
        <f t="shared" si="544"/>
        <v/>
      </c>
      <c r="AU4094" s="284" t="str">
        <f t="shared" si="545"/>
        <v/>
      </c>
      <c r="AV4094" s="284" t="str">
        <f t="shared" si="546"/>
        <v/>
      </c>
      <c r="AW4094" s="285">
        <f t="shared" si="547"/>
        <v>0</v>
      </c>
    </row>
    <row r="4095" spans="41:49" x14ac:dyDescent="0.25">
      <c r="AO4095" s="300"/>
      <c r="AP4095" s="300"/>
      <c r="AQ4095" s="300"/>
      <c r="AR4095" s="300"/>
      <c r="AS4095" s="300"/>
      <c r="AT4095" s="284" t="str">
        <f t="shared" si="544"/>
        <v/>
      </c>
      <c r="AU4095" s="284" t="str">
        <f t="shared" si="545"/>
        <v/>
      </c>
      <c r="AV4095" s="284" t="str">
        <f t="shared" si="546"/>
        <v/>
      </c>
      <c r="AW4095" s="285">
        <f t="shared" si="547"/>
        <v>0</v>
      </c>
    </row>
    <row r="4096" spans="41:49" x14ac:dyDescent="0.25">
      <c r="AO4096" s="300"/>
      <c r="AP4096" s="300"/>
      <c r="AQ4096" s="300"/>
      <c r="AR4096" s="300"/>
      <c r="AS4096" s="300"/>
      <c r="AT4096" s="284" t="str">
        <f t="shared" si="544"/>
        <v/>
      </c>
      <c r="AU4096" s="284" t="str">
        <f t="shared" si="545"/>
        <v/>
      </c>
      <c r="AV4096" s="284" t="str">
        <f t="shared" si="546"/>
        <v/>
      </c>
      <c r="AW4096" s="285">
        <f t="shared" si="547"/>
        <v>0</v>
      </c>
    </row>
    <row r="4097" spans="41:49" x14ac:dyDescent="0.25">
      <c r="AO4097" s="300"/>
      <c r="AP4097" s="300"/>
      <c r="AQ4097" s="300"/>
      <c r="AR4097" s="300"/>
      <c r="AS4097" s="300"/>
      <c r="AT4097" s="284" t="str">
        <f t="shared" si="544"/>
        <v/>
      </c>
      <c r="AU4097" s="284" t="str">
        <f t="shared" si="545"/>
        <v/>
      </c>
      <c r="AV4097" s="284" t="str">
        <f t="shared" si="546"/>
        <v/>
      </c>
      <c r="AW4097" s="285">
        <f t="shared" si="547"/>
        <v>0</v>
      </c>
    </row>
    <row r="4098" spans="41:49" x14ac:dyDescent="0.25">
      <c r="AO4098" s="300"/>
      <c r="AP4098" s="300"/>
      <c r="AQ4098" s="300"/>
      <c r="AR4098" s="300"/>
      <c r="AS4098" s="300"/>
      <c r="AT4098" s="284" t="str">
        <f t="shared" si="544"/>
        <v/>
      </c>
      <c r="AU4098" s="284" t="str">
        <f t="shared" si="545"/>
        <v/>
      </c>
      <c r="AV4098" s="284" t="str">
        <f t="shared" si="546"/>
        <v/>
      </c>
      <c r="AW4098" s="285">
        <f t="shared" si="547"/>
        <v>0</v>
      </c>
    </row>
    <row r="4099" spans="41:49" x14ac:dyDescent="0.25">
      <c r="AO4099" s="300"/>
      <c r="AP4099" s="300"/>
      <c r="AQ4099" s="300"/>
      <c r="AR4099" s="300"/>
      <c r="AS4099" s="300"/>
      <c r="AT4099" s="284" t="str">
        <f t="shared" si="544"/>
        <v/>
      </c>
      <c r="AU4099" s="284" t="str">
        <f t="shared" si="545"/>
        <v/>
      </c>
      <c r="AV4099" s="284" t="str">
        <f t="shared" si="546"/>
        <v/>
      </c>
      <c r="AW4099" s="285">
        <f t="shared" si="547"/>
        <v>0</v>
      </c>
    </row>
    <row r="4100" spans="41:49" x14ac:dyDescent="0.25">
      <c r="AO4100" s="300"/>
      <c r="AP4100" s="300"/>
      <c r="AQ4100" s="300"/>
      <c r="AR4100" s="300"/>
      <c r="AS4100" s="300"/>
      <c r="AT4100" s="284" t="str">
        <f t="shared" si="544"/>
        <v/>
      </c>
      <c r="AU4100" s="284" t="str">
        <f t="shared" si="545"/>
        <v/>
      </c>
      <c r="AV4100" s="284" t="str">
        <f t="shared" si="546"/>
        <v/>
      </c>
      <c r="AW4100" s="285">
        <f t="shared" si="547"/>
        <v>0</v>
      </c>
    </row>
    <row r="4101" spans="41:49" x14ac:dyDescent="0.25">
      <c r="AO4101" s="300"/>
      <c r="AP4101" s="300"/>
      <c r="AQ4101" s="300"/>
      <c r="AR4101" s="300"/>
      <c r="AS4101" s="300"/>
      <c r="AT4101" s="284" t="str">
        <f t="shared" si="544"/>
        <v/>
      </c>
      <c r="AU4101" s="284" t="str">
        <f t="shared" si="545"/>
        <v/>
      </c>
      <c r="AV4101" s="284" t="str">
        <f t="shared" si="546"/>
        <v/>
      </c>
      <c r="AW4101" s="285">
        <f t="shared" si="547"/>
        <v>0</v>
      </c>
    </row>
    <row r="4102" spans="41:49" x14ac:dyDescent="0.25">
      <c r="AO4102" s="300"/>
      <c r="AP4102" s="300"/>
      <c r="AQ4102" s="300"/>
      <c r="AR4102" s="300"/>
      <c r="AS4102" s="300"/>
      <c r="AT4102" s="284" t="str">
        <f t="shared" si="544"/>
        <v/>
      </c>
      <c r="AU4102" s="284" t="str">
        <f t="shared" si="545"/>
        <v/>
      </c>
      <c r="AV4102" s="284" t="str">
        <f t="shared" si="546"/>
        <v/>
      </c>
      <c r="AW4102" s="285">
        <f t="shared" si="547"/>
        <v>0</v>
      </c>
    </row>
    <row r="4103" spans="41:49" x14ac:dyDescent="0.25">
      <c r="AO4103" s="300"/>
      <c r="AP4103" s="300"/>
      <c r="AQ4103" s="300"/>
      <c r="AR4103" s="300"/>
      <c r="AS4103" s="300"/>
      <c r="AT4103" s="284" t="str">
        <f t="shared" si="544"/>
        <v/>
      </c>
      <c r="AU4103" s="284" t="str">
        <f t="shared" si="545"/>
        <v/>
      </c>
      <c r="AV4103" s="284" t="str">
        <f t="shared" si="546"/>
        <v/>
      </c>
      <c r="AW4103" s="285">
        <f t="shared" si="547"/>
        <v>0</v>
      </c>
    </row>
    <row r="4104" spans="41:49" x14ac:dyDescent="0.25">
      <c r="AO4104" s="300"/>
      <c r="AP4104" s="300"/>
      <c r="AQ4104" s="300"/>
      <c r="AR4104" s="300"/>
      <c r="AS4104" s="300"/>
      <c r="AT4104" s="284" t="str">
        <f t="shared" ref="AT4104:AT4167" si="548">LEFT(AQ4104,1)</f>
        <v/>
      </c>
      <c r="AU4104" s="284" t="str">
        <f t="shared" ref="AU4104:AU4167" si="549">LEFT(AQ4104,2)</f>
        <v/>
      </c>
      <c r="AV4104" s="284" t="str">
        <f t="shared" ref="AV4104:AV4167" si="550">LEFT(AQ4104,3)</f>
        <v/>
      </c>
      <c r="AW4104" s="285">
        <f t="shared" ref="AW4104:AW4167" si="551">(AR4104-AS4104)*1000</f>
        <v>0</v>
      </c>
    </row>
    <row r="4105" spans="41:49" x14ac:dyDescent="0.25">
      <c r="AO4105" s="300"/>
      <c r="AP4105" s="300"/>
      <c r="AQ4105" s="300"/>
      <c r="AR4105" s="300"/>
      <c r="AS4105" s="300"/>
      <c r="AT4105" s="284" t="str">
        <f t="shared" si="548"/>
        <v/>
      </c>
      <c r="AU4105" s="284" t="str">
        <f t="shared" si="549"/>
        <v/>
      </c>
      <c r="AV4105" s="284" t="str">
        <f t="shared" si="550"/>
        <v/>
      </c>
      <c r="AW4105" s="285">
        <f t="shared" si="551"/>
        <v>0</v>
      </c>
    </row>
    <row r="4106" spans="41:49" x14ac:dyDescent="0.25">
      <c r="AO4106" s="300"/>
      <c r="AP4106" s="300"/>
      <c r="AQ4106" s="300"/>
      <c r="AR4106" s="300"/>
      <c r="AS4106" s="300"/>
      <c r="AT4106" s="284" t="str">
        <f t="shared" si="548"/>
        <v/>
      </c>
      <c r="AU4106" s="284" t="str">
        <f t="shared" si="549"/>
        <v/>
      </c>
      <c r="AV4106" s="284" t="str">
        <f t="shared" si="550"/>
        <v/>
      </c>
      <c r="AW4106" s="285">
        <f t="shared" si="551"/>
        <v>0</v>
      </c>
    </row>
    <row r="4107" spans="41:49" x14ac:dyDescent="0.25">
      <c r="AO4107" s="300"/>
      <c r="AP4107" s="300"/>
      <c r="AQ4107" s="300"/>
      <c r="AR4107" s="300"/>
      <c r="AS4107" s="300"/>
      <c r="AT4107" s="284" t="str">
        <f t="shared" si="548"/>
        <v/>
      </c>
      <c r="AU4107" s="284" t="str">
        <f t="shared" si="549"/>
        <v/>
      </c>
      <c r="AV4107" s="284" t="str">
        <f t="shared" si="550"/>
        <v/>
      </c>
      <c r="AW4107" s="285">
        <f t="shared" si="551"/>
        <v>0</v>
      </c>
    </row>
    <row r="4108" spans="41:49" x14ac:dyDescent="0.25">
      <c r="AO4108" s="300"/>
      <c r="AP4108" s="300"/>
      <c r="AQ4108" s="300"/>
      <c r="AR4108" s="300"/>
      <c r="AS4108" s="300"/>
      <c r="AT4108" s="284" t="str">
        <f t="shared" si="548"/>
        <v/>
      </c>
      <c r="AU4108" s="284" t="str">
        <f t="shared" si="549"/>
        <v/>
      </c>
      <c r="AV4108" s="284" t="str">
        <f t="shared" si="550"/>
        <v/>
      </c>
      <c r="AW4108" s="285">
        <f t="shared" si="551"/>
        <v>0</v>
      </c>
    </row>
    <row r="4109" spans="41:49" x14ac:dyDescent="0.25">
      <c r="AO4109" s="300"/>
      <c r="AP4109" s="300"/>
      <c r="AQ4109" s="300"/>
      <c r="AR4109" s="300"/>
      <c r="AS4109" s="300"/>
      <c r="AT4109" s="284" t="str">
        <f t="shared" si="548"/>
        <v/>
      </c>
      <c r="AU4109" s="284" t="str">
        <f t="shared" si="549"/>
        <v/>
      </c>
      <c r="AV4109" s="284" t="str">
        <f t="shared" si="550"/>
        <v/>
      </c>
      <c r="AW4109" s="285">
        <f t="shared" si="551"/>
        <v>0</v>
      </c>
    </row>
    <row r="4110" spans="41:49" x14ac:dyDescent="0.25">
      <c r="AO4110" s="300"/>
      <c r="AP4110" s="300"/>
      <c r="AQ4110" s="300"/>
      <c r="AR4110" s="300"/>
      <c r="AS4110" s="300"/>
      <c r="AT4110" s="284" t="str">
        <f t="shared" si="548"/>
        <v/>
      </c>
      <c r="AU4110" s="284" t="str">
        <f t="shared" si="549"/>
        <v/>
      </c>
      <c r="AV4110" s="284" t="str">
        <f t="shared" si="550"/>
        <v/>
      </c>
      <c r="AW4110" s="285">
        <f t="shared" si="551"/>
        <v>0</v>
      </c>
    </row>
    <row r="4111" spans="41:49" x14ac:dyDescent="0.25">
      <c r="AO4111" s="300"/>
      <c r="AP4111" s="300"/>
      <c r="AQ4111" s="300"/>
      <c r="AR4111" s="300"/>
      <c r="AS4111" s="300"/>
      <c r="AT4111" s="284" t="str">
        <f t="shared" si="548"/>
        <v/>
      </c>
      <c r="AU4111" s="284" t="str">
        <f t="shared" si="549"/>
        <v/>
      </c>
      <c r="AV4111" s="284" t="str">
        <f t="shared" si="550"/>
        <v/>
      </c>
      <c r="AW4111" s="285">
        <f t="shared" si="551"/>
        <v>0</v>
      </c>
    </row>
    <row r="4112" spans="41:49" x14ac:dyDescent="0.25">
      <c r="AO4112" s="300"/>
      <c r="AP4112" s="300"/>
      <c r="AQ4112" s="300"/>
      <c r="AR4112" s="300"/>
      <c r="AS4112" s="300"/>
      <c r="AT4112" s="284" t="str">
        <f t="shared" si="548"/>
        <v/>
      </c>
      <c r="AU4112" s="284" t="str">
        <f t="shared" si="549"/>
        <v/>
      </c>
      <c r="AV4112" s="284" t="str">
        <f t="shared" si="550"/>
        <v/>
      </c>
      <c r="AW4112" s="285">
        <f t="shared" si="551"/>
        <v>0</v>
      </c>
    </row>
    <row r="4113" spans="41:49" x14ac:dyDescent="0.25">
      <c r="AO4113" s="300"/>
      <c r="AP4113" s="300"/>
      <c r="AQ4113" s="300"/>
      <c r="AR4113" s="300"/>
      <c r="AS4113" s="300"/>
      <c r="AT4113" s="284" t="str">
        <f t="shared" si="548"/>
        <v/>
      </c>
      <c r="AU4113" s="284" t="str">
        <f t="shared" si="549"/>
        <v/>
      </c>
      <c r="AV4113" s="284" t="str">
        <f t="shared" si="550"/>
        <v/>
      </c>
      <c r="AW4113" s="285">
        <f t="shared" si="551"/>
        <v>0</v>
      </c>
    </row>
    <row r="4114" spans="41:49" x14ac:dyDescent="0.25">
      <c r="AO4114" s="300"/>
      <c r="AP4114" s="300"/>
      <c r="AQ4114" s="300"/>
      <c r="AR4114" s="300"/>
      <c r="AS4114" s="300"/>
      <c r="AT4114" s="284" t="str">
        <f t="shared" si="548"/>
        <v/>
      </c>
      <c r="AU4114" s="284" t="str">
        <f t="shared" si="549"/>
        <v/>
      </c>
      <c r="AV4114" s="284" t="str">
        <f t="shared" si="550"/>
        <v/>
      </c>
      <c r="AW4114" s="285">
        <f t="shared" si="551"/>
        <v>0</v>
      </c>
    </row>
    <row r="4115" spans="41:49" x14ac:dyDescent="0.25">
      <c r="AO4115" s="300"/>
      <c r="AP4115" s="300"/>
      <c r="AQ4115" s="300"/>
      <c r="AR4115" s="300"/>
      <c r="AS4115" s="300"/>
      <c r="AT4115" s="284" t="str">
        <f t="shared" si="548"/>
        <v/>
      </c>
      <c r="AU4115" s="284" t="str">
        <f t="shared" si="549"/>
        <v/>
      </c>
      <c r="AV4115" s="284" t="str">
        <f t="shared" si="550"/>
        <v/>
      </c>
      <c r="AW4115" s="285">
        <f t="shared" si="551"/>
        <v>0</v>
      </c>
    </row>
    <row r="4116" spans="41:49" x14ac:dyDescent="0.25">
      <c r="AO4116" s="300"/>
      <c r="AP4116" s="300"/>
      <c r="AQ4116" s="300"/>
      <c r="AR4116" s="300"/>
      <c r="AS4116" s="300"/>
      <c r="AT4116" s="284" t="str">
        <f t="shared" si="548"/>
        <v/>
      </c>
      <c r="AU4116" s="284" t="str">
        <f t="shared" si="549"/>
        <v/>
      </c>
      <c r="AV4116" s="284" t="str">
        <f t="shared" si="550"/>
        <v/>
      </c>
      <c r="AW4116" s="285">
        <f t="shared" si="551"/>
        <v>0</v>
      </c>
    </row>
    <row r="4117" spans="41:49" x14ac:dyDescent="0.25">
      <c r="AO4117" s="300"/>
      <c r="AP4117" s="300"/>
      <c r="AQ4117" s="300"/>
      <c r="AR4117" s="300"/>
      <c r="AS4117" s="300"/>
      <c r="AT4117" s="284" t="str">
        <f t="shared" si="548"/>
        <v/>
      </c>
      <c r="AU4117" s="284" t="str">
        <f t="shared" si="549"/>
        <v/>
      </c>
      <c r="AV4117" s="284" t="str">
        <f t="shared" si="550"/>
        <v/>
      </c>
      <c r="AW4117" s="285">
        <f t="shared" si="551"/>
        <v>0</v>
      </c>
    </row>
    <row r="4118" spans="41:49" x14ac:dyDescent="0.25">
      <c r="AO4118" s="300"/>
      <c r="AP4118" s="300"/>
      <c r="AQ4118" s="300"/>
      <c r="AR4118" s="300"/>
      <c r="AS4118" s="300"/>
      <c r="AT4118" s="284" t="str">
        <f t="shared" si="548"/>
        <v/>
      </c>
      <c r="AU4118" s="284" t="str">
        <f t="shared" si="549"/>
        <v/>
      </c>
      <c r="AV4118" s="284" t="str">
        <f t="shared" si="550"/>
        <v/>
      </c>
      <c r="AW4118" s="285">
        <f t="shared" si="551"/>
        <v>0</v>
      </c>
    </row>
    <row r="4119" spans="41:49" x14ac:dyDescent="0.25">
      <c r="AO4119" s="300"/>
      <c r="AP4119" s="300"/>
      <c r="AQ4119" s="300"/>
      <c r="AR4119" s="300"/>
      <c r="AS4119" s="300"/>
      <c r="AT4119" s="284" t="str">
        <f t="shared" si="548"/>
        <v/>
      </c>
      <c r="AU4119" s="284" t="str">
        <f t="shared" si="549"/>
        <v/>
      </c>
      <c r="AV4119" s="284" t="str">
        <f t="shared" si="550"/>
        <v/>
      </c>
      <c r="AW4119" s="285">
        <f t="shared" si="551"/>
        <v>0</v>
      </c>
    </row>
    <row r="4120" spans="41:49" x14ac:dyDescent="0.25">
      <c r="AO4120" s="300"/>
      <c r="AP4120" s="300"/>
      <c r="AQ4120" s="300"/>
      <c r="AR4120" s="300"/>
      <c r="AS4120" s="300"/>
      <c r="AT4120" s="284" t="str">
        <f t="shared" si="548"/>
        <v/>
      </c>
      <c r="AU4120" s="284" t="str">
        <f t="shared" si="549"/>
        <v/>
      </c>
      <c r="AV4120" s="284" t="str">
        <f t="shared" si="550"/>
        <v/>
      </c>
      <c r="AW4120" s="285">
        <f t="shared" si="551"/>
        <v>0</v>
      </c>
    </row>
    <row r="4121" spans="41:49" x14ac:dyDescent="0.25">
      <c r="AO4121" s="300"/>
      <c r="AP4121" s="300"/>
      <c r="AQ4121" s="300"/>
      <c r="AR4121" s="300"/>
      <c r="AS4121" s="300"/>
      <c r="AT4121" s="284" t="str">
        <f t="shared" si="548"/>
        <v/>
      </c>
      <c r="AU4121" s="284" t="str">
        <f t="shared" si="549"/>
        <v/>
      </c>
      <c r="AV4121" s="284" t="str">
        <f t="shared" si="550"/>
        <v/>
      </c>
      <c r="AW4121" s="285">
        <f t="shared" si="551"/>
        <v>0</v>
      </c>
    </row>
    <row r="4122" spans="41:49" x14ac:dyDescent="0.25">
      <c r="AO4122" s="300"/>
      <c r="AP4122" s="300"/>
      <c r="AQ4122" s="300"/>
      <c r="AR4122" s="300"/>
      <c r="AS4122" s="300"/>
      <c r="AT4122" s="284" t="str">
        <f t="shared" si="548"/>
        <v/>
      </c>
      <c r="AU4122" s="284" t="str">
        <f t="shared" si="549"/>
        <v/>
      </c>
      <c r="AV4122" s="284" t="str">
        <f t="shared" si="550"/>
        <v/>
      </c>
      <c r="AW4122" s="285">
        <f t="shared" si="551"/>
        <v>0</v>
      </c>
    </row>
    <row r="4123" spans="41:49" x14ac:dyDescent="0.25">
      <c r="AO4123" s="300"/>
      <c r="AP4123" s="300"/>
      <c r="AQ4123" s="300"/>
      <c r="AR4123" s="300"/>
      <c r="AS4123" s="300"/>
      <c r="AT4123" s="284" t="str">
        <f t="shared" si="548"/>
        <v/>
      </c>
      <c r="AU4123" s="284" t="str">
        <f t="shared" si="549"/>
        <v/>
      </c>
      <c r="AV4123" s="284" t="str">
        <f t="shared" si="550"/>
        <v/>
      </c>
      <c r="AW4123" s="285">
        <f t="shared" si="551"/>
        <v>0</v>
      </c>
    </row>
    <row r="4124" spans="41:49" x14ac:dyDescent="0.25">
      <c r="AO4124" s="300"/>
      <c r="AP4124" s="300"/>
      <c r="AQ4124" s="300"/>
      <c r="AR4124" s="300"/>
      <c r="AS4124" s="300"/>
      <c r="AT4124" s="284" t="str">
        <f t="shared" si="548"/>
        <v/>
      </c>
      <c r="AU4124" s="284" t="str">
        <f t="shared" si="549"/>
        <v/>
      </c>
      <c r="AV4124" s="284" t="str">
        <f t="shared" si="550"/>
        <v/>
      </c>
      <c r="AW4124" s="285">
        <f t="shared" si="551"/>
        <v>0</v>
      </c>
    </row>
    <row r="4125" spans="41:49" x14ac:dyDescent="0.25">
      <c r="AO4125" s="300"/>
      <c r="AP4125" s="300"/>
      <c r="AQ4125" s="300"/>
      <c r="AR4125" s="300"/>
      <c r="AS4125" s="300"/>
      <c r="AT4125" s="284" t="str">
        <f t="shared" si="548"/>
        <v/>
      </c>
      <c r="AU4125" s="284" t="str">
        <f t="shared" si="549"/>
        <v/>
      </c>
      <c r="AV4125" s="284" t="str">
        <f t="shared" si="550"/>
        <v/>
      </c>
      <c r="AW4125" s="285">
        <f t="shared" si="551"/>
        <v>0</v>
      </c>
    </row>
    <row r="4126" spans="41:49" x14ac:dyDescent="0.25">
      <c r="AO4126" s="300"/>
      <c r="AP4126" s="300"/>
      <c r="AQ4126" s="300"/>
      <c r="AR4126" s="300"/>
      <c r="AS4126" s="300"/>
      <c r="AT4126" s="284" t="str">
        <f t="shared" si="548"/>
        <v/>
      </c>
      <c r="AU4126" s="284" t="str">
        <f t="shared" si="549"/>
        <v/>
      </c>
      <c r="AV4126" s="284" t="str">
        <f t="shared" si="550"/>
        <v/>
      </c>
      <c r="AW4126" s="285">
        <f t="shared" si="551"/>
        <v>0</v>
      </c>
    </row>
    <row r="4127" spans="41:49" x14ac:dyDescent="0.25">
      <c r="AO4127" s="300"/>
      <c r="AP4127" s="300"/>
      <c r="AQ4127" s="300"/>
      <c r="AR4127" s="300"/>
      <c r="AS4127" s="300"/>
      <c r="AT4127" s="284" t="str">
        <f t="shared" si="548"/>
        <v/>
      </c>
      <c r="AU4127" s="284" t="str">
        <f t="shared" si="549"/>
        <v/>
      </c>
      <c r="AV4127" s="284" t="str">
        <f t="shared" si="550"/>
        <v/>
      </c>
      <c r="AW4127" s="285">
        <f t="shared" si="551"/>
        <v>0</v>
      </c>
    </row>
    <row r="4128" spans="41:49" x14ac:dyDescent="0.25">
      <c r="AO4128" s="300"/>
      <c r="AP4128" s="300"/>
      <c r="AQ4128" s="300"/>
      <c r="AR4128" s="300"/>
      <c r="AS4128" s="300"/>
      <c r="AT4128" s="284" t="str">
        <f t="shared" si="548"/>
        <v/>
      </c>
      <c r="AU4128" s="284" t="str">
        <f t="shared" si="549"/>
        <v/>
      </c>
      <c r="AV4128" s="284" t="str">
        <f t="shared" si="550"/>
        <v/>
      </c>
      <c r="AW4128" s="285">
        <f t="shared" si="551"/>
        <v>0</v>
      </c>
    </row>
    <row r="4129" spans="41:49" x14ac:dyDescent="0.25">
      <c r="AO4129" s="300"/>
      <c r="AP4129" s="300"/>
      <c r="AQ4129" s="300"/>
      <c r="AR4129" s="300"/>
      <c r="AS4129" s="300"/>
      <c r="AT4129" s="284" t="str">
        <f t="shared" si="548"/>
        <v/>
      </c>
      <c r="AU4129" s="284" t="str">
        <f t="shared" si="549"/>
        <v/>
      </c>
      <c r="AV4129" s="284" t="str">
        <f t="shared" si="550"/>
        <v/>
      </c>
      <c r="AW4129" s="285">
        <f t="shared" si="551"/>
        <v>0</v>
      </c>
    </row>
    <row r="4130" spans="41:49" x14ac:dyDescent="0.25">
      <c r="AO4130" s="300"/>
      <c r="AP4130" s="300"/>
      <c r="AQ4130" s="300"/>
      <c r="AR4130" s="300"/>
      <c r="AS4130" s="300"/>
      <c r="AT4130" s="284" t="str">
        <f t="shared" si="548"/>
        <v/>
      </c>
      <c r="AU4130" s="284" t="str">
        <f t="shared" si="549"/>
        <v/>
      </c>
      <c r="AV4130" s="284" t="str">
        <f t="shared" si="550"/>
        <v/>
      </c>
      <c r="AW4130" s="285">
        <f t="shared" si="551"/>
        <v>0</v>
      </c>
    </row>
    <row r="4131" spans="41:49" x14ac:dyDescent="0.25">
      <c r="AO4131" s="300"/>
      <c r="AP4131" s="300"/>
      <c r="AQ4131" s="300"/>
      <c r="AR4131" s="300"/>
      <c r="AS4131" s="300"/>
      <c r="AT4131" s="284" t="str">
        <f t="shared" si="548"/>
        <v/>
      </c>
      <c r="AU4131" s="284" t="str">
        <f t="shared" si="549"/>
        <v/>
      </c>
      <c r="AV4131" s="284" t="str">
        <f t="shared" si="550"/>
        <v/>
      </c>
      <c r="AW4131" s="285">
        <f t="shared" si="551"/>
        <v>0</v>
      </c>
    </row>
    <row r="4132" spans="41:49" x14ac:dyDescent="0.25">
      <c r="AO4132" s="300"/>
      <c r="AP4132" s="300"/>
      <c r="AQ4132" s="300"/>
      <c r="AR4132" s="300"/>
      <c r="AS4132" s="300"/>
      <c r="AT4132" s="284" t="str">
        <f t="shared" si="548"/>
        <v/>
      </c>
      <c r="AU4132" s="284" t="str">
        <f t="shared" si="549"/>
        <v/>
      </c>
      <c r="AV4132" s="284" t="str">
        <f t="shared" si="550"/>
        <v/>
      </c>
      <c r="AW4132" s="285">
        <f t="shared" si="551"/>
        <v>0</v>
      </c>
    </row>
    <row r="4133" spans="41:49" x14ac:dyDescent="0.25">
      <c r="AO4133" s="300"/>
      <c r="AP4133" s="300"/>
      <c r="AQ4133" s="300"/>
      <c r="AR4133" s="300"/>
      <c r="AS4133" s="300"/>
      <c r="AT4133" s="284" t="str">
        <f t="shared" si="548"/>
        <v/>
      </c>
      <c r="AU4133" s="284" t="str">
        <f t="shared" si="549"/>
        <v/>
      </c>
      <c r="AV4133" s="284" t="str">
        <f t="shared" si="550"/>
        <v/>
      </c>
      <c r="AW4133" s="285">
        <f t="shared" si="551"/>
        <v>0</v>
      </c>
    </row>
    <row r="4134" spans="41:49" x14ac:dyDescent="0.25">
      <c r="AO4134" s="300"/>
      <c r="AP4134" s="300"/>
      <c r="AQ4134" s="300"/>
      <c r="AR4134" s="300"/>
      <c r="AS4134" s="300"/>
      <c r="AT4134" s="284" t="str">
        <f t="shared" si="548"/>
        <v/>
      </c>
      <c r="AU4134" s="284" t="str">
        <f t="shared" si="549"/>
        <v/>
      </c>
      <c r="AV4134" s="284" t="str">
        <f t="shared" si="550"/>
        <v/>
      </c>
      <c r="AW4134" s="285">
        <f t="shared" si="551"/>
        <v>0</v>
      </c>
    </row>
    <row r="4135" spans="41:49" x14ac:dyDescent="0.25">
      <c r="AO4135" s="300"/>
      <c r="AP4135" s="300"/>
      <c r="AQ4135" s="300"/>
      <c r="AR4135" s="300"/>
      <c r="AS4135" s="300"/>
      <c r="AT4135" s="284" t="str">
        <f t="shared" si="548"/>
        <v/>
      </c>
      <c r="AU4135" s="284" t="str">
        <f t="shared" si="549"/>
        <v/>
      </c>
      <c r="AV4135" s="284" t="str">
        <f t="shared" si="550"/>
        <v/>
      </c>
      <c r="AW4135" s="285">
        <f t="shared" si="551"/>
        <v>0</v>
      </c>
    </row>
    <row r="4136" spans="41:49" x14ac:dyDescent="0.25">
      <c r="AO4136" s="300"/>
      <c r="AP4136" s="300"/>
      <c r="AQ4136" s="300"/>
      <c r="AR4136" s="300"/>
      <c r="AS4136" s="300"/>
      <c r="AT4136" s="284" t="str">
        <f t="shared" si="548"/>
        <v/>
      </c>
      <c r="AU4136" s="284" t="str">
        <f t="shared" si="549"/>
        <v/>
      </c>
      <c r="AV4136" s="284" t="str">
        <f t="shared" si="550"/>
        <v/>
      </c>
      <c r="AW4136" s="285">
        <f t="shared" si="551"/>
        <v>0</v>
      </c>
    </row>
    <row r="4137" spans="41:49" x14ac:dyDescent="0.25">
      <c r="AO4137" s="300"/>
      <c r="AP4137" s="300"/>
      <c r="AQ4137" s="300"/>
      <c r="AR4137" s="300"/>
      <c r="AS4137" s="300"/>
      <c r="AT4137" s="284" t="str">
        <f t="shared" si="548"/>
        <v/>
      </c>
      <c r="AU4137" s="284" t="str">
        <f t="shared" si="549"/>
        <v/>
      </c>
      <c r="AV4137" s="284" t="str">
        <f t="shared" si="550"/>
        <v/>
      </c>
      <c r="AW4137" s="285">
        <f t="shared" si="551"/>
        <v>0</v>
      </c>
    </row>
    <row r="4138" spans="41:49" x14ac:dyDescent="0.25">
      <c r="AO4138" s="300"/>
      <c r="AP4138" s="300"/>
      <c r="AQ4138" s="300"/>
      <c r="AR4138" s="300"/>
      <c r="AS4138" s="300"/>
      <c r="AT4138" s="284" t="str">
        <f t="shared" si="548"/>
        <v/>
      </c>
      <c r="AU4138" s="284" t="str">
        <f t="shared" si="549"/>
        <v/>
      </c>
      <c r="AV4138" s="284" t="str">
        <f t="shared" si="550"/>
        <v/>
      </c>
      <c r="AW4138" s="285">
        <f t="shared" si="551"/>
        <v>0</v>
      </c>
    </row>
    <row r="4139" spans="41:49" x14ac:dyDescent="0.25">
      <c r="AO4139" s="300"/>
      <c r="AP4139" s="300"/>
      <c r="AQ4139" s="300"/>
      <c r="AR4139" s="300"/>
      <c r="AS4139" s="300"/>
      <c r="AT4139" s="284" t="str">
        <f t="shared" si="548"/>
        <v/>
      </c>
      <c r="AU4139" s="284" t="str">
        <f t="shared" si="549"/>
        <v/>
      </c>
      <c r="AV4139" s="284" t="str">
        <f t="shared" si="550"/>
        <v/>
      </c>
      <c r="AW4139" s="285">
        <f t="shared" si="551"/>
        <v>0</v>
      </c>
    </row>
    <row r="4140" spans="41:49" x14ac:dyDescent="0.25">
      <c r="AO4140" s="300"/>
      <c r="AP4140" s="300"/>
      <c r="AQ4140" s="300"/>
      <c r="AR4140" s="300"/>
      <c r="AS4140" s="300"/>
      <c r="AT4140" s="284" t="str">
        <f t="shared" si="548"/>
        <v/>
      </c>
      <c r="AU4140" s="284" t="str">
        <f t="shared" si="549"/>
        <v/>
      </c>
      <c r="AV4140" s="284" t="str">
        <f t="shared" si="550"/>
        <v/>
      </c>
      <c r="AW4140" s="285">
        <f t="shared" si="551"/>
        <v>0</v>
      </c>
    </row>
    <row r="4141" spans="41:49" x14ac:dyDescent="0.25">
      <c r="AO4141" s="300"/>
      <c r="AP4141" s="300"/>
      <c r="AQ4141" s="300"/>
      <c r="AR4141" s="300"/>
      <c r="AS4141" s="300"/>
      <c r="AT4141" s="284" t="str">
        <f t="shared" si="548"/>
        <v/>
      </c>
      <c r="AU4141" s="284" t="str">
        <f t="shared" si="549"/>
        <v/>
      </c>
      <c r="AV4141" s="284" t="str">
        <f t="shared" si="550"/>
        <v/>
      </c>
      <c r="AW4141" s="285">
        <f t="shared" si="551"/>
        <v>0</v>
      </c>
    </row>
    <row r="4142" spans="41:49" x14ac:dyDescent="0.25">
      <c r="AO4142" s="300"/>
      <c r="AP4142" s="300"/>
      <c r="AQ4142" s="300"/>
      <c r="AR4142" s="300"/>
      <c r="AS4142" s="300"/>
      <c r="AT4142" s="284" t="str">
        <f t="shared" si="548"/>
        <v/>
      </c>
      <c r="AU4142" s="284" t="str">
        <f t="shared" si="549"/>
        <v/>
      </c>
      <c r="AV4142" s="284" t="str">
        <f t="shared" si="550"/>
        <v/>
      </c>
      <c r="AW4142" s="285">
        <f t="shared" si="551"/>
        <v>0</v>
      </c>
    </row>
    <row r="4143" spans="41:49" x14ac:dyDescent="0.25">
      <c r="AO4143" s="300"/>
      <c r="AP4143" s="300"/>
      <c r="AQ4143" s="300"/>
      <c r="AR4143" s="300"/>
      <c r="AS4143" s="300"/>
      <c r="AT4143" s="284" t="str">
        <f t="shared" si="548"/>
        <v/>
      </c>
      <c r="AU4143" s="284" t="str">
        <f t="shared" si="549"/>
        <v/>
      </c>
      <c r="AV4143" s="284" t="str">
        <f t="shared" si="550"/>
        <v/>
      </c>
      <c r="AW4143" s="285">
        <f t="shared" si="551"/>
        <v>0</v>
      </c>
    </row>
    <row r="4144" spans="41:49" x14ac:dyDescent="0.25">
      <c r="AO4144" s="300"/>
      <c r="AP4144" s="300"/>
      <c r="AQ4144" s="300"/>
      <c r="AR4144" s="300"/>
      <c r="AS4144" s="300"/>
      <c r="AT4144" s="284" t="str">
        <f t="shared" si="548"/>
        <v/>
      </c>
      <c r="AU4144" s="284" t="str">
        <f t="shared" si="549"/>
        <v/>
      </c>
      <c r="AV4144" s="284" t="str">
        <f t="shared" si="550"/>
        <v/>
      </c>
      <c r="AW4144" s="285">
        <f t="shared" si="551"/>
        <v>0</v>
      </c>
    </row>
    <row r="4145" spans="41:49" x14ac:dyDescent="0.25">
      <c r="AO4145" s="300"/>
      <c r="AP4145" s="300"/>
      <c r="AQ4145" s="300"/>
      <c r="AR4145" s="300"/>
      <c r="AS4145" s="300"/>
      <c r="AT4145" s="284" t="str">
        <f t="shared" si="548"/>
        <v/>
      </c>
      <c r="AU4145" s="284" t="str">
        <f t="shared" si="549"/>
        <v/>
      </c>
      <c r="AV4145" s="284" t="str">
        <f t="shared" si="550"/>
        <v/>
      </c>
      <c r="AW4145" s="285">
        <f t="shared" si="551"/>
        <v>0</v>
      </c>
    </row>
    <row r="4146" spans="41:49" x14ac:dyDescent="0.25">
      <c r="AO4146" s="300"/>
      <c r="AP4146" s="300"/>
      <c r="AQ4146" s="300"/>
      <c r="AR4146" s="300"/>
      <c r="AS4146" s="300"/>
      <c r="AT4146" s="284" t="str">
        <f t="shared" si="548"/>
        <v/>
      </c>
      <c r="AU4146" s="284" t="str">
        <f t="shared" si="549"/>
        <v/>
      </c>
      <c r="AV4146" s="284" t="str">
        <f t="shared" si="550"/>
        <v/>
      </c>
      <c r="AW4146" s="285">
        <f t="shared" si="551"/>
        <v>0</v>
      </c>
    </row>
    <row r="4147" spans="41:49" x14ac:dyDescent="0.25">
      <c r="AO4147" s="300"/>
      <c r="AP4147" s="300"/>
      <c r="AQ4147" s="300"/>
      <c r="AR4147" s="300"/>
      <c r="AS4147" s="300"/>
      <c r="AT4147" s="284" t="str">
        <f t="shared" si="548"/>
        <v/>
      </c>
      <c r="AU4147" s="284" t="str">
        <f t="shared" si="549"/>
        <v/>
      </c>
      <c r="AV4147" s="284" t="str">
        <f t="shared" si="550"/>
        <v/>
      </c>
      <c r="AW4147" s="285">
        <f t="shared" si="551"/>
        <v>0</v>
      </c>
    </row>
    <row r="4148" spans="41:49" x14ac:dyDescent="0.25">
      <c r="AO4148" s="300"/>
      <c r="AP4148" s="300"/>
      <c r="AQ4148" s="300"/>
      <c r="AR4148" s="300"/>
      <c r="AS4148" s="300"/>
      <c r="AT4148" s="284" t="str">
        <f t="shared" si="548"/>
        <v/>
      </c>
      <c r="AU4148" s="284" t="str">
        <f t="shared" si="549"/>
        <v/>
      </c>
      <c r="AV4148" s="284" t="str">
        <f t="shared" si="550"/>
        <v/>
      </c>
      <c r="AW4148" s="285">
        <f t="shared" si="551"/>
        <v>0</v>
      </c>
    </row>
    <row r="4149" spans="41:49" x14ac:dyDescent="0.25">
      <c r="AO4149" s="300"/>
      <c r="AP4149" s="300"/>
      <c r="AQ4149" s="300"/>
      <c r="AR4149" s="300"/>
      <c r="AS4149" s="300"/>
      <c r="AT4149" s="284" t="str">
        <f t="shared" si="548"/>
        <v/>
      </c>
      <c r="AU4149" s="284" t="str">
        <f t="shared" si="549"/>
        <v/>
      </c>
      <c r="AV4149" s="284" t="str">
        <f t="shared" si="550"/>
        <v/>
      </c>
      <c r="AW4149" s="285">
        <f t="shared" si="551"/>
        <v>0</v>
      </c>
    </row>
    <row r="4150" spans="41:49" x14ac:dyDescent="0.25">
      <c r="AO4150" s="300"/>
      <c r="AP4150" s="300"/>
      <c r="AQ4150" s="300"/>
      <c r="AR4150" s="300"/>
      <c r="AS4150" s="300"/>
      <c r="AT4150" s="284" t="str">
        <f t="shared" si="548"/>
        <v/>
      </c>
      <c r="AU4150" s="284" t="str">
        <f t="shared" si="549"/>
        <v/>
      </c>
      <c r="AV4150" s="284" t="str">
        <f t="shared" si="550"/>
        <v/>
      </c>
      <c r="AW4150" s="285">
        <f t="shared" si="551"/>
        <v>0</v>
      </c>
    </row>
    <row r="4151" spans="41:49" x14ac:dyDescent="0.25">
      <c r="AO4151" s="300"/>
      <c r="AP4151" s="300"/>
      <c r="AQ4151" s="300"/>
      <c r="AR4151" s="300"/>
      <c r="AS4151" s="300"/>
      <c r="AT4151" s="284" t="str">
        <f t="shared" si="548"/>
        <v/>
      </c>
      <c r="AU4151" s="284" t="str">
        <f t="shared" si="549"/>
        <v/>
      </c>
      <c r="AV4151" s="284" t="str">
        <f t="shared" si="550"/>
        <v/>
      </c>
      <c r="AW4151" s="285">
        <f t="shared" si="551"/>
        <v>0</v>
      </c>
    </row>
    <row r="4152" spans="41:49" x14ac:dyDescent="0.25">
      <c r="AO4152" s="300"/>
      <c r="AP4152" s="300"/>
      <c r="AQ4152" s="300"/>
      <c r="AR4152" s="300"/>
      <c r="AS4152" s="300"/>
      <c r="AT4152" s="284" t="str">
        <f t="shared" si="548"/>
        <v/>
      </c>
      <c r="AU4152" s="284" t="str">
        <f t="shared" si="549"/>
        <v/>
      </c>
      <c r="AV4152" s="284" t="str">
        <f t="shared" si="550"/>
        <v/>
      </c>
      <c r="AW4152" s="285">
        <f t="shared" si="551"/>
        <v>0</v>
      </c>
    </row>
    <row r="4153" spans="41:49" x14ac:dyDescent="0.25">
      <c r="AO4153" s="300"/>
      <c r="AP4153" s="300"/>
      <c r="AQ4153" s="300"/>
      <c r="AR4153" s="300"/>
      <c r="AS4153" s="300"/>
      <c r="AT4153" s="284" t="str">
        <f t="shared" si="548"/>
        <v/>
      </c>
      <c r="AU4153" s="284" t="str">
        <f t="shared" si="549"/>
        <v/>
      </c>
      <c r="AV4153" s="284" t="str">
        <f t="shared" si="550"/>
        <v/>
      </c>
      <c r="AW4153" s="285">
        <f t="shared" si="551"/>
        <v>0</v>
      </c>
    </row>
    <row r="4154" spans="41:49" x14ac:dyDescent="0.25">
      <c r="AO4154" s="300"/>
      <c r="AP4154" s="300"/>
      <c r="AQ4154" s="300"/>
      <c r="AR4154" s="300"/>
      <c r="AS4154" s="300"/>
      <c r="AT4154" s="284" t="str">
        <f t="shared" si="548"/>
        <v/>
      </c>
      <c r="AU4154" s="284" t="str">
        <f t="shared" si="549"/>
        <v/>
      </c>
      <c r="AV4154" s="284" t="str">
        <f t="shared" si="550"/>
        <v/>
      </c>
      <c r="AW4154" s="285">
        <f t="shared" si="551"/>
        <v>0</v>
      </c>
    </row>
    <row r="4155" spans="41:49" x14ac:dyDescent="0.25">
      <c r="AO4155" s="300"/>
      <c r="AP4155" s="300"/>
      <c r="AQ4155" s="300"/>
      <c r="AR4155" s="300"/>
      <c r="AS4155" s="300"/>
      <c r="AT4155" s="284" t="str">
        <f t="shared" si="548"/>
        <v/>
      </c>
      <c r="AU4155" s="284" t="str">
        <f t="shared" si="549"/>
        <v/>
      </c>
      <c r="AV4155" s="284" t="str">
        <f t="shared" si="550"/>
        <v/>
      </c>
      <c r="AW4155" s="285">
        <f t="shared" si="551"/>
        <v>0</v>
      </c>
    </row>
    <row r="4156" spans="41:49" x14ac:dyDescent="0.25">
      <c r="AO4156" s="300"/>
      <c r="AP4156" s="300"/>
      <c r="AQ4156" s="300"/>
      <c r="AR4156" s="300"/>
      <c r="AS4156" s="300"/>
      <c r="AT4156" s="284" t="str">
        <f t="shared" si="548"/>
        <v/>
      </c>
      <c r="AU4156" s="284" t="str">
        <f t="shared" si="549"/>
        <v/>
      </c>
      <c r="AV4156" s="284" t="str">
        <f t="shared" si="550"/>
        <v/>
      </c>
      <c r="AW4156" s="285">
        <f t="shared" si="551"/>
        <v>0</v>
      </c>
    </row>
    <row r="4157" spans="41:49" x14ac:dyDescent="0.25">
      <c r="AO4157" s="300"/>
      <c r="AP4157" s="300"/>
      <c r="AQ4157" s="300"/>
      <c r="AR4157" s="300"/>
      <c r="AS4157" s="300"/>
      <c r="AT4157" s="284" t="str">
        <f t="shared" si="548"/>
        <v/>
      </c>
      <c r="AU4157" s="284" t="str">
        <f t="shared" si="549"/>
        <v/>
      </c>
      <c r="AV4157" s="284" t="str">
        <f t="shared" si="550"/>
        <v/>
      </c>
      <c r="AW4157" s="285">
        <f t="shared" si="551"/>
        <v>0</v>
      </c>
    </row>
    <row r="4158" spans="41:49" x14ac:dyDescent="0.25">
      <c r="AO4158" s="300"/>
      <c r="AP4158" s="300"/>
      <c r="AQ4158" s="300"/>
      <c r="AR4158" s="300"/>
      <c r="AS4158" s="300"/>
      <c r="AT4158" s="284" t="str">
        <f t="shared" si="548"/>
        <v/>
      </c>
      <c r="AU4158" s="284" t="str">
        <f t="shared" si="549"/>
        <v/>
      </c>
      <c r="AV4158" s="284" t="str">
        <f t="shared" si="550"/>
        <v/>
      </c>
      <c r="AW4158" s="285">
        <f t="shared" si="551"/>
        <v>0</v>
      </c>
    </row>
    <row r="4159" spans="41:49" x14ac:dyDescent="0.25">
      <c r="AO4159" s="300"/>
      <c r="AP4159" s="300"/>
      <c r="AQ4159" s="300"/>
      <c r="AR4159" s="300"/>
      <c r="AS4159" s="300"/>
      <c r="AT4159" s="284" t="str">
        <f t="shared" si="548"/>
        <v/>
      </c>
      <c r="AU4159" s="284" t="str">
        <f t="shared" si="549"/>
        <v/>
      </c>
      <c r="AV4159" s="284" t="str">
        <f t="shared" si="550"/>
        <v/>
      </c>
      <c r="AW4159" s="285">
        <f t="shared" si="551"/>
        <v>0</v>
      </c>
    </row>
    <row r="4160" spans="41:49" x14ac:dyDescent="0.25">
      <c r="AO4160" s="300"/>
      <c r="AP4160" s="300"/>
      <c r="AQ4160" s="300"/>
      <c r="AR4160" s="300"/>
      <c r="AS4160" s="300"/>
      <c r="AT4160" s="284" t="str">
        <f t="shared" si="548"/>
        <v/>
      </c>
      <c r="AU4160" s="284" t="str">
        <f t="shared" si="549"/>
        <v/>
      </c>
      <c r="AV4160" s="284" t="str">
        <f t="shared" si="550"/>
        <v/>
      </c>
      <c r="AW4160" s="285">
        <f t="shared" si="551"/>
        <v>0</v>
      </c>
    </row>
    <row r="4161" spans="41:49" x14ac:dyDescent="0.25">
      <c r="AO4161" s="300"/>
      <c r="AP4161" s="300"/>
      <c r="AQ4161" s="300"/>
      <c r="AR4161" s="300"/>
      <c r="AS4161" s="300"/>
      <c r="AT4161" s="284" t="str">
        <f t="shared" si="548"/>
        <v/>
      </c>
      <c r="AU4161" s="284" t="str">
        <f t="shared" si="549"/>
        <v/>
      </c>
      <c r="AV4161" s="284" t="str">
        <f t="shared" si="550"/>
        <v/>
      </c>
      <c r="AW4161" s="285">
        <f t="shared" si="551"/>
        <v>0</v>
      </c>
    </row>
    <row r="4162" spans="41:49" x14ac:dyDescent="0.25">
      <c r="AO4162" s="300"/>
      <c r="AP4162" s="300"/>
      <c r="AQ4162" s="300"/>
      <c r="AR4162" s="300"/>
      <c r="AS4162" s="300"/>
      <c r="AT4162" s="284" t="str">
        <f t="shared" si="548"/>
        <v/>
      </c>
      <c r="AU4162" s="284" t="str">
        <f t="shared" si="549"/>
        <v/>
      </c>
      <c r="AV4162" s="284" t="str">
        <f t="shared" si="550"/>
        <v/>
      </c>
      <c r="AW4162" s="285">
        <f t="shared" si="551"/>
        <v>0</v>
      </c>
    </row>
    <row r="4163" spans="41:49" x14ac:dyDescent="0.25">
      <c r="AO4163" s="300"/>
      <c r="AP4163" s="300"/>
      <c r="AQ4163" s="300"/>
      <c r="AR4163" s="300"/>
      <c r="AS4163" s="300"/>
      <c r="AT4163" s="284" t="str">
        <f t="shared" si="548"/>
        <v/>
      </c>
      <c r="AU4163" s="284" t="str">
        <f t="shared" si="549"/>
        <v/>
      </c>
      <c r="AV4163" s="284" t="str">
        <f t="shared" si="550"/>
        <v/>
      </c>
      <c r="AW4163" s="285">
        <f t="shared" si="551"/>
        <v>0</v>
      </c>
    </row>
    <row r="4164" spans="41:49" x14ac:dyDescent="0.25">
      <c r="AO4164" s="300"/>
      <c r="AP4164" s="300"/>
      <c r="AQ4164" s="300"/>
      <c r="AR4164" s="300"/>
      <c r="AS4164" s="300"/>
      <c r="AT4164" s="284" t="str">
        <f t="shared" si="548"/>
        <v/>
      </c>
      <c r="AU4164" s="284" t="str">
        <f t="shared" si="549"/>
        <v/>
      </c>
      <c r="AV4164" s="284" t="str">
        <f t="shared" si="550"/>
        <v/>
      </c>
      <c r="AW4164" s="285">
        <f t="shared" si="551"/>
        <v>0</v>
      </c>
    </row>
    <row r="4165" spans="41:49" x14ac:dyDescent="0.25">
      <c r="AO4165" s="300"/>
      <c r="AP4165" s="300"/>
      <c r="AQ4165" s="300"/>
      <c r="AR4165" s="300"/>
      <c r="AS4165" s="300"/>
      <c r="AT4165" s="284" t="str">
        <f t="shared" si="548"/>
        <v/>
      </c>
      <c r="AU4165" s="284" t="str">
        <f t="shared" si="549"/>
        <v/>
      </c>
      <c r="AV4165" s="284" t="str">
        <f t="shared" si="550"/>
        <v/>
      </c>
      <c r="AW4165" s="285">
        <f t="shared" si="551"/>
        <v>0</v>
      </c>
    </row>
    <row r="4166" spans="41:49" x14ac:dyDescent="0.25">
      <c r="AO4166" s="300"/>
      <c r="AP4166" s="300"/>
      <c r="AQ4166" s="300"/>
      <c r="AR4166" s="300"/>
      <c r="AS4166" s="300"/>
      <c r="AT4166" s="284" t="str">
        <f t="shared" si="548"/>
        <v/>
      </c>
      <c r="AU4166" s="284" t="str">
        <f t="shared" si="549"/>
        <v/>
      </c>
      <c r="AV4166" s="284" t="str">
        <f t="shared" si="550"/>
        <v/>
      </c>
      <c r="AW4166" s="285">
        <f t="shared" si="551"/>
        <v>0</v>
      </c>
    </row>
    <row r="4167" spans="41:49" x14ac:dyDescent="0.25">
      <c r="AO4167" s="300"/>
      <c r="AP4167" s="300"/>
      <c r="AQ4167" s="300"/>
      <c r="AR4167" s="300"/>
      <c r="AS4167" s="300"/>
      <c r="AT4167" s="284" t="str">
        <f t="shared" si="548"/>
        <v/>
      </c>
      <c r="AU4167" s="284" t="str">
        <f t="shared" si="549"/>
        <v/>
      </c>
      <c r="AV4167" s="284" t="str">
        <f t="shared" si="550"/>
        <v/>
      </c>
      <c r="AW4167" s="285">
        <f t="shared" si="551"/>
        <v>0</v>
      </c>
    </row>
    <row r="4168" spans="41:49" x14ac:dyDescent="0.25">
      <c r="AO4168" s="300"/>
      <c r="AP4168" s="300"/>
      <c r="AQ4168" s="300"/>
      <c r="AR4168" s="300"/>
      <c r="AS4168" s="300"/>
      <c r="AT4168" s="284" t="str">
        <f t="shared" ref="AT4168:AT4231" si="552">LEFT(AQ4168,1)</f>
        <v/>
      </c>
      <c r="AU4168" s="284" t="str">
        <f t="shared" ref="AU4168:AU4231" si="553">LEFT(AQ4168,2)</f>
        <v/>
      </c>
      <c r="AV4168" s="284" t="str">
        <f t="shared" ref="AV4168:AV4231" si="554">LEFT(AQ4168,3)</f>
        <v/>
      </c>
      <c r="AW4168" s="285">
        <f t="shared" ref="AW4168:AW4231" si="555">(AR4168-AS4168)*1000</f>
        <v>0</v>
      </c>
    </row>
    <row r="4169" spans="41:49" x14ac:dyDescent="0.25">
      <c r="AO4169" s="300"/>
      <c r="AP4169" s="300"/>
      <c r="AQ4169" s="300"/>
      <c r="AR4169" s="300"/>
      <c r="AS4169" s="300"/>
      <c r="AT4169" s="284" t="str">
        <f t="shared" si="552"/>
        <v/>
      </c>
      <c r="AU4169" s="284" t="str">
        <f t="shared" si="553"/>
        <v/>
      </c>
      <c r="AV4169" s="284" t="str">
        <f t="shared" si="554"/>
        <v/>
      </c>
      <c r="AW4169" s="285">
        <f t="shared" si="555"/>
        <v>0</v>
      </c>
    </row>
    <row r="4170" spans="41:49" x14ac:dyDescent="0.25">
      <c r="AO4170" s="300"/>
      <c r="AP4170" s="300"/>
      <c r="AQ4170" s="300"/>
      <c r="AR4170" s="300"/>
      <c r="AS4170" s="300"/>
      <c r="AT4170" s="284" t="str">
        <f t="shared" si="552"/>
        <v/>
      </c>
      <c r="AU4170" s="284" t="str">
        <f t="shared" si="553"/>
        <v/>
      </c>
      <c r="AV4170" s="284" t="str">
        <f t="shared" si="554"/>
        <v/>
      </c>
      <c r="AW4170" s="285">
        <f t="shared" si="555"/>
        <v>0</v>
      </c>
    </row>
    <row r="4171" spans="41:49" x14ac:dyDescent="0.25">
      <c r="AO4171" s="300"/>
      <c r="AP4171" s="300"/>
      <c r="AQ4171" s="300"/>
      <c r="AR4171" s="300"/>
      <c r="AS4171" s="300"/>
      <c r="AT4171" s="284" t="str">
        <f t="shared" si="552"/>
        <v/>
      </c>
      <c r="AU4171" s="284" t="str">
        <f t="shared" si="553"/>
        <v/>
      </c>
      <c r="AV4171" s="284" t="str">
        <f t="shared" si="554"/>
        <v/>
      </c>
      <c r="AW4171" s="285">
        <f t="shared" si="555"/>
        <v>0</v>
      </c>
    </row>
    <row r="4172" spans="41:49" x14ac:dyDescent="0.25">
      <c r="AO4172" s="300"/>
      <c r="AP4172" s="300"/>
      <c r="AQ4172" s="300"/>
      <c r="AR4172" s="300"/>
      <c r="AS4172" s="300"/>
      <c r="AT4172" s="284" t="str">
        <f t="shared" si="552"/>
        <v/>
      </c>
      <c r="AU4172" s="284" t="str">
        <f t="shared" si="553"/>
        <v/>
      </c>
      <c r="AV4172" s="284" t="str">
        <f t="shared" si="554"/>
        <v/>
      </c>
      <c r="AW4172" s="285">
        <f t="shared" si="555"/>
        <v>0</v>
      </c>
    </row>
    <row r="4173" spans="41:49" x14ac:dyDescent="0.25">
      <c r="AO4173" s="300"/>
      <c r="AP4173" s="300"/>
      <c r="AQ4173" s="300"/>
      <c r="AR4173" s="300"/>
      <c r="AS4173" s="300"/>
      <c r="AT4173" s="284" t="str">
        <f t="shared" si="552"/>
        <v/>
      </c>
      <c r="AU4173" s="284" t="str">
        <f t="shared" si="553"/>
        <v/>
      </c>
      <c r="AV4173" s="284" t="str">
        <f t="shared" si="554"/>
        <v/>
      </c>
      <c r="AW4173" s="285">
        <f t="shared" si="555"/>
        <v>0</v>
      </c>
    </row>
    <row r="4174" spans="41:49" x14ac:dyDescent="0.25">
      <c r="AO4174" s="300"/>
      <c r="AP4174" s="300"/>
      <c r="AQ4174" s="300"/>
      <c r="AR4174" s="300"/>
      <c r="AS4174" s="300"/>
      <c r="AT4174" s="284" t="str">
        <f t="shared" si="552"/>
        <v/>
      </c>
      <c r="AU4174" s="284" t="str">
        <f t="shared" si="553"/>
        <v/>
      </c>
      <c r="AV4174" s="284" t="str">
        <f t="shared" si="554"/>
        <v/>
      </c>
      <c r="AW4174" s="285">
        <f t="shared" si="555"/>
        <v>0</v>
      </c>
    </row>
    <row r="4175" spans="41:49" x14ac:dyDescent="0.25">
      <c r="AO4175" s="300"/>
      <c r="AP4175" s="300"/>
      <c r="AQ4175" s="300"/>
      <c r="AR4175" s="300"/>
      <c r="AS4175" s="300"/>
      <c r="AT4175" s="284" t="str">
        <f t="shared" si="552"/>
        <v/>
      </c>
      <c r="AU4175" s="284" t="str">
        <f t="shared" si="553"/>
        <v/>
      </c>
      <c r="AV4175" s="284" t="str">
        <f t="shared" si="554"/>
        <v/>
      </c>
      <c r="AW4175" s="285">
        <f t="shared" si="555"/>
        <v>0</v>
      </c>
    </row>
    <row r="4176" spans="41:49" x14ac:dyDescent="0.25">
      <c r="AO4176" s="300"/>
      <c r="AP4176" s="300"/>
      <c r="AQ4176" s="300"/>
      <c r="AR4176" s="300"/>
      <c r="AS4176" s="300"/>
      <c r="AT4176" s="284" t="str">
        <f t="shared" si="552"/>
        <v/>
      </c>
      <c r="AU4176" s="284" t="str">
        <f t="shared" si="553"/>
        <v/>
      </c>
      <c r="AV4176" s="284" t="str">
        <f t="shared" si="554"/>
        <v/>
      </c>
      <c r="AW4176" s="285">
        <f t="shared" si="555"/>
        <v>0</v>
      </c>
    </row>
    <row r="4177" spans="41:49" x14ac:dyDescent="0.25">
      <c r="AO4177" s="300"/>
      <c r="AP4177" s="300"/>
      <c r="AQ4177" s="300"/>
      <c r="AR4177" s="300"/>
      <c r="AS4177" s="300"/>
      <c r="AT4177" s="284" t="str">
        <f t="shared" si="552"/>
        <v/>
      </c>
      <c r="AU4177" s="284" t="str">
        <f t="shared" si="553"/>
        <v/>
      </c>
      <c r="AV4177" s="284" t="str">
        <f t="shared" si="554"/>
        <v/>
      </c>
      <c r="AW4177" s="285">
        <f t="shared" si="555"/>
        <v>0</v>
      </c>
    </row>
    <row r="4178" spans="41:49" x14ac:dyDescent="0.25">
      <c r="AO4178" s="300"/>
      <c r="AP4178" s="300"/>
      <c r="AQ4178" s="300"/>
      <c r="AR4178" s="300"/>
      <c r="AS4178" s="300"/>
      <c r="AT4178" s="284" t="str">
        <f t="shared" si="552"/>
        <v/>
      </c>
      <c r="AU4178" s="284" t="str">
        <f t="shared" si="553"/>
        <v/>
      </c>
      <c r="AV4178" s="284" t="str">
        <f t="shared" si="554"/>
        <v/>
      </c>
      <c r="AW4178" s="285">
        <f t="shared" si="555"/>
        <v>0</v>
      </c>
    </row>
    <row r="4179" spans="41:49" x14ac:dyDescent="0.25">
      <c r="AO4179" s="300"/>
      <c r="AP4179" s="300"/>
      <c r="AQ4179" s="300"/>
      <c r="AR4179" s="300"/>
      <c r="AS4179" s="300"/>
      <c r="AT4179" s="284" t="str">
        <f t="shared" si="552"/>
        <v/>
      </c>
      <c r="AU4179" s="284" t="str">
        <f t="shared" si="553"/>
        <v/>
      </c>
      <c r="AV4179" s="284" t="str">
        <f t="shared" si="554"/>
        <v/>
      </c>
      <c r="AW4179" s="285">
        <f t="shared" si="555"/>
        <v>0</v>
      </c>
    </row>
    <row r="4180" spans="41:49" x14ac:dyDescent="0.25">
      <c r="AO4180" s="300"/>
      <c r="AP4180" s="300"/>
      <c r="AQ4180" s="300"/>
      <c r="AR4180" s="300"/>
      <c r="AS4180" s="300"/>
      <c r="AT4180" s="284" t="str">
        <f t="shared" si="552"/>
        <v/>
      </c>
      <c r="AU4180" s="284" t="str">
        <f t="shared" si="553"/>
        <v/>
      </c>
      <c r="AV4180" s="284" t="str">
        <f t="shared" si="554"/>
        <v/>
      </c>
      <c r="AW4180" s="285">
        <f t="shared" si="555"/>
        <v>0</v>
      </c>
    </row>
    <row r="4181" spans="41:49" x14ac:dyDescent="0.25">
      <c r="AO4181" s="300"/>
      <c r="AP4181" s="300"/>
      <c r="AQ4181" s="300"/>
      <c r="AR4181" s="300"/>
      <c r="AS4181" s="300"/>
      <c r="AT4181" s="284" t="str">
        <f t="shared" si="552"/>
        <v/>
      </c>
      <c r="AU4181" s="284" t="str">
        <f t="shared" si="553"/>
        <v/>
      </c>
      <c r="AV4181" s="284" t="str">
        <f t="shared" si="554"/>
        <v/>
      </c>
      <c r="AW4181" s="285">
        <f t="shared" si="555"/>
        <v>0</v>
      </c>
    </row>
    <row r="4182" spans="41:49" x14ac:dyDescent="0.25">
      <c r="AO4182" s="300"/>
      <c r="AP4182" s="300"/>
      <c r="AQ4182" s="300"/>
      <c r="AR4182" s="300"/>
      <c r="AS4182" s="300"/>
      <c r="AT4182" s="284" t="str">
        <f t="shared" si="552"/>
        <v/>
      </c>
      <c r="AU4182" s="284" t="str">
        <f t="shared" si="553"/>
        <v/>
      </c>
      <c r="AV4182" s="284" t="str">
        <f t="shared" si="554"/>
        <v/>
      </c>
      <c r="AW4182" s="285">
        <f t="shared" si="555"/>
        <v>0</v>
      </c>
    </row>
    <row r="4183" spans="41:49" x14ac:dyDescent="0.25">
      <c r="AO4183" s="300"/>
      <c r="AP4183" s="300"/>
      <c r="AQ4183" s="300"/>
      <c r="AR4183" s="300"/>
      <c r="AS4183" s="300"/>
      <c r="AT4183" s="284" t="str">
        <f t="shared" si="552"/>
        <v/>
      </c>
      <c r="AU4183" s="284" t="str">
        <f t="shared" si="553"/>
        <v/>
      </c>
      <c r="AV4183" s="284" t="str">
        <f t="shared" si="554"/>
        <v/>
      </c>
      <c r="AW4183" s="285">
        <f t="shared" si="555"/>
        <v>0</v>
      </c>
    </row>
    <row r="4184" spans="41:49" x14ac:dyDescent="0.25">
      <c r="AO4184" s="300"/>
      <c r="AP4184" s="300"/>
      <c r="AQ4184" s="300"/>
      <c r="AR4184" s="300"/>
      <c r="AS4184" s="300"/>
      <c r="AT4184" s="284" t="str">
        <f t="shared" si="552"/>
        <v/>
      </c>
      <c r="AU4184" s="284" t="str">
        <f t="shared" si="553"/>
        <v/>
      </c>
      <c r="AV4184" s="284" t="str">
        <f t="shared" si="554"/>
        <v/>
      </c>
      <c r="AW4184" s="285">
        <f t="shared" si="555"/>
        <v>0</v>
      </c>
    </row>
    <row r="4185" spans="41:49" x14ac:dyDescent="0.25">
      <c r="AO4185" s="300"/>
      <c r="AP4185" s="300"/>
      <c r="AQ4185" s="300"/>
      <c r="AR4185" s="300"/>
      <c r="AS4185" s="300"/>
      <c r="AT4185" s="284" t="str">
        <f t="shared" si="552"/>
        <v/>
      </c>
      <c r="AU4185" s="284" t="str">
        <f t="shared" si="553"/>
        <v/>
      </c>
      <c r="AV4185" s="284" t="str">
        <f t="shared" si="554"/>
        <v/>
      </c>
      <c r="AW4185" s="285">
        <f t="shared" si="555"/>
        <v>0</v>
      </c>
    </row>
    <row r="4186" spans="41:49" x14ac:dyDescent="0.25">
      <c r="AO4186" s="300"/>
      <c r="AP4186" s="300"/>
      <c r="AQ4186" s="300"/>
      <c r="AR4186" s="300"/>
      <c r="AS4186" s="300"/>
      <c r="AT4186" s="284" t="str">
        <f t="shared" si="552"/>
        <v/>
      </c>
      <c r="AU4186" s="284" t="str">
        <f t="shared" si="553"/>
        <v/>
      </c>
      <c r="AV4186" s="284" t="str">
        <f t="shared" si="554"/>
        <v/>
      </c>
      <c r="AW4186" s="285">
        <f t="shared" si="555"/>
        <v>0</v>
      </c>
    </row>
    <row r="4187" spans="41:49" x14ac:dyDescent="0.25">
      <c r="AO4187" s="300"/>
      <c r="AP4187" s="300"/>
      <c r="AQ4187" s="300"/>
      <c r="AR4187" s="300"/>
      <c r="AS4187" s="300"/>
      <c r="AT4187" s="284" t="str">
        <f t="shared" si="552"/>
        <v/>
      </c>
      <c r="AU4187" s="284" t="str">
        <f t="shared" si="553"/>
        <v/>
      </c>
      <c r="AV4187" s="284" t="str">
        <f t="shared" si="554"/>
        <v/>
      </c>
      <c r="AW4187" s="285">
        <f t="shared" si="555"/>
        <v>0</v>
      </c>
    </row>
    <row r="4188" spans="41:49" x14ac:dyDescent="0.25">
      <c r="AO4188" s="300"/>
      <c r="AP4188" s="300"/>
      <c r="AQ4188" s="300"/>
      <c r="AR4188" s="300"/>
      <c r="AS4188" s="300"/>
      <c r="AT4188" s="284" t="str">
        <f t="shared" si="552"/>
        <v/>
      </c>
      <c r="AU4188" s="284" t="str">
        <f t="shared" si="553"/>
        <v/>
      </c>
      <c r="AV4188" s="284" t="str">
        <f t="shared" si="554"/>
        <v/>
      </c>
      <c r="AW4188" s="285">
        <f t="shared" si="555"/>
        <v>0</v>
      </c>
    </row>
    <row r="4189" spans="41:49" x14ac:dyDescent="0.25">
      <c r="AO4189" s="300"/>
      <c r="AP4189" s="300"/>
      <c r="AQ4189" s="300"/>
      <c r="AR4189" s="300"/>
      <c r="AS4189" s="300"/>
      <c r="AT4189" s="284" t="str">
        <f t="shared" si="552"/>
        <v/>
      </c>
      <c r="AU4189" s="284" t="str">
        <f t="shared" si="553"/>
        <v/>
      </c>
      <c r="AV4189" s="284" t="str">
        <f t="shared" si="554"/>
        <v/>
      </c>
      <c r="AW4189" s="285">
        <f t="shared" si="555"/>
        <v>0</v>
      </c>
    </row>
    <row r="4190" spans="41:49" x14ac:dyDescent="0.25">
      <c r="AO4190" s="300"/>
      <c r="AP4190" s="300"/>
      <c r="AQ4190" s="300"/>
      <c r="AR4190" s="300"/>
      <c r="AS4190" s="300"/>
      <c r="AT4190" s="284" t="str">
        <f t="shared" si="552"/>
        <v/>
      </c>
      <c r="AU4190" s="284" t="str">
        <f t="shared" si="553"/>
        <v/>
      </c>
      <c r="AV4190" s="284" t="str">
        <f t="shared" si="554"/>
        <v/>
      </c>
      <c r="AW4190" s="285">
        <f t="shared" si="555"/>
        <v>0</v>
      </c>
    </row>
    <row r="4191" spans="41:49" x14ac:dyDescent="0.25">
      <c r="AO4191" s="300"/>
      <c r="AP4191" s="300"/>
      <c r="AQ4191" s="300"/>
      <c r="AR4191" s="300"/>
      <c r="AS4191" s="300"/>
      <c r="AT4191" s="284" t="str">
        <f t="shared" si="552"/>
        <v/>
      </c>
      <c r="AU4191" s="284" t="str">
        <f t="shared" si="553"/>
        <v/>
      </c>
      <c r="AV4191" s="284" t="str">
        <f t="shared" si="554"/>
        <v/>
      </c>
      <c r="AW4191" s="285">
        <f t="shared" si="555"/>
        <v>0</v>
      </c>
    </row>
    <row r="4192" spans="41:49" x14ac:dyDescent="0.25">
      <c r="AO4192" s="300"/>
      <c r="AP4192" s="300"/>
      <c r="AQ4192" s="300"/>
      <c r="AR4192" s="300"/>
      <c r="AS4192" s="300"/>
      <c r="AT4192" s="284" t="str">
        <f t="shared" si="552"/>
        <v/>
      </c>
      <c r="AU4192" s="284" t="str">
        <f t="shared" si="553"/>
        <v/>
      </c>
      <c r="AV4192" s="284" t="str">
        <f t="shared" si="554"/>
        <v/>
      </c>
      <c r="AW4192" s="285">
        <f t="shared" si="555"/>
        <v>0</v>
      </c>
    </row>
    <row r="4193" spans="41:49" x14ac:dyDescent="0.25">
      <c r="AO4193" s="300"/>
      <c r="AP4193" s="300"/>
      <c r="AQ4193" s="300"/>
      <c r="AR4193" s="300"/>
      <c r="AS4193" s="300"/>
      <c r="AT4193" s="284" t="str">
        <f t="shared" si="552"/>
        <v/>
      </c>
      <c r="AU4193" s="284" t="str">
        <f t="shared" si="553"/>
        <v/>
      </c>
      <c r="AV4193" s="284" t="str">
        <f t="shared" si="554"/>
        <v/>
      </c>
      <c r="AW4193" s="285">
        <f t="shared" si="555"/>
        <v>0</v>
      </c>
    </row>
    <row r="4194" spans="41:49" x14ac:dyDescent="0.25">
      <c r="AO4194" s="300"/>
      <c r="AP4194" s="300"/>
      <c r="AQ4194" s="300"/>
      <c r="AR4194" s="300"/>
      <c r="AS4194" s="300"/>
      <c r="AT4194" s="284" t="str">
        <f t="shared" si="552"/>
        <v/>
      </c>
      <c r="AU4194" s="284" t="str">
        <f t="shared" si="553"/>
        <v/>
      </c>
      <c r="AV4194" s="284" t="str">
        <f t="shared" si="554"/>
        <v/>
      </c>
      <c r="AW4194" s="285">
        <f t="shared" si="555"/>
        <v>0</v>
      </c>
    </row>
    <row r="4195" spans="41:49" x14ac:dyDescent="0.25">
      <c r="AO4195" s="300"/>
      <c r="AP4195" s="300"/>
      <c r="AQ4195" s="300"/>
      <c r="AR4195" s="300"/>
      <c r="AS4195" s="300"/>
      <c r="AT4195" s="284" t="str">
        <f t="shared" si="552"/>
        <v/>
      </c>
      <c r="AU4195" s="284" t="str">
        <f t="shared" si="553"/>
        <v/>
      </c>
      <c r="AV4195" s="284" t="str">
        <f t="shared" si="554"/>
        <v/>
      </c>
      <c r="AW4195" s="285">
        <f t="shared" si="555"/>
        <v>0</v>
      </c>
    </row>
    <row r="4196" spans="41:49" x14ac:dyDescent="0.25">
      <c r="AO4196" s="300"/>
      <c r="AP4196" s="300"/>
      <c r="AQ4196" s="300"/>
      <c r="AR4196" s="300"/>
      <c r="AS4196" s="300"/>
      <c r="AT4196" s="284" t="str">
        <f t="shared" si="552"/>
        <v/>
      </c>
      <c r="AU4196" s="284" t="str">
        <f t="shared" si="553"/>
        <v/>
      </c>
      <c r="AV4196" s="284" t="str">
        <f t="shared" si="554"/>
        <v/>
      </c>
      <c r="AW4196" s="285">
        <f t="shared" si="555"/>
        <v>0</v>
      </c>
    </row>
    <row r="4197" spans="41:49" x14ac:dyDescent="0.25">
      <c r="AO4197" s="300"/>
      <c r="AP4197" s="300"/>
      <c r="AQ4197" s="300"/>
      <c r="AR4197" s="300"/>
      <c r="AS4197" s="300"/>
      <c r="AT4197" s="284" t="str">
        <f t="shared" si="552"/>
        <v/>
      </c>
      <c r="AU4197" s="284" t="str">
        <f t="shared" si="553"/>
        <v/>
      </c>
      <c r="AV4197" s="284" t="str">
        <f t="shared" si="554"/>
        <v/>
      </c>
      <c r="AW4197" s="285">
        <f t="shared" si="555"/>
        <v>0</v>
      </c>
    </row>
    <row r="4198" spans="41:49" x14ac:dyDescent="0.25">
      <c r="AO4198" s="300"/>
      <c r="AP4198" s="300"/>
      <c r="AQ4198" s="300"/>
      <c r="AR4198" s="300"/>
      <c r="AS4198" s="300"/>
      <c r="AT4198" s="284" t="str">
        <f t="shared" si="552"/>
        <v/>
      </c>
      <c r="AU4198" s="284" t="str">
        <f t="shared" si="553"/>
        <v/>
      </c>
      <c r="AV4198" s="284" t="str">
        <f t="shared" si="554"/>
        <v/>
      </c>
      <c r="AW4198" s="285">
        <f t="shared" si="555"/>
        <v>0</v>
      </c>
    </row>
    <row r="4199" spans="41:49" x14ac:dyDescent="0.25">
      <c r="AO4199" s="300"/>
      <c r="AP4199" s="300"/>
      <c r="AQ4199" s="300"/>
      <c r="AR4199" s="300"/>
      <c r="AS4199" s="300"/>
      <c r="AT4199" s="284" t="str">
        <f t="shared" si="552"/>
        <v/>
      </c>
      <c r="AU4199" s="284" t="str">
        <f t="shared" si="553"/>
        <v/>
      </c>
      <c r="AV4199" s="284" t="str">
        <f t="shared" si="554"/>
        <v/>
      </c>
      <c r="AW4199" s="285">
        <f t="shared" si="555"/>
        <v>0</v>
      </c>
    </row>
    <row r="4200" spans="41:49" x14ac:dyDescent="0.25">
      <c r="AO4200" s="300"/>
      <c r="AP4200" s="300"/>
      <c r="AQ4200" s="300"/>
      <c r="AR4200" s="300"/>
      <c r="AS4200" s="300"/>
      <c r="AT4200" s="284" t="str">
        <f t="shared" si="552"/>
        <v/>
      </c>
      <c r="AU4200" s="284" t="str">
        <f t="shared" si="553"/>
        <v/>
      </c>
      <c r="AV4200" s="284" t="str">
        <f t="shared" si="554"/>
        <v/>
      </c>
      <c r="AW4200" s="285">
        <f t="shared" si="555"/>
        <v>0</v>
      </c>
    </row>
    <row r="4201" spans="41:49" x14ac:dyDescent="0.25">
      <c r="AO4201" s="300"/>
      <c r="AP4201" s="300"/>
      <c r="AQ4201" s="300"/>
      <c r="AR4201" s="300"/>
      <c r="AS4201" s="300"/>
      <c r="AT4201" s="284" t="str">
        <f t="shared" si="552"/>
        <v/>
      </c>
      <c r="AU4201" s="284" t="str">
        <f t="shared" si="553"/>
        <v/>
      </c>
      <c r="AV4201" s="284" t="str">
        <f t="shared" si="554"/>
        <v/>
      </c>
      <c r="AW4201" s="285">
        <f t="shared" si="555"/>
        <v>0</v>
      </c>
    </row>
    <row r="4202" spans="41:49" x14ac:dyDescent="0.25">
      <c r="AO4202" s="300"/>
      <c r="AP4202" s="300"/>
      <c r="AQ4202" s="300"/>
      <c r="AR4202" s="300"/>
      <c r="AS4202" s="300"/>
      <c r="AT4202" s="284" t="str">
        <f t="shared" si="552"/>
        <v/>
      </c>
      <c r="AU4202" s="284" t="str">
        <f t="shared" si="553"/>
        <v/>
      </c>
      <c r="AV4202" s="284" t="str">
        <f t="shared" si="554"/>
        <v/>
      </c>
      <c r="AW4202" s="285">
        <f t="shared" si="555"/>
        <v>0</v>
      </c>
    </row>
    <row r="4203" spans="41:49" x14ac:dyDescent="0.25">
      <c r="AO4203" s="300"/>
      <c r="AP4203" s="300"/>
      <c r="AQ4203" s="300"/>
      <c r="AR4203" s="300"/>
      <c r="AS4203" s="300"/>
      <c r="AT4203" s="284" t="str">
        <f t="shared" si="552"/>
        <v/>
      </c>
      <c r="AU4203" s="284" t="str">
        <f t="shared" si="553"/>
        <v/>
      </c>
      <c r="AV4203" s="284" t="str">
        <f t="shared" si="554"/>
        <v/>
      </c>
      <c r="AW4203" s="285">
        <f t="shared" si="555"/>
        <v>0</v>
      </c>
    </row>
    <row r="4204" spans="41:49" x14ac:dyDescent="0.25">
      <c r="AO4204" s="300"/>
      <c r="AP4204" s="300"/>
      <c r="AQ4204" s="300"/>
      <c r="AR4204" s="300"/>
      <c r="AS4204" s="300"/>
      <c r="AT4204" s="284" t="str">
        <f t="shared" si="552"/>
        <v/>
      </c>
      <c r="AU4204" s="284" t="str">
        <f t="shared" si="553"/>
        <v/>
      </c>
      <c r="AV4204" s="284" t="str">
        <f t="shared" si="554"/>
        <v/>
      </c>
      <c r="AW4204" s="285">
        <f t="shared" si="555"/>
        <v>0</v>
      </c>
    </row>
    <row r="4205" spans="41:49" x14ac:dyDescent="0.25">
      <c r="AO4205" s="300"/>
      <c r="AP4205" s="300"/>
      <c r="AQ4205" s="300"/>
      <c r="AR4205" s="300"/>
      <c r="AS4205" s="300"/>
      <c r="AT4205" s="284" t="str">
        <f t="shared" si="552"/>
        <v/>
      </c>
      <c r="AU4205" s="284" t="str">
        <f t="shared" si="553"/>
        <v/>
      </c>
      <c r="AV4205" s="284" t="str">
        <f t="shared" si="554"/>
        <v/>
      </c>
      <c r="AW4205" s="285">
        <f t="shared" si="555"/>
        <v>0</v>
      </c>
    </row>
    <row r="4206" spans="41:49" x14ac:dyDescent="0.25">
      <c r="AO4206" s="300"/>
      <c r="AP4206" s="300"/>
      <c r="AQ4206" s="300"/>
      <c r="AR4206" s="300"/>
      <c r="AS4206" s="300"/>
      <c r="AT4206" s="284" t="str">
        <f t="shared" si="552"/>
        <v/>
      </c>
      <c r="AU4206" s="284" t="str">
        <f t="shared" si="553"/>
        <v/>
      </c>
      <c r="AV4206" s="284" t="str">
        <f t="shared" si="554"/>
        <v/>
      </c>
      <c r="AW4206" s="285">
        <f t="shared" si="555"/>
        <v>0</v>
      </c>
    </row>
    <row r="4207" spans="41:49" x14ac:dyDescent="0.25">
      <c r="AO4207" s="300"/>
      <c r="AP4207" s="300"/>
      <c r="AQ4207" s="300"/>
      <c r="AR4207" s="300"/>
      <c r="AS4207" s="300"/>
      <c r="AT4207" s="284" t="str">
        <f t="shared" si="552"/>
        <v/>
      </c>
      <c r="AU4207" s="284" t="str">
        <f t="shared" si="553"/>
        <v/>
      </c>
      <c r="AV4207" s="284" t="str">
        <f t="shared" si="554"/>
        <v/>
      </c>
      <c r="AW4207" s="285">
        <f t="shared" si="555"/>
        <v>0</v>
      </c>
    </row>
    <row r="4208" spans="41:49" x14ac:dyDescent="0.25">
      <c r="AO4208" s="300"/>
      <c r="AP4208" s="300"/>
      <c r="AQ4208" s="300"/>
      <c r="AR4208" s="300"/>
      <c r="AS4208" s="300"/>
      <c r="AT4208" s="284" t="str">
        <f t="shared" si="552"/>
        <v/>
      </c>
      <c r="AU4208" s="284" t="str">
        <f t="shared" si="553"/>
        <v/>
      </c>
      <c r="AV4208" s="284" t="str">
        <f t="shared" si="554"/>
        <v/>
      </c>
      <c r="AW4208" s="285">
        <f t="shared" si="555"/>
        <v>0</v>
      </c>
    </row>
    <row r="4209" spans="41:49" x14ac:dyDescent="0.25">
      <c r="AO4209" s="300"/>
      <c r="AP4209" s="300"/>
      <c r="AQ4209" s="300"/>
      <c r="AR4209" s="300"/>
      <c r="AS4209" s="300"/>
      <c r="AT4209" s="284" t="str">
        <f t="shared" si="552"/>
        <v/>
      </c>
      <c r="AU4209" s="284" t="str">
        <f t="shared" si="553"/>
        <v/>
      </c>
      <c r="AV4209" s="284" t="str">
        <f t="shared" si="554"/>
        <v/>
      </c>
      <c r="AW4209" s="285">
        <f t="shared" si="555"/>
        <v>0</v>
      </c>
    </row>
    <row r="4210" spans="41:49" x14ac:dyDescent="0.25">
      <c r="AO4210" s="300"/>
      <c r="AP4210" s="300"/>
      <c r="AQ4210" s="300"/>
      <c r="AR4210" s="300"/>
      <c r="AS4210" s="300"/>
      <c r="AT4210" s="284" t="str">
        <f t="shared" si="552"/>
        <v/>
      </c>
      <c r="AU4210" s="284" t="str">
        <f t="shared" si="553"/>
        <v/>
      </c>
      <c r="AV4210" s="284" t="str">
        <f t="shared" si="554"/>
        <v/>
      </c>
      <c r="AW4210" s="285">
        <f t="shared" si="555"/>
        <v>0</v>
      </c>
    </row>
    <row r="4211" spans="41:49" x14ac:dyDescent="0.25">
      <c r="AO4211" s="300"/>
      <c r="AP4211" s="300"/>
      <c r="AQ4211" s="300"/>
      <c r="AR4211" s="300"/>
      <c r="AS4211" s="300"/>
      <c r="AT4211" s="284" t="str">
        <f t="shared" si="552"/>
        <v/>
      </c>
      <c r="AU4211" s="284" t="str">
        <f t="shared" si="553"/>
        <v/>
      </c>
      <c r="AV4211" s="284" t="str">
        <f t="shared" si="554"/>
        <v/>
      </c>
      <c r="AW4211" s="285">
        <f t="shared" si="555"/>
        <v>0</v>
      </c>
    </row>
    <row r="4212" spans="41:49" x14ac:dyDescent="0.25">
      <c r="AO4212" s="300"/>
      <c r="AP4212" s="300"/>
      <c r="AQ4212" s="300"/>
      <c r="AR4212" s="300"/>
      <c r="AS4212" s="300"/>
      <c r="AT4212" s="284" t="str">
        <f t="shared" si="552"/>
        <v/>
      </c>
      <c r="AU4212" s="284" t="str">
        <f t="shared" si="553"/>
        <v/>
      </c>
      <c r="AV4212" s="284" t="str">
        <f t="shared" si="554"/>
        <v/>
      </c>
      <c r="AW4212" s="285">
        <f t="shared" si="555"/>
        <v>0</v>
      </c>
    </row>
    <row r="4213" spans="41:49" x14ac:dyDescent="0.25">
      <c r="AO4213" s="300"/>
      <c r="AP4213" s="300"/>
      <c r="AQ4213" s="300"/>
      <c r="AR4213" s="300"/>
      <c r="AS4213" s="300"/>
      <c r="AT4213" s="284" t="str">
        <f t="shared" si="552"/>
        <v/>
      </c>
      <c r="AU4213" s="284" t="str">
        <f t="shared" si="553"/>
        <v/>
      </c>
      <c r="AV4213" s="284" t="str">
        <f t="shared" si="554"/>
        <v/>
      </c>
      <c r="AW4213" s="285">
        <f t="shared" si="555"/>
        <v>0</v>
      </c>
    </row>
    <row r="4214" spans="41:49" x14ac:dyDescent="0.25">
      <c r="AO4214" s="300"/>
      <c r="AP4214" s="300"/>
      <c r="AQ4214" s="300"/>
      <c r="AR4214" s="300"/>
      <c r="AS4214" s="300"/>
      <c r="AT4214" s="284" t="str">
        <f t="shared" si="552"/>
        <v/>
      </c>
      <c r="AU4214" s="284" t="str">
        <f t="shared" si="553"/>
        <v/>
      </c>
      <c r="AV4214" s="284" t="str">
        <f t="shared" si="554"/>
        <v/>
      </c>
      <c r="AW4214" s="285">
        <f t="shared" si="555"/>
        <v>0</v>
      </c>
    </row>
    <row r="4215" spans="41:49" x14ac:dyDescent="0.25">
      <c r="AO4215" s="300"/>
      <c r="AP4215" s="300"/>
      <c r="AQ4215" s="300"/>
      <c r="AR4215" s="300"/>
      <c r="AS4215" s="300"/>
      <c r="AT4215" s="284" t="str">
        <f t="shared" si="552"/>
        <v/>
      </c>
      <c r="AU4215" s="284" t="str">
        <f t="shared" si="553"/>
        <v/>
      </c>
      <c r="AV4215" s="284" t="str">
        <f t="shared" si="554"/>
        <v/>
      </c>
      <c r="AW4215" s="285">
        <f t="shared" si="555"/>
        <v>0</v>
      </c>
    </row>
    <row r="4216" spans="41:49" x14ac:dyDescent="0.25">
      <c r="AO4216" s="300"/>
      <c r="AP4216" s="300"/>
      <c r="AQ4216" s="300"/>
      <c r="AR4216" s="300"/>
      <c r="AS4216" s="300"/>
      <c r="AT4216" s="284" t="str">
        <f t="shared" si="552"/>
        <v/>
      </c>
      <c r="AU4216" s="284" t="str">
        <f t="shared" si="553"/>
        <v/>
      </c>
      <c r="AV4216" s="284" t="str">
        <f t="shared" si="554"/>
        <v/>
      </c>
      <c r="AW4216" s="285">
        <f t="shared" si="555"/>
        <v>0</v>
      </c>
    </row>
    <row r="4217" spans="41:49" x14ac:dyDescent="0.25">
      <c r="AO4217" s="300"/>
      <c r="AP4217" s="300"/>
      <c r="AQ4217" s="300"/>
      <c r="AR4217" s="300"/>
      <c r="AS4217" s="300"/>
      <c r="AT4217" s="284" t="str">
        <f t="shared" si="552"/>
        <v/>
      </c>
      <c r="AU4217" s="284" t="str">
        <f t="shared" si="553"/>
        <v/>
      </c>
      <c r="AV4217" s="284" t="str">
        <f t="shared" si="554"/>
        <v/>
      </c>
      <c r="AW4217" s="285">
        <f t="shared" si="555"/>
        <v>0</v>
      </c>
    </row>
    <row r="4218" spans="41:49" x14ac:dyDescent="0.25">
      <c r="AO4218" s="300"/>
      <c r="AP4218" s="300"/>
      <c r="AQ4218" s="300"/>
      <c r="AR4218" s="300"/>
      <c r="AS4218" s="300"/>
      <c r="AT4218" s="284" t="str">
        <f t="shared" si="552"/>
        <v/>
      </c>
      <c r="AU4218" s="284" t="str">
        <f t="shared" si="553"/>
        <v/>
      </c>
      <c r="AV4218" s="284" t="str">
        <f t="shared" si="554"/>
        <v/>
      </c>
      <c r="AW4218" s="285">
        <f t="shared" si="555"/>
        <v>0</v>
      </c>
    </row>
    <row r="4219" spans="41:49" x14ac:dyDescent="0.25">
      <c r="AO4219" s="300"/>
      <c r="AP4219" s="300"/>
      <c r="AQ4219" s="300"/>
      <c r="AR4219" s="300"/>
      <c r="AS4219" s="300"/>
      <c r="AT4219" s="284" t="str">
        <f t="shared" si="552"/>
        <v/>
      </c>
      <c r="AU4219" s="284" t="str">
        <f t="shared" si="553"/>
        <v/>
      </c>
      <c r="AV4219" s="284" t="str">
        <f t="shared" si="554"/>
        <v/>
      </c>
      <c r="AW4219" s="285">
        <f t="shared" si="555"/>
        <v>0</v>
      </c>
    </row>
    <row r="4220" spans="41:49" x14ac:dyDescent="0.25">
      <c r="AO4220" s="300"/>
      <c r="AP4220" s="300"/>
      <c r="AQ4220" s="300"/>
      <c r="AR4220" s="300"/>
      <c r="AS4220" s="300"/>
      <c r="AT4220" s="284" t="str">
        <f t="shared" si="552"/>
        <v/>
      </c>
      <c r="AU4220" s="284" t="str">
        <f t="shared" si="553"/>
        <v/>
      </c>
      <c r="AV4220" s="284" t="str">
        <f t="shared" si="554"/>
        <v/>
      </c>
      <c r="AW4220" s="285">
        <f t="shared" si="555"/>
        <v>0</v>
      </c>
    </row>
    <row r="4221" spans="41:49" x14ac:dyDescent="0.25">
      <c r="AO4221" s="300"/>
      <c r="AP4221" s="300"/>
      <c r="AQ4221" s="300"/>
      <c r="AR4221" s="300"/>
      <c r="AS4221" s="300"/>
      <c r="AT4221" s="284" t="str">
        <f t="shared" si="552"/>
        <v/>
      </c>
      <c r="AU4221" s="284" t="str">
        <f t="shared" si="553"/>
        <v/>
      </c>
      <c r="AV4221" s="284" t="str">
        <f t="shared" si="554"/>
        <v/>
      </c>
      <c r="AW4221" s="285">
        <f t="shared" si="555"/>
        <v>0</v>
      </c>
    </row>
    <row r="4222" spans="41:49" x14ac:dyDescent="0.25">
      <c r="AO4222" s="300"/>
      <c r="AP4222" s="300"/>
      <c r="AQ4222" s="300"/>
      <c r="AR4222" s="300"/>
      <c r="AS4222" s="300"/>
      <c r="AT4222" s="284" t="str">
        <f t="shared" si="552"/>
        <v/>
      </c>
      <c r="AU4222" s="284" t="str">
        <f t="shared" si="553"/>
        <v/>
      </c>
      <c r="AV4222" s="284" t="str">
        <f t="shared" si="554"/>
        <v/>
      </c>
      <c r="AW4222" s="285">
        <f t="shared" si="555"/>
        <v>0</v>
      </c>
    </row>
    <row r="4223" spans="41:49" x14ac:dyDescent="0.25">
      <c r="AO4223" s="300"/>
      <c r="AP4223" s="300"/>
      <c r="AQ4223" s="300"/>
      <c r="AR4223" s="300"/>
      <c r="AS4223" s="300"/>
      <c r="AT4223" s="284" t="str">
        <f t="shared" si="552"/>
        <v/>
      </c>
      <c r="AU4223" s="284" t="str">
        <f t="shared" si="553"/>
        <v/>
      </c>
      <c r="AV4223" s="284" t="str">
        <f t="shared" si="554"/>
        <v/>
      </c>
      <c r="AW4223" s="285">
        <f t="shared" si="555"/>
        <v>0</v>
      </c>
    </row>
    <row r="4224" spans="41:49" x14ac:dyDescent="0.25">
      <c r="AO4224" s="300"/>
      <c r="AP4224" s="300"/>
      <c r="AQ4224" s="300"/>
      <c r="AR4224" s="300"/>
      <c r="AS4224" s="300"/>
      <c r="AT4224" s="284" t="str">
        <f t="shared" si="552"/>
        <v/>
      </c>
      <c r="AU4224" s="284" t="str">
        <f t="shared" si="553"/>
        <v/>
      </c>
      <c r="AV4224" s="284" t="str">
        <f t="shared" si="554"/>
        <v/>
      </c>
      <c r="AW4224" s="285">
        <f t="shared" si="555"/>
        <v>0</v>
      </c>
    </row>
    <row r="4225" spans="41:49" x14ac:dyDescent="0.25">
      <c r="AO4225" s="300"/>
      <c r="AP4225" s="300"/>
      <c r="AQ4225" s="300"/>
      <c r="AR4225" s="300"/>
      <c r="AS4225" s="300"/>
      <c r="AT4225" s="284" t="str">
        <f t="shared" si="552"/>
        <v/>
      </c>
      <c r="AU4225" s="284" t="str">
        <f t="shared" si="553"/>
        <v/>
      </c>
      <c r="AV4225" s="284" t="str">
        <f t="shared" si="554"/>
        <v/>
      </c>
      <c r="AW4225" s="285">
        <f t="shared" si="555"/>
        <v>0</v>
      </c>
    </row>
    <row r="4226" spans="41:49" x14ac:dyDescent="0.25">
      <c r="AO4226" s="300"/>
      <c r="AP4226" s="300"/>
      <c r="AQ4226" s="300"/>
      <c r="AR4226" s="300"/>
      <c r="AS4226" s="300"/>
      <c r="AT4226" s="284" t="str">
        <f t="shared" si="552"/>
        <v/>
      </c>
      <c r="AU4226" s="284" t="str">
        <f t="shared" si="553"/>
        <v/>
      </c>
      <c r="AV4226" s="284" t="str">
        <f t="shared" si="554"/>
        <v/>
      </c>
      <c r="AW4226" s="285">
        <f t="shared" si="555"/>
        <v>0</v>
      </c>
    </row>
    <row r="4227" spans="41:49" x14ac:dyDescent="0.25">
      <c r="AO4227" s="300"/>
      <c r="AP4227" s="300"/>
      <c r="AQ4227" s="300"/>
      <c r="AR4227" s="300"/>
      <c r="AS4227" s="300"/>
      <c r="AT4227" s="284" t="str">
        <f t="shared" si="552"/>
        <v/>
      </c>
      <c r="AU4227" s="284" t="str">
        <f t="shared" si="553"/>
        <v/>
      </c>
      <c r="AV4227" s="284" t="str">
        <f t="shared" si="554"/>
        <v/>
      </c>
      <c r="AW4227" s="285">
        <f t="shared" si="555"/>
        <v>0</v>
      </c>
    </row>
    <row r="4228" spans="41:49" x14ac:dyDescent="0.25">
      <c r="AO4228" s="300"/>
      <c r="AP4228" s="300"/>
      <c r="AQ4228" s="300"/>
      <c r="AR4228" s="300"/>
      <c r="AS4228" s="300"/>
      <c r="AT4228" s="284" t="str">
        <f t="shared" si="552"/>
        <v/>
      </c>
      <c r="AU4228" s="284" t="str">
        <f t="shared" si="553"/>
        <v/>
      </c>
      <c r="AV4228" s="284" t="str">
        <f t="shared" si="554"/>
        <v/>
      </c>
      <c r="AW4228" s="285">
        <f t="shared" si="555"/>
        <v>0</v>
      </c>
    </row>
    <row r="4229" spans="41:49" x14ac:dyDescent="0.25">
      <c r="AO4229" s="300"/>
      <c r="AP4229" s="300"/>
      <c r="AQ4229" s="300"/>
      <c r="AR4229" s="300"/>
      <c r="AS4229" s="300"/>
      <c r="AT4229" s="284" t="str">
        <f t="shared" si="552"/>
        <v/>
      </c>
      <c r="AU4229" s="284" t="str">
        <f t="shared" si="553"/>
        <v/>
      </c>
      <c r="AV4229" s="284" t="str">
        <f t="shared" si="554"/>
        <v/>
      </c>
      <c r="AW4229" s="285">
        <f t="shared" si="555"/>
        <v>0</v>
      </c>
    </row>
    <row r="4230" spans="41:49" x14ac:dyDescent="0.25">
      <c r="AO4230" s="300"/>
      <c r="AP4230" s="300"/>
      <c r="AQ4230" s="300"/>
      <c r="AR4230" s="300"/>
      <c r="AS4230" s="300"/>
      <c r="AT4230" s="284" t="str">
        <f t="shared" si="552"/>
        <v/>
      </c>
      <c r="AU4230" s="284" t="str">
        <f t="shared" si="553"/>
        <v/>
      </c>
      <c r="AV4230" s="284" t="str">
        <f t="shared" si="554"/>
        <v/>
      </c>
      <c r="AW4230" s="285">
        <f t="shared" si="555"/>
        <v>0</v>
      </c>
    </row>
    <row r="4231" spans="41:49" x14ac:dyDescent="0.25">
      <c r="AO4231" s="300"/>
      <c r="AP4231" s="300"/>
      <c r="AQ4231" s="300"/>
      <c r="AR4231" s="300"/>
      <c r="AS4231" s="300"/>
      <c r="AT4231" s="284" t="str">
        <f t="shared" si="552"/>
        <v/>
      </c>
      <c r="AU4231" s="284" t="str">
        <f t="shared" si="553"/>
        <v/>
      </c>
      <c r="AV4231" s="284" t="str">
        <f t="shared" si="554"/>
        <v/>
      </c>
      <c r="AW4231" s="285">
        <f t="shared" si="555"/>
        <v>0</v>
      </c>
    </row>
    <row r="4232" spans="41:49" x14ac:dyDescent="0.25">
      <c r="AO4232" s="300"/>
      <c r="AP4232" s="300"/>
      <c r="AQ4232" s="300"/>
      <c r="AR4232" s="300"/>
      <c r="AS4232" s="300"/>
      <c r="AT4232" s="284" t="str">
        <f t="shared" ref="AT4232:AT4295" si="556">LEFT(AQ4232,1)</f>
        <v/>
      </c>
      <c r="AU4232" s="284" t="str">
        <f t="shared" ref="AU4232:AU4295" si="557">LEFT(AQ4232,2)</f>
        <v/>
      </c>
      <c r="AV4232" s="284" t="str">
        <f t="shared" ref="AV4232:AV4295" si="558">LEFT(AQ4232,3)</f>
        <v/>
      </c>
      <c r="AW4232" s="285">
        <f t="shared" ref="AW4232:AW4295" si="559">(AR4232-AS4232)*1000</f>
        <v>0</v>
      </c>
    </row>
    <row r="4233" spans="41:49" x14ac:dyDescent="0.25">
      <c r="AO4233" s="300"/>
      <c r="AP4233" s="300"/>
      <c r="AQ4233" s="300"/>
      <c r="AR4233" s="300"/>
      <c r="AS4233" s="300"/>
      <c r="AT4233" s="284" t="str">
        <f t="shared" si="556"/>
        <v/>
      </c>
      <c r="AU4233" s="284" t="str">
        <f t="shared" si="557"/>
        <v/>
      </c>
      <c r="AV4233" s="284" t="str">
        <f t="shared" si="558"/>
        <v/>
      </c>
      <c r="AW4233" s="285">
        <f t="shared" si="559"/>
        <v>0</v>
      </c>
    </row>
    <row r="4234" spans="41:49" x14ac:dyDescent="0.25">
      <c r="AO4234" s="300"/>
      <c r="AP4234" s="300"/>
      <c r="AQ4234" s="300"/>
      <c r="AR4234" s="300"/>
      <c r="AS4234" s="300"/>
      <c r="AT4234" s="284" t="str">
        <f t="shared" si="556"/>
        <v/>
      </c>
      <c r="AU4234" s="284" t="str">
        <f t="shared" si="557"/>
        <v/>
      </c>
      <c r="AV4234" s="284" t="str">
        <f t="shared" si="558"/>
        <v/>
      </c>
      <c r="AW4234" s="285">
        <f t="shared" si="559"/>
        <v>0</v>
      </c>
    </row>
    <row r="4235" spans="41:49" x14ac:dyDescent="0.25">
      <c r="AO4235" s="300"/>
      <c r="AP4235" s="300"/>
      <c r="AQ4235" s="300"/>
      <c r="AR4235" s="300"/>
      <c r="AS4235" s="300"/>
      <c r="AT4235" s="284" t="str">
        <f t="shared" si="556"/>
        <v/>
      </c>
      <c r="AU4235" s="284" t="str">
        <f t="shared" si="557"/>
        <v/>
      </c>
      <c r="AV4235" s="284" t="str">
        <f t="shared" si="558"/>
        <v/>
      </c>
      <c r="AW4235" s="285">
        <f t="shared" si="559"/>
        <v>0</v>
      </c>
    </row>
    <row r="4236" spans="41:49" x14ac:dyDescent="0.25">
      <c r="AO4236" s="300"/>
      <c r="AP4236" s="300"/>
      <c r="AQ4236" s="300"/>
      <c r="AR4236" s="300"/>
      <c r="AS4236" s="300"/>
      <c r="AT4236" s="284" t="str">
        <f t="shared" si="556"/>
        <v/>
      </c>
      <c r="AU4236" s="284" t="str">
        <f t="shared" si="557"/>
        <v/>
      </c>
      <c r="AV4236" s="284" t="str">
        <f t="shared" si="558"/>
        <v/>
      </c>
      <c r="AW4236" s="285">
        <f t="shared" si="559"/>
        <v>0</v>
      </c>
    </row>
    <row r="4237" spans="41:49" x14ac:dyDescent="0.25">
      <c r="AO4237" s="300"/>
      <c r="AP4237" s="300"/>
      <c r="AQ4237" s="300"/>
      <c r="AR4237" s="300"/>
      <c r="AS4237" s="300"/>
      <c r="AT4237" s="284" t="str">
        <f t="shared" si="556"/>
        <v/>
      </c>
      <c r="AU4237" s="284" t="str">
        <f t="shared" si="557"/>
        <v/>
      </c>
      <c r="AV4237" s="284" t="str">
        <f t="shared" si="558"/>
        <v/>
      </c>
      <c r="AW4237" s="285">
        <f t="shared" si="559"/>
        <v>0</v>
      </c>
    </row>
    <row r="4238" spans="41:49" x14ac:dyDescent="0.25">
      <c r="AO4238" s="300"/>
      <c r="AP4238" s="300"/>
      <c r="AQ4238" s="300"/>
      <c r="AR4238" s="300"/>
      <c r="AS4238" s="300"/>
      <c r="AT4238" s="284" t="str">
        <f t="shared" si="556"/>
        <v/>
      </c>
      <c r="AU4238" s="284" t="str">
        <f t="shared" si="557"/>
        <v/>
      </c>
      <c r="AV4238" s="284" t="str">
        <f t="shared" si="558"/>
        <v/>
      </c>
      <c r="AW4238" s="285">
        <f t="shared" si="559"/>
        <v>0</v>
      </c>
    </row>
    <row r="4239" spans="41:49" x14ac:dyDescent="0.25">
      <c r="AO4239" s="300"/>
      <c r="AP4239" s="300"/>
      <c r="AQ4239" s="300"/>
      <c r="AR4239" s="300"/>
      <c r="AS4239" s="300"/>
      <c r="AT4239" s="284" t="str">
        <f t="shared" si="556"/>
        <v/>
      </c>
      <c r="AU4239" s="284" t="str">
        <f t="shared" si="557"/>
        <v/>
      </c>
      <c r="AV4239" s="284" t="str">
        <f t="shared" si="558"/>
        <v/>
      </c>
      <c r="AW4239" s="285">
        <f t="shared" si="559"/>
        <v>0</v>
      </c>
    </row>
    <row r="4240" spans="41:49" x14ac:dyDescent="0.25">
      <c r="AO4240" s="300"/>
      <c r="AP4240" s="300"/>
      <c r="AQ4240" s="300"/>
      <c r="AR4240" s="300"/>
      <c r="AS4240" s="300"/>
      <c r="AT4240" s="284" t="str">
        <f t="shared" si="556"/>
        <v/>
      </c>
      <c r="AU4240" s="284" t="str">
        <f t="shared" si="557"/>
        <v/>
      </c>
      <c r="AV4240" s="284" t="str">
        <f t="shared" si="558"/>
        <v/>
      </c>
      <c r="AW4240" s="285">
        <f t="shared" si="559"/>
        <v>0</v>
      </c>
    </row>
    <row r="4241" spans="41:49" x14ac:dyDescent="0.25">
      <c r="AO4241" s="300"/>
      <c r="AP4241" s="300"/>
      <c r="AQ4241" s="300"/>
      <c r="AR4241" s="300"/>
      <c r="AS4241" s="300"/>
      <c r="AT4241" s="284" t="str">
        <f t="shared" si="556"/>
        <v/>
      </c>
      <c r="AU4241" s="284" t="str">
        <f t="shared" si="557"/>
        <v/>
      </c>
      <c r="AV4241" s="284" t="str">
        <f t="shared" si="558"/>
        <v/>
      </c>
      <c r="AW4241" s="285">
        <f t="shared" si="559"/>
        <v>0</v>
      </c>
    </row>
    <row r="4242" spans="41:49" x14ac:dyDescent="0.25">
      <c r="AO4242" s="300"/>
      <c r="AP4242" s="300"/>
      <c r="AQ4242" s="300"/>
      <c r="AR4242" s="300"/>
      <c r="AS4242" s="300"/>
      <c r="AT4242" s="284" t="str">
        <f t="shared" si="556"/>
        <v/>
      </c>
      <c r="AU4242" s="284" t="str">
        <f t="shared" si="557"/>
        <v/>
      </c>
      <c r="AV4242" s="284" t="str">
        <f t="shared" si="558"/>
        <v/>
      </c>
      <c r="AW4242" s="285">
        <f t="shared" si="559"/>
        <v>0</v>
      </c>
    </row>
    <row r="4243" spans="41:49" x14ac:dyDescent="0.25">
      <c r="AO4243" s="300"/>
      <c r="AP4243" s="300"/>
      <c r="AQ4243" s="300"/>
      <c r="AR4243" s="300"/>
      <c r="AS4243" s="300"/>
      <c r="AT4243" s="284" t="str">
        <f t="shared" si="556"/>
        <v/>
      </c>
      <c r="AU4243" s="284" t="str">
        <f t="shared" si="557"/>
        <v/>
      </c>
      <c r="AV4243" s="284" t="str">
        <f t="shared" si="558"/>
        <v/>
      </c>
      <c r="AW4243" s="285">
        <f t="shared" si="559"/>
        <v>0</v>
      </c>
    </row>
    <row r="4244" spans="41:49" x14ac:dyDescent="0.25">
      <c r="AO4244" s="300"/>
      <c r="AP4244" s="300"/>
      <c r="AQ4244" s="300"/>
      <c r="AR4244" s="300"/>
      <c r="AS4244" s="300"/>
      <c r="AT4244" s="284" t="str">
        <f t="shared" si="556"/>
        <v/>
      </c>
      <c r="AU4244" s="284" t="str">
        <f t="shared" si="557"/>
        <v/>
      </c>
      <c r="AV4244" s="284" t="str">
        <f t="shared" si="558"/>
        <v/>
      </c>
      <c r="AW4244" s="285">
        <f t="shared" si="559"/>
        <v>0</v>
      </c>
    </row>
    <row r="4245" spans="41:49" x14ac:dyDescent="0.25">
      <c r="AO4245" s="300"/>
      <c r="AP4245" s="300"/>
      <c r="AQ4245" s="300"/>
      <c r="AR4245" s="300"/>
      <c r="AS4245" s="300"/>
      <c r="AT4245" s="284" t="str">
        <f t="shared" si="556"/>
        <v/>
      </c>
      <c r="AU4245" s="284" t="str">
        <f t="shared" si="557"/>
        <v/>
      </c>
      <c r="AV4245" s="284" t="str">
        <f t="shared" si="558"/>
        <v/>
      </c>
      <c r="AW4245" s="285">
        <f t="shared" si="559"/>
        <v>0</v>
      </c>
    </row>
    <row r="4246" spans="41:49" x14ac:dyDescent="0.25">
      <c r="AO4246" s="300"/>
      <c r="AP4246" s="300"/>
      <c r="AQ4246" s="300"/>
      <c r="AR4246" s="300"/>
      <c r="AS4246" s="300"/>
      <c r="AT4246" s="284" t="str">
        <f t="shared" si="556"/>
        <v/>
      </c>
      <c r="AU4246" s="284" t="str">
        <f t="shared" si="557"/>
        <v/>
      </c>
      <c r="AV4246" s="284" t="str">
        <f t="shared" si="558"/>
        <v/>
      </c>
      <c r="AW4246" s="285">
        <f t="shared" si="559"/>
        <v>0</v>
      </c>
    </row>
    <row r="4247" spans="41:49" x14ac:dyDescent="0.25">
      <c r="AO4247" s="300"/>
      <c r="AP4247" s="300"/>
      <c r="AQ4247" s="300"/>
      <c r="AR4247" s="300"/>
      <c r="AS4247" s="300"/>
      <c r="AT4247" s="284" t="str">
        <f t="shared" si="556"/>
        <v/>
      </c>
      <c r="AU4247" s="284" t="str">
        <f t="shared" si="557"/>
        <v/>
      </c>
      <c r="AV4247" s="284" t="str">
        <f t="shared" si="558"/>
        <v/>
      </c>
      <c r="AW4247" s="285">
        <f t="shared" si="559"/>
        <v>0</v>
      </c>
    </row>
    <row r="4248" spans="41:49" x14ac:dyDescent="0.25">
      <c r="AO4248" s="300"/>
      <c r="AP4248" s="300"/>
      <c r="AQ4248" s="300"/>
      <c r="AR4248" s="300"/>
      <c r="AS4248" s="300"/>
      <c r="AT4248" s="284" t="str">
        <f t="shared" si="556"/>
        <v/>
      </c>
      <c r="AU4248" s="284" t="str">
        <f t="shared" si="557"/>
        <v/>
      </c>
      <c r="AV4248" s="284" t="str">
        <f t="shared" si="558"/>
        <v/>
      </c>
      <c r="AW4248" s="285">
        <f t="shared" si="559"/>
        <v>0</v>
      </c>
    </row>
    <row r="4249" spans="41:49" x14ac:dyDescent="0.25">
      <c r="AO4249" s="300"/>
      <c r="AP4249" s="300"/>
      <c r="AQ4249" s="300"/>
      <c r="AR4249" s="300"/>
      <c r="AS4249" s="300"/>
      <c r="AT4249" s="284" t="str">
        <f t="shared" si="556"/>
        <v/>
      </c>
      <c r="AU4249" s="284" t="str">
        <f t="shared" si="557"/>
        <v/>
      </c>
      <c r="AV4249" s="284" t="str">
        <f t="shared" si="558"/>
        <v/>
      </c>
      <c r="AW4249" s="285">
        <f t="shared" si="559"/>
        <v>0</v>
      </c>
    </row>
    <row r="4250" spans="41:49" x14ac:dyDescent="0.25">
      <c r="AO4250" s="300"/>
      <c r="AP4250" s="300"/>
      <c r="AQ4250" s="300"/>
      <c r="AR4250" s="300"/>
      <c r="AS4250" s="300"/>
      <c r="AT4250" s="284" t="str">
        <f t="shared" si="556"/>
        <v/>
      </c>
      <c r="AU4250" s="284" t="str">
        <f t="shared" si="557"/>
        <v/>
      </c>
      <c r="AV4250" s="284" t="str">
        <f t="shared" si="558"/>
        <v/>
      </c>
      <c r="AW4250" s="285">
        <f t="shared" si="559"/>
        <v>0</v>
      </c>
    </row>
    <row r="4251" spans="41:49" x14ac:dyDescent="0.25">
      <c r="AO4251" s="300"/>
      <c r="AP4251" s="300"/>
      <c r="AQ4251" s="300"/>
      <c r="AR4251" s="300"/>
      <c r="AS4251" s="300"/>
      <c r="AT4251" s="284" t="str">
        <f t="shared" si="556"/>
        <v/>
      </c>
      <c r="AU4251" s="284" t="str">
        <f t="shared" si="557"/>
        <v/>
      </c>
      <c r="AV4251" s="284" t="str">
        <f t="shared" si="558"/>
        <v/>
      </c>
      <c r="AW4251" s="285">
        <f t="shared" si="559"/>
        <v>0</v>
      </c>
    </row>
    <row r="4252" spans="41:49" x14ac:dyDescent="0.25">
      <c r="AO4252" s="300"/>
      <c r="AP4252" s="300"/>
      <c r="AQ4252" s="300"/>
      <c r="AR4252" s="300"/>
      <c r="AS4252" s="300"/>
      <c r="AT4252" s="284" t="str">
        <f t="shared" si="556"/>
        <v/>
      </c>
      <c r="AU4252" s="284" t="str">
        <f t="shared" si="557"/>
        <v/>
      </c>
      <c r="AV4252" s="284" t="str">
        <f t="shared" si="558"/>
        <v/>
      </c>
      <c r="AW4252" s="285">
        <f t="shared" si="559"/>
        <v>0</v>
      </c>
    </row>
    <row r="4253" spans="41:49" x14ac:dyDescent="0.25">
      <c r="AO4253" s="300"/>
      <c r="AP4253" s="300"/>
      <c r="AQ4253" s="300"/>
      <c r="AR4253" s="300"/>
      <c r="AS4253" s="300"/>
      <c r="AT4253" s="284" t="str">
        <f t="shared" si="556"/>
        <v/>
      </c>
      <c r="AU4253" s="284" t="str">
        <f t="shared" si="557"/>
        <v/>
      </c>
      <c r="AV4253" s="284" t="str">
        <f t="shared" si="558"/>
        <v/>
      </c>
      <c r="AW4253" s="285">
        <f t="shared" si="559"/>
        <v>0</v>
      </c>
    </row>
    <row r="4254" spans="41:49" x14ac:dyDescent="0.25">
      <c r="AO4254" s="300"/>
      <c r="AP4254" s="300"/>
      <c r="AQ4254" s="300"/>
      <c r="AR4254" s="300"/>
      <c r="AS4254" s="300"/>
      <c r="AT4254" s="284" t="str">
        <f t="shared" si="556"/>
        <v/>
      </c>
      <c r="AU4254" s="284" t="str">
        <f t="shared" si="557"/>
        <v/>
      </c>
      <c r="AV4254" s="284" t="str">
        <f t="shared" si="558"/>
        <v/>
      </c>
      <c r="AW4254" s="285">
        <f t="shared" si="559"/>
        <v>0</v>
      </c>
    </row>
    <row r="4255" spans="41:49" x14ac:dyDescent="0.25">
      <c r="AO4255" s="300"/>
      <c r="AP4255" s="300"/>
      <c r="AQ4255" s="300"/>
      <c r="AR4255" s="300"/>
      <c r="AS4255" s="300"/>
      <c r="AT4255" s="284" t="str">
        <f t="shared" si="556"/>
        <v/>
      </c>
      <c r="AU4255" s="284" t="str">
        <f t="shared" si="557"/>
        <v/>
      </c>
      <c r="AV4255" s="284" t="str">
        <f t="shared" si="558"/>
        <v/>
      </c>
      <c r="AW4255" s="285">
        <f t="shared" si="559"/>
        <v>0</v>
      </c>
    </row>
    <row r="4256" spans="41:49" x14ac:dyDescent="0.25">
      <c r="AO4256" s="300"/>
      <c r="AP4256" s="300"/>
      <c r="AQ4256" s="300"/>
      <c r="AR4256" s="300"/>
      <c r="AS4256" s="300"/>
      <c r="AT4256" s="284" t="str">
        <f t="shared" si="556"/>
        <v/>
      </c>
      <c r="AU4256" s="284" t="str">
        <f t="shared" si="557"/>
        <v/>
      </c>
      <c r="AV4256" s="284" t="str">
        <f t="shared" si="558"/>
        <v/>
      </c>
      <c r="AW4256" s="285">
        <f t="shared" si="559"/>
        <v>0</v>
      </c>
    </row>
    <row r="4257" spans="41:49" x14ac:dyDescent="0.25">
      <c r="AO4257" s="300"/>
      <c r="AP4257" s="300"/>
      <c r="AQ4257" s="300"/>
      <c r="AR4257" s="300"/>
      <c r="AS4257" s="300"/>
      <c r="AT4257" s="284" t="str">
        <f t="shared" si="556"/>
        <v/>
      </c>
      <c r="AU4257" s="284" t="str">
        <f t="shared" si="557"/>
        <v/>
      </c>
      <c r="AV4257" s="284" t="str">
        <f t="shared" si="558"/>
        <v/>
      </c>
      <c r="AW4257" s="285">
        <f t="shared" si="559"/>
        <v>0</v>
      </c>
    </row>
    <row r="4258" spans="41:49" x14ac:dyDescent="0.25">
      <c r="AO4258" s="300"/>
      <c r="AP4258" s="300"/>
      <c r="AQ4258" s="300"/>
      <c r="AR4258" s="300"/>
      <c r="AS4258" s="300"/>
      <c r="AT4258" s="284" t="str">
        <f t="shared" si="556"/>
        <v/>
      </c>
      <c r="AU4258" s="284" t="str">
        <f t="shared" si="557"/>
        <v/>
      </c>
      <c r="AV4258" s="284" t="str">
        <f t="shared" si="558"/>
        <v/>
      </c>
      <c r="AW4258" s="285">
        <f t="shared" si="559"/>
        <v>0</v>
      </c>
    </row>
    <row r="4259" spans="41:49" x14ac:dyDescent="0.25">
      <c r="AO4259" s="300"/>
      <c r="AP4259" s="300"/>
      <c r="AQ4259" s="300"/>
      <c r="AR4259" s="300"/>
      <c r="AS4259" s="300"/>
      <c r="AT4259" s="284" t="str">
        <f t="shared" si="556"/>
        <v/>
      </c>
      <c r="AU4259" s="284" t="str">
        <f t="shared" si="557"/>
        <v/>
      </c>
      <c r="AV4259" s="284" t="str">
        <f t="shared" si="558"/>
        <v/>
      </c>
      <c r="AW4259" s="285">
        <f t="shared" si="559"/>
        <v>0</v>
      </c>
    </row>
    <row r="4260" spans="41:49" x14ac:dyDescent="0.25">
      <c r="AO4260" s="300"/>
      <c r="AP4260" s="300"/>
      <c r="AQ4260" s="300"/>
      <c r="AR4260" s="300"/>
      <c r="AS4260" s="300"/>
      <c r="AT4260" s="284" t="str">
        <f t="shared" si="556"/>
        <v/>
      </c>
      <c r="AU4260" s="284" t="str">
        <f t="shared" si="557"/>
        <v/>
      </c>
      <c r="AV4260" s="284" t="str">
        <f t="shared" si="558"/>
        <v/>
      </c>
      <c r="AW4260" s="285">
        <f t="shared" si="559"/>
        <v>0</v>
      </c>
    </row>
    <row r="4261" spans="41:49" x14ac:dyDescent="0.25">
      <c r="AO4261" s="300"/>
      <c r="AP4261" s="300"/>
      <c r="AQ4261" s="300"/>
      <c r="AR4261" s="300"/>
      <c r="AS4261" s="300"/>
      <c r="AT4261" s="284" t="str">
        <f t="shared" si="556"/>
        <v/>
      </c>
      <c r="AU4261" s="284" t="str">
        <f t="shared" si="557"/>
        <v/>
      </c>
      <c r="AV4261" s="284" t="str">
        <f t="shared" si="558"/>
        <v/>
      </c>
      <c r="AW4261" s="285">
        <f t="shared" si="559"/>
        <v>0</v>
      </c>
    </row>
    <row r="4262" spans="41:49" x14ac:dyDescent="0.25">
      <c r="AO4262" s="300"/>
      <c r="AP4262" s="300"/>
      <c r="AQ4262" s="300"/>
      <c r="AR4262" s="300"/>
      <c r="AS4262" s="300"/>
      <c r="AT4262" s="284" t="str">
        <f t="shared" si="556"/>
        <v/>
      </c>
      <c r="AU4262" s="284" t="str">
        <f t="shared" si="557"/>
        <v/>
      </c>
      <c r="AV4262" s="284" t="str">
        <f t="shared" si="558"/>
        <v/>
      </c>
      <c r="AW4262" s="285">
        <f t="shared" si="559"/>
        <v>0</v>
      </c>
    </row>
    <row r="4263" spans="41:49" x14ac:dyDescent="0.25">
      <c r="AO4263" s="300"/>
      <c r="AP4263" s="300"/>
      <c r="AQ4263" s="300"/>
      <c r="AR4263" s="300"/>
      <c r="AS4263" s="300"/>
      <c r="AT4263" s="284" t="str">
        <f t="shared" si="556"/>
        <v/>
      </c>
      <c r="AU4263" s="284" t="str">
        <f t="shared" si="557"/>
        <v/>
      </c>
      <c r="AV4263" s="284" t="str">
        <f t="shared" si="558"/>
        <v/>
      </c>
      <c r="AW4263" s="285">
        <f t="shared" si="559"/>
        <v>0</v>
      </c>
    </row>
    <row r="4264" spans="41:49" x14ac:dyDescent="0.25">
      <c r="AO4264" s="300"/>
      <c r="AP4264" s="300"/>
      <c r="AQ4264" s="300"/>
      <c r="AR4264" s="300"/>
      <c r="AS4264" s="300"/>
      <c r="AT4264" s="284" t="str">
        <f t="shared" si="556"/>
        <v/>
      </c>
      <c r="AU4264" s="284" t="str">
        <f t="shared" si="557"/>
        <v/>
      </c>
      <c r="AV4264" s="284" t="str">
        <f t="shared" si="558"/>
        <v/>
      </c>
      <c r="AW4264" s="285">
        <f t="shared" si="559"/>
        <v>0</v>
      </c>
    </row>
    <row r="4265" spans="41:49" x14ac:dyDescent="0.25">
      <c r="AO4265" s="300"/>
      <c r="AP4265" s="300"/>
      <c r="AQ4265" s="300"/>
      <c r="AR4265" s="300"/>
      <c r="AS4265" s="300"/>
      <c r="AT4265" s="284" t="str">
        <f t="shared" si="556"/>
        <v/>
      </c>
      <c r="AU4265" s="284" t="str">
        <f t="shared" si="557"/>
        <v/>
      </c>
      <c r="AV4265" s="284" t="str">
        <f t="shared" si="558"/>
        <v/>
      </c>
      <c r="AW4265" s="285">
        <f t="shared" si="559"/>
        <v>0</v>
      </c>
    </row>
    <row r="4266" spans="41:49" x14ac:dyDescent="0.25">
      <c r="AO4266" s="300"/>
      <c r="AP4266" s="300"/>
      <c r="AQ4266" s="300"/>
      <c r="AR4266" s="300"/>
      <c r="AS4266" s="300"/>
      <c r="AT4266" s="284" t="str">
        <f t="shared" si="556"/>
        <v/>
      </c>
      <c r="AU4266" s="284" t="str">
        <f t="shared" si="557"/>
        <v/>
      </c>
      <c r="AV4266" s="284" t="str">
        <f t="shared" si="558"/>
        <v/>
      </c>
      <c r="AW4266" s="285">
        <f t="shared" si="559"/>
        <v>0</v>
      </c>
    </row>
    <row r="4267" spans="41:49" x14ac:dyDescent="0.25">
      <c r="AO4267" s="300"/>
      <c r="AP4267" s="300"/>
      <c r="AQ4267" s="300"/>
      <c r="AR4267" s="300"/>
      <c r="AS4267" s="300"/>
      <c r="AT4267" s="284" t="str">
        <f t="shared" si="556"/>
        <v/>
      </c>
      <c r="AU4267" s="284" t="str">
        <f t="shared" si="557"/>
        <v/>
      </c>
      <c r="AV4267" s="284" t="str">
        <f t="shared" si="558"/>
        <v/>
      </c>
      <c r="AW4267" s="285">
        <f t="shared" si="559"/>
        <v>0</v>
      </c>
    </row>
    <row r="4268" spans="41:49" x14ac:dyDescent="0.25">
      <c r="AO4268" s="300"/>
      <c r="AP4268" s="300"/>
      <c r="AQ4268" s="300"/>
      <c r="AR4268" s="300"/>
      <c r="AS4268" s="300"/>
      <c r="AT4268" s="284" t="str">
        <f t="shared" si="556"/>
        <v/>
      </c>
      <c r="AU4268" s="284" t="str">
        <f t="shared" si="557"/>
        <v/>
      </c>
      <c r="AV4268" s="284" t="str">
        <f t="shared" si="558"/>
        <v/>
      </c>
      <c r="AW4268" s="285">
        <f t="shared" si="559"/>
        <v>0</v>
      </c>
    </row>
    <row r="4269" spans="41:49" x14ac:dyDescent="0.25">
      <c r="AO4269" s="300"/>
      <c r="AP4269" s="300"/>
      <c r="AQ4269" s="300"/>
      <c r="AR4269" s="300"/>
      <c r="AS4269" s="300"/>
      <c r="AT4269" s="284" t="str">
        <f t="shared" si="556"/>
        <v/>
      </c>
      <c r="AU4269" s="284" t="str">
        <f t="shared" si="557"/>
        <v/>
      </c>
      <c r="AV4269" s="284" t="str">
        <f t="shared" si="558"/>
        <v/>
      </c>
      <c r="AW4269" s="285">
        <f t="shared" si="559"/>
        <v>0</v>
      </c>
    </row>
    <row r="4270" spans="41:49" x14ac:dyDescent="0.25">
      <c r="AO4270" s="300"/>
      <c r="AP4270" s="300"/>
      <c r="AQ4270" s="300"/>
      <c r="AR4270" s="300"/>
      <c r="AS4270" s="300"/>
      <c r="AT4270" s="284" t="str">
        <f t="shared" si="556"/>
        <v/>
      </c>
      <c r="AU4270" s="284" t="str">
        <f t="shared" si="557"/>
        <v/>
      </c>
      <c r="AV4270" s="284" t="str">
        <f t="shared" si="558"/>
        <v/>
      </c>
      <c r="AW4270" s="285">
        <f t="shared" si="559"/>
        <v>0</v>
      </c>
    </row>
    <row r="4271" spans="41:49" x14ac:dyDescent="0.25">
      <c r="AO4271" s="300"/>
      <c r="AP4271" s="300"/>
      <c r="AQ4271" s="300"/>
      <c r="AR4271" s="300"/>
      <c r="AS4271" s="300"/>
      <c r="AT4271" s="284" t="str">
        <f t="shared" si="556"/>
        <v/>
      </c>
      <c r="AU4271" s="284" t="str">
        <f t="shared" si="557"/>
        <v/>
      </c>
      <c r="AV4271" s="284" t="str">
        <f t="shared" si="558"/>
        <v/>
      </c>
      <c r="AW4271" s="285">
        <f t="shared" si="559"/>
        <v>0</v>
      </c>
    </row>
    <row r="4272" spans="41:49" x14ac:dyDescent="0.25">
      <c r="AO4272" s="300"/>
      <c r="AP4272" s="300"/>
      <c r="AQ4272" s="300"/>
      <c r="AR4272" s="300"/>
      <c r="AS4272" s="300"/>
      <c r="AT4272" s="284" t="str">
        <f t="shared" si="556"/>
        <v/>
      </c>
      <c r="AU4272" s="284" t="str">
        <f t="shared" si="557"/>
        <v/>
      </c>
      <c r="AV4272" s="284" t="str">
        <f t="shared" si="558"/>
        <v/>
      </c>
      <c r="AW4272" s="285">
        <f t="shared" si="559"/>
        <v>0</v>
      </c>
    </row>
    <row r="4273" spans="41:49" x14ac:dyDescent="0.25">
      <c r="AO4273" s="300"/>
      <c r="AP4273" s="300"/>
      <c r="AQ4273" s="300"/>
      <c r="AR4273" s="300"/>
      <c r="AS4273" s="300"/>
      <c r="AT4273" s="284" t="str">
        <f t="shared" si="556"/>
        <v/>
      </c>
      <c r="AU4273" s="284" t="str">
        <f t="shared" si="557"/>
        <v/>
      </c>
      <c r="AV4273" s="284" t="str">
        <f t="shared" si="558"/>
        <v/>
      </c>
      <c r="AW4273" s="285">
        <f t="shared" si="559"/>
        <v>0</v>
      </c>
    </row>
    <row r="4274" spans="41:49" x14ac:dyDescent="0.25">
      <c r="AO4274" s="300"/>
      <c r="AP4274" s="300"/>
      <c r="AQ4274" s="300"/>
      <c r="AR4274" s="300"/>
      <c r="AS4274" s="300"/>
      <c r="AT4274" s="284" t="str">
        <f t="shared" si="556"/>
        <v/>
      </c>
      <c r="AU4274" s="284" t="str">
        <f t="shared" si="557"/>
        <v/>
      </c>
      <c r="AV4274" s="284" t="str">
        <f t="shared" si="558"/>
        <v/>
      </c>
      <c r="AW4274" s="285">
        <f t="shared" si="559"/>
        <v>0</v>
      </c>
    </row>
    <row r="4275" spans="41:49" x14ac:dyDescent="0.25">
      <c r="AO4275" s="300"/>
      <c r="AP4275" s="300"/>
      <c r="AQ4275" s="300"/>
      <c r="AR4275" s="300"/>
      <c r="AS4275" s="300"/>
      <c r="AT4275" s="284" t="str">
        <f t="shared" si="556"/>
        <v/>
      </c>
      <c r="AU4275" s="284" t="str">
        <f t="shared" si="557"/>
        <v/>
      </c>
      <c r="AV4275" s="284" t="str">
        <f t="shared" si="558"/>
        <v/>
      </c>
      <c r="AW4275" s="285">
        <f t="shared" si="559"/>
        <v>0</v>
      </c>
    </row>
    <row r="4276" spans="41:49" x14ac:dyDescent="0.25">
      <c r="AO4276" s="300"/>
      <c r="AP4276" s="300"/>
      <c r="AQ4276" s="300"/>
      <c r="AR4276" s="300"/>
      <c r="AS4276" s="300"/>
      <c r="AT4276" s="284" t="str">
        <f t="shared" si="556"/>
        <v/>
      </c>
      <c r="AU4276" s="284" t="str">
        <f t="shared" si="557"/>
        <v/>
      </c>
      <c r="AV4276" s="284" t="str">
        <f t="shared" si="558"/>
        <v/>
      </c>
      <c r="AW4276" s="285">
        <f t="shared" si="559"/>
        <v>0</v>
      </c>
    </row>
    <row r="4277" spans="41:49" x14ac:dyDescent="0.25">
      <c r="AO4277" s="300"/>
      <c r="AP4277" s="300"/>
      <c r="AQ4277" s="300"/>
      <c r="AR4277" s="300"/>
      <c r="AS4277" s="300"/>
      <c r="AT4277" s="284" t="str">
        <f t="shared" si="556"/>
        <v/>
      </c>
      <c r="AU4277" s="284" t="str">
        <f t="shared" si="557"/>
        <v/>
      </c>
      <c r="AV4277" s="284" t="str">
        <f t="shared" si="558"/>
        <v/>
      </c>
      <c r="AW4277" s="285">
        <f t="shared" si="559"/>
        <v>0</v>
      </c>
    </row>
    <row r="4278" spans="41:49" x14ac:dyDescent="0.25">
      <c r="AO4278" s="300"/>
      <c r="AP4278" s="300"/>
      <c r="AQ4278" s="300"/>
      <c r="AR4278" s="300"/>
      <c r="AS4278" s="300"/>
      <c r="AT4278" s="284" t="str">
        <f t="shared" si="556"/>
        <v/>
      </c>
      <c r="AU4278" s="284" t="str">
        <f t="shared" si="557"/>
        <v/>
      </c>
      <c r="AV4278" s="284" t="str">
        <f t="shared" si="558"/>
        <v/>
      </c>
      <c r="AW4278" s="285">
        <f t="shared" si="559"/>
        <v>0</v>
      </c>
    </row>
    <row r="4279" spans="41:49" x14ac:dyDescent="0.25">
      <c r="AO4279" s="300"/>
      <c r="AP4279" s="300"/>
      <c r="AQ4279" s="300"/>
      <c r="AR4279" s="300"/>
      <c r="AS4279" s="300"/>
      <c r="AT4279" s="284" t="str">
        <f t="shared" si="556"/>
        <v/>
      </c>
      <c r="AU4279" s="284" t="str">
        <f t="shared" si="557"/>
        <v/>
      </c>
      <c r="AV4279" s="284" t="str">
        <f t="shared" si="558"/>
        <v/>
      </c>
      <c r="AW4279" s="285">
        <f t="shared" si="559"/>
        <v>0</v>
      </c>
    </row>
    <row r="4280" spans="41:49" x14ac:dyDescent="0.25">
      <c r="AO4280" s="300"/>
      <c r="AP4280" s="300"/>
      <c r="AQ4280" s="300"/>
      <c r="AR4280" s="300"/>
      <c r="AS4280" s="300"/>
      <c r="AT4280" s="284" t="str">
        <f t="shared" si="556"/>
        <v/>
      </c>
      <c r="AU4280" s="284" t="str">
        <f t="shared" si="557"/>
        <v/>
      </c>
      <c r="AV4280" s="284" t="str">
        <f t="shared" si="558"/>
        <v/>
      </c>
      <c r="AW4280" s="285">
        <f t="shared" si="559"/>
        <v>0</v>
      </c>
    </row>
    <row r="4281" spans="41:49" x14ac:dyDescent="0.25">
      <c r="AO4281" s="300"/>
      <c r="AP4281" s="300"/>
      <c r="AQ4281" s="300"/>
      <c r="AR4281" s="300"/>
      <c r="AS4281" s="300"/>
      <c r="AT4281" s="284" t="str">
        <f t="shared" si="556"/>
        <v/>
      </c>
      <c r="AU4281" s="284" t="str">
        <f t="shared" si="557"/>
        <v/>
      </c>
      <c r="AV4281" s="284" t="str">
        <f t="shared" si="558"/>
        <v/>
      </c>
      <c r="AW4281" s="285">
        <f t="shared" si="559"/>
        <v>0</v>
      </c>
    </row>
    <row r="4282" spans="41:49" x14ac:dyDescent="0.25">
      <c r="AO4282" s="300"/>
      <c r="AP4282" s="300"/>
      <c r="AQ4282" s="300"/>
      <c r="AR4282" s="300"/>
      <c r="AS4282" s="300"/>
      <c r="AT4282" s="284" t="str">
        <f t="shared" si="556"/>
        <v/>
      </c>
      <c r="AU4282" s="284" t="str">
        <f t="shared" si="557"/>
        <v/>
      </c>
      <c r="AV4282" s="284" t="str">
        <f t="shared" si="558"/>
        <v/>
      </c>
      <c r="AW4282" s="285">
        <f t="shared" si="559"/>
        <v>0</v>
      </c>
    </row>
    <row r="4283" spans="41:49" x14ac:dyDescent="0.25">
      <c r="AO4283" s="300"/>
      <c r="AP4283" s="300"/>
      <c r="AQ4283" s="300"/>
      <c r="AR4283" s="300"/>
      <c r="AS4283" s="300"/>
      <c r="AT4283" s="284" t="str">
        <f t="shared" si="556"/>
        <v/>
      </c>
      <c r="AU4283" s="284" t="str">
        <f t="shared" si="557"/>
        <v/>
      </c>
      <c r="AV4283" s="284" t="str">
        <f t="shared" si="558"/>
        <v/>
      </c>
      <c r="AW4283" s="285">
        <f t="shared" si="559"/>
        <v>0</v>
      </c>
    </row>
    <row r="4284" spans="41:49" x14ac:dyDescent="0.25">
      <c r="AO4284" s="300"/>
      <c r="AP4284" s="300"/>
      <c r="AQ4284" s="300"/>
      <c r="AR4284" s="300"/>
      <c r="AS4284" s="300"/>
      <c r="AT4284" s="284" t="str">
        <f t="shared" si="556"/>
        <v/>
      </c>
      <c r="AU4284" s="284" t="str">
        <f t="shared" si="557"/>
        <v/>
      </c>
      <c r="AV4284" s="284" t="str">
        <f t="shared" si="558"/>
        <v/>
      </c>
      <c r="AW4284" s="285">
        <f t="shared" si="559"/>
        <v>0</v>
      </c>
    </row>
    <row r="4285" spans="41:49" x14ac:dyDescent="0.25">
      <c r="AO4285" s="300"/>
      <c r="AP4285" s="300"/>
      <c r="AQ4285" s="300"/>
      <c r="AR4285" s="300"/>
      <c r="AS4285" s="300"/>
      <c r="AT4285" s="284" t="str">
        <f t="shared" si="556"/>
        <v/>
      </c>
      <c r="AU4285" s="284" t="str">
        <f t="shared" si="557"/>
        <v/>
      </c>
      <c r="AV4285" s="284" t="str">
        <f t="shared" si="558"/>
        <v/>
      </c>
      <c r="AW4285" s="285">
        <f t="shared" si="559"/>
        <v>0</v>
      </c>
    </row>
    <row r="4286" spans="41:49" x14ac:dyDescent="0.25">
      <c r="AO4286" s="300"/>
      <c r="AP4286" s="300"/>
      <c r="AQ4286" s="300"/>
      <c r="AR4286" s="300"/>
      <c r="AS4286" s="300"/>
      <c r="AT4286" s="284" t="str">
        <f t="shared" si="556"/>
        <v/>
      </c>
      <c r="AU4286" s="284" t="str">
        <f t="shared" si="557"/>
        <v/>
      </c>
      <c r="AV4286" s="284" t="str">
        <f t="shared" si="558"/>
        <v/>
      </c>
      <c r="AW4286" s="285">
        <f t="shared" si="559"/>
        <v>0</v>
      </c>
    </row>
    <row r="4287" spans="41:49" x14ac:dyDescent="0.25">
      <c r="AO4287" s="300"/>
      <c r="AP4287" s="300"/>
      <c r="AQ4287" s="300"/>
      <c r="AR4287" s="300"/>
      <c r="AS4287" s="300"/>
      <c r="AT4287" s="284" t="str">
        <f t="shared" si="556"/>
        <v/>
      </c>
      <c r="AU4287" s="284" t="str">
        <f t="shared" si="557"/>
        <v/>
      </c>
      <c r="AV4287" s="284" t="str">
        <f t="shared" si="558"/>
        <v/>
      </c>
      <c r="AW4287" s="285">
        <f t="shared" si="559"/>
        <v>0</v>
      </c>
    </row>
    <row r="4288" spans="41:49" x14ac:dyDescent="0.25">
      <c r="AO4288" s="300"/>
      <c r="AP4288" s="300"/>
      <c r="AQ4288" s="300"/>
      <c r="AR4288" s="300"/>
      <c r="AS4288" s="300"/>
      <c r="AT4288" s="284" t="str">
        <f t="shared" si="556"/>
        <v/>
      </c>
      <c r="AU4288" s="284" t="str">
        <f t="shared" si="557"/>
        <v/>
      </c>
      <c r="AV4288" s="284" t="str">
        <f t="shared" si="558"/>
        <v/>
      </c>
      <c r="AW4288" s="285">
        <f t="shared" si="559"/>
        <v>0</v>
      </c>
    </row>
    <row r="4289" spans="41:49" x14ac:dyDescent="0.25">
      <c r="AO4289" s="300"/>
      <c r="AP4289" s="300"/>
      <c r="AQ4289" s="300"/>
      <c r="AR4289" s="300"/>
      <c r="AS4289" s="300"/>
      <c r="AT4289" s="284" t="str">
        <f t="shared" si="556"/>
        <v/>
      </c>
      <c r="AU4289" s="284" t="str">
        <f t="shared" si="557"/>
        <v/>
      </c>
      <c r="AV4289" s="284" t="str">
        <f t="shared" si="558"/>
        <v/>
      </c>
      <c r="AW4289" s="285">
        <f t="shared" si="559"/>
        <v>0</v>
      </c>
    </row>
    <row r="4290" spans="41:49" x14ac:dyDescent="0.25">
      <c r="AO4290" s="300"/>
      <c r="AP4290" s="300"/>
      <c r="AQ4290" s="300"/>
      <c r="AR4290" s="300"/>
      <c r="AS4290" s="300"/>
      <c r="AT4290" s="284" t="str">
        <f t="shared" si="556"/>
        <v/>
      </c>
      <c r="AU4290" s="284" t="str">
        <f t="shared" si="557"/>
        <v/>
      </c>
      <c r="AV4290" s="284" t="str">
        <f t="shared" si="558"/>
        <v/>
      </c>
      <c r="AW4290" s="285">
        <f t="shared" si="559"/>
        <v>0</v>
      </c>
    </row>
    <row r="4291" spans="41:49" x14ac:dyDescent="0.25">
      <c r="AO4291" s="300"/>
      <c r="AP4291" s="300"/>
      <c r="AQ4291" s="300"/>
      <c r="AR4291" s="300"/>
      <c r="AS4291" s="300"/>
      <c r="AT4291" s="284" t="str">
        <f t="shared" si="556"/>
        <v/>
      </c>
      <c r="AU4291" s="284" t="str">
        <f t="shared" si="557"/>
        <v/>
      </c>
      <c r="AV4291" s="284" t="str">
        <f t="shared" si="558"/>
        <v/>
      </c>
      <c r="AW4291" s="285">
        <f t="shared" si="559"/>
        <v>0</v>
      </c>
    </row>
    <row r="4292" spans="41:49" x14ac:dyDescent="0.25">
      <c r="AO4292" s="300"/>
      <c r="AP4292" s="300"/>
      <c r="AQ4292" s="300"/>
      <c r="AR4292" s="300"/>
      <c r="AS4292" s="300"/>
      <c r="AT4292" s="284" t="str">
        <f t="shared" si="556"/>
        <v/>
      </c>
      <c r="AU4292" s="284" t="str">
        <f t="shared" si="557"/>
        <v/>
      </c>
      <c r="AV4292" s="284" t="str">
        <f t="shared" si="558"/>
        <v/>
      </c>
      <c r="AW4292" s="285">
        <f t="shared" si="559"/>
        <v>0</v>
      </c>
    </row>
    <row r="4293" spans="41:49" x14ac:dyDescent="0.25">
      <c r="AO4293" s="300"/>
      <c r="AP4293" s="300"/>
      <c r="AQ4293" s="300"/>
      <c r="AR4293" s="300"/>
      <c r="AS4293" s="300"/>
      <c r="AT4293" s="284" t="str">
        <f t="shared" si="556"/>
        <v/>
      </c>
      <c r="AU4293" s="284" t="str">
        <f t="shared" si="557"/>
        <v/>
      </c>
      <c r="AV4293" s="284" t="str">
        <f t="shared" si="558"/>
        <v/>
      </c>
      <c r="AW4293" s="285">
        <f t="shared" si="559"/>
        <v>0</v>
      </c>
    </row>
    <row r="4294" spans="41:49" x14ac:dyDescent="0.25">
      <c r="AO4294" s="300"/>
      <c r="AP4294" s="300"/>
      <c r="AQ4294" s="300"/>
      <c r="AR4294" s="300"/>
      <c r="AS4294" s="300"/>
      <c r="AT4294" s="284" t="str">
        <f t="shared" si="556"/>
        <v/>
      </c>
      <c r="AU4294" s="284" t="str">
        <f t="shared" si="557"/>
        <v/>
      </c>
      <c r="AV4294" s="284" t="str">
        <f t="shared" si="558"/>
        <v/>
      </c>
      <c r="AW4294" s="285">
        <f t="shared" si="559"/>
        <v>0</v>
      </c>
    </row>
    <row r="4295" spans="41:49" x14ac:dyDescent="0.25">
      <c r="AO4295" s="300"/>
      <c r="AP4295" s="300"/>
      <c r="AQ4295" s="300"/>
      <c r="AR4295" s="300"/>
      <c r="AS4295" s="300"/>
      <c r="AT4295" s="284" t="str">
        <f t="shared" si="556"/>
        <v/>
      </c>
      <c r="AU4295" s="284" t="str">
        <f t="shared" si="557"/>
        <v/>
      </c>
      <c r="AV4295" s="284" t="str">
        <f t="shared" si="558"/>
        <v/>
      </c>
      <c r="AW4295" s="285">
        <f t="shared" si="559"/>
        <v>0</v>
      </c>
    </row>
    <row r="4296" spans="41:49" x14ac:dyDescent="0.25">
      <c r="AO4296" s="300"/>
      <c r="AP4296" s="300"/>
      <c r="AQ4296" s="300"/>
      <c r="AR4296" s="300"/>
      <c r="AS4296" s="300"/>
      <c r="AT4296" s="284" t="str">
        <f t="shared" ref="AT4296:AT4359" si="560">LEFT(AQ4296,1)</f>
        <v/>
      </c>
      <c r="AU4296" s="284" t="str">
        <f t="shared" ref="AU4296:AU4359" si="561">LEFT(AQ4296,2)</f>
        <v/>
      </c>
      <c r="AV4296" s="284" t="str">
        <f t="shared" ref="AV4296:AV4359" si="562">LEFT(AQ4296,3)</f>
        <v/>
      </c>
      <c r="AW4296" s="285">
        <f t="shared" ref="AW4296:AW4359" si="563">(AR4296-AS4296)*1000</f>
        <v>0</v>
      </c>
    </row>
    <row r="4297" spans="41:49" x14ac:dyDescent="0.25">
      <c r="AO4297" s="300"/>
      <c r="AP4297" s="300"/>
      <c r="AQ4297" s="300"/>
      <c r="AR4297" s="300"/>
      <c r="AS4297" s="300"/>
      <c r="AT4297" s="284" t="str">
        <f t="shared" si="560"/>
        <v/>
      </c>
      <c r="AU4297" s="284" t="str">
        <f t="shared" si="561"/>
        <v/>
      </c>
      <c r="AV4297" s="284" t="str">
        <f t="shared" si="562"/>
        <v/>
      </c>
      <c r="AW4297" s="285">
        <f t="shared" si="563"/>
        <v>0</v>
      </c>
    </row>
    <row r="4298" spans="41:49" x14ac:dyDescent="0.25">
      <c r="AO4298" s="300"/>
      <c r="AP4298" s="300"/>
      <c r="AQ4298" s="300"/>
      <c r="AR4298" s="300"/>
      <c r="AS4298" s="300"/>
      <c r="AT4298" s="284" t="str">
        <f t="shared" si="560"/>
        <v/>
      </c>
      <c r="AU4298" s="284" t="str">
        <f t="shared" si="561"/>
        <v/>
      </c>
      <c r="AV4298" s="284" t="str">
        <f t="shared" si="562"/>
        <v/>
      </c>
      <c r="AW4298" s="285">
        <f t="shared" si="563"/>
        <v>0</v>
      </c>
    </row>
    <row r="4299" spans="41:49" x14ac:dyDescent="0.25">
      <c r="AO4299" s="300"/>
      <c r="AP4299" s="300"/>
      <c r="AQ4299" s="300"/>
      <c r="AR4299" s="300"/>
      <c r="AS4299" s="300"/>
      <c r="AT4299" s="284" t="str">
        <f t="shared" si="560"/>
        <v/>
      </c>
      <c r="AU4299" s="284" t="str">
        <f t="shared" si="561"/>
        <v/>
      </c>
      <c r="AV4299" s="284" t="str">
        <f t="shared" si="562"/>
        <v/>
      </c>
      <c r="AW4299" s="285">
        <f t="shared" si="563"/>
        <v>0</v>
      </c>
    </row>
    <row r="4300" spans="41:49" x14ac:dyDescent="0.25">
      <c r="AO4300" s="300"/>
      <c r="AP4300" s="300"/>
      <c r="AQ4300" s="300"/>
      <c r="AR4300" s="300"/>
      <c r="AS4300" s="300"/>
      <c r="AT4300" s="284" t="str">
        <f t="shared" si="560"/>
        <v/>
      </c>
      <c r="AU4300" s="284" t="str">
        <f t="shared" si="561"/>
        <v/>
      </c>
      <c r="AV4300" s="284" t="str">
        <f t="shared" si="562"/>
        <v/>
      </c>
      <c r="AW4300" s="285">
        <f t="shared" si="563"/>
        <v>0</v>
      </c>
    </row>
    <row r="4301" spans="41:49" x14ac:dyDescent="0.25">
      <c r="AO4301" s="300"/>
      <c r="AP4301" s="300"/>
      <c r="AQ4301" s="300"/>
      <c r="AR4301" s="300"/>
      <c r="AS4301" s="300"/>
      <c r="AT4301" s="284" t="str">
        <f t="shared" si="560"/>
        <v/>
      </c>
      <c r="AU4301" s="284" t="str">
        <f t="shared" si="561"/>
        <v/>
      </c>
      <c r="AV4301" s="284" t="str">
        <f t="shared" si="562"/>
        <v/>
      </c>
      <c r="AW4301" s="285">
        <f t="shared" si="563"/>
        <v>0</v>
      </c>
    </row>
    <row r="4302" spans="41:49" x14ac:dyDescent="0.25">
      <c r="AO4302" s="300"/>
      <c r="AP4302" s="300"/>
      <c r="AQ4302" s="300"/>
      <c r="AR4302" s="300"/>
      <c r="AS4302" s="300"/>
      <c r="AT4302" s="284" t="str">
        <f t="shared" si="560"/>
        <v/>
      </c>
      <c r="AU4302" s="284" t="str">
        <f t="shared" si="561"/>
        <v/>
      </c>
      <c r="AV4302" s="284" t="str">
        <f t="shared" si="562"/>
        <v/>
      </c>
      <c r="AW4302" s="285">
        <f t="shared" si="563"/>
        <v>0</v>
      </c>
    </row>
    <row r="4303" spans="41:49" x14ac:dyDescent="0.25">
      <c r="AO4303" s="300"/>
      <c r="AP4303" s="300"/>
      <c r="AQ4303" s="300"/>
      <c r="AR4303" s="300"/>
      <c r="AS4303" s="300"/>
      <c r="AT4303" s="284" t="str">
        <f t="shared" si="560"/>
        <v/>
      </c>
      <c r="AU4303" s="284" t="str">
        <f t="shared" si="561"/>
        <v/>
      </c>
      <c r="AV4303" s="284" t="str">
        <f t="shared" si="562"/>
        <v/>
      </c>
      <c r="AW4303" s="285">
        <f t="shared" si="563"/>
        <v>0</v>
      </c>
    </row>
    <row r="4304" spans="41:49" x14ac:dyDescent="0.25">
      <c r="AO4304" s="300"/>
      <c r="AP4304" s="300"/>
      <c r="AQ4304" s="300"/>
      <c r="AR4304" s="300"/>
      <c r="AS4304" s="300"/>
      <c r="AT4304" s="284" t="str">
        <f t="shared" si="560"/>
        <v/>
      </c>
      <c r="AU4304" s="284" t="str">
        <f t="shared" si="561"/>
        <v/>
      </c>
      <c r="AV4304" s="284" t="str">
        <f t="shared" si="562"/>
        <v/>
      </c>
      <c r="AW4304" s="285">
        <f t="shared" si="563"/>
        <v>0</v>
      </c>
    </row>
    <row r="4305" spans="41:49" x14ac:dyDescent="0.25">
      <c r="AO4305" s="300"/>
      <c r="AP4305" s="300"/>
      <c r="AQ4305" s="300"/>
      <c r="AR4305" s="300"/>
      <c r="AS4305" s="300"/>
      <c r="AT4305" s="284" t="str">
        <f t="shared" si="560"/>
        <v/>
      </c>
      <c r="AU4305" s="284" t="str">
        <f t="shared" si="561"/>
        <v/>
      </c>
      <c r="AV4305" s="284" t="str">
        <f t="shared" si="562"/>
        <v/>
      </c>
      <c r="AW4305" s="285">
        <f t="shared" si="563"/>
        <v>0</v>
      </c>
    </row>
    <row r="4306" spans="41:49" x14ac:dyDescent="0.25">
      <c r="AO4306" s="300"/>
      <c r="AP4306" s="300"/>
      <c r="AQ4306" s="300"/>
      <c r="AR4306" s="300"/>
      <c r="AS4306" s="300"/>
      <c r="AT4306" s="284" t="str">
        <f t="shared" si="560"/>
        <v/>
      </c>
      <c r="AU4306" s="284" t="str">
        <f t="shared" si="561"/>
        <v/>
      </c>
      <c r="AV4306" s="284" t="str">
        <f t="shared" si="562"/>
        <v/>
      </c>
      <c r="AW4306" s="285">
        <f t="shared" si="563"/>
        <v>0</v>
      </c>
    </row>
    <row r="4307" spans="41:49" x14ac:dyDescent="0.25">
      <c r="AO4307" s="300"/>
      <c r="AP4307" s="300"/>
      <c r="AQ4307" s="300"/>
      <c r="AR4307" s="300"/>
      <c r="AS4307" s="300"/>
      <c r="AT4307" s="284" t="str">
        <f t="shared" si="560"/>
        <v/>
      </c>
      <c r="AU4307" s="284" t="str">
        <f t="shared" si="561"/>
        <v/>
      </c>
      <c r="AV4307" s="284" t="str">
        <f t="shared" si="562"/>
        <v/>
      </c>
      <c r="AW4307" s="285">
        <f t="shared" si="563"/>
        <v>0</v>
      </c>
    </row>
    <row r="4308" spans="41:49" x14ac:dyDescent="0.25">
      <c r="AO4308" s="300"/>
      <c r="AP4308" s="300"/>
      <c r="AQ4308" s="300"/>
      <c r="AR4308" s="300"/>
      <c r="AS4308" s="300"/>
      <c r="AT4308" s="284" t="str">
        <f t="shared" si="560"/>
        <v/>
      </c>
      <c r="AU4308" s="284" t="str">
        <f t="shared" si="561"/>
        <v/>
      </c>
      <c r="AV4308" s="284" t="str">
        <f t="shared" si="562"/>
        <v/>
      </c>
      <c r="AW4308" s="285">
        <f t="shared" si="563"/>
        <v>0</v>
      </c>
    </row>
    <row r="4309" spans="41:49" x14ac:dyDescent="0.25">
      <c r="AO4309" s="300"/>
      <c r="AP4309" s="300"/>
      <c r="AQ4309" s="300"/>
      <c r="AR4309" s="300"/>
      <c r="AS4309" s="300"/>
      <c r="AT4309" s="284" t="str">
        <f t="shared" si="560"/>
        <v/>
      </c>
      <c r="AU4309" s="284" t="str">
        <f t="shared" si="561"/>
        <v/>
      </c>
      <c r="AV4309" s="284" t="str">
        <f t="shared" si="562"/>
        <v/>
      </c>
      <c r="AW4309" s="285">
        <f t="shared" si="563"/>
        <v>0</v>
      </c>
    </row>
    <row r="4310" spans="41:49" x14ac:dyDescent="0.25">
      <c r="AO4310" s="300"/>
      <c r="AP4310" s="300"/>
      <c r="AQ4310" s="300"/>
      <c r="AR4310" s="300"/>
      <c r="AS4310" s="300"/>
      <c r="AT4310" s="284" t="str">
        <f t="shared" si="560"/>
        <v/>
      </c>
      <c r="AU4310" s="284" t="str">
        <f t="shared" si="561"/>
        <v/>
      </c>
      <c r="AV4310" s="284" t="str">
        <f t="shared" si="562"/>
        <v/>
      </c>
      <c r="AW4310" s="285">
        <f t="shared" si="563"/>
        <v>0</v>
      </c>
    </row>
    <row r="4311" spans="41:49" x14ac:dyDescent="0.25">
      <c r="AO4311" s="300"/>
      <c r="AP4311" s="300"/>
      <c r="AQ4311" s="300"/>
      <c r="AR4311" s="300"/>
      <c r="AS4311" s="300"/>
      <c r="AT4311" s="284" t="str">
        <f t="shared" si="560"/>
        <v/>
      </c>
      <c r="AU4311" s="284" t="str">
        <f t="shared" si="561"/>
        <v/>
      </c>
      <c r="AV4311" s="284" t="str">
        <f t="shared" si="562"/>
        <v/>
      </c>
      <c r="AW4311" s="285">
        <f t="shared" si="563"/>
        <v>0</v>
      </c>
    </row>
    <row r="4312" spans="41:49" x14ac:dyDescent="0.25">
      <c r="AO4312" s="300"/>
      <c r="AP4312" s="300"/>
      <c r="AQ4312" s="300"/>
      <c r="AR4312" s="300"/>
      <c r="AS4312" s="300"/>
      <c r="AT4312" s="284" t="str">
        <f t="shared" si="560"/>
        <v/>
      </c>
      <c r="AU4312" s="284" t="str">
        <f t="shared" si="561"/>
        <v/>
      </c>
      <c r="AV4312" s="284" t="str">
        <f t="shared" si="562"/>
        <v/>
      </c>
      <c r="AW4312" s="285">
        <f t="shared" si="563"/>
        <v>0</v>
      </c>
    </row>
    <row r="4313" spans="41:49" x14ac:dyDescent="0.25">
      <c r="AO4313" s="300"/>
      <c r="AP4313" s="300"/>
      <c r="AQ4313" s="300"/>
      <c r="AR4313" s="300"/>
      <c r="AS4313" s="300"/>
      <c r="AT4313" s="284" t="str">
        <f t="shared" si="560"/>
        <v/>
      </c>
      <c r="AU4313" s="284" t="str">
        <f t="shared" si="561"/>
        <v/>
      </c>
      <c r="AV4313" s="284" t="str">
        <f t="shared" si="562"/>
        <v/>
      </c>
      <c r="AW4313" s="285">
        <f t="shared" si="563"/>
        <v>0</v>
      </c>
    </row>
    <row r="4314" spans="41:49" x14ac:dyDescent="0.25">
      <c r="AO4314" s="300"/>
      <c r="AP4314" s="300"/>
      <c r="AQ4314" s="300"/>
      <c r="AR4314" s="300"/>
      <c r="AS4314" s="300"/>
      <c r="AT4314" s="284" t="str">
        <f t="shared" si="560"/>
        <v/>
      </c>
      <c r="AU4314" s="284" t="str">
        <f t="shared" si="561"/>
        <v/>
      </c>
      <c r="AV4314" s="284" t="str">
        <f t="shared" si="562"/>
        <v/>
      </c>
      <c r="AW4314" s="285">
        <f t="shared" si="563"/>
        <v>0</v>
      </c>
    </row>
    <row r="4315" spans="41:49" x14ac:dyDescent="0.25">
      <c r="AO4315" s="300"/>
      <c r="AP4315" s="300"/>
      <c r="AQ4315" s="300"/>
      <c r="AR4315" s="300"/>
      <c r="AS4315" s="300"/>
      <c r="AT4315" s="284" t="str">
        <f t="shared" si="560"/>
        <v/>
      </c>
      <c r="AU4315" s="284" t="str">
        <f t="shared" si="561"/>
        <v/>
      </c>
      <c r="AV4315" s="284" t="str">
        <f t="shared" si="562"/>
        <v/>
      </c>
      <c r="AW4315" s="285">
        <f t="shared" si="563"/>
        <v>0</v>
      </c>
    </row>
    <row r="4316" spans="41:49" x14ac:dyDescent="0.25">
      <c r="AO4316" s="300"/>
      <c r="AP4316" s="300"/>
      <c r="AQ4316" s="300"/>
      <c r="AR4316" s="300"/>
      <c r="AS4316" s="300"/>
      <c r="AT4316" s="284" t="str">
        <f t="shared" si="560"/>
        <v/>
      </c>
      <c r="AU4316" s="284" t="str">
        <f t="shared" si="561"/>
        <v/>
      </c>
      <c r="AV4316" s="284" t="str">
        <f t="shared" si="562"/>
        <v/>
      </c>
      <c r="AW4316" s="285">
        <f t="shared" si="563"/>
        <v>0</v>
      </c>
    </row>
    <row r="4317" spans="41:49" x14ac:dyDescent="0.25">
      <c r="AO4317" s="300"/>
      <c r="AP4317" s="300"/>
      <c r="AQ4317" s="300"/>
      <c r="AR4317" s="300"/>
      <c r="AS4317" s="300"/>
      <c r="AT4317" s="284" t="str">
        <f t="shared" si="560"/>
        <v/>
      </c>
      <c r="AU4317" s="284" t="str">
        <f t="shared" si="561"/>
        <v/>
      </c>
      <c r="AV4317" s="284" t="str">
        <f t="shared" si="562"/>
        <v/>
      </c>
      <c r="AW4317" s="285">
        <f t="shared" si="563"/>
        <v>0</v>
      </c>
    </row>
    <row r="4318" spans="41:49" x14ac:dyDescent="0.25">
      <c r="AO4318" s="300"/>
      <c r="AP4318" s="300"/>
      <c r="AQ4318" s="300"/>
      <c r="AR4318" s="300"/>
      <c r="AS4318" s="300"/>
      <c r="AT4318" s="284" t="str">
        <f t="shared" si="560"/>
        <v/>
      </c>
      <c r="AU4318" s="284" t="str">
        <f t="shared" si="561"/>
        <v/>
      </c>
      <c r="AV4318" s="284" t="str">
        <f t="shared" si="562"/>
        <v/>
      </c>
      <c r="AW4318" s="285">
        <f t="shared" si="563"/>
        <v>0</v>
      </c>
    </row>
    <row r="4319" spans="41:49" x14ac:dyDescent="0.25">
      <c r="AO4319" s="300"/>
      <c r="AP4319" s="300"/>
      <c r="AQ4319" s="300"/>
      <c r="AR4319" s="300"/>
      <c r="AS4319" s="300"/>
      <c r="AT4319" s="284" t="str">
        <f t="shared" si="560"/>
        <v/>
      </c>
      <c r="AU4319" s="284" t="str">
        <f t="shared" si="561"/>
        <v/>
      </c>
      <c r="AV4319" s="284" t="str">
        <f t="shared" si="562"/>
        <v/>
      </c>
      <c r="AW4319" s="285">
        <f t="shared" si="563"/>
        <v>0</v>
      </c>
    </row>
    <row r="4320" spans="41:49" x14ac:dyDescent="0.25">
      <c r="AO4320" s="300"/>
      <c r="AP4320" s="300"/>
      <c r="AQ4320" s="300"/>
      <c r="AR4320" s="300"/>
      <c r="AS4320" s="300"/>
      <c r="AT4320" s="284" t="str">
        <f t="shared" si="560"/>
        <v/>
      </c>
      <c r="AU4320" s="284" t="str">
        <f t="shared" si="561"/>
        <v/>
      </c>
      <c r="AV4320" s="284" t="str">
        <f t="shared" si="562"/>
        <v/>
      </c>
      <c r="AW4320" s="285">
        <f t="shared" si="563"/>
        <v>0</v>
      </c>
    </row>
    <row r="4321" spans="41:49" x14ac:dyDescent="0.25">
      <c r="AO4321" s="300"/>
      <c r="AP4321" s="300"/>
      <c r="AQ4321" s="300"/>
      <c r="AR4321" s="300"/>
      <c r="AS4321" s="300"/>
      <c r="AT4321" s="284" t="str">
        <f t="shared" si="560"/>
        <v/>
      </c>
      <c r="AU4321" s="284" t="str">
        <f t="shared" si="561"/>
        <v/>
      </c>
      <c r="AV4321" s="284" t="str">
        <f t="shared" si="562"/>
        <v/>
      </c>
      <c r="AW4321" s="285">
        <f t="shared" si="563"/>
        <v>0</v>
      </c>
    </row>
    <row r="4322" spans="41:49" x14ac:dyDescent="0.25">
      <c r="AO4322" s="300"/>
      <c r="AP4322" s="300"/>
      <c r="AQ4322" s="300"/>
      <c r="AR4322" s="300"/>
      <c r="AS4322" s="300"/>
      <c r="AT4322" s="284" t="str">
        <f t="shared" si="560"/>
        <v/>
      </c>
      <c r="AU4322" s="284" t="str">
        <f t="shared" si="561"/>
        <v/>
      </c>
      <c r="AV4322" s="284" t="str">
        <f t="shared" si="562"/>
        <v/>
      </c>
      <c r="AW4322" s="285">
        <f t="shared" si="563"/>
        <v>0</v>
      </c>
    </row>
    <row r="4323" spans="41:49" x14ac:dyDescent="0.25">
      <c r="AO4323" s="300"/>
      <c r="AP4323" s="300"/>
      <c r="AQ4323" s="300"/>
      <c r="AR4323" s="300"/>
      <c r="AS4323" s="300"/>
      <c r="AT4323" s="284" t="str">
        <f t="shared" si="560"/>
        <v/>
      </c>
      <c r="AU4323" s="284" t="str">
        <f t="shared" si="561"/>
        <v/>
      </c>
      <c r="AV4323" s="284" t="str">
        <f t="shared" si="562"/>
        <v/>
      </c>
      <c r="AW4323" s="285">
        <f t="shared" si="563"/>
        <v>0</v>
      </c>
    </row>
    <row r="4324" spans="41:49" x14ac:dyDescent="0.25">
      <c r="AO4324" s="300"/>
      <c r="AP4324" s="300"/>
      <c r="AQ4324" s="300"/>
      <c r="AR4324" s="300"/>
      <c r="AS4324" s="300"/>
      <c r="AT4324" s="284" t="str">
        <f t="shared" si="560"/>
        <v/>
      </c>
      <c r="AU4324" s="284" t="str">
        <f t="shared" si="561"/>
        <v/>
      </c>
      <c r="AV4324" s="284" t="str">
        <f t="shared" si="562"/>
        <v/>
      </c>
      <c r="AW4324" s="285">
        <f t="shared" si="563"/>
        <v>0</v>
      </c>
    </row>
    <row r="4325" spans="41:49" x14ac:dyDescent="0.25">
      <c r="AO4325" s="300"/>
      <c r="AP4325" s="300"/>
      <c r="AQ4325" s="300"/>
      <c r="AR4325" s="300"/>
      <c r="AS4325" s="300"/>
      <c r="AT4325" s="284" t="str">
        <f t="shared" si="560"/>
        <v/>
      </c>
      <c r="AU4325" s="284" t="str">
        <f t="shared" si="561"/>
        <v/>
      </c>
      <c r="AV4325" s="284" t="str">
        <f t="shared" si="562"/>
        <v/>
      </c>
      <c r="AW4325" s="285">
        <f t="shared" si="563"/>
        <v>0</v>
      </c>
    </row>
    <row r="4326" spans="41:49" x14ac:dyDescent="0.25">
      <c r="AO4326" s="300"/>
      <c r="AP4326" s="300"/>
      <c r="AQ4326" s="300"/>
      <c r="AR4326" s="300"/>
      <c r="AS4326" s="300"/>
      <c r="AT4326" s="284" t="str">
        <f t="shared" si="560"/>
        <v/>
      </c>
      <c r="AU4326" s="284" t="str">
        <f t="shared" si="561"/>
        <v/>
      </c>
      <c r="AV4326" s="284" t="str">
        <f t="shared" si="562"/>
        <v/>
      </c>
      <c r="AW4326" s="285">
        <f t="shared" si="563"/>
        <v>0</v>
      </c>
    </row>
    <row r="4327" spans="41:49" x14ac:dyDescent="0.25">
      <c r="AO4327" s="300"/>
      <c r="AP4327" s="300"/>
      <c r="AQ4327" s="300"/>
      <c r="AR4327" s="300"/>
      <c r="AS4327" s="300"/>
      <c r="AT4327" s="284" t="str">
        <f t="shared" si="560"/>
        <v/>
      </c>
      <c r="AU4327" s="284" t="str">
        <f t="shared" si="561"/>
        <v/>
      </c>
      <c r="AV4327" s="284" t="str">
        <f t="shared" si="562"/>
        <v/>
      </c>
      <c r="AW4327" s="285">
        <f t="shared" si="563"/>
        <v>0</v>
      </c>
    </row>
    <row r="4328" spans="41:49" x14ac:dyDescent="0.25">
      <c r="AO4328" s="300"/>
      <c r="AP4328" s="300"/>
      <c r="AQ4328" s="300"/>
      <c r="AR4328" s="300"/>
      <c r="AS4328" s="300"/>
      <c r="AT4328" s="284" t="str">
        <f t="shared" si="560"/>
        <v/>
      </c>
      <c r="AU4328" s="284" t="str">
        <f t="shared" si="561"/>
        <v/>
      </c>
      <c r="AV4328" s="284" t="str">
        <f t="shared" si="562"/>
        <v/>
      </c>
      <c r="AW4328" s="285">
        <f t="shared" si="563"/>
        <v>0</v>
      </c>
    </row>
    <row r="4329" spans="41:49" x14ac:dyDescent="0.25">
      <c r="AO4329" s="300"/>
      <c r="AP4329" s="300"/>
      <c r="AQ4329" s="300"/>
      <c r="AR4329" s="300"/>
      <c r="AS4329" s="300"/>
      <c r="AT4329" s="284" t="str">
        <f t="shared" si="560"/>
        <v/>
      </c>
      <c r="AU4329" s="284" t="str">
        <f t="shared" si="561"/>
        <v/>
      </c>
      <c r="AV4329" s="284" t="str">
        <f t="shared" si="562"/>
        <v/>
      </c>
      <c r="AW4329" s="285">
        <f t="shared" si="563"/>
        <v>0</v>
      </c>
    </row>
    <row r="4330" spans="41:49" x14ac:dyDescent="0.25">
      <c r="AO4330" s="300"/>
      <c r="AP4330" s="300"/>
      <c r="AQ4330" s="300"/>
      <c r="AR4330" s="300"/>
      <c r="AS4330" s="300"/>
      <c r="AT4330" s="284" t="str">
        <f t="shared" si="560"/>
        <v/>
      </c>
      <c r="AU4330" s="284" t="str">
        <f t="shared" si="561"/>
        <v/>
      </c>
      <c r="AV4330" s="284" t="str">
        <f t="shared" si="562"/>
        <v/>
      </c>
      <c r="AW4330" s="285">
        <f t="shared" si="563"/>
        <v>0</v>
      </c>
    </row>
    <row r="4331" spans="41:49" x14ac:dyDescent="0.25">
      <c r="AO4331" s="300"/>
      <c r="AP4331" s="300"/>
      <c r="AQ4331" s="300"/>
      <c r="AR4331" s="300"/>
      <c r="AS4331" s="300"/>
      <c r="AT4331" s="284" t="str">
        <f t="shared" si="560"/>
        <v/>
      </c>
      <c r="AU4331" s="284" t="str">
        <f t="shared" si="561"/>
        <v/>
      </c>
      <c r="AV4331" s="284" t="str">
        <f t="shared" si="562"/>
        <v/>
      </c>
      <c r="AW4331" s="285">
        <f t="shared" si="563"/>
        <v>0</v>
      </c>
    </row>
    <row r="4332" spans="41:49" x14ac:dyDescent="0.25">
      <c r="AO4332" s="300"/>
      <c r="AP4332" s="300"/>
      <c r="AQ4332" s="300"/>
      <c r="AR4332" s="300"/>
      <c r="AS4332" s="300"/>
      <c r="AT4332" s="284" t="str">
        <f t="shared" si="560"/>
        <v/>
      </c>
      <c r="AU4332" s="284" t="str">
        <f t="shared" si="561"/>
        <v/>
      </c>
      <c r="AV4332" s="284" t="str">
        <f t="shared" si="562"/>
        <v/>
      </c>
      <c r="AW4332" s="285">
        <f t="shared" si="563"/>
        <v>0</v>
      </c>
    </row>
    <row r="4333" spans="41:49" x14ac:dyDescent="0.25">
      <c r="AO4333" s="300"/>
      <c r="AP4333" s="300"/>
      <c r="AQ4333" s="300"/>
      <c r="AR4333" s="300"/>
      <c r="AS4333" s="300"/>
      <c r="AT4333" s="284" t="str">
        <f t="shared" si="560"/>
        <v/>
      </c>
      <c r="AU4333" s="284" t="str">
        <f t="shared" si="561"/>
        <v/>
      </c>
      <c r="AV4333" s="284" t="str">
        <f t="shared" si="562"/>
        <v/>
      </c>
      <c r="AW4333" s="285">
        <f t="shared" si="563"/>
        <v>0</v>
      </c>
    </row>
    <row r="4334" spans="41:49" x14ac:dyDescent="0.25">
      <c r="AO4334" s="300"/>
      <c r="AP4334" s="300"/>
      <c r="AQ4334" s="300"/>
      <c r="AR4334" s="300"/>
      <c r="AS4334" s="300"/>
      <c r="AT4334" s="284" t="str">
        <f t="shared" si="560"/>
        <v/>
      </c>
      <c r="AU4334" s="284" t="str">
        <f t="shared" si="561"/>
        <v/>
      </c>
      <c r="AV4334" s="284" t="str">
        <f t="shared" si="562"/>
        <v/>
      </c>
      <c r="AW4334" s="285">
        <f t="shared" si="563"/>
        <v>0</v>
      </c>
    </row>
    <row r="4335" spans="41:49" x14ac:dyDescent="0.25">
      <c r="AO4335" s="300"/>
      <c r="AP4335" s="300"/>
      <c r="AQ4335" s="300"/>
      <c r="AR4335" s="300"/>
      <c r="AS4335" s="300"/>
      <c r="AT4335" s="284" t="str">
        <f t="shared" si="560"/>
        <v/>
      </c>
      <c r="AU4335" s="284" t="str">
        <f t="shared" si="561"/>
        <v/>
      </c>
      <c r="AV4335" s="284" t="str">
        <f t="shared" si="562"/>
        <v/>
      </c>
      <c r="AW4335" s="285">
        <f t="shared" si="563"/>
        <v>0</v>
      </c>
    </row>
    <row r="4336" spans="41:49" x14ac:dyDescent="0.25">
      <c r="AO4336" s="300"/>
      <c r="AP4336" s="300"/>
      <c r="AQ4336" s="300"/>
      <c r="AR4336" s="300"/>
      <c r="AS4336" s="300"/>
      <c r="AT4336" s="284" t="str">
        <f t="shared" si="560"/>
        <v/>
      </c>
      <c r="AU4336" s="284" t="str">
        <f t="shared" si="561"/>
        <v/>
      </c>
      <c r="AV4336" s="284" t="str">
        <f t="shared" si="562"/>
        <v/>
      </c>
      <c r="AW4336" s="285">
        <f t="shared" si="563"/>
        <v>0</v>
      </c>
    </row>
    <row r="4337" spans="41:49" x14ac:dyDescent="0.25">
      <c r="AO4337" s="300"/>
      <c r="AP4337" s="300"/>
      <c r="AQ4337" s="300"/>
      <c r="AR4337" s="300"/>
      <c r="AS4337" s="300"/>
      <c r="AT4337" s="284" t="str">
        <f t="shared" si="560"/>
        <v/>
      </c>
      <c r="AU4337" s="284" t="str">
        <f t="shared" si="561"/>
        <v/>
      </c>
      <c r="AV4337" s="284" t="str">
        <f t="shared" si="562"/>
        <v/>
      </c>
      <c r="AW4337" s="285">
        <f t="shared" si="563"/>
        <v>0</v>
      </c>
    </row>
    <row r="4338" spans="41:49" x14ac:dyDescent="0.25">
      <c r="AO4338" s="300"/>
      <c r="AP4338" s="300"/>
      <c r="AQ4338" s="300"/>
      <c r="AR4338" s="300"/>
      <c r="AS4338" s="300"/>
      <c r="AT4338" s="284" t="str">
        <f t="shared" si="560"/>
        <v/>
      </c>
      <c r="AU4338" s="284" t="str">
        <f t="shared" si="561"/>
        <v/>
      </c>
      <c r="AV4338" s="284" t="str">
        <f t="shared" si="562"/>
        <v/>
      </c>
      <c r="AW4338" s="285">
        <f t="shared" si="563"/>
        <v>0</v>
      </c>
    </row>
    <row r="4339" spans="41:49" x14ac:dyDescent="0.25">
      <c r="AO4339" s="300"/>
      <c r="AP4339" s="300"/>
      <c r="AQ4339" s="300"/>
      <c r="AR4339" s="300"/>
      <c r="AS4339" s="300"/>
      <c r="AT4339" s="284" t="str">
        <f t="shared" si="560"/>
        <v/>
      </c>
      <c r="AU4339" s="284" t="str">
        <f t="shared" si="561"/>
        <v/>
      </c>
      <c r="AV4339" s="284" t="str">
        <f t="shared" si="562"/>
        <v/>
      </c>
      <c r="AW4339" s="285">
        <f t="shared" si="563"/>
        <v>0</v>
      </c>
    </row>
    <row r="4340" spans="41:49" x14ac:dyDescent="0.25">
      <c r="AO4340" s="300"/>
      <c r="AP4340" s="300"/>
      <c r="AQ4340" s="300"/>
      <c r="AR4340" s="300"/>
      <c r="AS4340" s="300"/>
      <c r="AT4340" s="284" t="str">
        <f t="shared" si="560"/>
        <v/>
      </c>
      <c r="AU4340" s="284" t="str">
        <f t="shared" si="561"/>
        <v/>
      </c>
      <c r="AV4340" s="284" t="str">
        <f t="shared" si="562"/>
        <v/>
      </c>
      <c r="AW4340" s="285">
        <f t="shared" si="563"/>
        <v>0</v>
      </c>
    </row>
    <row r="4341" spans="41:49" x14ac:dyDescent="0.25">
      <c r="AO4341" s="300"/>
      <c r="AP4341" s="300"/>
      <c r="AQ4341" s="300"/>
      <c r="AR4341" s="300"/>
      <c r="AS4341" s="300"/>
      <c r="AT4341" s="284" t="str">
        <f t="shared" si="560"/>
        <v/>
      </c>
      <c r="AU4341" s="284" t="str">
        <f t="shared" si="561"/>
        <v/>
      </c>
      <c r="AV4341" s="284" t="str">
        <f t="shared" si="562"/>
        <v/>
      </c>
      <c r="AW4341" s="285">
        <f t="shared" si="563"/>
        <v>0</v>
      </c>
    </row>
    <row r="4342" spans="41:49" x14ac:dyDescent="0.25">
      <c r="AO4342" s="300"/>
      <c r="AP4342" s="300"/>
      <c r="AQ4342" s="300"/>
      <c r="AR4342" s="300"/>
      <c r="AS4342" s="300"/>
      <c r="AT4342" s="284" t="str">
        <f t="shared" si="560"/>
        <v/>
      </c>
      <c r="AU4342" s="284" t="str">
        <f t="shared" si="561"/>
        <v/>
      </c>
      <c r="AV4342" s="284" t="str">
        <f t="shared" si="562"/>
        <v/>
      </c>
      <c r="AW4342" s="285">
        <f t="shared" si="563"/>
        <v>0</v>
      </c>
    </row>
    <row r="4343" spans="41:49" x14ac:dyDescent="0.25">
      <c r="AO4343" s="300"/>
      <c r="AP4343" s="300"/>
      <c r="AQ4343" s="300"/>
      <c r="AR4343" s="300"/>
      <c r="AS4343" s="300"/>
      <c r="AT4343" s="284" t="str">
        <f t="shared" si="560"/>
        <v/>
      </c>
      <c r="AU4343" s="284" t="str">
        <f t="shared" si="561"/>
        <v/>
      </c>
      <c r="AV4343" s="284" t="str">
        <f t="shared" si="562"/>
        <v/>
      </c>
      <c r="AW4343" s="285">
        <f t="shared" si="563"/>
        <v>0</v>
      </c>
    </row>
    <row r="4344" spans="41:49" x14ac:dyDescent="0.25">
      <c r="AO4344" s="300"/>
      <c r="AP4344" s="300"/>
      <c r="AQ4344" s="300"/>
      <c r="AR4344" s="300"/>
      <c r="AS4344" s="300"/>
      <c r="AT4344" s="284" t="str">
        <f t="shared" si="560"/>
        <v/>
      </c>
      <c r="AU4344" s="284" t="str">
        <f t="shared" si="561"/>
        <v/>
      </c>
      <c r="AV4344" s="284" t="str">
        <f t="shared" si="562"/>
        <v/>
      </c>
      <c r="AW4344" s="285">
        <f t="shared" si="563"/>
        <v>0</v>
      </c>
    </row>
    <row r="4345" spans="41:49" x14ac:dyDescent="0.25">
      <c r="AO4345" s="300"/>
      <c r="AP4345" s="300"/>
      <c r="AQ4345" s="300"/>
      <c r="AR4345" s="300"/>
      <c r="AS4345" s="300"/>
      <c r="AT4345" s="284" t="str">
        <f t="shared" si="560"/>
        <v/>
      </c>
      <c r="AU4345" s="284" t="str">
        <f t="shared" si="561"/>
        <v/>
      </c>
      <c r="AV4345" s="284" t="str">
        <f t="shared" si="562"/>
        <v/>
      </c>
      <c r="AW4345" s="285">
        <f t="shared" si="563"/>
        <v>0</v>
      </c>
    </row>
    <row r="4346" spans="41:49" x14ac:dyDescent="0.25">
      <c r="AO4346" s="300"/>
      <c r="AP4346" s="300"/>
      <c r="AQ4346" s="300"/>
      <c r="AR4346" s="300"/>
      <c r="AS4346" s="300"/>
      <c r="AT4346" s="284" t="str">
        <f t="shared" si="560"/>
        <v/>
      </c>
      <c r="AU4346" s="284" t="str">
        <f t="shared" si="561"/>
        <v/>
      </c>
      <c r="AV4346" s="284" t="str">
        <f t="shared" si="562"/>
        <v/>
      </c>
      <c r="AW4346" s="285">
        <f t="shared" si="563"/>
        <v>0</v>
      </c>
    </row>
    <row r="4347" spans="41:49" x14ac:dyDescent="0.25">
      <c r="AO4347" s="300"/>
      <c r="AP4347" s="300"/>
      <c r="AQ4347" s="300"/>
      <c r="AR4347" s="300"/>
      <c r="AS4347" s="300"/>
      <c r="AT4347" s="284" t="str">
        <f t="shared" si="560"/>
        <v/>
      </c>
      <c r="AU4347" s="284" t="str">
        <f t="shared" si="561"/>
        <v/>
      </c>
      <c r="AV4347" s="284" t="str">
        <f t="shared" si="562"/>
        <v/>
      </c>
      <c r="AW4347" s="285">
        <f t="shared" si="563"/>
        <v>0</v>
      </c>
    </row>
    <row r="4348" spans="41:49" x14ac:dyDescent="0.25">
      <c r="AO4348" s="300"/>
      <c r="AP4348" s="300"/>
      <c r="AQ4348" s="300"/>
      <c r="AR4348" s="300"/>
      <c r="AS4348" s="300"/>
      <c r="AT4348" s="284" t="str">
        <f t="shared" si="560"/>
        <v/>
      </c>
      <c r="AU4348" s="284" t="str">
        <f t="shared" si="561"/>
        <v/>
      </c>
      <c r="AV4348" s="284" t="str">
        <f t="shared" si="562"/>
        <v/>
      </c>
      <c r="AW4348" s="285">
        <f t="shared" si="563"/>
        <v>0</v>
      </c>
    </row>
    <row r="4349" spans="41:49" x14ac:dyDescent="0.25">
      <c r="AO4349" s="300"/>
      <c r="AP4349" s="300"/>
      <c r="AQ4349" s="300"/>
      <c r="AR4349" s="300"/>
      <c r="AS4349" s="300"/>
      <c r="AT4349" s="284" t="str">
        <f t="shared" si="560"/>
        <v/>
      </c>
      <c r="AU4349" s="284" t="str">
        <f t="shared" si="561"/>
        <v/>
      </c>
      <c r="AV4349" s="284" t="str">
        <f t="shared" si="562"/>
        <v/>
      </c>
      <c r="AW4349" s="285">
        <f t="shared" si="563"/>
        <v>0</v>
      </c>
    </row>
    <row r="4350" spans="41:49" x14ac:dyDescent="0.25">
      <c r="AO4350" s="300"/>
      <c r="AP4350" s="300"/>
      <c r="AQ4350" s="300"/>
      <c r="AR4350" s="300"/>
      <c r="AS4350" s="300"/>
      <c r="AT4350" s="284" t="str">
        <f t="shared" si="560"/>
        <v/>
      </c>
      <c r="AU4350" s="284" t="str">
        <f t="shared" si="561"/>
        <v/>
      </c>
      <c r="AV4350" s="284" t="str">
        <f t="shared" si="562"/>
        <v/>
      </c>
      <c r="AW4350" s="285">
        <f t="shared" si="563"/>
        <v>0</v>
      </c>
    </row>
    <row r="4351" spans="41:49" x14ac:dyDescent="0.25">
      <c r="AO4351" s="300"/>
      <c r="AP4351" s="300"/>
      <c r="AQ4351" s="300"/>
      <c r="AR4351" s="300"/>
      <c r="AS4351" s="300"/>
      <c r="AT4351" s="284" t="str">
        <f t="shared" si="560"/>
        <v/>
      </c>
      <c r="AU4351" s="284" t="str">
        <f t="shared" si="561"/>
        <v/>
      </c>
      <c r="AV4351" s="284" t="str">
        <f t="shared" si="562"/>
        <v/>
      </c>
      <c r="AW4351" s="285">
        <f t="shared" si="563"/>
        <v>0</v>
      </c>
    </row>
    <row r="4352" spans="41:49" x14ac:dyDescent="0.25">
      <c r="AO4352" s="300"/>
      <c r="AP4352" s="300"/>
      <c r="AQ4352" s="300"/>
      <c r="AR4352" s="300"/>
      <c r="AS4352" s="300"/>
      <c r="AT4352" s="284" t="str">
        <f t="shared" si="560"/>
        <v/>
      </c>
      <c r="AU4352" s="284" t="str">
        <f t="shared" si="561"/>
        <v/>
      </c>
      <c r="AV4352" s="284" t="str">
        <f t="shared" si="562"/>
        <v/>
      </c>
      <c r="AW4352" s="285">
        <f t="shared" si="563"/>
        <v>0</v>
      </c>
    </row>
    <row r="4353" spans="41:49" x14ac:dyDescent="0.25">
      <c r="AO4353" s="300"/>
      <c r="AP4353" s="300"/>
      <c r="AQ4353" s="300"/>
      <c r="AR4353" s="300"/>
      <c r="AS4353" s="300"/>
      <c r="AT4353" s="284" t="str">
        <f t="shared" si="560"/>
        <v/>
      </c>
      <c r="AU4353" s="284" t="str">
        <f t="shared" si="561"/>
        <v/>
      </c>
      <c r="AV4353" s="284" t="str">
        <f t="shared" si="562"/>
        <v/>
      </c>
      <c r="AW4353" s="285">
        <f t="shared" si="563"/>
        <v>0</v>
      </c>
    </row>
    <row r="4354" spans="41:49" x14ac:dyDescent="0.25">
      <c r="AO4354" s="300"/>
      <c r="AP4354" s="300"/>
      <c r="AQ4354" s="300"/>
      <c r="AR4354" s="300"/>
      <c r="AS4354" s="300"/>
      <c r="AT4354" s="284" t="str">
        <f t="shared" si="560"/>
        <v/>
      </c>
      <c r="AU4354" s="284" t="str">
        <f t="shared" si="561"/>
        <v/>
      </c>
      <c r="AV4354" s="284" t="str">
        <f t="shared" si="562"/>
        <v/>
      </c>
      <c r="AW4354" s="285">
        <f t="shared" si="563"/>
        <v>0</v>
      </c>
    </row>
    <row r="4355" spans="41:49" x14ac:dyDescent="0.25">
      <c r="AO4355" s="300"/>
      <c r="AP4355" s="300"/>
      <c r="AQ4355" s="300"/>
      <c r="AR4355" s="300"/>
      <c r="AS4355" s="300"/>
      <c r="AT4355" s="284" t="str">
        <f t="shared" si="560"/>
        <v/>
      </c>
      <c r="AU4355" s="284" t="str">
        <f t="shared" si="561"/>
        <v/>
      </c>
      <c r="AV4355" s="284" t="str">
        <f t="shared" si="562"/>
        <v/>
      </c>
      <c r="AW4355" s="285">
        <f t="shared" si="563"/>
        <v>0</v>
      </c>
    </row>
    <row r="4356" spans="41:49" x14ac:dyDescent="0.25">
      <c r="AO4356" s="300"/>
      <c r="AP4356" s="300"/>
      <c r="AQ4356" s="300"/>
      <c r="AR4356" s="300"/>
      <c r="AS4356" s="300"/>
      <c r="AT4356" s="284" t="str">
        <f t="shared" si="560"/>
        <v/>
      </c>
      <c r="AU4356" s="284" t="str">
        <f t="shared" si="561"/>
        <v/>
      </c>
      <c r="AV4356" s="284" t="str">
        <f t="shared" si="562"/>
        <v/>
      </c>
      <c r="AW4356" s="285">
        <f t="shared" si="563"/>
        <v>0</v>
      </c>
    </row>
    <row r="4357" spans="41:49" x14ac:dyDescent="0.25">
      <c r="AO4357" s="300"/>
      <c r="AP4357" s="300"/>
      <c r="AQ4357" s="300"/>
      <c r="AR4357" s="300"/>
      <c r="AS4357" s="300"/>
      <c r="AT4357" s="284" t="str">
        <f t="shared" si="560"/>
        <v/>
      </c>
      <c r="AU4357" s="284" t="str">
        <f t="shared" si="561"/>
        <v/>
      </c>
      <c r="AV4357" s="284" t="str">
        <f t="shared" si="562"/>
        <v/>
      </c>
      <c r="AW4357" s="285">
        <f t="shared" si="563"/>
        <v>0</v>
      </c>
    </row>
    <row r="4358" spans="41:49" x14ac:dyDescent="0.25">
      <c r="AO4358" s="300"/>
      <c r="AP4358" s="300"/>
      <c r="AQ4358" s="300"/>
      <c r="AR4358" s="300"/>
      <c r="AS4358" s="300"/>
      <c r="AT4358" s="284" t="str">
        <f t="shared" si="560"/>
        <v/>
      </c>
      <c r="AU4358" s="284" t="str">
        <f t="shared" si="561"/>
        <v/>
      </c>
      <c r="AV4358" s="284" t="str">
        <f t="shared" si="562"/>
        <v/>
      </c>
      <c r="AW4358" s="285">
        <f t="shared" si="563"/>
        <v>0</v>
      </c>
    </row>
    <row r="4359" spans="41:49" x14ac:dyDescent="0.25">
      <c r="AO4359" s="300"/>
      <c r="AP4359" s="300"/>
      <c r="AQ4359" s="300"/>
      <c r="AR4359" s="300"/>
      <c r="AS4359" s="300"/>
      <c r="AT4359" s="284" t="str">
        <f t="shared" si="560"/>
        <v/>
      </c>
      <c r="AU4359" s="284" t="str">
        <f t="shared" si="561"/>
        <v/>
      </c>
      <c r="AV4359" s="284" t="str">
        <f t="shared" si="562"/>
        <v/>
      </c>
      <c r="AW4359" s="285">
        <f t="shared" si="563"/>
        <v>0</v>
      </c>
    </row>
    <row r="4360" spans="41:49" x14ac:dyDescent="0.25">
      <c r="AO4360" s="300"/>
      <c r="AP4360" s="300"/>
      <c r="AQ4360" s="300"/>
      <c r="AR4360" s="300"/>
      <c r="AS4360" s="300"/>
      <c r="AT4360" s="284" t="str">
        <f t="shared" ref="AT4360:AT4423" si="564">LEFT(AQ4360,1)</f>
        <v/>
      </c>
      <c r="AU4360" s="284" t="str">
        <f t="shared" ref="AU4360:AU4423" si="565">LEFT(AQ4360,2)</f>
        <v/>
      </c>
      <c r="AV4360" s="284" t="str">
        <f t="shared" ref="AV4360:AV4423" si="566">LEFT(AQ4360,3)</f>
        <v/>
      </c>
      <c r="AW4360" s="285">
        <f t="shared" ref="AW4360:AW4423" si="567">(AR4360-AS4360)*1000</f>
        <v>0</v>
      </c>
    </row>
    <row r="4361" spans="41:49" x14ac:dyDescent="0.25">
      <c r="AO4361" s="300"/>
      <c r="AP4361" s="300"/>
      <c r="AQ4361" s="300"/>
      <c r="AR4361" s="300"/>
      <c r="AS4361" s="300"/>
      <c r="AT4361" s="284" t="str">
        <f t="shared" si="564"/>
        <v/>
      </c>
      <c r="AU4361" s="284" t="str">
        <f t="shared" si="565"/>
        <v/>
      </c>
      <c r="AV4361" s="284" t="str">
        <f t="shared" si="566"/>
        <v/>
      </c>
      <c r="AW4361" s="285">
        <f t="shared" si="567"/>
        <v>0</v>
      </c>
    </row>
    <row r="4362" spans="41:49" x14ac:dyDescent="0.25">
      <c r="AO4362" s="300"/>
      <c r="AP4362" s="300"/>
      <c r="AQ4362" s="300"/>
      <c r="AR4362" s="300"/>
      <c r="AS4362" s="300"/>
      <c r="AT4362" s="284" t="str">
        <f t="shared" si="564"/>
        <v/>
      </c>
      <c r="AU4362" s="284" t="str">
        <f t="shared" si="565"/>
        <v/>
      </c>
      <c r="AV4362" s="284" t="str">
        <f t="shared" si="566"/>
        <v/>
      </c>
      <c r="AW4362" s="285">
        <f t="shared" si="567"/>
        <v>0</v>
      </c>
    </row>
    <row r="4363" spans="41:49" x14ac:dyDescent="0.25">
      <c r="AO4363" s="300"/>
      <c r="AP4363" s="300"/>
      <c r="AQ4363" s="300"/>
      <c r="AR4363" s="300"/>
      <c r="AS4363" s="300"/>
      <c r="AT4363" s="284" t="str">
        <f t="shared" si="564"/>
        <v/>
      </c>
      <c r="AU4363" s="284" t="str">
        <f t="shared" si="565"/>
        <v/>
      </c>
      <c r="AV4363" s="284" t="str">
        <f t="shared" si="566"/>
        <v/>
      </c>
      <c r="AW4363" s="285">
        <f t="shared" si="567"/>
        <v>0</v>
      </c>
    </row>
    <row r="4364" spans="41:49" x14ac:dyDescent="0.25">
      <c r="AO4364" s="300"/>
      <c r="AP4364" s="300"/>
      <c r="AQ4364" s="300"/>
      <c r="AR4364" s="300"/>
      <c r="AS4364" s="300"/>
      <c r="AT4364" s="284" t="str">
        <f t="shared" si="564"/>
        <v/>
      </c>
      <c r="AU4364" s="284" t="str">
        <f t="shared" si="565"/>
        <v/>
      </c>
      <c r="AV4364" s="284" t="str">
        <f t="shared" si="566"/>
        <v/>
      </c>
      <c r="AW4364" s="285">
        <f t="shared" si="567"/>
        <v>0</v>
      </c>
    </row>
    <row r="4365" spans="41:49" x14ac:dyDescent="0.25">
      <c r="AO4365" s="300"/>
      <c r="AP4365" s="300"/>
      <c r="AQ4365" s="300"/>
      <c r="AR4365" s="300"/>
      <c r="AS4365" s="300"/>
      <c r="AT4365" s="284" t="str">
        <f t="shared" si="564"/>
        <v/>
      </c>
      <c r="AU4365" s="284" t="str">
        <f t="shared" si="565"/>
        <v/>
      </c>
      <c r="AV4365" s="284" t="str">
        <f t="shared" si="566"/>
        <v/>
      </c>
      <c r="AW4365" s="285">
        <f t="shared" si="567"/>
        <v>0</v>
      </c>
    </row>
    <row r="4366" spans="41:49" x14ac:dyDescent="0.25">
      <c r="AO4366" s="300"/>
      <c r="AP4366" s="300"/>
      <c r="AQ4366" s="300"/>
      <c r="AR4366" s="300"/>
      <c r="AS4366" s="300"/>
      <c r="AT4366" s="284" t="str">
        <f t="shared" si="564"/>
        <v/>
      </c>
      <c r="AU4366" s="284" t="str">
        <f t="shared" si="565"/>
        <v/>
      </c>
      <c r="AV4366" s="284" t="str">
        <f t="shared" si="566"/>
        <v/>
      </c>
      <c r="AW4366" s="285">
        <f t="shared" si="567"/>
        <v>0</v>
      </c>
    </row>
    <row r="4367" spans="41:49" x14ac:dyDescent="0.25">
      <c r="AO4367" s="300"/>
      <c r="AP4367" s="300"/>
      <c r="AQ4367" s="300"/>
      <c r="AR4367" s="300"/>
      <c r="AS4367" s="300"/>
      <c r="AT4367" s="284" t="str">
        <f t="shared" si="564"/>
        <v/>
      </c>
      <c r="AU4367" s="284" t="str">
        <f t="shared" si="565"/>
        <v/>
      </c>
      <c r="AV4367" s="284" t="str">
        <f t="shared" si="566"/>
        <v/>
      </c>
      <c r="AW4367" s="285">
        <f t="shared" si="567"/>
        <v>0</v>
      </c>
    </row>
    <row r="4368" spans="41:49" x14ac:dyDescent="0.25">
      <c r="AO4368" s="300"/>
      <c r="AP4368" s="300"/>
      <c r="AQ4368" s="300"/>
      <c r="AR4368" s="300"/>
      <c r="AS4368" s="300"/>
      <c r="AT4368" s="284" t="str">
        <f t="shared" si="564"/>
        <v/>
      </c>
      <c r="AU4368" s="284" t="str">
        <f t="shared" si="565"/>
        <v/>
      </c>
      <c r="AV4368" s="284" t="str">
        <f t="shared" si="566"/>
        <v/>
      </c>
      <c r="AW4368" s="285">
        <f t="shared" si="567"/>
        <v>0</v>
      </c>
    </row>
    <row r="4369" spans="41:49" x14ac:dyDescent="0.25">
      <c r="AO4369" s="300"/>
      <c r="AP4369" s="300"/>
      <c r="AQ4369" s="300"/>
      <c r="AR4369" s="300"/>
      <c r="AS4369" s="300"/>
      <c r="AT4369" s="284" t="str">
        <f t="shared" si="564"/>
        <v/>
      </c>
      <c r="AU4369" s="284" t="str">
        <f t="shared" si="565"/>
        <v/>
      </c>
      <c r="AV4369" s="284" t="str">
        <f t="shared" si="566"/>
        <v/>
      </c>
      <c r="AW4369" s="285">
        <f t="shared" si="567"/>
        <v>0</v>
      </c>
    </row>
    <row r="4370" spans="41:49" x14ac:dyDescent="0.25">
      <c r="AO4370" s="300"/>
      <c r="AP4370" s="300"/>
      <c r="AQ4370" s="300"/>
      <c r="AR4370" s="300"/>
      <c r="AS4370" s="300"/>
      <c r="AT4370" s="284" t="str">
        <f t="shared" si="564"/>
        <v/>
      </c>
      <c r="AU4370" s="284" t="str">
        <f t="shared" si="565"/>
        <v/>
      </c>
      <c r="AV4370" s="284" t="str">
        <f t="shared" si="566"/>
        <v/>
      </c>
      <c r="AW4370" s="285">
        <f t="shared" si="567"/>
        <v>0</v>
      </c>
    </row>
    <row r="4371" spans="41:49" x14ac:dyDescent="0.25">
      <c r="AO4371" s="300"/>
      <c r="AP4371" s="300"/>
      <c r="AQ4371" s="300"/>
      <c r="AR4371" s="300"/>
      <c r="AS4371" s="300"/>
      <c r="AT4371" s="284" t="str">
        <f t="shared" si="564"/>
        <v/>
      </c>
      <c r="AU4371" s="284" t="str">
        <f t="shared" si="565"/>
        <v/>
      </c>
      <c r="AV4371" s="284" t="str">
        <f t="shared" si="566"/>
        <v/>
      </c>
      <c r="AW4371" s="285">
        <f t="shared" si="567"/>
        <v>0</v>
      </c>
    </row>
    <row r="4372" spans="41:49" x14ac:dyDescent="0.25">
      <c r="AO4372" s="300"/>
      <c r="AP4372" s="300"/>
      <c r="AQ4372" s="300"/>
      <c r="AR4372" s="300"/>
      <c r="AS4372" s="300"/>
      <c r="AT4372" s="284" t="str">
        <f t="shared" si="564"/>
        <v/>
      </c>
      <c r="AU4372" s="284" t="str">
        <f t="shared" si="565"/>
        <v/>
      </c>
      <c r="AV4372" s="284" t="str">
        <f t="shared" si="566"/>
        <v/>
      </c>
      <c r="AW4372" s="285">
        <f t="shared" si="567"/>
        <v>0</v>
      </c>
    </row>
    <row r="4373" spans="41:49" x14ac:dyDescent="0.25">
      <c r="AO4373" s="300"/>
      <c r="AP4373" s="300"/>
      <c r="AQ4373" s="300"/>
      <c r="AR4373" s="300"/>
      <c r="AS4373" s="300"/>
      <c r="AT4373" s="284" t="str">
        <f t="shared" si="564"/>
        <v/>
      </c>
      <c r="AU4373" s="284" t="str">
        <f t="shared" si="565"/>
        <v/>
      </c>
      <c r="AV4373" s="284" t="str">
        <f t="shared" si="566"/>
        <v/>
      </c>
      <c r="AW4373" s="285">
        <f t="shared" si="567"/>
        <v>0</v>
      </c>
    </row>
    <row r="4374" spans="41:49" x14ac:dyDescent="0.25">
      <c r="AO4374" s="300"/>
      <c r="AP4374" s="300"/>
      <c r="AQ4374" s="300"/>
      <c r="AR4374" s="300"/>
      <c r="AS4374" s="300"/>
      <c r="AT4374" s="284" t="str">
        <f t="shared" si="564"/>
        <v/>
      </c>
      <c r="AU4374" s="284" t="str">
        <f t="shared" si="565"/>
        <v/>
      </c>
      <c r="AV4374" s="284" t="str">
        <f t="shared" si="566"/>
        <v/>
      </c>
      <c r="AW4374" s="285">
        <f t="shared" si="567"/>
        <v>0</v>
      </c>
    </row>
    <row r="4375" spans="41:49" x14ac:dyDescent="0.25">
      <c r="AO4375" s="300"/>
      <c r="AP4375" s="300"/>
      <c r="AQ4375" s="300"/>
      <c r="AR4375" s="300"/>
      <c r="AS4375" s="300"/>
      <c r="AT4375" s="284" t="str">
        <f t="shared" si="564"/>
        <v/>
      </c>
      <c r="AU4375" s="284" t="str">
        <f t="shared" si="565"/>
        <v/>
      </c>
      <c r="AV4375" s="284" t="str">
        <f t="shared" si="566"/>
        <v/>
      </c>
      <c r="AW4375" s="285">
        <f t="shared" si="567"/>
        <v>0</v>
      </c>
    </row>
    <row r="4376" spans="41:49" x14ac:dyDescent="0.25">
      <c r="AO4376" s="300"/>
      <c r="AP4376" s="300"/>
      <c r="AQ4376" s="300"/>
      <c r="AR4376" s="300"/>
      <c r="AS4376" s="300"/>
      <c r="AT4376" s="284" t="str">
        <f t="shared" si="564"/>
        <v/>
      </c>
      <c r="AU4376" s="284" t="str">
        <f t="shared" si="565"/>
        <v/>
      </c>
      <c r="AV4376" s="284" t="str">
        <f t="shared" si="566"/>
        <v/>
      </c>
      <c r="AW4376" s="285">
        <f t="shared" si="567"/>
        <v>0</v>
      </c>
    </row>
    <row r="4377" spans="41:49" x14ac:dyDescent="0.25">
      <c r="AO4377" s="300"/>
      <c r="AP4377" s="300"/>
      <c r="AQ4377" s="300"/>
      <c r="AR4377" s="300"/>
      <c r="AS4377" s="300"/>
      <c r="AT4377" s="284" t="str">
        <f t="shared" si="564"/>
        <v/>
      </c>
      <c r="AU4377" s="284" t="str">
        <f t="shared" si="565"/>
        <v/>
      </c>
      <c r="AV4377" s="284" t="str">
        <f t="shared" si="566"/>
        <v/>
      </c>
      <c r="AW4377" s="285">
        <f t="shared" si="567"/>
        <v>0</v>
      </c>
    </row>
    <row r="4378" spans="41:49" x14ac:dyDescent="0.25">
      <c r="AO4378" s="300"/>
      <c r="AP4378" s="300"/>
      <c r="AQ4378" s="300"/>
      <c r="AR4378" s="300"/>
      <c r="AS4378" s="300"/>
      <c r="AT4378" s="284" t="str">
        <f t="shared" si="564"/>
        <v/>
      </c>
      <c r="AU4378" s="284" t="str">
        <f t="shared" si="565"/>
        <v/>
      </c>
      <c r="AV4378" s="284" t="str">
        <f t="shared" si="566"/>
        <v/>
      </c>
      <c r="AW4378" s="285">
        <f t="shared" si="567"/>
        <v>0</v>
      </c>
    </row>
    <row r="4379" spans="41:49" x14ac:dyDescent="0.25">
      <c r="AO4379" s="300"/>
      <c r="AP4379" s="300"/>
      <c r="AQ4379" s="300"/>
      <c r="AR4379" s="300"/>
      <c r="AS4379" s="300"/>
      <c r="AT4379" s="284" t="str">
        <f t="shared" si="564"/>
        <v/>
      </c>
      <c r="AU4379" s="284" t="str">
        <f t="shared" si="565"/>
        <v/>
      </c>
      <c r="AV4379" s="284" t="str">
        <f t="shared" si="566"/>
        <v/>
      </c>
      <c r="AW4379" s="285">
        <f t="shared" si="567"/>
        <v>0</v>
      </c>
    </row>
    <row r="4380" spans="41:49" x14ac:dyDescent="0.25">
      <c r="AO4380" s="300"/>
      <c r="AP4380" s="300"/>
      <c r="AQ4380" s="300"/>
      <c r="AR4380" s="300"/>
      <c r="AS4380" s="300"/>
      <c r="AT4380" s="284" t="str">
        <f t="shared" si="564"/>
        <v/>
      </c>
      <c r="AU4380" s="284" t="str">
        <f t="shared" si="565"/>
        <v/>
      </c>
      <c r="AV4380" s="284" t="str">
        <f t="shared" si="566"/>
        <v/>
      </c>
      <c r="AW4380" s="285">
        <f t="shared" si="567"/>
        <v>0</v>
      </c>
    </row>
    <row r="4381" spans="41:49" x14ac:dyDescent="0.25">
      <c r="AO4381" s="300"/>
      <c r="AP4381" s="300"/>
      <c r="AQ4381" s="300"/>
      <c r="AR4381" s="300"/>
      <c r="AS4381" s="300"/>
      <c r="AT4381" s="284" t="str">
        <f t="shared" si="564"/>
        <v/>
      </c>
      <c r="AU4381" s="284" t="str">
        <f t="shared" si="565"/>
        <v/>
      </c>
      <c r="AV4381" s="284" t="str">
        <f t="shared" si="566"/>
        <v/>
      </c>
      <c r="AW4381" s="285">
        <f t="shared" si="567"/>
        <v>0</v>
      </c>
    </row>
    <row r="4382" spans="41:49" x14ac:dyDescent="0.25">
      <c r="AO4382" s="300"/>
      <c r="AP4382" s="300"/>
      <c r="AQ4382" s="300"/>
      <c r="AR4382" s="300"/>
      <c r="AS4382" s="300"/>
      <c r="AT4382" s="284" t="str">
        <f t="shared" si="564"/>
        <v/>
      </c>
      <c r="AU4382" s="284" t="str">
        <f t="shared" si="565"/>
        <v/>
      </c>
      <c r="AV4382" s="284" t="str">
        <f t="shared" si="566"/>
        <v/>
      </c>
      <c r="AW4382" s="285">
        <f t="shared" si="567"/>
        <v>0</v>
      </c>
    </row>
    <row r="4383" spans="41:49" x14ac:dyDescent="0.25">
      <c r="AO4383" s="300"/>
      <c r="AP4383" s="300"/>
      <c r="AQ4383" s="300"/>
      <c r="AR4383" s="300"/>
      <c r="AS4383" s="300"/>
      <c r="AT4383" s="284" t="str">
        <f t="shared" si="564"/>
        <v/>
      </c>
      <c r="AU4383" s="284" t="str">
        <f t="shared" si="565"/>
        <v/>
      </c>
      <c r="AV4383" s="284" t="str">
        <f t="shared" si="566"/>
        <v/>
      </c>
      <c r="AW4383" s="285">
        <f t="shared" si="567"/>
        <v>0</v>
      </c>
    </row>
    <row r="4384" spans="41:49" x14ac:dyDescent="0.25">
      <c r="AO4384" s="300"/>
      <c r="AP4384" s="300"/>
      <c r="AQ4384" s="300"/>
      <c r="AR4384" s="300"/>
      <c r="AS4384" s="300"/>
      <c r="AT4384" s="284" t="str">
        <f t="shared" si="564"/>
        <v/>
      </c>
      <c r="AU4384" s="284" t="str">
        <f t="shared" si="565"/>
        <v/>
      </c>
      <c r="AV4384" s="284" t="str">
        <f t="shared" si="566"/>
        <v/>
      </c>
      <c r="AW4384" s="285">
        <f t="shared" si="567"/>
        <v>0</v>
      </c>
    </row>
    <row r="4385" spans="41:49" x14ac:dyDescent="0.25">
      <c r="AO4385" s="300"/>
      <c r="AP4385" s="300"/>
      <c r="AQ4385" s="300"/>
      <c r="AR4385" s="300"/>
      <c r="AS4385" s="300"/>
      <c r="AT4385" s="284" t="str">
        <f t="shared" si="564"/>
        <v/>
      </c>
      <c r="AU4385" s="284" t="str">
        <f t="shared" si="565"/>
        <v/>
      </c>
      <c r="AV4385" s="284" t="str">
        <f t="shared" si="566"/>
        <v/>
      </c>
      <c r="AW4385" s="285">
        <f t="shared" si="567"/>
        <v>0</v>
      </c>
    </row>
    <row r="4386" spans="41:49" x14ac:dyDescent="0.25">
      <c r="AO4386" s="300"/>
      <c r="AP4386" s="300"/>
      <c r="AQ4386" s="300"/>
      <c r="AR4386" s="300"/>
      <c r="AS4386" s="300"/>
      <c r="AT4386" s="284" t="str">
        <f t="shared" si="564"/>
        <v/>
      </c>
      <c r="AU4386" s="284" t="str">
        <f t="shared" si="565"/>
        <v/>
      </c>
      <c r="AV4386" s="284" t="str">
        <f t="shared" si="566"/>
        <v/>
      </c>
      <c r="AW4386" s="285">
        <f t="shared" si="567"/>
        <v>0</v>
      </c>
    </row>
    <row r="4387" spans="41:49" x14ac:dyDescent="0.25">
      <c r="AO4387" s="300"/>
      <c r="AP4387" s="300"/>
      <c r="AQ4387" s="300"/>
      <c r="AR4387" s="300"/>
      <c r="AS4387" s="300"/>
      <c r="AT4387" s="284" t="str">
        <f t="shared" si="564"/>
        <v/>
      </c>
      <c r="AU4387" s="284" t="str">
        <f t="shared" si="565"/>
        <v/>
      </c>
      <c r="AV4387" s="284" t="str">
        <f t="shared" si="566"/>
        <v/>
      </c>
      <c r="AW4387" s="285">
        <f t="shared" si="567"/>
        <v>0</v>
      </c>
    </row>
    <row r="4388" spans="41:49" x14ac:dyDescent="0.25">
      <c r="AO4388" s="300"/>
      <c r="AP4388" s="300"/>
      <c r="AQ4388" s="300"/>
      <c r="AR4388" s="300"/>
      <c r="AS4388" s="300"/>
      <c r="AT4388" s="284" t="str">
        <f t="shared" si="564"/>
        <v/>
      </c>
      <c r="AU4388" s="284" t="str">
        <f t="shared" si="565"/>
        <v/>
      </c>
      <c r="AV4388" s="284" t="str">
        <f t="shared" si="566"/>
        <v/>
      </c>
      <c r="AW4388" s="285">
        <f t="shared" si="567"/>
        <v>0</v>
      </c>
    </row>
    <row r="4389" spans="41:49" x14ac:dyDescent="0.25">
      <c r="AO4389" s="300"/>
      <c r="AP4389" s="300"/>
      <c r="AQ4389" s="300"/>
      <c r="AR4389" s="300"/>
      <c r="AS4389" s="300"/>
      <c r="AT4389" s="284" t="str">
        <f t="shared" si="564"/>
        <v/>
      </c>
      <c r="AU4389" s="284" t="str">
        <f t="shared" si="565"/>
        <v/>
      </c>
      <c r="AV4389" s="284" t="str">
        <f t="shared" si="566"/>
        <v/>
      </c>
      <c r="AW4389" s="285">
        <f t="shared" si="567"/>
        <v>0</v>
      </c>
    </row>
    <row r="4390" spans="41:49" x14ac:dyDescent="0.25">
      <c r="AO4390" s="300"/>
      <c r="AP4390" s="300"/>
      <c r="AQ4390" s="300"/>
      <c r="AR4390" s="300"/>
      <c r="AS4390" s="300"/>
      <c r="AT4390" s="284" t="str">
        <f t="shared" si="564"/>
        <v/>
      </c>
      <c r="AU4390" s="284" t="str">
        <f t="shared" si="565"/>
        <v/>
      </c>
      <c r="AV4390" s="284" t="str">
        <f t="shared" si="566"/>
        <v/>
      </c>
      <c r="AW4390" s="285">
        <f t="shared" si="567"/>
        <v>0</v>
      </c>
    </row>
    <row r="4391" spans="41:49" x14ac:dyDescent="0.25">
      <c r="AO4391" s="300"/>
      <c r="AP4391" s="300"/>
      <c r="AQ4391" s="300"/>
      <c r="AR4391" s="300"/>
      <c r="AS4391" s="300"/>
      <c r="AT4391" s="284" t="str">
        <f t="shared" si="564"/>
        <v/>
      </c>
      <c r="AU4391" s="284" t="str">
        <f t="shared" si="565"/>
        <v/>
      </c>
      <c r="AV4391" s="284" t="str">
        <f t="shared" si="566"/>
        <v/>
      </c>
      <c r="AW4391" s="285">
        <f t="shared" si="567"/>
        <v>0</v>
      </c>
    </row>
    <row r="4392" spans="41:49" x14ac:dyDescent="0.25">
      <c r="AO4392" s="300"/>
      <c r="AP4392" s="300"/>
      <c r="AQ4392" s="300"/>
      <c r="AR4392" s="300"/>
      <c r="AS4392" s="300"/>
      <c r="AT4392" s="284" t="str">
        <f t="shared" si="564"/>
        <v/>
      </c>
      <c r="AU4392" s="284" t="str">
        <f t="shared" si="565"/>
        <v/>
      </c>
      <c r="AV4392" s="284" t="str">
        <f t="shared" si="566"/>
        <v/>
      </c>
      <c r="AW4392" s="285">
        <f t="shared" si="567"/>
        <v>0</v>
      </c>
    </row>
    <row r="4393" spans="41:49" x14ac:dyDescent="0.25">
      <c r="AO4393" s="300"/>
      <c r="AP4393" s="300"/>
      <c r="AQ4393" s="300"/>
      <c r="AR4393" s="300"/>
      <c r="AS4393" s="300"/>
      <c r="AT4393" s="284" t="str">
        <f t="shared" si="564"/>
        <v/>
      </c>
      <c r="AU4393" s="284" t="str">
        <f t="shared" si="565"/>
        <v/>
      </c>
      <c r="AV4393" s="284" t="str">
        <f t="shared" si="566"/>
        <v/>
      </c>
      <c r="AW4393" s="285">
        <f t="shared" si="567"/>
        <v>0</v>
      </c>
    </row>
    <row r="4394" spans="41:49" x14ac:dyDescent="0.25">
      <c r="AO4394" s="300"/>
      <c r="AP4394" s="300"/>
      <c r="AQ4394" s="300"/>
      <c r="AR4394" s="300"/>
      <c r="AS4394" s="300"/>
      <c r="AT4394" s="284" t="str">
        <f t="shared" si="564"/>
        <v/>
      </c>
      <c r="AU4394" s="284" t="str">
        <f t="shared" si="565"/>
        <v/>
      </c>
      <c r="AV4394" s="284" t="str">
        <f t="shared" si="566"/>
        <v/>
      </c>
      <c r="AW4394" s="285">
        <f t="shared" si="567"/>
        <v>0</v>
      </c>
    </row>
    <row r="4395" spans="41:49" x14ac:dyDescent="0.25">
      <c r="AO4395" s="300"/>
      <c r="AP4395" s="300"/>
      <c r="AQ4395" s="300"/>
      <c r="AR4395" s="300"/>
      <c r="AS4395" s="300"/>
      <c r="AT4395" s="284" t="str">
        <f t="shared" si="564"/>
        <v/>
      </c>
      <c r="AU4395" s="284" t="str">
        <f t="shared" si="565"/>
        <v/>
      </c>
      <c r="AV4395" s="284" t="str">
        <f t="shared" si="566"/>
        <v/>
      </c>
      <c r="AW4395" s="285">
        <f t="shared" si="567"/>
        <v>0</v>
      </c>
    </row>
    <row r="4396" spans="41:49" x14ac:dyDescent="0.25">
      <c r="AO4396" s="300"/>
      <c r="AP4396" s="300"/>
      <c r="AQ4396" s="300"/>
      <c r="AR4396" s="300"/>
      <c r="AS4396" s="300"/>
      <c r="AT4396" s="284" t="str">
        <f t="shared" si="564"/>
        <v/>
      </c>
      <c r="AU4396" s="284" t="str">
        <f t="shared" si="565"/>
        <v/>
      </c>
      <c r="AV4396" s="284" t="str">
        <f t="shared" si="566"/>
        <v/>
      </c>
      <c r="AW4396" s="285">
        <f t="shared" si="567"/>
        <v>0</v>
      </c>
    </row>
    <row r="4397" spans="41:49" x14ac:dyDescent="0.25">
      <c r="AO4397" s="300"/>
      <c r="AP4397" s="300"/>
      <c r="AQ4397" s="300"/>
      <c r="AR4397" s="300"/>
      <c r="AS4397" s="300"/>
      <c r="AT4397" s="284" t="str">
        <f t="shared" si="564"/>
        <v/>
      </c>
      <c r="AU4397" s="284" t="str">
        <f t="shared" si="565"/>
        <v/>
      </c>
      <c r="AV4397" s="284" t="str">
        <f t="shared" si="566"/>
        <v/>
      </c>
      <c r="AW4397" s="285">
        <f t="shared" si="567"/>
        <v>0</v>
      </c>
    </row>
    <row r="4398" spans="41:49" x14ac:dyDescent="0.25">
      <c r="AO4398" s="300"/>
      <c r="AP4398" s="300"/>
      <c r="AQ4398" s="300"/>
      <c r="AR4398" s="300"/>
      <c r="AS4398" s="300"/>
      <c r="AT4398" s="284" t="str">
        <f t="shared" si="564"/>
        <v/>
      </c>
      <c r="AU4398" s="284" t="str">
        <f t="shared" si="565"/>
        <v/>
      </c>
      <c r="AV4398" s="284" t="str">
        <f t="shared" si="566"/>
        <v/>
      </c>
      <c r="AW4398" s="285">
        <f t="shared" si="567"/>
        <v>0</v>
      </c>
    </row>
    <row r="4399" spans="41:49" x14ac:dyDescent="0.25">
      <c r="AO4399" s="300"/>
      <c r="AP4399" s="300"/>
      <c r="AQ4399" s="300"/>
      <c r="AR4399" s="300"/>
      <c r="AS4399" s="300"/>
      <c r="AT4399" s="284" t="str">
        <f t="shared" si="564"/>
        <v/>
      </c>
      <c r="AU4399" s="284" t="str">
        <f t="shared" si="565"/>
        <v/>
      </c>
      <c r="AV4399" s="284" t="str">
        <f t="shared" si="566"/>
        <v/>
      </c>
      <c r="AW4399" s="285">
        <f t="shared" si="567"/>
        <v>0</v>
      </c>
    </row>
    <row r="4400" spans="41:49" x14ac:dyDescent="0.25">
      <c r="AO4400" s="300"/>
      <c r="AP4400" s="300"/>
      <c r="AQ4400" s="300"/>
      <c r="AR4400" s="300"/>
      <c r="AS4400" s="300"/>
      <c r="AT4400" s="284" t="str">
        <f t="shared" si="564"/>
        <v/>
      </c>
      <c r="AU4400" s="284" t="str">
        <f t="shared" si="565"/>
        <v/>
      </c>
      <c r="AV4400" s="284" t="str">
        <f t="shared" si="566"/>
        <v/>
      </c>
      <c r="AW4400" s="285">
        <f t="shared" si="567"/>
        <v>0</v>
      </c>
    </row>
    <row r="4401" spans="41:49" x14ac:dyDescent="0.25">
      <c r="AO4401" s="300"/>
      <c r="AP4401" s="300"/>
      <c r="AQ4401" s="300"/>
      <c r="AR4401" s="300"/>
      <c r="AS4401" s="300"/>
      <c r="AT4401" s="284" t="str">
        <f t="shared" si="564"/>
        <v/>
      </c>
      <c r="AU4401" s="284" t="str">
        <f t="shared" si="565"/>
        <v/>
      </c>
      <c r="AV4401" s="284" t="str">
        <f t="shared" si="566"/>
        <v/>
      </c>
      <c r="AW4401" s="285">
        <f t="shared" si="567"/>
        <v>0</v>
      </c>
    </row>
    <row r="4402" spans="41:49" x14ac:dyDescent="0.25">
      <c r="AO4402" s="300"/>
      <c r="AP4402" s="300"/>
      <c r="AQ4402" s="300"/>
      <c r="AR4402" s="300"/>
      <c r="AS4402" s="300"/>
      <c r="AT4402" s="284" t="str">
        <f t="shared" si="564"/>
        <v/>
      </c>
      <c r="AU4402" s="284" t="str">
        <f t="shared" si="565"/>
        <v/>
      </c>
      <c r="AV4402" s="284" t="str">
        <f t="shared" si="566"/>
        <v/>
      </c>
      <c r="AW4402" s="285">
        <f t="shared" si="567"/>
        <v>0</v>
      </c>
    </row>
    <row r="4403" spans="41:49" x14ac:dyDescent="0.25">
      <c r="AO4403" s="300"/>
      <c r="AP4403" s="300"/>
      <c r="AQ4403" s="300"/>
      <c r="AR4403" s="300"/>
      <c r="AS4403" s="300"/>
      <c r="AT4403" s="284" t="str">
        <f t="shared" si="564"/>
        <v/>
      </c>
      <c r="AU4403" s="284" t="str">
        <f t="shared" si="565"/>
        <v/>
      </c>
      <c r="AV4403" s="284" t="str">
        <f t="shared" si="566"/>
        <v/>
      </c>
      <c r="AW4403" s="285">
        <f t="shared" si="567"/>
        <v>0</v>
      </c>
    </row>
    <row r="4404" spans="41:49" x14ac:dyDescent="0.25">
      <c r="AO4404" s="300"/>
      <c r="AP4404" s="300"/>
      <c r="AQ4404" s="300"/>
      <c r="AR4404" s="300"/>
      <c r="AS4404" s="300"/>
      <c r="AT4404" s="284" t="str">
        <f t="shared" si="564"/>
        <v/>
      </c>
      <c r="AU4404" s="284" t="str">
        <f t="shared" si="565"/>
        <v/>
      </c>
      <c r="AV4404" s="284" t="str">
        <f t="shared" si="566"/>
        <v/>
      </c>
      <c r="AW4404" s="285">
        <f t="shared" si="567"/>
        <v>0</v>
      </c>
    </row>
    <row r="4405" spans="41:49" x14ac:dyDescent="0.25">
      <c r="AO4405" s="300"/>
      <c r="AP4405" s="300"/>
      <c r="AQ4405" s="300"/>
      <c r="AR4405" s="300"/>
      <c r="AS4405" s="300"/>
      <c r="AT4405" s="284" t="str">
        <f t="shared" si="564"/>
        <v/>
      </c>
      <c r="AU4405" s="284" t="str">
        <f t="shared" si="565"/>
        <v/>
      </c>
      <c r="AV4405" s="284" t="str">
        <f t="shared" si="566"/>
        <v/>
      </c>
      <c r="AW4405" s="285">
        <f t="shared" si="567"/>
        <v>0</v>
      </c>
    </row>
    <row r="4406" spans="41:49" x14ac:dyDescent="0.25">
      <c r="AO4406" s="300"/>
      <c r="AP4406" s="300"/>
      <c r="AQ4406" s="300"/>
      <c r="AR4406" s="300"/>
      <c r="AS4406" s="300"/>
      <c r="AT4406" s="284" t="str">
        <f t="shared" si="564"/>
        <v/>
      </c>
      <c r="AU4406" s="284" t="str">
        <f t="shared" si="565"/>
        <v/>
      </c>
      <c r="AV4406" s="284" t="str">
        <f t="shared" si="566"/>
        <v/>
      </c>
      <c r="AW4406" s="285">
        <f t="shared" si="567"/>
        <v>0</v>
      </c>
    </row>
    <row r="4407" spans="41:49" x14ac:dyDescent="0.25">
      <c r="AO4407" s="300"/>
      <c r="AP4407" s="300"/>
      <c r="AQ4407" s="300"/>
      <c r="AR4407" s="300"/>
      <c r="AS4407" s="300"/>
      <c r="AT4407" s="284" t="str">
        <f t="shared" si="564"/>
        <v/>
      </c>
      <c r="AU4407" s="284" t="str">
        <f t="shared" si="565"/>
        <v/>
      </c>
      <c r="AV4407" s="284" t="str">
        <f t="shared" si="566"/>
        <v/>
      </c>
      <c r="AW4407" s="285">
        <f t="shared" si="567"/>
        <v>0</v>
      </c>
    </row>
    <row r="4408" spans="41:49" x14ac:dyDescent="0.25">
      <c r="AO4408" s="300"/>
      <c r="AP4408" s="300"/>
      <c r="AQ4408" s="300"/>
      <c r="AR4408" s="300"/>
      <c r="AS4408" s="300"/>
      <c r="AT4408" s="284" t="str">
        <f t="shared" si="564"/>
        <v/>
      </c>
      <c r="AU4408" s="284" t="str">
        <f t="shared" si="565"/>
        <v/>
      </c>
      <c r="AV4408" s="284" t="str">
        <f t="shared" si="566"/>
        <v/>
      </c>
      <c r="AW4408" s="285">
        <f t="shared" si="567"/>
        <v>0</v>
      </c>
    </row>
    <row r="4409" spans="41:49" x14ac:dyDescent="0.25">
      <c r="AO4409" s="300"/>
      <c r="AP4409" s="300"/>
      <c r="AQ4409" s="300"/>
      <c r="AR4409" s="300"/>
      <c r="AS4409" s="300"/>
      <c r="AT4409" s="284" t="str">
        <f t="shared" si="564"/>
        <v/>
      </c>
      <c r="AU4409" s="284" t="str">
        <f t="shared" si="565"/>
        <v/>
      </c>
      <c r="AV4409" s="284" t="str">
        <f t="shared" si="566"/>
        <v/>
      </c>
      <c r="AW4409" s="285">
        <f t="shared" si="567"/>
        <v>0</v>
      </c>
    </row>
    <row r="4410" spans="41:49" x14ac:dyDescent="0.25">
      <c r="AO4410" s="300"/>
      <c r="AP4410" s="300"/>
      <c r="AQ4410" s="300"/>
      <c r="AR4410" s="300"/>
      <c r="AS4410" s="300"/>
      <c r="AT4410" s="284" t="str">
        <f t="shared" si="564"/>
        <v/>
      </c>
      <c r="AU4410" s="284" t="str">
        <f t="shared" si="565"/>
        <v/>
      </c>
      <c r="AV4410" s="284" t="str">
        <f t="shared" si="566"/>
        <v/>
      </c>
      <c r="AW4410" s="285">
        <f t="shared" si="567"/>
        <v>0</v>
      </c>
    </row>
    <row r="4411" spans="41:49" x14ac:dyDescent="0.25">
      <c r="AO4411" s="300"/>
      <c r="AP4411" s="300"/>
      <c r="AQ4411" s="300"/>
      <c r="AR4411" s="300"/>
      <c r="AS4411" s="300"/>
      <c r="AT4411" s="284" t="str">
        <f t="shared" si="564"/>
        <v/>
      </c>
      <c r="AU4411" s="284" t="str">
        <f t="shared" si="565"/>
        <v/>
      </c>
      <c r="AV4411" s="284" t="str">
        <f t="shared" si="566"/>
        <v/>
      </c>
      <c r="AW4411" s="285">
        <f t="shared" si="567"/>
        <v>0</v>
      </c>
    </row>
    <row r="4412" spans="41:49" x14ac:dyDescent="0.25">
      <c r="AO4412" s="300"/>
      <c r="AP4412" s="300"/>
      <c r="AQ4412" s="300"/>
      <c r="AR4412" s="300"/>
      <c r="AS4412" s="300"/>
      <c r="AT4412" s="284" t="str">
        <f t="shared" si="564"/>
        <v/>
      </c>
      <c r="AU4412" s="284" t="str">
        <f t="shared" si="565"/>
        <v/>
      </c>
      <c r="AV4412" s="284" t="str">
        <f t="shared" si="566"/>
        <v/>
      </c>
      <c r="AW4412" s="285">
        <f t="shared" si="567"/>
        <v>0</v>
      </c>
    </row>
    <row r="4413" spans="41:49" x14ac:dyDescent="0.25">
      <c r="AO4413" s="300"/>
      <c r="AP4413" s="300"/>
      <c r="AQ4413" s="300"/>
      <c r="AR4413" s="300"/>
      <c r="AS4413" s="300"/>
      <c r="AT4413" s="284" t="str">
        <f t="shared" si="564"/>
        <v/>
      </c>
      <c r="AU4413" s="284" t="str">
        <f t="shared" si="565"/>
        <v/>
      </c>
      <c r="AV4413" s="284" t="str">
        <f t="shared" si="566"/>
        <v/>
      </c>
      <c r="AW4413" s="285">
        <f t="shared" si="567"/>
        <v>0</v>
      </c>
    </row>
    <row r="4414" spans="41:49" x14ac:dyDescent="0.25">
      <c r="AO4414" s="300"/>
      <c r="AP4414" s="300"/>
      <c r="AQ4414" s="300"/>
      <c r="AR4414" s="300"/>
      <c r="AS4414" s="300"/>
      <c r="AT4414" s="284" t="str">
        <f t="shared" si="564"/>
        <v/>
      </c>
      <c r="AU4414" s="284" t="str">
        <f t="shared" si="565"/>
        <v/>
      </c>
      <c r="AV4414" s="284" t="str">
        <f t="shared" si="566"/>
        <v/>
      </c>
      <c r="AW4414" s="285">
        <f t="shared" si="567"/>
        <v>0</v>
      </c>
    </row>
    <row r="4415" spans="41:49" x14ac:dyDescent="0.25">
      <c r="AO4415" s="300"/>
      <c r="AP4415" s="300"/>
      <c r="AQ4415" s="300"/>
      <c r="AR4415" s="300"/>
      <c r="AS4415" s="300"/>
      <c r="AT4415" s="284" t="str">
        <f t="shared" si="564"/>
        <v/>
      </c>
      <c r="AU4415" s="284" t="str">
        <f t="shared" si="565"/>
        <v/>
      </c>
      <c r="AV4415" s="284" t="str">
        <f t="shared" si="566"/>
        <v/>
      </c>
      <c r="AW4415" s="285">
        <f t="shared" si="567"/>
        <v>0</v>
      </c>
    </row>
    <row r="4416" spans="41:49" x14ac:dyDescent="0.25">
      <c r="AO4416" s="300"/>
      <c r="AP4416" s="300"/>
      <c r="AQ4416" s="300"/>
      <c r="AR4416" s="300"/>
      <c r="AS4416" s="300"/>
      <c r="AT4416" s="284" t="str">
        <f t="shared" si="564"/>
        <v/>
      </c>
      <c r="AU4416" s="284" t="str">
        <f t="shared" si="565"/>
        <v/>
      </c>
      <c r="AV4416" s="284" t="str">
        <f t="shared" si="566"/>
        <v/>
      </c>
      <c r="AW4416" s="285">
        <f t="shared" si="567"/>
        <v>0</v>
      </c>
    </row>
    <row r="4417" spans="41:49" x14ac:dyDescent="0.25">
      <c r="AO4417" s="300"/>
      <c r="AP4417" s="300"/>
      <c r="AQ4417" s="300"/>
      <c r="AR4417" s="300"/>
      <c r="AS4417" s="300"/>
      <c r="AT4417" s="284" t="str">
        <f t="shared" si="564"/>
        <v/>
      </c>
      <c r="AU4417" s="284" t="str">
        <f t="shared" si="565"/>
        <v/>
      </c>
      <c r="AV4417" s="284" t="str">
        <f t="shared" si="566"/>
        <v/>
      </c>
      <c r="AW4417" s="285">
        <f t="shared" si="567"/>
        <v>0</v>
      </c>
    </row>
    <row r="4418" spans="41:49" x14ac:dyDescent="0.25">
      <c r="AO4418" s="300"/>
      <c r="AP4418" s="300"/>
      <c r="AQ4418" s="300"/>
      <c r="AR4418" s="300"/>
      <c r="AS4418" s="300"/>
      <c r="AT4418" s="284" t="str">
        <f t="shared" si="564"/>
        <v/>
      </c>
      <c r="AU4418" s="284" t="str">
        <f t="shared" si="565"/>
        <v/>
      </c>
      <c r="AV4418" s="284" t="str">
        <f t="shared" si="566"/>
        <v/>
      </c>
      <c r="AW4418" s="285">
        <f t="shared" si="567"/>
        <v>0</v>
      </c>
    </row>
    <row r="4419" spans="41:49" x14ac:dyDescent="0.25">
      <c r="AO4419" s="300"/>
      <c r="AP4419" s="300"/>
      <c r="AQ4419" s="300"/>
      <c r="AR4419" s="300"/>
      <c r="AS4419" s="300"/>
      <c r="AT4419" s="284" t="str">
        <f t="shared" si="564"/>
        <v/>
      </c>
      <c r="AU4419" s="284" t="str">
        <f t="shared" si="565"/>
        <v/>
      </c>
      <c r="AV4419" s="284" t="str">
        <f t="shared" si="566"/>
        <v/>
      </c>
      <c r="AW4419" s="285">
        <f t="shared" si="567"/>
        <v>0</v>
      </c>
    </row>
    <row r="4420" spans="41:49" x14ac:dyDescent="0.25">
      <c r="AO4420" s="300"/>
      <c r="AP4420" s="300"/>
      <c r="AQ4420" s="300"/>
      <c r="AR4420" s="300"/>
      <c r="AS4420" s="300"/>
      <c r="AT4420" s="284" t="str">
        <f t="shared" si="564"/>
        <v/>
      </c>
      <c r="AU4420" s="284" t="str">
        <f t="shared" si="565"/>
        <v/>
      </c>
      <c r="AV4420" s="284" t="str">
        <f t="shared" si="566"/>
        <v/>
      </c>
      <c r="AW4420" s="285">
        <f t="shared" si="567"/>
        <v>0</v>
      </c>
    </row>
    <row r="4421" spans="41:49" x14ac:dyDescent="0.25">
      <c r="AO4421" s="300"/>
      <c r="AP4421" s="300"/>
      <c r="AQ4421" s="300"/>
      <c r="AR4421" s="300"/>
      <c r="AS4421" s="300"/>
      <c r="AT4421" s="284" t="str">
        <f t="shared" si="564"/>
        <v/>
      </c>
      <c r="AU4421" s="284" t="str">
        <f t="shared" si="565"/>
        <v/>
      </c>
      <c r="AV4421" s="284" t="str">
        <f t="shared" si="566"/>
        <v/>
      </c>
      <c r="AW4421" s="285">
        <f t="shared" si="567"/>
        <v>0</v>
      </c>
    </row>
    <row r="4422" spans="41:49" x14ac:dyDescent="0.25">
      <c r="AO4422" s="300"/>
      <c r="AP4422" s="300"/>
      <c r="AQ4422" s="300"/>
      <c r="AR4422" s="300"/>
      <c r="AS4422" s="300"/>
      <c r="AT4422" s="284" t="str">
        <f t="shared" si="564"/>
        <v/>
      </c>
      <c r="AU4422" s="284" t="str">
        <f t="shared" si="565"/>
        <v/>
      </c>
      <c r="AV4422" s="284" t="str">
        <f t="shared" si="566"/>
        <v/>
      </c>
      <c r="AW4422" s="285">
        <f t="shared" si="567"/>
        <v>0</v>
      </c>
    </row>
    <row r="4423" spans="41:49" x14ac:dyDescent="0.25">
      <c r="AO4423" s="300"/>
      <c r="AP4423" s="300"/>
      <c r="AQ4423" s="300"/>
      <c r="AR4423" s="300"/>
      <c r="AS4423" s="300"/>
      <c r="AT4423" s="284" t="str">
        <f t="shared" si="564"/>
        <v/>
      </c>
      <c r="AU4423" s="284" t="str">
        <f t="shared" si="565"/>
        <v/>
      </c>
      <c r="AV4423" s="284" t="str">
        <f t="shared" si="566"/>
        <v/>
      </c>
      <c r="AW4423" s="285">
        <f t="shared" si="567"/>
        <v>0</v>
      </c>
    </row>
    <row r="4424" spans="41:49" x14ac:dyDescent="0.25">
      <c r="AO4424" s="300"/>
      <c r="AP4424" s="300"/>
      <c r="AQ4424" s="300"/>
      <c r="AR4424" s="300"/>
      <c r="AS4424" s="300"/>
      <c r="AT4424" s="284" t="str">
        <f t="shared" ref="AT4424:AT4487" si="568">LEFT(AQ4424,1)</f>
        <v/>
      </c>
      <c r="AU4424" s="284" t="str">
        <f t="shared" ref="AU4424:AU4487" si="569">LEFT(AQ4424,2)</f>
        <v/>
      </c>
      <c r="AV4424" s="284" t="str">
        <f t="shared" ref="AV4424:AV4487" si="570">LEFT(AQ4424,3)</f>
        <v/>
      </c>
      <c r="AW4424" s="285">
        <f t="shared" ref="AW4424:AW4487" si="571">(AR4424-AS4424)*1000</f>
        <v>0</v>
      </c>
    </row>
    <row r="4425" spans="41:49" x14ac:dyDescent="0.25">
      <c r="AO4425" s="300"/>
      <c r="AP4425" s="300"/>
      <c r="AQ4425" s="300"/>
      <c r="AR4425" s="300"/>
      <c r="AS4425" s="300"/>
      <c r="AT4425" s="284" t="str">
        <f t="shared" si="568"/>
        <v/>
      </c>
      <c r="AU4425" s="284" t="str">
        <f t="shared" si="569"/>
        <v/>
      </c>
      <c r="AV4425" s="284" t="str">
        <f t="shared" si="570"/>
        <v/>
      </c>
      <c r="AW4425" s="285">
        <f t="shared" si="571"/>
        <v>0</v>
      </c>
    </row>
    <row r="4426" spans="41:49" x14ac:dyDescent="0.25">
      <c r="AO4426" s="300"/>
      <c r="AP4426" s="300"/>
      <c r="AQ4426" s="300"/>
      <c r="AR4426" s="300"/>
      <c r="AS4426" s="300"/>
      <c r="AT4426" s="284" t="str">
        <f t="shared" si="568"/>
        <v/>
      </c>
      <c r="AU4426" s="284" t="str">
        <f t="shared" si="569"/>
        <v/>
      </c>
      <c r="AV4426" s="284" t="str">
        <f t="shared" si="570"/>
        <v/>
      </c>
      <c r="AW4426" s="285">
        <f t="shared" si="571"/>
        <v>0</v>
      </c>
    </row>
    <row r="4427" spans="41:49" x14ac:dyDescent="0.25">
      <c r="AO4427" s="300"/>
      <c r="AP4427" s="300"/>
      <c r="AQ4427" s="300"/>
      <c r="AR4427" s="300"/>
      <c r="AS4427" s="300"/>
      <c r="AT4427" s="284" t="str">
        <f t="shared" si="568"/>
        <v/>
      </c>
      <c r="AU4427" s="284" t="str">
        <f t="shared" si="569"/>
        <v/>
      </c>
      <c r="AV4427" s="284" t="str">
        <f t="shared" si="570"/>
        <v/>
      </c>
      <c r="AW4427" s="285">
        <f t="shared" si="571"/>
        <v>0</v>
      </c>
    </row>
    <row r="4428" spans="41:49" x14ac:dyDescent="0.25">
      <c r="AO4428" s="300"/>
      <c r="AP4428" s="300"/>
      <c r="AQ4428" s="300"/>
      <c r="AR4428" s="300"/>
      <c r="AS4428" s="300"/>
      <c r="AT4428" s="284" t="str">
        <f t="shared" si="568"/>
        <v/>
      </c>
      <c r="AU4428" s="284" t="str">
        <f t="shared" si="569"/>
        <v/>
      </c>
      <c r="AV4428" s="284" t="str">
        <f t="shared" si="570"/>
        <v/>
      </c>
      <c r="AW4428" s="285">
        <f t="shared" si="571"/>
        <v>0</v>
      </c>
    </row>
    <row r="4429" spans="41:49" x14ac:dyDescent="0.25">
      <c r="AO4429" s="300"/>
      <c r="AP4429" s="300"/>
      <c r="AQ4429" s="300"/>
      <c r="AR4429" s="300"/>
      <c r="AS4429" s="300"/>
      <c r="AT4429" s="284" t="str">
        <f t="shared" si="568"/>
        <v/>
      </c>
      <c r="AU4429" s="284" t="str">
        <f t="shared" si="569"/>
        <v/>
      </c>
      <c r="AV4429" s="284" t="str">
        <f t="shared" si="570"/>
        <v/>
      </c>
      <c r="AW4429" s="285">
        <f t="shared" si="571"/>
        <v>0</v>
      </c>
    </row>
    <row r="4430" spans="41:49" x14ac:dyDescent="0.25">
      <c r="AO4430" s="300"/>
      <c r="AP4430" s="300"/>
      <c r="AQ4430" s="300"/>
      <c r="AR4430" s="300"/>
      <c r="AS4430" s="300"/>
      <c r="AT4430" s="284" t="str">
        <f t="shared" si="568"/>
        <v/>
      </c>
      <c r="AU4430" s="284" t="str">
        <f t="shared" si="569"/>
        <v/>
      </c>
      <c r="AV4430" s="284" t="str">
        <f t="shared" si="570"/>
        <v/>
      </c>
      <c r="AW4430" s="285">
        <f t="shared" si="571"/>
        <v>0</v>
      </c>
    </row>
    <row r="4431" spans="41:49" x14ac:dyDescent="0.25">
      <c r="AO4431" s="300"/>
      <c r="AP4431" s="300"/>
      <c r="AQ4431" s="300"/>
      <c r="AR4431" s="300"/>
      <c r="AS4431" s="300"/>
      <c r="AT4431" s="284" t="str">
        <f t="shared" si="568"/>
        <v/>
      </c>
      <c r="AU4431" s="284" t="str">
        <f t="shared" si="569"/>
        <v/>
      </c>
      <c r="AV4431" s="284" t="str">
        <f t="shared" si="570"/>
        <v/>
      </c>
      <c r="AW4431" s="285">
        <f t="shared" si="571"/>
        <v>0</v>
      </c>
    </row>
    <row r="4432" spans="41:49" x14ac:dyDescent="0.25">
      <c r="AO4432" s="300"/>
      <c r="AP4432" s="300"/>
      <c r="AQ4432" s="300"/>
      <c r="AR4432" s="300"/>
      <c r="AS4432" s="300"/>
      <c r="AT4432" s="284" t="str">
        <f t="shared" si="568"/>
        <v/>
      </c>
      <c r="AU4432" s="284" t="str">
        <f t="shared" si="569"/>
        <v/>
      </c>
      <c r="AV4432" s="284" t="str">
        <f t="shared" si="570"/>
        <v/>
      </c>
      <c r="AW4432" s="285">
        <f t="shared" si="571"/>
        <v>0</v>
      </c>
    </row>
    <row r="4433" spans="41:49" x14ac:dyDescent="0.25">
      <c r="AO4433" s="300"/>
      <c r="AP4433" s="300"/>
      <c r="AQ4433" s="300"/>
      <c r="AR4433" s="300"/>
      <c r="AS4433" s="300"/>
      <c r="AT4433" s="284" t="str">
        <f t="shared" si="568"/>
        <v/>
      </c>
      <c r="AU4433" s="284" t="str">
        <f t="shared" si="569"/>
        <v/>
      </c>
      <c r="AV4433" s="284" t="str">
        <f t="shared" si="570"/>
        <v/>
      </c>
      <c r="AW4433" s="285">
        <f t="shared" si="571"/>
        <v>0</v>
      </c>
    </row>
    <row r="4434" spans="41:49" x14ac:dyDescent="0.25">
      <c r="AO4434" s="300"/>
      <c r="AP4434" s="300"/>
      <c r="AQ4434" s="300"/>
      <c r="AR4434" s="300"/>
      <c r="AS4434" s="300"/>
      <c r="AT4434" s="284" t="str">
        <f t="shared" si="568"/>
        <v/>
      </c>
      <c r="AU4434" s="284" t="str">
        <f t="shared" si="569"/>
        <v/>
      </c>
      <c r="AV4434" s="284" t="str">
        <f t="shared" si="570"/>
        <v/>
      </c>
      <c r="AW4434" s="285">
        <f t="shared" si="571"/>
        <v>0</v>
      </c>
    </row>
    <row r="4435" spans="41:49" x14ac:dyDescent="0.25">
      <c r="AO4435" s="300"/>
      <c r="AP4435" s="300"/>
      <c r="AQ4435" s="300"/>
      <c r="AR4435" s="300"/>
      <c r="AS4435" s="300"/>
      <c r="AT4435" s="284" t="str">
        <f t="shared" si="568"/>
        <v/>
      </c>
      <c r="AU4435" s="284" t="str">
        <f t="shared" si="569"/>
        <v/>
      </c>
      <c r="AV4435" s="284" t="str">
        <f t="shared" si="570"/>
        <v/>
      </c>
      <c r="AW4435" s="285">
        <f t="shared" si="571"/>
        <v>0</v>
      </c>
    </row>
    <row r="4436" spans="41:49" x14ac:dyDescent="0.25">
      <c r="AO4436" s="300"/>
      <c r="AP4436" s="300"/>
      <c r="AQ4436" s="300"/>
      <c r="AR4436" s="300"/>
      <c r="AS4436" s="300"/>
      <c r="AT4436" s="284" t="str">
        <f t="shared" si="568"/>
        <v/>
      </c>
      <c r="AU4436" s="284" t="str">
        <f t="shared" si="569"/>
        <v/>
      </c>
      <c r="AV4436" s="284" t="str">
        <f t="shared" si="570"/>
        <v/>
      </c>
      <c r="AW4436" s="285">
        <f t="shared" si="571"/>
        <v>0</v>
      </c>
    </row>
    <row r="4437" spans="41:49" x14ac:dyDescent="0.25">
      <c r="AO4437" s="300"/>
      <c r="AP4437" s="300"/>
      <c r="AQ4437" s="300"/>
      <c r="AR4437" s="300"/>
      <c r="AS4437" s="300"/>
      <c r="AT4437" s="284" t="str">
        <f t="shared" si="568"/>
        <v/>
      </c>
      <c r="AU4437" s="284" t="str">
        <f t="shared" si="569"/>
        <v/>
      </c>
      <c r="AV4437" s="284" t="str">
        <f t="shared" si="570"/>
        <v/>
      </c>
      <c r="AW4437" s="285">
        <f t="shared" si="571"/>
        <v>0</v>
      </c>
    </row>
    <row r="4438" spans="41:49" x14ac:dyDescent="0.25">
      <c r="AO4438" s="300"/>
      <c r="AP4438" s="300"/>
      <c r="AQ4438" s="300"/>
      <c r="AR4438" s="300"/>
      <c r="AS4438" s="300"/>
      <c r="AT4438" s="284" t="str">
        <f t="shared" si="568"/>
        <v/>
      </c>
      <c r="AU4438" s="284" t="str">
        <f t="shared" si="569"/>
        <v/>
      </c>
      <c r="AV4438" s="284" t="str">
        <f t="shared" si="570"/>
        <v/>
      </c>
      <c r="AW4438" s="285">
        <f t="shared" si="571"/>
        <v>0</v>
      </c>
    </row>
    <row r="4439" spans="41:49" x14ac:dyDescent="0.25">
      <c r="AO4439" s="300"/>
      <c r="AP4439" s="300"/>
      <c r="AQ4439" s="300"/>
      <c r="AR4439" s="300"/>
      <c r="AS4439" s="300"/>
      <c r="AT4439" s="284" t="str">
        <f t="shared" si="568"/>
        <v/>
      </c>
      <c r="AU4439" s="284" t="str">
        <f t="shared" si="569"/>
        <v/>
      </c>
      <c r="AV4439" s="284" t="str">
        <f t="shared" si="570"/>
        <v/>
      </c>
      <c r="AW4439" s="285">
        <f t="shared" si="571"/>
        <v>0</v>
      </c>
    </row>
    <row r="4440" spans="41:49" x14ac:dyDescent="0.25">
      <c r="AO4440" s="300"/>
      <c r="AP4440" s="300"/>
      <c r="AQ4440" s="300"/>
      <c r="AR4440" s="300"/>
      <c r="AS4440" s="300"/>
      <c r="AT4440" s="284" t="str">
        <f t="shared" si="568"/>
        <v/>
      </c>
      <c r="AU4440" s="284" t="str">
        <f t="shared" si="569"/>
        <v/>
      </c>
      <c r="AV4440" s="284" t="str">
        <f t="shared" si="570"/>
        <v/>
      </c>
      <c r="AW4440" s="285">
        <f t="shared" si="571"/>
        <v>0</v>
      </c>
    </row>
    <row r="4441" spans="41:49" x14ac:dyDescent="0.25">
      <c r="AO4441" s="300"/>
      <c r="AP4441" s="300"/>
      <c r="AQ4441" s="300"/>
      <c r="AR4441" s="300"/>
      <c r="AS4441" s="300"/>
      <c r="AT4441" s="284" t="str">
        <f t="shared" si="568"/>
        <v/>
      </c>
      <c r="AU4441" s="284" t="str">
        <f t="shared" si="569"/>
        <v/>
      </c>
      <c r="AV4441" s="284" t="str">
        <f t="shared" si="570"/>
        <v/>
      </c>
      <c r="AW4441" s="285">
        <f t="shared" si="571"/>
        <v>0</v>
      </c>
    </row>
    <row r="4442" spans="41:49" x14ac:dyDescent="0.25">
      <c r="AO4442" s="300"/>
      <c r="AP4442" s="300"/>
      <c r="AQ4442" s="300"/>
      <c r="AR4442" s="300"/>
      <c r="AS4442" s="300"/>
      <c r="AT4442" s="284" t="str">
        <f t="shared" si="568"/>
        <v/>
      </c>
      <c r="AU4442" s="284" t="str">
        <f t="shared" si="569"/>
        <v/>
      </c>
      <c r="AV4442" s="284" t="str">
        <f t="shared" si="570"/>
        <v/>
      </c>
      <c r="AW4442" s="285">
        <f t="shared" si="571"/>
        <v>0</v>
      </c>
    </row>
    <row r="4443" spans="41:49" x14ac:dyDescent="0.25">
      <c r="AO4443" s="300"/>
      <c r="AP4443" s="300"/>
      <c r="AQ4443" s="300"/>
      <c r="AR4443" s="300"/>
      <c r="AS4443" s="300"/>
      <c r="AT4443" s="284" t="str">
        <f t="shared" si="568"/>
        <v/>
      </c>
      <c r="AU4443" s="284" t="str">
        <f t="shared" si="569"/>
        <v/>
      </c>
      <c r="AV4443" s="284" t="str">
        <f t="shared" si="570"/>
        <v/>
      </c>
      <c r="AW4443" s="285">
        <f t="shared" si="571"/>
        <v>0</v>
      </c>
    </row>
    <row r="4444" spans="41:49" x14ac:dyDescent="0.25">
      <c r="AO4444" s="300"/>
      <c r="AP4444" s="300"/>
      <c r="AQ4444" s="300"/>
      <c r="AR4444" s="300"/>
      <c r="AS4444" s="300"/>
      <c r="AT4444" s="284" t="str">
        <f t="shared" si="568"/>
        <v/>
      </c>
      <c r="AU4444" s="284" t="str">
        <f t="shared" si="569"/>
        <v/>
      </c>
      <c r="AV4444" s="284" t="str">
        <f t="shared" si="570"/>
        <v/>
      </c>
      <c r="AW4444" s="285">
        <f t="shared" si="571"/>
        <v>0</v>
      </c>
    </row>
    <row r="4445" spans="41:49" x14ac:dyDescent="0.25">
      <c r="AO4445" s="300"/>
      <c r="AP4445" s="300"/>
      <c r="AQ4445" s="300"/>
      <c r="AR4445" s="300"/>
      <c r="AS4445" s="300"/>
      <c r="AT4445" s="284" t="str">
        <f t="shared" si="568"/>
        <v/>
      </c>
      <c r="AU4445" s="284" t="str">
        <f t="shared" si="569"/>
        <v/>
      </c>
      <c r="AV4445" s="284" t="str">
        <f t="shared" si="570"/>
        <v/>
      </c>
      <c r="AW4445" s="285">
        <f t="shared" si="571"/>
        <v>0</v>
      </c>
    </row>
    <row r="4446" spans="41:49" x14ac:dyDescent="0.25">
      <c r="AO4446" s="300"/>
      <c r="AP4446" s="300"/>
      <c r="AQ4446" s="300"/>
      <c r="AR4446" s="300"/>
      <c r="AS4446" s="300"/>
      <c r="AT4446" s="284" t="str">
        <f t="shared" si="568"/>
        <v/>
      </c>
      <c r="AU4446" s="284" t="str">
        <f t="shared" si="569"/>
        <v/>
      </c>
      <c r="AV4446" s="284" t="str">
        <f t="shared" si="570"/>
        <v/>
      </c>
      <c r="AW4446" s="285">
        <f t="shared" si="571"/>
        <v>0</v>
      </c>
    </row>
    <row r="4447" spans="41:49" x14ac:dyDescent="0.25">
      <c r="AO4447" s="300"/>
      <c r="AP4447" s="300"/>
      <c r="AQ4447" s="300"/>
      <c r="AR4447" s="300"/>
      <c r="AS4447" s="300"/>
      <c r="AT4447" s="284" t="str">
        <f t="shared" si="568"/>
        <v/>
      </c>
      <c r="AU4447" s="284" t="str">
        <f t="shared" si="569"/>
        <v/>
      </c>
      <c r="AV4447" s="284" t="str">
        <f t="shared" si="570"/>
        <v/>
      </c>
      <c r="AW4447" s="285">
        <f t="shared" si="571"/>
        <v>0</v>
      </c>
    </row>
    <row r="4448" spans="41:49" x14ac:dyDescent="0.25">
      <c r="AO4448" s="300"/>
      <c r="AP4448" s="300"/>
      <c r="AQ4448" s="300"/>
      <c r="AR4448" s="300"/>
      <c r="AS4448" s="300"/>
      <c r="AT4448" s="284" t="str">
        <f t="shared" si="568"/>
        <v/>
      </c>
      <c r="AU4448" s="284" t="str">
        <f t="shared" si="569"/>
        <v/>
      </c>
      <c r="AV4448" s="284" t="str">
        <f t="shared" si="570"/>
        <v/>
      </c>
      <c r="AW4448" s="285">
        <f t="shared" si="571"/>
        <v>0</v>
      </c>
    </row>
    <row r="4449" spans="41:49" x14ac:dyDescent="0.25">
      <c r="AO4449" s="300"/>
      <c r="AP4449" s="300"/>
      <c r="AQ4449" s="300"/>
      <c r="AR4449" s="300"/>
      <c r="AS4449" s="300"/>
      <c r="AT4449" s="284" t="str">
        <f t="shared" si="568"/>
        <v/>
      </c>
      <c r="AU4449" s="284" t="str">
        <f t="shared" si="569"/>
        <v/>
      </c>
      <c r="AV4449" s="284" t="str">
        <f t="shared" si="570"/>
        <v/>
      </c>
      <c r="AW4449" s="285">
        <f t="shared" si="571"/>
        <v>0</v>
      </c>
    </row>
    <row r="4450" spans="41:49" x14ac:dyDescent="0.25">
      <c r="AO4450" s="300"/>
      <c r="AP4450" s="300"/>
      <c r="AQ4450" s="300"/>
      <c r="AR4450" s="300"/>
      <c r="AS4450" s="300"/>
      <c r="AT4450" s="284" t="str">
        <f t="shared" si="568"/>
        <v/>
      </c>
      <c r="AU4450" s="284" t="str">
        <f t="shared" si="569"/>
        <v/>
      </c>
      <c r="AV4450" s="284" t="str">
        <f t="shared" si="570"/>
        <v/>
      </c>
      <c r="AW4450" s="285">
        <f t="shared" si="571"/>
        <v>0</v>
      </c>
    </row>
    <row r="4451" spans="41:49" x14ac:dyDescent="0.25">
      <c r="AO4451" s="300"/>
      <c r="AP4451" s="300"/>
      <c r="AQ4451" s="300"/>
      <c r="AR4451" s="300"/>
      <c r="AS4451" s="300"/>
      <c r="AT4451" s="284" t="str">
        <f t="shared" si="568"/>
        <v/>
      </c>
      <c r="AU4451" s="284" t="str">
        <f t="shared" si="569"/>
        <v/>
      </c>
      <c r="AV4451" s="284" t="str">
        <f t="shared" si="570"/>
        <v/>
      </c>
      <c r="AW4451" s="285">
        <f t="shared" si="571"/>
        <v>0</v>
      </c>
    </row>
    <row r="4452" spans="41:49" x14ac:dyDescent="0.25">
      <c r="AO4452" s="300"/>
      <c r="AP4452" s="300"/>
      <c r="AQ4452" s="300"/>
      <c r="AR4452" s="300"/>
      <c r="AS4452" s="300"/>
      <c r="AT4452" s="284" t="str">
        <f t="shared" si="568"/>
        <v/>
      </c>
      <c r="AU4452" s="284" t="str">
        <f t="shared" si="569"/>
        <v/>
      </c>
      <c r="AV4452" s="284" t="str">
        <f t="shared" si="570"/>
        <v/>
      </c>
      <c r="AW4452" s="285">
        <f t="shared" si="571"/>
        <v>0</v>
      </c>
    </row>
    <row r="4453" spans="41:49" x14ac:dyDescent="0.25">
      <c r="AO4453" s="300"/>
      <c r="AP4453" s="300"/>
      <c r="AQ4453" s="300"/>
      <c r="AR4453" s="300"/>
      <c r="AS4453" s="300"/>
      <c r="AT4453" s="284" t="str">
        <f t="shared" si="568"/>
        <v/>
      </c>
      <c r="AU4453" s="284" t="str">
        <f t="shared" si="569"/>
        <v/>
      </c>
      <c r="AV4453" s="284" t="str">
        <f t="shared" si="570"/>
        <v/>
      </c>
      <c r="AW4453" s="285">
        <f t="shared" si="571"/>
        <v>0</v>
      </c>
    </row>
    <row r="4454" spans="41:49" x14ac:dyDescent="0.25">
      <c r="AO4454" s="300"/>
      <c r="AP4454" s="300"/>
      <c r="AQ4454" s="300"/>
      <c r="AR4454" s="300"/>
      <c r="AS4454" s="300"/>
      <c r="AT4454" s="284" t="str">
        <f t="shared" si="568"/>
        <v/>
      </c>
      <c r="AU4454" s="284" t="str">
        <f t="shared" si="569"/>
        <v/>
      </c>
      <c r="AV4454" s="284" t="str">
        <f t="shared" si="570"/>
        <v/>
      </c>
      <c r="AW4454" s="285">
        <f t="shared" si="571"/>
        <v>0</v>
      </c>
    </row>
    <row r="4455" spans="41:49" x14ac:dyDescent="0.25">
      <c r="AO4455" s="300"/>
      <c r="AP4455" s="300"/>
      <c r="AQ4455" s="300"/>
      <c r="AR4455" s="300"/>
      <c r="AS4455" s="300"/>
      <c r="AT4455" s="284" t="str">
        <f t="shared" si="568"/>
        <v/>
      </c>
      <c r="AU4455" s="284" t="str">
        <f t="shared" si="569"/>
        <v/>
      </c>
      <c r="AV4455" s="284" t="str">
        <f t="shared" si="570"/>
        <v/>
      </c>
      <c r="AW4455" s="285">
        <f t="shared" si="571"/>
        <v>0</v>
      </c>
    </row>
    <row r="4456" spans="41:49" x14ac:dyDescent="0.25">
      <c r="AO4456" s="300"/>
      <c r="AP4456" s="300"/>
      <c r="AQ4456" s="300"/>
      <c r="AR4456" s="300"/>
      <c r="AS4456" s="300"/>
      <c r="AT4456" s="284" t="str">
        <f t="shared" si="568"/>
        <v/>
      </c>
      <c r="AU4456" s="284" t="str">
        <f t="shared" si="569"/>
        <v/>
      </c>
      <c r="AV4456" s="284" t="str">
        <f t="shared" si="570"/>
        <v/>
      </c>
      <c r="AW4456" s="285">
        <f t="shared" si="571"/>
        <v>0</v>
      </c>
    </row>
    <row r="4457" spans="41:49" x14ac:dyDescent="0.25">
      <c r="AO4457" s="300"/>
      <c r="AP4457" s="300"/>
      <c r="AQ4457" s="300"/>
      <c r="AR4457" s="300"/>
      <c r="AS4457" s="300"/>
      <c r="AT4457" s="284" t="str">
        <f t="shared" si="568"/>
        <v/>
      </c>
      <c r="AU4457" s="284" t="str">
        <f t="shared" si="569"/>
        <v/>
      </c>
      <c r="AV4457" s="284" t="str">
        <f t="shared" si="570"/>
        <v/>
      </c>
      <c r="AW4457" s="285">
        <f t="shared" si="571"/>
        <v>0</v>
      </c>
    </row>
    <row r="4458" spans="41:49" x14ac:dyDescent="0.25">
      <c r="AO4458" s="300"/>
      <c r="AP4458" s="300"/>
      <c r="AQ4458" s="300"/>
      <c r="AR4458" s="300"/>
      <c r="AS4458" s="300"/>
      <c r="AT4458" s="284" t="str">
        <f t="shared" si="568"/>
        <v/>
      </c>
      <c r="AU4458" s="284" t="str">
        <f t="shared" si="569"/>
        <v/>
      </c>
      <c r="AV4458" s="284" t="str">
        <f t="shared" si="570"/>
        <v/>
      </c>
      <c r="AW4458" s="285">
        <f t="shared" si="571"/>
        <v>0</v>
      </c>
    </row>
    <row r="4459" spans="41:49" x14ac:dyDescent="0.25">
      <c r="AO4459" s="300"/>
      <c r="AP4459" s="300"/>
      <c r="AQ4459" s="300"/>
      <c r="AR4459" s="300"/>
      <c r="AS4459" s="300"/>
      <c r="AT4459" s="284" t="str">
        <f t="shared" si="568"/>
        <v/>
      </c>
      <c r="AU4459" s="284" t="str">
        <f t="shared" si="569"/>
        <v/>
      </c>
      <c r="AV4459" s="284" t="str">
        <f t="shared" si="570"/>
        <v/>
      </c>
      <c r="AW4459" s="285">
        <f t="shared" si="571"/>
        <v>0</v>
      </c>
    </row>
    <row r="4460" spans="41:49" x14ac:dyDescent="0.25">
      <c r="AO4460" s="300"/>
      <c r="AP4460" s="300"/>
      <c r="AQ4460" s="300"/>
      <c r="AR4460" s="300"/>
      <c r="AS4460" s="300"/>
      <c r="AT4460" s="284" t="str">
        <f t="shared" si="568"/>
        <v/>
      </c>
      <c r="AU4460" s="284" t="str">
        <f t="shared" si="569"/>
        <v/>
      </c>
      <c r="AV4460" s="284" t="str">
        <f t="shared" si="570"/>
        <v/>
      </c>
      <c r="AW4460" s="285">
        <f t="shared" si="571"/>
        <v>0</v>
      </c>
    </row>
    <row r="4461" spans="41:49" x14ac:dyDescent="0.25">
      <c r="AO4461" s="300"/>
      <c r="AP4461" s="300"/>
      <c r="AQ4461" s="300"/>
      <c r="AR4461" s="300"/>
      <c r="AS4461" s="300"/>
      <c r="AT4461" s="284" t="str">
        <f t="shared" si="568"/>
        <v/>
      </c>
      <c r="AU4461" s="284" t="str">
        <f t="shared" si="569"/>
        <v/>
      </c>
      <c r="AV4461" s="284" t="str">
        <f t="shared" si="570"/>
        <v/>
      </c>
      <c r="AW4461" s="285">
        <f t="shared" si="571"/>
        <v>0</v>
      </c>
    </row>
    <row r="4462" spans="41:49" x14ac:dyDescent="0.25">
      <c r="AO4462" s="300"/>
      <c r="AP4462" s="300"/>
      <c r="AQ4462" s="300"/>
      <c r="AR4462" s="300"/>
      <c r="AS4462" s="300"/>
      <c r="AT4462" s="284" t="str">
        <f t="shared" si="568"/>
        <v/>
      </c>
      <c r="AU4462" s="284" t="str">
        <f t="shared" si="569"/>
        <v/>
      </c>
      <c r="AV4462" s="284" t="str">
        <f t="shared" si="570"/>
        <v/>
      </c>
      <c r="AW4462" s="285">
        <f t="shared" si="571"/>
        <v>0</v>
      </c>
    </row>
    <row r="4463" spans="41:49" x14ac:dyDescent="0.25">
      <c r="AO4463" s="300"/>
      <c r="AP4463" s="300"/>
      <c r="AQ4463" s="300"/>
      <c r="AR4463" s="300"/>
      <c r="AS4463" s="300"/>
      <c r="AT4463" s="284" t="str">
        <f t="shared" si="568"/>
        <v/>
      </c>
      <c r="AU4463" s="284" t="str">
        <f t="shared" si="569"/>
        <v/>
      </c>
      <c r="AV4463" s="284" t="str">
        <f t="shared" si="570"/>
        <v/>
      </c>
      <c r="AW4463" s="285">
        <f t="shared" si="571"/>
        <v>0</v>
      </c>
    </row>
    <row r="4464" spans="41:49" x14ac:dyDescent="0.25">
      <c r="AO4464" s="300"/>
      <c r="AP4464" s="300"/>
      <c r="AQ4464" s="300"/>
      <c r="AR4464" s="300"/>
      <c r="AS4464" s="300"/>
      <c r="AT4464" s="284" t="str">
        <f t="shared" si="568"/>
        <v/>
      </c>
      <c r="AU4464" s="284" t="str">
        <f t="shared" si="569"/>
        <v/>
      </c>
      <c r="AV4464" s="284" t="str">
        <f t="shared" si="570"/>
        <v/>
      </c>
      <c r="AW4464" s="285">
        <f t="shared" si="571"/>
        <v>0</v>
      </c>
    </row>
    <row r="4465" spans="41:49" x14ac:dyDescent="0.25">
      <c r="AO4465" s="300"/>
      <c r="AP4465" s="300"/>
      <c r="AQ4465" s="300"/>
      <c r="AR4465" s="300"/>
      <c r="AS4465" s="300"/>
      <c r="AT4465" s="284" t="str">
        <f t="shared" si="568"/>
        <v/>
      </c>
      <c r="AU4465" s="284" t="str">
        <f t="shared" si="569"/>
        <v/>
      </c>
      <c r="AV4465" s="284" t="str">
        <f t="shared" si="570"/>
        <v/>
      </c>
      <c r="AW4465" s="285">
        <f t="shared" si="571"/>
        <v>0</v>
      </c>
    </row>
    <row r="4466" spans="41:49" x14ac:dyDescent="0.25">
      <c r="AO4466" s="300"/>
      <c r="AP4466" s="300"/>
      <c r="AQ4466" s="300"/>
      <c r="AR4466" s="300"/>
      <c r="AS4466" s="300"/>
      <c r="AT4466" s="284" t="str">
        <f t="shared" si="568"/>
        <v/>
      </c>
      <c r="AU4466" s="284" t="str">
        <f t="shared" si="569"/>
        <v/>
      </c>
      <c r="AV4466" s="284" t="str">
        <f t="shared" si="570"/>
        <v/>
      </c>
      <c r="AW4466" s="285">
        <f t="shared" si="571"/>
        <v>0</v>
      </c>
    </row>
    <row r="4467" spans="41:49" x14ac:dyDescent="0.25">
      <c r="AO4467" s="300"/>
      <c r="AP4467" s="300"/>
      <c r="AQ4467" s="300"/>
      <c r="AR4467" s="300"/>
      <c r="AS4467" s="300"/>
      <c r="AT4467" s="284" t="str">
        <f t="shared" si="568"/>
        <v/>
      </c>
      <c r="AU4467" s="284" t="str">
        <f t="shared" si="569"/>
        <v/>
      </c>
      <c r="AV4467" s="284" t="str">
        <f t="shared" si="570"/>
        <v/>
      </c>
      <c r="AW4467" s="285">
        <f t="shared" si="571"/>
        <v>0</v>
      </c>
    </row>
    <row r="4468" spans="41:49" x14ac:dyDescent="0.25">
      <c r="AO4468" s="300"/>
      <c r="AP4468" s="300"/>
      <c r="AQ4468" s="300"/>
      <c r="AR4468" s="300"/>
      <c r="AS4468" s="300"/>
      <c r="AT4468" s="284" t="str">
        <f t="shared" si="568"/>
        <v/>
      </c>
      <c r="AU4468" s="284" t="str">
        <f t="shared" si="569"/>
        <v/>
      </c>
      <c r="AV4468" s="284" t="str">
        <f t="shared" si="570"/>
        <v/>
      </c>
      <c r="AW4468" s="285">
        <f t="shared" si="571"/>
        <v>0</v>
      </c>
    </row>
    <row r="4469" spans="41:49" x14ac:dyDescent="0.25">
      <c r="AO4469" s="300"/>
      <c r="AP4469" s="300"/>
      <c r="AQ4469" s="300"/>
      <c r="AR4469" s="300"/>
      <c r="AS4469" s="300"/>
      <c r="AT4469" s="284" t="str">
        <f t="shared" si="568"/>
        <v/>
      </c>
      <c r="AU4469" s="284" t="str">
        <f t="shared" si="569"/>
        <v/>
      </c>
      <c r="AV4469" s="284" t="str">
        <f t="shared" si="570"/>
        <v/>
      </c>
      <c r="AW4469" s="285">
        <f t="shared" si="571"/>
        <v>0</v>
      </c>
    </row>
    <row r="4470" spans="41:49" x14ac:dyDescent="0.25">
      <c r="AO4470" s="300"/>
      <c r="AP4470" s="300"/>
      <c r="AQ4470" s="300"/>
      <c r="AR4470" s="300"/>
      <c r="AS4470" s="300"/>
      <c r="AT4470" s="284" t="str">
        <f t="shared" si="568"/>
        <v/>
      </c>
      <c r="AU4470" s="284" t="str">
        <f t="shared" si="569"/>
        <v/>
      </c>
      <c r="AV4470" s="284" t="str">
        <f t="shared" si="570"/>
        <v/>
      </c>
      <c r="AW4470" s="285">
        <f t="shared" si="571"/>
        <v>0</v>
      </c>
    </row>
    <row r="4471" spans="41:49" x14ac:dyDescent="0.25">
      <c r="AO4471" s="300"/>
      <c r="AP4471" s="300"/>
      <c r="AQ4471" s="300"/>
      <c r="AR4471" s="300"/>
      <c r="AS4471" s="300"/>
      <c r="AT4471" s="284" t="str">
        <f t="shared" si="568"/>
        <v/>
      </c>
      <c r="AU4471" s="284" t="str">
        <f t="shared" si="569"/>
        <v/>
      </c>
      <c r="AV4471" s="284" t="str">
        <f t="shared" si="570"/>
        <v/>
      </c>
      <c r="AW4471" s="285">
        <f t="shared" si="571"/>
        <v>0</v>
      </c>
    </row>
    <row r="4472" spans="41:49" x14ac:dyDescent="0.25">
      <c r="AO4472" s="300"/>
      <c r="AP4472" s="300"/>
      <c r="AQ4472" s="300"/>
      <c r="AR4472" s="300"/>
      <c r="AS4472" s="300"/>
      <c r="AT4472" s="284" t="str">
        <f t="shared" si="568"/>
        <v/>
      </c>
      <c r="AU4472" s="284" t="str">
        <f t="shared" si="569"/>
        <v/>
      </c>
      <c r="AV4472" s="284" t="str">
        <f t="shared" si="570"/>
        <v/>
      </c>
      <c r="AW4472" s="285">
        <f t="shared" si="571"/>
        <v>0</v>
      </c>
    </row>
    <row r="4473" spans="41:49" x14ac:dyDescent="0.25">
      <c r="AO4473" s="300"/>
      <c r="AP4473" s="300"/>
      <c r="AQ4473" s="300"/>
      <c r="AR4473" s="300"/>
      <c r="AS4473" s="300"/>
      <c r="AT4473" s="284" t="str">
        <f t="shared" si="568"/>
        <v/>
      </c>
      <c r="AU4473" s="284" t="str">
        <f t="shared" si="569"/>
        <v/>
      </c>
      <c r="AV4473" s="284" t="str">
        <f t="shared" si="570"/>
        <v/>
      </c>
      <c r="AW4473" s="285">
        <f t="shared" si="571"/>
        <v>0</v>
      </c>
    </row>
    <row r="4474" spans="41:49" x14ac:dyDescent="0.25">
      <c r="AO4474" s="300"/>
      <c r="AP4474" s="300"/>
      <c r="AQ4474" s="300"/>
      <c r="AR4474" s="300"/>
      <c r="AS4474" s="300"/>
      <c r="AT4474" s="284" t="str">
        <f t="shared" si="568"/>
        <v/>
      </c>
      <c r="AU4474" s="284" t="str">
        <f t="shared" si="569"/>
        <v/>
      </c>
      <c r="AV4474" s="284" t="str">
        <f t="shared" si="570"/>
        <v/>
      </c>
      <c r="AW4474" s="285">
        <f t="shared" si="571"/>
        <v>0</v>
      </c>
    </row>
    <row r="4475" spans="41:49" x14ac:dyDescent="0.25">
      <c r="AO4475" s="300"/>
      <c r="AP4475" s="300"/>
      <c r="AQ4475" s="300"/>
      <c r="AR4475" s="300"/>
      <c r="AS4475" s="300"/>
      <c r="AT4475" s="284" t="str">
        <f t="shared" si="568"/>
        <v/>
      </c>
      <c r="AU4475" s="284" t="str">
        <f t="shared" si="569"/>
        <v/>
      </c>
      <c r="AV4475" s="284" t="str">
        <f t="shared" si="570"/>
        <v/>
      </c>
      <c r="AW4475" s="285">
        <f t="shared" si="571"/>
        <v>0</v>
      </c>
    </row>
    <row r="4476" spans="41:49" x14ac:dyDescent="0.25">
      <c r="AO4476" s="300"/>
      <c r="AP4476" s="300"/>
      <c r="AQ4476" s="300"/>
      <c r="AR4476" s="300"/>
      <c r="AS4476" s="300"/>
      <c r="AT4476" s="284" t="str">
        <f t="shared" si="568"/>
        <v/>
      </c>
      <c r="AU4476" s="284" t="str">
        <f t="shared" si="569"/>
        <v/>
      </c>
      <c r="AV4476" s="284" t="str">
        <f t="shared" si="570"/>
        <v/>
      </c>
      <c r="AW4476" s="285">
        <f t="shared" si="571"/>
        <v>0</v>
      </c>
    </row>
    <row r="4477" spans="41:49" x14ac:dyDescent="0.25">
      <c r="AO4477" s="300"/>
      <c r="AP4477" s="300"/>
      <c r="AQ4477" s="300"/>
      <c r="AR4477" s="300"/>
      <c r="AS4477" s="300"/>
      <c r="AT4477" s="284" t="str">
        <f t="shared" si="568"/>
        <v/>
      </c>
      <c r="AU4477" s="284" t="str">
        <f t="shared" si="569"/>
        <v/>
      </c>
      <c r="AV4477" s="284" t="str">
        <f t="shared" si="570"/>
        <v/>
      </c>
      <c r="AW4477" s="285">
        <f t="shared" si="571"/>
        <v>0</v>
      </c>
    </row>
    <row r="4478" spans="41:49" x14ac:dyDescent="0.25">
      <c r="AO4478" s="300"/>
      <c r="AP4478" s="300"/>
      <c r="AQ4478" s="300"/>
      <c r="AR4478" s="300"/>
      <c r="AS4478" s="300"/>
      <c r="AT4478" s="284" t="str">
        <f t="shared" si="568"/>
        <v/>
      </c>
      <c r="AU4478" s="284" t="str">
        <f t="shared" si="569"/>
        <v/>
      </c>
      <c r="AV4478" s="284" t="str">
        <f t="shared" si="570"/>
        <v/>
      </c>
      <c r="AW4478" s="285">
        <f t="shared" si="571"/>
        <v>0</v>
      </c>
    </row>
    <row r="4479" spans="41:49" x14ac:dyDescent="0.25">
      <c r="AO4479" s="300"/>
      <c r="AP4479" s="300"/>
      <c r="AQ4479" s="300"/>
      <c r="AR4479" s="300"/>
      <c r="AS4479" s="300"/>
      <c r="AT4479" s="284" t="str">
        <f t="shared" si="568"/>
        <v/>
      </c>
      <c r="AU4479" s="284" t="str">
        <f t="shared" si="569"/>
        <v/>
      </c>
      <c r="AV4479" s="284" t="str">
        <f t="shared" si="570"/>
        <v/>
      </c>
      <c r="AW4479" s="285">
        <f t="shared" si="571"/>
        <v>0</v>
      </c>
    </row>
    <row r="4480" spans="41:49" x14ac:dyDescent="0.25">
      <c r="AO4480" s="300"/>
      <c r="AP4480" s="300"/>
      <c r="AQ4480" s="300"/>
      <c r="AR4480" s="300"/>
      <c r="AS4480" s="300"/>
      <c r="AT4480" s="284" t="str">
        <f t="shared" si="568"/>
        <v/>
      </c>
      <c r="AU4480" s="284" t="str">
        <f t="shared" si="569"/>
        <v/>
      </c>
      <c r="AV4480" s="284" t="str">
        <f t="shared" si="570"/>
        <v/>
      </c>
      <c r="AW4480" s="285">
        <f t="shared" si="571"/>
        <v>0</v>
      </c>
    </row>
    <row r="4481" spans="41:49" x14ac:dyDescent="0.25">
      <c r="AO4481" s="300"/>
      <c r="AP4481" s="300"/>
      <c r="AQ4481" s="300"/>
      <c r="AR4481" s="300"/>
      <c r="AS4481" s="300"/>
      <c r="AT4481" s="284" t="str">
        <f t="shared" si="568"/>
        <v/>
      </c>
      <c r="AU4481" s="284" t="str">
        <f t="shared" si="569"/>
        <v/>
      </c>
      <c r="AV4481" s="284" t="str">
        <f t="shared" si="570"/>
        <v/>
      </c>
      <c r="AW4481" s="285">
        <f t="shared" si="571"/>
        <v>0</v>
      </c>
    </row>
    <row r="4482" spans="41:49" x14ac:dyDescent="0.25">
      <c r="AO4482" s="300"/>
      <c r="AP4482" s="300"/>
      <c r="AQ4482" s="300"/>
      <c r="AR4482" s="300"/>
      <c r="AS4482" s="300"/>
      <c r="AT4482" s="284" t="str">
        <f t="shared" si="568"/>
        <v/>
      </c>
      <c r="AU4482" s="284" t="str">
        <f t="shared" si="569"/>
        <v/>
      </c>
      <c r="AV4482" s="284" t="str">
        <f t="shared" si="570"/>
        <v/>
      </c>
      <c r="AW4482" s="285">
        <f t="shared" si="571"/>
        <v>0</v>
      </c>
    </row>
    <row r="4483" spans="41:49" x14ac:dyDescent="0.25">
      <c r="AO4483" s="300"/>
      <c r="AP4483" s="300"/>
      <c r="AQ4483" s="300"/>
      <c r="AR4483" s="300"/>
      <c r="AS4483" s="300"/>
      <c r="AT4483" s="284" t="str">
        <f t="shared" si="568"/>
        <v/>
      </c>
      <c r="AU4483" s="284" t="str">
        <f t="shared" si="569"/>
        <v/>
      </c>
      <c r="AV4483" s="284" t="str">
        <f t="shared" si="570"/>
        <v/>
      </c>
      <c r="AW4483" s="285">
        <f t="shared" si="571"/>
        <v>0</v>
      </c>
    </row>
    <row r="4484" spans="41:49" x14ac:dyDescent="0.25">
      <c r="AO4484" s="300"/>
      <c r="AP4484" s="300"/>
      <c r="AQ4484" s="300"/>
      <c r="AR4484" s="300"/>
      <c r="AS4484" s="300"/>
      <c r="AT4484" s="284" t="str">
        <f t="shared" si="568"/>
        <v/>
      </c>
      <c r="AU4484" s="284" t="str">
        <f t="shared" si="569"/>
        <v/>
      </c>
      <c r="AV4484" s="284" t="str">
        <f t="shared" si="570"/>
        <v/>
      </c>
      <c r="AW4484" s="285">
        <f t="shared" si="571"/>
        <v>0</v>
      </c>
    </row>
    <row r="4485" spans="41:49" x14ac:dyDescent="0.25">
      <c r="AO4485" s="300"/>
      <c r="AP4485" s="300"/>
      <c r="AQ4485" s="300"/>
      <c r="AR4485" s="300"/>
      <c r="AS4485" s="300"/>
      <c r="AT4485" s="284" t="str">
        <f t="shared" si="568"/>
        <v/>
      </c>
      <c r="AU4485" s="284" t="str">
        <f t="shared" si="569"/>
        <v/>
      </c>
      <c r="AV4485" s="284" t="str">
        <f t="shared" si="570"/>
        <v/>
      </c>
      <c r="AW4485" s="285">
        <f t="shared" si="571"/>
        <v>0</v>
      </c>
    </row>
    <row r="4486" spans="41:49" x14ac:dyDescent="0.25">
      <c r="AO4486" s="300"/>
      <c r="AP4486" s="300"/>
      <c r="AQ4486" s="300"/>
      <c r="AR4486" s="300"/>
      <c r="AS4486" s="300"/>
      <c r="AT4486" s="284" t="str">
        <f t="shared" si="568"/>
        <v/>
      </c>
      <c r="AU4486" s="284" t="str">
        <f t="shared" si="569"/>
        <v/>
      </c>
      <c r="AV4486" s="284" t="str">
        <f t="shared" si="570"/>
        <v/>
      </c>
      <c r="AW4486" s="285">
        <f t="shared" si="571"/>
        <v>0</v>
      </c>
    </row>
    <row r="4487" spans="41:49" x14ac:dyDescent="0.25">
      <c r="AO4487" s="300"/>
      <c r="AP4487" s="300"/>
      <c r="AQ4487" s="300"/>
      <c r="AR4487" s="300"/>
      <c r="AS4487" s="300"/>
      <c r="AT4487" s="284" t="str">
        <f t="shared" si="568"/>
        <v/>
      </c>
      <c r="AU4487" s="284" t="str">
        <f t="shared" si="569"/>
        <v/>
      </c>
      <c r="AV4487" s="284" t="str">
        <f t="shared" si="570"/>
        <v/>
      </c>
      <c r="AW4487" s="285">
        <f t="shared" si="571"/>
        <v>0</v>
      </c>
    </row>
    <row r="4488" spans="41:49" x14ac:dyDescent="0.25">
      <c r="AO4488" s="300"/>
      <c r="AP4488" s="300"/>
      <c r="AQ4488" s="300"/>
      <c r="AR4488" s="300"/>
      <c r="AS4488" s="300"/>
      <c r="AT4488" s="284" t="str">
        <f t="shared" ref="AT4488:AT4551" si="572">LEFT(AQ4488,1)</f>
        <v/>
      </c>
      <c r="AU4488" s="284" t="str">
        <f t="shared" ref="AU4488:AU4551" si="573">LEFT(AQ4488,2)</f>
        <v/>
      </c>
      <c r="AV4488" s="284" t="str">
        <f t="shared" ref="AV4488:AV4551" si="574">LEFT(AQ4488,3)</f>
        <v/>
      </c>
      <c r="AW4488" s="285">
        <f t="shared" ref="AW4488:AW4551" si="575">(AR4488-AS4488)*1000</f>
        <v>0</v>
      </c>
    </row>
    <row r="4489" spans="41:49" x14ac:dyDescent="0.25">
      <c r="AO4489" s="300"/>
      <c r="AP4489" s="300"/>
      <c r="AQ4489" s="300"/>
      <c r="AR4489" s="300"/>
      <c r="AS4489" s="300"/>
      <c r="AT4489" s="284" t="str">
        <f t="shared" si="572"/>
        <v/>
      </c>
      <c r="AU4489" s="284" t="str">
        <f t="shared" si="573"/>
        <v/>
      </c>
      <c r="AV4489" s="284" t="str">
        <f t="shared" si="574"/>
        <v/>
      </c>
      <c r="AW4489" s="285">
        <f t="shared" si="575"/>
        <v>0</v>
      </c>
    </row>
    <row r="4490" spans="41:49" x14ac:dyDescent="0.25">
      <c r="AO4490" s="300"/>
      <c r="AP4490" s="300"/>
      <c r="AQ4490" s="300"/>
      <c r="AR4490" s="300"/>
      <c r="AS4490" s="300"/>
      <c r="AT4490" s="284" t="str">
        <f t="shared" si="572"/>
        <v/>
      </c>
      <c r="AU4490" s="284" t="str">
        <f t="shared" si="573"/>
        <v/>
      </c>
      <c r="AV4490" s="284" t="str">
        <f t="shared" si="574"/>
        <v/>
      </c>
      <c r="AW4490" s="285">
        <f t="shared" si="575"/>
        <v>0</v>
      </c>
    </row>
    <row r="4491" spans="41:49" x14ac:dyDescent="0.25">
      <c r="AO4491" s="300"/>
      <c r="AP4491" s="300"/>
      <c r="AQ4491" s="300"/>
      <c r="AR4491" s="300"/>
      <c r="AS4491" s="300"/>
      <c r="AT4491" s="284" t="str">
        <f t="shared" si="572"/>
        <v/>
      </c>
      <c r="AU4491" s="284" t="str">
        <f t="shared" si="573"/>
        <v/>
      </c>
      <c r="AV4491" s="284" t="str">
        <f t="shared" si="574"/>
        <v/>
      </c>
      <c r="AW4491" s="285">
        <f t="shared" si="575"/>
        <v>0</v>
      </c>
    </row>
    <row r="4492" spans="41:49" x14ac:dyDescent="0.25">
      <c r="AO4492" s="300"/>
      <c r="AP4492" s="300"/>
      <c r="AQ4492" s="300"/>
      <c r="AR4492" s="300"/>
      <c r="AS4492" s="300"/>
      <c r="AT4492" s="284" t="str">
        <f t="shared" si="572"/>
        <v/>
      </c>
      <c r="AU4492" s="284" t="str">
        <f t="shared" si="573"/>
        <v/>
      </c>
      <c r="AV4492" s="284" t="str">
        <f t="shared" si="574"/>
        <v/>
      </c>
      <c r="AW4492" s="285">
        <f t="shared" si="575"/>
        <v>0</v>
      </c>
    </row>
    <row r="4493" spans="41:49" x14ac:dyDescent="0.25">
      <c r="AO4493" s="300"/>
      <c r="AP4493" s="300"/>
      <c r="AQ4493" s="300"/>
      <c r="AR4493" s="300"/>
      <c r="AS4493" s="300"/>
      <c r="AT4493" s="284" t="str">
        <f t="shared" si="572"/>
        <v/>
      </c>
      <c r="AU4493" s="284" t="str">
        <f t="shared" si="573"/>
        <v/>
      </c>
      <c r="AV4493" s="284" t="str">
        <f t="shared" si="574"/>
        <v/>
      </c>
      <c r="AW4493" s="285">
        <f t="shared" si="575"/>
        <v>0</v>
      </c>
    </row>
    <row r="4494" spans="41:49" x14ac:dyDescent="0.25">
      <c r="AO4494" s="300"/>
      <c r="AP4494" s="300"/>
      <c r="AQ4494" s="300"/>
      <c r="AR4494" s="300"/>
      <c r="AS4494" s="300"/>
      <c r="AT4494" s="284" t="str">
        <f t="shared" si="572"/>
        <v/>
      </c>
      <c r="AU4494" s="284" t="str">
        <f t="shared" si="573"/>
        <v/>
      </c>
      <c r="AV4494" s="284" t="str">
        <f t="shared" si="574"/>
        <v/>
      </c>
      <c r="AW4494" s="285">
        <f t="shared" si="575"/>
        <v>0</v>
      </c>
    </row>
    <row r="4495" spans="41:49" x14ac:dyDescent="0.25">
      <c r="AO4495" s="300"/>
      <c r="AP4495" s="300"/>
      <c r="AQ4495" s="300"/>
      <c r="AR4495" s="300"/>
      <c r="AS4495" s="300"/>
      <c r="AT4495" s="284" t="str">
        <f t="shared" si="572"/>
        <v/>
      </c>
      <c r="AU4495" s="284" t="str">
        <f t="shared" si="573"/>
        <v/>
      </c>
      <c r="AV4495" s="284" t="str">
        <f t="shared" si="574"/>
        <v/>
      </c>
      <c r="AW4495" s="285">
        <f t="shared" si="575"/>
        <v>0</v>
      </c>
    </row>
    <row r="4496" spans="41:49" x14ac:dyDescent="0.25">
      <c r="AO4496" s="300"/>
      <c r="AP4496" s="300"/>
      <c r="AQ4496" s="300"/>
      <c r="AR4496" s="300"/>
      <c r="AS4496" s="300"/>
      <c r="AT4496" s="284" t="str">
        <f t="shared" si="572"/>
        <v/>
      </c>
      <c r="AU4496" s="284" t="str">
        <f t="shared" si="573"/>
        <v/>
      </c>
      <c r="AV4496" s="284" t="str">
        <f t="shared" si="574"/>
        <v/>
      </c>
      <c r="AW4496" s="285">
        <f t="shared" si="575"/>
        <v>0</v>
      </c>
    </row>
    <row r="4497" spans="41:49" x14ac:dyDescent="0.25">
      <c r="AO4497" s="300"/>
      <c r="AP4497" s="300"/>
      <c r="AQ4497" s="300"/>
      <c r="AR4497" s="300"/>
      <c r="AS4497" s="300"/>
      <c r="AT4497" s="284" t="str">
        <f t="shared" si="572"/>
        <v/>
      </c>
      <c r="AU4497" s="284" t="str">
        <f t="shared" si="573"/>
        <v/>
      </c>
      <c r="AV4497" s="284" t="str">
        <f t="shared" si="574"/>
        <v/>
      </c>
      <c r="AW4497" s="285">
        <f t="shared" si="575"/>
        <v>0</v>
      </c>
    </row>
    <row r="4498" spans="41:49" x14ac:dyDescent="0.25">
      <c r="AO4498" s="300"/>
      <c r="AP4498" s="300"/>
      <c r="AQ4498" s="300"/>
      <c r="AR4498" s="300"/>
      <c r="AS4498" s="300"/>
      <c r="AT4498" s="284" t="str">
        <f t="shared" si="572"/>
        <v/>
      </c>
      <c r="AU4498" s="284" t="str">
        <f t="shared" si="573"/>
        <v/>
      </c>
      <c r="AV4498" s="284" t="str">
        <f t="shared" si="574"/>
        <v/>
      </c>
      <c r="AW4498" s="285">
        <f t="shared" si="575"/>
        <v>0</v>
      </c>
    </row>
    <row r="4499" spans="41:49" x14ac:dyDescent="0.25">
      <c r="AO4499" s="300"/>
      <c r="AP4499" s="300"/>
      <c r="AQ4499" s="300"/>
      <c r="AR4499" s="300"/>
      <c r="AS4499" s="300"/>
      <c r="AT4499" s="284" t="str">
        <f t="shared" si="572"/>
        <v/>
      </c>
      <c r="AU4499" s="284" t="str">
        <f t="shared" si="573"/>
        <v/>
      </c>
      <c r="AV4499" s="284" t="str">
        <f t="shared" si="574"/>
        <v/>
      </c>
      <c r="AW4499" s="285">
        <f t="shared" si="575"/>
        <v>0</v>
      </c>
    </row>
    <row r="4500" spans="41:49" x14ac:dyDescent="0.25">
      <c r="AO4500" s="300"/>
      <c r="AP4500" s="300"/>
      <c r="AQ4500" s="300"/>
      <c r="AR4500" s="300"/>
      <c r="AS4500" s="300"/>
      <c r="AT4500" s="284" t="str">
        <f t="shared" si="572"/>
        <v/>
      </c>
      <c r="AU4500" s="284" t="str">
        <f t="shared" si="573"/>
        <v/>
      </c>
      <c r="AV4500" s="284" t="str">
        <f t="shared" si="574"/>
        <v/>
      </c>
      <c r="AW4500" s="285">
        <f t="shared" si="575"/>
        <v>0</v>
      </c>
    </row>
    <row r="4501" spans="41:49" x14ac:dyDescent="0.25">
      <c r="AO4501" s="300"/>
      <c r="AP4501" s="300"/>
      <c r="AQ4501" s="300"/>
      <c r="AR4501" s="300"/>
      <c r="AS4501" s="300"/>
      <c r="AT4501" s="284" t="str">
        <f t="shared" si="572"/>
        <v/>
      </c>
      <c r="AU4501" s="284" t="str">
        <f t="shared" si="573"/>
        <v/>
      </c>
      <c r="AV4501" s="284" t="str">
        <f t="shared" si="574"/>
        <v/>
      </c>
      <c r="AW4501" s="285">
        <f t="shared" si="575"/>
        <v>0</v>
      </c>
    </row>
    <row r="4502" spans="41:49" x14ac:dyDescent="0.25">
      <c r="AO4502" s="300"/>
      <c r="AP4502" s="300"/>
      <c r="AQ4502" s="300"/>
      <c r="AR4502" s="300"/>
      <c r="AS4502" s="300"/>
      <c r="AT4502" s="284" t="str">
        <f t="shared" si="572"/>
        <v/>
      </c>
      <c r="AU4502" s="284" t="str">
        <f t="shared" si="573"/>
        <v/>
      </c>
      <c r="AV4502" s="284" t="str">
        <f t="shared" si="574"/>
        <v/>
      </c>
      <c r="AW4502" s="285">
        <f t="shared" si="575"/>
        <v>0</v>
      </c>
    </row>
    <row r="4503" spans="41:49" x14ac:dyDescent="0.25">
      <c r="AO4503" s="300"/>
      <c r="AP4503" s="300"/>
      <c r="AQ4503" s="300"/>
      <c r="AR4503" s="300"/>
      <c r="AS4503" s="300"/>
      <c r="AT4503" s="284" t="str">
        <f t="shared" si="572"/>
        <v/>
      </c>
      <c r="AU4503" s="284" t="str">
        <f t="shared" si="573"/>
        <v/>
      </c>
      <c r="AV4503" s="284" t="str">
        <f t="shared" si="574"/>
        <v/>
      </c>
      <c r="AW4503" s="285">
        <f t="shared" si="575"/>
        <v>0</v>
      </c>
    </row>
    <row r="4504" spans="41:49" x14ac:dyDescent="0.25">
      <c r="AO4504" s="300"/>
      <c r="AP4504" s="300"/>
      <c r="AQ4504" s="300"/>
      <c r="AR4504" s="300"/>
      <c r="AS4504" s="300"/>
      <c r="AT4504" s="284" t="str">
        <f t="shared" si="572"/>
        <v/>
      </c>
      <c r="AU4504" s="284" t="str">
        <f t="shared" si="573"/>
        <v/>
      </c>
      <c r="AV4504" s="284" t="str">
        <f t="shared" si="574"/>
        <v/>
      </c>
      <c r="AW4504" s="285">
        <f t="shared" si="575"/>
        <v>0</v>
      </c>
    </row>
    <row r="4505" spans="41:49" x14ac:dyDescent="0.25">
      <c r="AO4505" s="300"/>
      <c r="AP4505" s="300"/>
      <c r="AQ4505" s="300"/>
      <c r="AR4505" s="300"/>
      <c r="AS4505" s="300"/>
      <c r="AT4505" s="284" t="str">
        <f t="shared" si="572"/>
        <v/>
      </c>
      <c r="AU4505" s="284" t="str">
        <f t="shared" si="573"/>
        <v/>
      </c>
      <c r="AV4505" s="284" t="str">
        <f t="shared" si="574"/>
        <v/>
      </c>
      <c r="AW4505" s="285">
        <f t="shared" si="575"/>
        <v>0</v>
      </c>
    </row>
    <row r="4506" spans="41:49" x14ac:dyDescent="0.25">
      <c r="AO4506" s="300"/>
      <c r="AP4506" s="300"/>
      <c r="AQ4506" s="300"/>
      <c r="AR4506" s="300"/>
      <c r="AS4506" s="300"/>
      <c r="AT4506" s="284" t="str">
        <f t="shared" si="572"/>
        <v/>
      </c>
      <c r="AU4506" s="284" t="str">
        <f t="shared" si="573"/>
        <v/>
      </c>
      <c r="AV4506" s="284" t="str">
        <f t="shared" si="574"/>
        <v/>
      </c>
      <c r="AW4506" s="285">
        <f t="shared" si="575"/>
        <v>0</v>
      </c>
    </row>
    <row r="4507" spans="41:49" x14ac:dyDescent="0.25">
      <c r="AO4507" s="300"/>
      <c r="AP4507" s="300"/>
      <c r="AQ4507" s="300"/>
      <c r="AR4507" s="300"/>
      <c r="AS4507" s="300"/>
      <c r="AT4507" s="284" t="str">
        <f t="shared" si="572"/>
        <v/>
      </c>
      <c r="AU4507" s="284" t="str">
        <f t="shared" si="573"/>
        <v/>
      </c>
      <c r="AV4507" s="284" t="str">
        <f t="shared" si="574"/>
        <v/>
      </c>
      <c r="AW4507" s="285">
        <f t="shared" si="575"/>
        <v>0</v>
      </c>
    </row>
    <row r="4508" spans="41:49" x14ac:dyDescent="0.25">
      <c r="AO4508" s="300"/>
      <c r="AP4508" s="300"/>
      <c r="AQ4508" s="300"/>
      <c r="AR4508" s="300"/>
      <c r="AS4508" s="300"/>
      <c r="AT4508" s="284" t="str">
        <f t="shared" si="572"/>
        <v/>
      </c>
      <c r="AU4508" s="284" t="str">
        <f t="shared" si="573"/>
        <v/>
      </c>
      <c r="AV4508" s="284" t="str">
        <f t="shared" si="574"/>
        <v/>
      </c>
      <c r="AW4508" s="285">
        <f t="shared" si="575"/>
        <v>0</v>
      </c>
    </row>
    <row r="4509" spans="41:49" x14ac:dyDescent="0.25">
      <c r="AO4509" s="300"/>
      <c r="AP4509" s="300"/>
      <c r="AQ4509" s="300"/>
      <c r="AR4509" s="300"/>
      <c r="AS4509" s="300"/>
      <c r="AT4509" s="284" t="str">
        <f t="shared" si="572"/>
        <v/>
      </c>
      <c r="AU4509" s="284" t="str">
        <f t="shared" si="573"/>
        <v/>
      </c>
      <c r="AV4509" s="284" t="str">
        <f t="shared" si="574"/>
        <v/>
      </c>
      <c r="AW4509" s="285">
        <f t="shared" si="575"/>
        <v>0</v>
      </c>
    </row>
    <row r="4510" spans="41:49" x14ac:dyDescent="0.25">
      <c r="AO4510" s="300"/>
      <c r="AP4510" s="300"/>
      <c r="AQ4510" s="300"/>
      <c r="AR4510" s="300"/>
      <c r="AS4510" s="300"/>
      <c r="AT4510" s="284" t="str">
        <f t="shared" si="572"/>
        <v/>
      </c>
      <c r="AU4510" s="284" t="str">
        <f t="shared" si="573"/>
        <v/>
      </c>
      <c r="AV4510" s="284" t="str">
        <f t="shared" si="574"/>
        <v/>
      </c>
      <c r="AW4510" s="285">
        <f t="shared" si="575"/>
        <v>0</v>
      </c>
    </row>
    <row r="4511" spans="41:49" x14ac:dyDescent="0.25">
      <c r="AO4511" s="300"/>
      <c r="AP4511" s="300"/>
      <c r="AQ4511" s="300"/>
      <c r="AR4511" s="300"/>
      <c r="AS4511" s="300"/>
      <c r="AT4511" s="284" t="str">
        <f t="shared" si="572"/>
        <v/>
      </c>
      <c r="AU4511" s="284" t="str">
        <f t="shared" si="573"/>
        <v/>
      </c>
      <c r="AV4511" s="284" t="str">
        <f t="shared" si="574"/>
        <v/>
      </c>
      <c r="AW4511" s="285">
        <f t="shared" si="575"/>
        <v>0</v>
      </c>
    </row>
    <row r="4512" spans="41:49" x14ac:dyDescent="0.25">
      <c r="AO4512" s="300"/>
      <c r="AP4512" s="300"/>
      <c r="AQ4512" s="300"/>
      <c r="AR4512" s="300"/>
      <c r="AS4512" s="300"/>
      <c r="AT4512" s="284" t="str">
        <f t="shared" si="572"/>
        <v/>
      </c>
      <c r="AU4512" s="284" t="str">
        <f t="shared" si="573"/>
        <v/>
      </c>
      <c r="AV4512" s="284" t="str">
        <f t="shared" si="574"/>
        <v/>
      </c>
      <c r="AW4512" s="285">
        <f t="shared" si="575"/>
        <v>0</v>
      </c>
    </row>
    <row r="4513" spans="41:49" x14ac:dyDescent="0.25">
      <c r="AO4513" s="300"/>
      <c r="AP4513" s="300"/>
      <c r="AQ4513" s="300"/>
      <c r="AR4513" s="300"/>
      <c r="AS4513" s="300"/>
      <c r="AT4513" s="284" t="str">
        <f t="shared" si="572"/>
        <v/>
      </c>
      <c r="AU4513" s="284" t="str">
        <f t="shared" si="573"/>
        <v/>
      </c>
      <c r="AV4513" s="284" t="str">
        <f t="shared" si="574"/>
        <v/>
      </c>
      <c r="AW4513" s="285">
        <f t="shared" si="575"/>
        <v>0</v>
      </c>
    </row>
    <row r="4514" spans="41:49" x14ac:dyDescent="0.25">
      <c r="AO4514" s="300"/>
      <c r="AP4514" s="300"/>
      <c r="AQ4514" s="300"/>
      <c r="AR4514" s="300"/>
      <c r="AS4514" s="300"/>
      <c r="AT4514" s="284" t="str">
        <f t="shared" si="572"/>
        <v/>
      </c>
      <c r="AU4514" s="284" t="str">
        <f t="shared" si="573"/>
        <v/>
      </c>
      <c r="AV4514" s="284" t="str">
        <f t="shared" si="574"/>
        <v/>
      </c>
      <c r="AW4514" s="285">
        <f t="shared" si="575"/>
        <v>0</v>
      </c>
    </row>
    <row r="4515" spans="41:49" x14ac:dyDescent="0.25">
      <c r="AO4515" s="300"/>
      <c r="AP4515" s="300"/>
      <c r="AQ4515" s="300"/>
      <c r="AR4515" s="300"/>
      <c r="AS4515" s="300"/>
      <c r="AT4515" s="284" t="str">
        <f t="shared" si="572"/>
        <v/>
      </c>
      <c r="AU4515" s="284" t="str">
        <f t="shared" si="573"/>
        <v/>
      </c>
      <c r="AV4515" s="284" t="str">
        <f t="shared" si="574"/>
        <v/>
      </c>
      <c r="AW4515" s="285">
        <f t="shared" si="575"/>
        <v>0</v>
      </c>
    </row>
    <row r="4516" spans="41:49" x14ac:dyDescent="0.25">
      <c r="AO4516" s="300"/>
      <c r="AP4516" s="300"/>
      <c r="AQ4516" s="300"/>
      <c r="AR4516" s="300"/>
      <c r="AS4516" s="300"/>
      <c r="AT4516" s="284" t="str">
        <f t="shared" si="572"/>
        <v/>
      </c>
      <c r="AU4516" s="284" t="str">
        <f t="shared" si="573"/>
        <v/>
      </c>
      <c r="AV4516" s="284" t="str">
        <f t="shared" si="574"/>
        <v/>
      </c>
      <c r="AW4516" s="285">
        <f t="shared" si="575"/>
        <v>0</v>
      </c>
    </row>
    <row r="4517" spans="41:49" x14ac:dyDescent="0.25">
      <c r="AO4517" s="300"/>
      <c r="AP4517" s="300"/>
      <c r="AQ4517" s="300"/>
      <c r="AR4517" s="300"/>
      <c r="AS4517" s="300"/>
      <c r="AT4517" s="284" t="str">
        <f t="shared" si="572"/>
        <v/>
      </c>
      <c r="AU4517" s="284" t="str">
        <f t="shared" si="573"/>
        <v/>
      </c>
      <c r="AV4517" s="284" t="str">
        <f t="shared" si="574"/>
        <v/>
      </c>
      <c r="AW4517" s="285">
        <f t="shared" si="575"/>
        <v>0</v>
      </c>
    </row>
    <row r="4518" spans="41:49" x14ac:dyDescent="0.25">
      <c r="AO4518" s="300"/>
      <c r="AP4518" s="300"/>
      <c r="AQ4518" s="300"/>
      <c r="AR4518" s="300"/>
      <c r="AS4518" s="300"/>
      <c r="AT4518" s="284" t="str">
        <f t="shared" si="572"/>
        <v/>
      </c>
      <c r="AU4518" s="284" t="str">
        <f t="shared" si="573"/>
        <v/>
      </c>
      <c r="AV4518" s="284" t="str">
        <f t="shared" si="574"/>
        <v/>
      </c>
      <c r="AW4518" s="285">
        <f t="shared" si="575"/>
        <v>0</v>
      </c>
    </row>
    <row r="4519" spans="41:49" x14ac:dyDescent="0.25">
      <c r="AO4519" s="300"/>
      <c r="AP4519" s="300"/>
      <c r="AQ4519" s="300"/>
      <c r="AR4519" s="300"/>
      <c r="AS4519" s="300"/>
      <c r="AT4519" s="284" t="str">
        <f t="shared" si="572"/>
        <v/>
      </c>
      <c r="AU4519" s="284" t="str">
        <f t="shared" si="573"/>
        <v/>
      </c>
      <c r="AV4519" s="284" t="str">
        <f t="shared" si="574"/>
        <v/>
      </c>
      <c r="AW4519" s="285">
        <f t="shared" si="575"/>
        <v>0</v>
      </c>
    </row>
    <row r="4520" spans="41:49" x14ac:dyDescent="0.25">
      <c r="AO4520" s="300"/>
      <c r="AP4520" s="300"/>
      <c r="AQ4520" s="300"/>
      <c r="AR4520" s="300"/>
      <c r="AS4520" s="300"/>
      <c r="AT4520" s="284" t="str">
        <f t="shared" si="572"/>
        <v/>
      </c>
      <c r="AU4520" s="284" t="str">
        <f t="shared" si="573"/>
        <v/>
      </c>
      <c r="AV4520" s="284" t="str">
        <f t="shared" si="574"/>
        <v/>
      </c>
      <c r="AW4520" s="285">
        <f t="shared" si="575"/>
        <v>0</v>
      </c>
    </row>
    <row r="4521" spans="41:49" x14ac:dyDescent="0.25">
      <c r="AO4521" s="300"/>
      <c r="AP4521" s="300"/>
      <c r="AQ4521" s="300"/>
      <c r="AR4521" s="300"/>
      <c r="AS4521" s="300"/>
      <c r="AT4521" s="284" t="str">
        <f t="shared" si="572"/>
        <v/>
      </c>
      <c r="AU4521" s="284" t="str">
        <f t="shared" si="573"/>
        <v/>
      </c>
      <c r="AV4521" s="284" t="str">
        <f t="shared" si="574"/>
        <v/>
      </c>
      <c r="AW4521" s="285">
        <f t="shared" si="575"/>
        <v>0</v>
      </c>
    </row>
    <row r="4522" spans="41:49" x14ac:dyDescent="0.25">
      <c r="AO4522" s="300"/>
      <c r="AP4522" s="300"/>
      <c r="AQ4522" s="300"/>
      <c r="AR4522" s="300"/>
      <c r="AS4522" s="300"/>
      <c r="AT4522" s="284" t="str">
        <f t="shared" si="572"/>
        <v/>
      </c>
      <c r="AU4522" s="284" t="str">
        <f t="shared" si="573"/>
        <v/>
      </c>
      <c r="AV4522" s="284" t="str">
        <f t="shared" si="574"/>
        <v/>
      </c>
      <c r="AW4522" s="285">
        <f t="shared" si="575"/>
        <v>0</v>
      </c>
    </row>
    <row r="4523" spans="41:49" x14ac:dyDescent="0.25">
      <c r="AO4523" s="300"/>
      <c r="AP4523" s="300"/>
      <c r="AQ4523" s="300"/>
      <c r="AR4523" s="300"/>
      <c r="AS4523" s="300"/>
      <c r="AT4523" s="284" t="str">
        <f t="shared" si="572"/>
        <v/>
      </c>
      <c r="AU4523" s="284" t="str">
        <f t="shared" si="573"/>
        <v/>
      </c>
      <c r="AV4523" s="284" t="str">
        <f t="shared" si="574"/>
        <v/>
      </c>
      <c r="AW4523" s="285">
        <f t="shared" si="575"/>
        <v>0</v>
      </c>
    </row>
    <row r="4524" spans="41:49" x14ac:dyDescent="0.25">
      <c r="AO4524" s="300"/>
      <c r="AP4524" s="300"/>
      <c r="AQ4524" s="300"/>
      <c r="AR4524" s="300"/>
      <c r="AS4524" s="300"/>
      <c r="AT4524" s="284" t="str">
        <f t="shared" si="572"/>
        <v/>
      </c>
      <c r="AU4524" s="284" t="str">
        <f t="shared" si="573"/>
        <v/>
      </c>
      <c r="AV4524" s="284" t="str">
        <f t="shared" si="574"/>
        <v/>
      </c>
      <c r="AW4524" s="285">
        <f t="shared" si="575"/>
        <v>0</v>
      </c>
    </row>
    <row r="4525" spans="41:49" x14ac:dyDescent="0.25">
      <c r="AO4525" s="300"/>
      <c r="AP4525" s="300"/>
      <c r="AQ4525" s="300"/>
      <c r="AR4525" s="300"/>
      <c r="AS4525" s="300"/>
      <c r="AT4525" s="284" t="str">
        <f t="shared" si="572"/>
        <v/>
      </c>
      <c r="AU4525" s="284" t="str">
        <f t="shared" si="573"/>
        <v/>
      </c>
      <c r="AV4525" s="284" t="str">
        <f t="shared" si="574"/>
        <v/>
      </c>
      <c r="AW4525" s="285">
        <f t="shared" si="575"/>
        <v>0</v>
      </c>
    </row>
    <row r="4526" spans="41:49" x14ac:dyDescent="0.25">
      <c r="AO4526" s="300"/>
      <c r="AP4526" s="300"/>
      <c r="AQ4526" s="300"/>
      <c r="AR4526" s="300"/>
      <c r="AS4526" s="300"/>
      <c r="AT4526" s="284" t="str">
        <f t="shared" si="572"/>
        <v/>
      </c>
      <c r="AU4526" s="284" t="str">
        <f t="shared" si="573"/>
        <v/>
      </c>
      <c r="AV4526" s="284" t="str">
        <f t="shared" si="574"/>
        <v/>
      </c>
      <c r="AW4526" s="285">
        <f t="shared" si="575"/>
        <v>0</v>
      </c>
    </row>
    <row r="4527" spans="41:49" x14ac:dyDescent="0.25">
      <c r="AO4527" s="300"/>
      <c r="AP4527" s="300"/>
      <c r="AQ4527" s="300"/>
      <c r="AR4527" s="300"/>
      <c r="AS4527" s="300"/>
      <c r="AT4527" s="284" t="str">
        <f t="shared" si="572"/>
        <v/>
      </c>
      <c r="AU4527" s="284" t="str">
        <f t="shared" si="573"/>
        <v/>
      </c>
      <c r="AV4527" s="284" t="str">
        <f t="shared" si="574"/>
        <v/>
      </c>
      <c r="AW4527" s="285">
        <f t="shared" si="575"/>
        <v>0</v>
      </c>
    </row>
    <row r="4528" spans="41:49" x14ac:dyDescent="0.25">
      <c r="AO4528" s="300"/>
      <c r="AP4528" s="300"/>
      <c r="AQ4528" s="300"/>
      <c r="AR4528" s="300"/>
      <c r="AS4528" s="300"/>
      <c r="AT4528" s="284" t="str">
        <f t="shared" si="572"/>
        <v/>
      </c>
      <c r="AU4528" s="284" t="str">
        <f t="shared" si="573"/>
        <v/>
      </c>
      <c r="AV4528" s="284" t="str">
        <f t="shared" si="574"/>
        <v/>
      </c>
      <c r="AW4528" s="285">
        <f t="shared" si="575"/>
        <v>0</v>
      </c>
    </row>
    <row r="4529" spans="41:49" x14ac:dyDescent="0.25">
      <c r="AO4529" s="300"/>
      <c r="AP4529" s="300"/>
      <c r="AQ4529" s="300"/>
      <c r="AR4529" s="300"/>
      <c r="AS4529" s="300"/>
      <c r="AT4529" s="284" t="str">
        <f t="shared" si="572"/>
        <v/>
      </c>
      <c r="AU4529" s="284" t="str">
        <f t="shared" si="573"/>
        <v/>
      </c>
      <c r="AV4529" s="284" t="str">
        <f t="shared" si="574"/>
        <v/>
      </c>
      <c r="AW4529" s="285">
        <f t="shared" si="575"/>
        <v>0</v>
      </c>
    </row>
    <row r="4530" spans="41:49" x14ac:dyDescent="0.25">
      <c r="AO4530" s="300"/>
      <c r="AP4530" s="300"/>
      <c r="AQ4530" s="300"/>
      <c r="AR4530" s="300"/>
      <c r="AS4530" s="300"/>
      <c r="AT4530" s="284" t="str">
        <f t="shared" si="572"/>
        <v/>
      </c>
      <c r="AU4530" s="284" t="str">
        <f t="shared" si="573"/>
        <v/>
      </c>
      <c r="AV4530" s="284" t="str">
        <f t="shared" si="574"/>
        <v/>
      </c>
      <c r="AW4530" s="285">
        <f t="shared" si="575"/>
        <v>0</v>
      </c>
    </row>
    <row r="4531" spans="41:49" x14ac:dyDescent="0.25">
      <c r="AO4531" s="300"/>
      <c r="AP4531" s="300"/>
      <c r="AQ4531" s="300"/>
      <c r="AR4531" s="300"/>
      <c r="AS4531" s="300"/>
      <c r="AT4531" s="284" t="str">
        <f t="shared" si="572"/>
        <v/>
      </c>
      <c r="AU4531" s="284" t="str">
        <f t="shared" si="573"/>
        <v/>
      </c>
      <c r="AV4531" s="284" t="str">
        <f t="shared" si="574"/>
        <v/>
      </c>
      <c r="AW4531" s="285">
        <f t="shared" si="575"/>
        <v>0</v>
      </c>
    </row>
    <row r="4532" spans="41:49" x14ac:dyDescent="0.25">
      <c r="AO4532" s="300"/>
      <c r="AP4532" s="300"/>
      <c r="AQ4532" s="300"/>
      <c r="AR4532" s="300"/>
      <c r="AS4532" s="300"/>
      <c r="AT4532" s="284" t="str">
        <f t="shared" si="572"/>
        <v/>
      </c>
      <c r="AU4532" s="284" t="str">
        <f t="shared" si="573"/>
        <v/>
      </c>
      <c r="AV4532" s="284" t="str">
        <f t="shared" si="574"/>
        <v/>
      </c>
      <c r="AW4532" s="285">
        <f t="shared" si="575"/>
        <v>0</v>
      </c>
    </row>
    <row r="4533" spans="41:49" x14ac:dyDescent="0.25">
      <c r="AO4533" s="300"/>
      <c r="AP4533" s="300"/>
      <c r="AQ4533" s="300"/>
      <c r="AR4533" s="300"/>
      <c r="AS4533" s="300"/>
      <c r="AT4533" s="284" t="str">
        <f t="shared" si="572"/>
        <v/>
      </c>
      <c r="AU4533" s="284" t="str">
        <f t="shared" si="573"/>
        <v/>
      </c>
      <c r="AV4533" s="284" t="str">
        <f t="shared" si="574"/>
        <v/>
      </c>
      <c r="AW4533" s="285">
        <f t="shared" si="575"/>
        <v>0</v>
      </c>
    </row>
    <row r="4534" spans="41:49" x14ac:dyDescent="0.25">
      <c r="AO4534" s="300"/>
      <c r="AP4534" s="300"/>
      <c r="AQ4534" s="300"/>
      <c r="AR4534" s="300"/>
      <c r="AS4534" s="300"/>
      <c r="AT4534" s="284" t="str">
        <f t="shared" si="572"/>
        <v/>
      </c>
      <c r="AU4534" s="284" t="str">
        <f t="shared" si="573"/>
        <v/>
      </c>
      <c r="AV4534" s="284" t="str">
        <f t="shared" si="574"/>
        <v/>
      </c>
      <c r="AW4534" s="285">
        <f t="shared" si="575"/>
        <v>0</v>
      </c>
    </row>
    <row r="4535" spans="41:49" x14ac:dyDescent="0.25">
      <c r="AO4535" s="300"/>
      <c r="AP4535" s="300"/>
      <c r="AQ4535" s="300"/>
      <c r="AR4535" s="300"/>
      <c r="AS4535" s="300"/>
      <c r="AT4535" s="284" t="str">
        <f t="shared" si="572"/>
        <v/>
      </c>
      <c r="AU4535" s="284" t="str">
        <f t="shared" si="573"/>
        <v/>
      </c>
      <c r="AV4535" s="284" t="str">
        <f t="shared" si="574"/>
        <v/>
      </c>
      <c r="AW4535" s="285">
        <f t="shared" si="575"/>
        <v>0</v>
      </c>
    </row>
    <row r="4536" spans="41:49" x14ac:dyDescent="0.25">
      <c r="AO4536" s="300"/>
      <c r="AP4536" s="300"/>
      <c r="AQ4536" s="300"/>
      <c r="AR4536" s="300"/>
      <c r="AS4536" s="300"/>
      <c r="AT4536" s="284" t="str">
        <f t="shared" si="572"/>
        <v/>
      </c>
      <c r="AU4536" s="284" t="str">
        <f t="shared" si="573"/>
        <v/>
      </c>
      <c r="AV4536" s="284" t="str">
        <f t="shared" si="574"/>
        <v/>
      </c>
      <c r="AW4536" s="285">
        <f t="shared" si="575"/>
        <v>0</v>
      </c>
    </row>
    <row r="4537" spans="41:49" x14ac:dyDescent="0.25">
      <c r="AO4537" s="300"/>
      <c r="AP4537" s="300"/>
      <c r="AQ4537" s="300"/>
      <c r="AR4537" s="300"/>
      <c r="AS4537" s="300"/>
      <c r="AT4537" s="284" t="str">
        <f t="shared" si="572"/>
        <v/>
      </c>
      <c r="AU4537" s="284" t="str">
        <f t="shared" si="573"/>
        <v/>
      </c>
      <c r="AV4537" s="284" t="str">
        <f t="shared" si="574"/>
        <v/>
      </c>
      <c r="AW4537" s="285">
        <f t="shared" si="575"/>
        <v>0</v>
      </c>
    </row>
    <row r="4538" spans="41:49" x14ac:dyDescent="0.25">
      <c r="AO4538" s="300"/>
      <c r="AP4538" s="300"/>
      <c r="AQ4538" s="300"/>
      <c r="AR4538" s="300"/>
      <c r="AS4538" s="300"/>
      <c r="AT4538" s="284" t="str">
        <f t="shared" si="572"/>
        <v/>
      </c>
      <c r="AU4538" s="284" t="str">
        <f t="shared" si="573"/>
        <v/>
      </c>
      <c r="AV4538" s="284" t="str">
        <f t="shared" si="574"/>
        <v/>
      </c>
      <c r="AW4538" s="285">
        <f t="shared" si="575"/>
        <v>0</v>
      </c>
    </row>
    <row r="4539" spans="41:49" x14ac:dyDescent="0.25">
      <c r="AO4539" s="300"/>
      <c r="AP4539" s="300"/>
      <c r="AQ4539" s="300"/>
      <c r="AR4539" s="300"/>
      <c r="AS4539" s="300"/>
      <c r="AT4539" s="284" t="str">
        <f t="shared" si="572"/>
        <v/>
      </c>
      <c r="AU4539" s="284" t="str">
        <f t="shared" si="573"/>
        <v/>
      </c>
      <c r="AV4539" s="284" t="str">
        <f t="shared" si="574"/>
        <v/>
      </c>
      <c r="AW4539" s="285">
        <f t="shared" si="575"/>
        <v>0</v>
      </c>
    </row>
    <row r="4540" spans="41:49" x14ac:dyDescent="0.25">
      <c r="AO4540" s="300"/>
      <c r="AP4540" s="300"/>
      <c r="AQ4540" s="300"/>
      <c r="AR4540" s="300"/>
      <c r="AS4540" s="300"/>
      <c r="AT4540" s="284" t="str">
        <f t="shared" si="572"/>
        <v/>
      </c>
      <c r="AU4540" s="284" t="str">
        <f t="shared" si="573"/>
        <v/>
      </c>
      <c r="AV4540" s="284" t="str">
        <f t="shared" si="574"/>
        <v/>
      </c>
      <c r="AW4540" s="285">
        <f t="shared" si="575"/>
        <v>0</v>
      </c>
    </row>
    <row r="4541" spans="41:49" x14ac:dyDescent="0.25">
      <c r="AO4541" s="300"/>
      <c r="AP4541" s="300"/>
      <c r="AQ4541" s="300"/>
      <c r="AR4541" s="300"/>
      <c r="AS4541" s="300"/>
      <c r="AT4541" s="284" t="str">
        <f t="shared" si="572"/>
        <v/>
      </c>
      <c r="AU4541" s="284" t="str">
        <f t="shared" si="573"/>
        <v/>
      </c>
      <c r="AV4541" s="284" t="str">
        <f t="shared" si="574"/>
        <v/>
      </c>
      <c r="AW4541" s="285">
        <f t="shared" si="575"/>
        <v>0</v>
      </c>
    </row>
    <row r="4542" spans="41:49" x14ac:dyDescent="0.25">
      <c r="AO4542" s="300"/>
      <c r="AP4542" s="300"/>
      <c r="AQ4542" s="300"/>
      <c r="AR4542" s="300"/>
      <c r="AS4542" s="300"/>
      <c r="AT4542" s="284" t="str">
        <f t="shared" si="572"/>
        <v/>
      </c>
      <c r="AU4542" s="284" t="str">
        <f t="shared" si="573"/>
        <v/>
      </c>
      <c r="AV4542" s="284" t="str">
        <f t="shared" si="574"/>
        <v/>
      </c>
      <c r="AW4542" s="285">
        <f t="shared" si="575"/>
        <v>0</v>
      </c>
    </row>
    <row r="4543" spans="41:49" x14ac:dyDescent="0.25">
      <c r="AO4543" s="300"/>
      <c r="AP4543" s="300"/>
      <c r="AQ4543" s="300"/>
      <c r="AR4543" s="300"/>
      <c r="AS4543" s="300"/>
      <c r="AT4543" s="284" t="str">
        <f t="shared" si="572"/>
        <v/>
      </c>
      <c r="AU4543" s="284" t="str">
        <f t="shared" si="573"/>
        <v/>
      </c>
      <c r="AV4543" s="284" t="str">
        <f t="shared" si="574"/>
        <v/>
      </c>
      <c r="AW4543" s="285">
        <f t="shared" si="575"/>
        <v>0</v>
      </c>
    </row>
    <row r="4544" spans="41:49" x14ac:dyDescent="0.25">
      <c r="AO4544" s="300"/>
      <c r="AP4544" s="300"/>
      <c r="AQ4544" s="300"/>
      <c r="AR4544" s="300"/>
      <c r="AS4544" s="300"/>
      <c r="AT4544" s="284" t="str">
        <f t="shared" si="572"/>
        <v/>
      </c>
      <c r="AU4544" s="284" t="str">
        <f t="shared" si="573"/>
        <v/>
      </c>
      <c r="AV4544" s="284" t="str">
        <f t="shared" si="574"/>
        <v/>
      </c>
      <c r="AW4544" s="285">
        <f t="shared" si="575"/>
        <v>0</v>
      </c>
    </row>
    <row r="4545" spans="41:49" x14ac:dyDescent="0.25">
      <c r="AO4545" s="300"/>
      <c r="AP4545" s="300"/>
      <c r="AQ4545" s="300"/>
      <c r="AR4545" s="300"/>
      <c r="AS4545" s="300"/>
      <c r="AT4545" s="284" t="str">
        <f t="shared" si="572"/>
        <v/>
      </c>
      <c r="AU4545" s="284" t="str">
        <f t="shared" si="573"/>
        <v/>
      </c>
      <c r="AV4545" s="284" t="str">
        <f t="shared" si="574"/>
        <v/>
      </c>
      <c r="AW4545" s="285">
        <f t="shared" si="575"/>
        <v>0</v>
      </c>
    </row>
    <row r="4546" spans="41:49" x14ac:dyDescent="0.25">
      <c r="AO4546" s="300"/>
      <c r="AP4546" s="300"/>
      <c r="AQ4546" s="300"/>
      <c r="AR4546" s="300"/>
      <c r="AS4546" s="300"/>
      <c r="AT4546" s="284" t="str">
        <f t="shared" si="572"/>
        <v/>
      </c>
      <c r="AU4546" s="284" t="str">
        <f t="shared" si="573"/>
        <v/>
      </c>
      <c r="AV4546" s="284" t="str">
        <f t="shared" si="574"/>
        <v/>
      </c>
      <c r="AW4546" s="285">
        <f t="shared" si="575"/>
        <v>0</v>
      </c>
    </row>
    <row r="4547" spans="41:49" x14ac:dyDescent="0.25">
      <c r="AO4547" s="300"/>
      <c r="AP4547" s="300"/>
      <c r="AQ4547" s="300"/>
      <c r="AR4547" s="300"/>
      <c r="AS4547" s="300"/>
      <c r="AT4547" s="284" t="str">
        <f t="shared" si="572"/>
        <v/>
      </c>
      <c r="AU4547" s="284" t="str">
        <f t="shared" si="573"/>
        <v/>
      </c>
      <c r="AV4547" s="284" t="str">
        <f t="shared" si="574"/>
        <v/>
      </c>
      <c r="AW4547" s="285">
        <f t="shared" si="575"/>
        <v>0</v>
      </c>
    </row>
    <row r="4548" spans="41:49" x14ac:dyDescent="0.25">
      <c r="AO4548" s="300"/>
      <c r="AP4548" s="300"/>
      <c r="AQ4548" s="300"/>
      <c r="AR4548" s="300"/>
      <c r="AS4548" s="300"/>
      <c r="AT4548" s="284" t="str">
        <f t="shared" si="572"/>
        <v/>
      </c>
      <c r="AU4548" s="284" t="str">
        <f t="shared" si="573"/>
        <v/>
      </c>
      <c r="AV4548" s="284" t="str">
        <f t="shared" si="574"/>
        <v/>
      </c>
      <c r="AW4548" s="285">
        <f t="shared" si="575"/>
        <v>0</v>
      </c>
    </row>
    <row r="4549" spans="41:49" x14ac:dyDescent="0.25">
      <c r="AO4549" s="300"/>
      <c r="AP4549" s="300"/>
      <c r="AQ4549" s="300"/>
      <c r="AR4549" s="300"/>
      <c r="AS4549" s="300"/>
      <c r="AT4549" s="284" t="str">
        <f t="shared" si="572"/>
        <v/>
      </c>
      <c r="AU4549" s="284" t="str">
        <f t="shared" si="573"/>
        <v/>
      </c>
      <c r="AV4549" s="284" t="str">
        <f t="shared" si="574"/>
        <v/>
      </c>
      <c r="AW4549" s="285">
        <f t="shared" si="575"/>
        <v>0</v>
      </c>
    </row>
    <row r="4550" spans="41:49" x14ac:dyDescent="0.25">
      <c r="AO4550" s="300"/>
      <c r="AP4550" s="300"/>
      <c r="AQ4550" s="300"/>
      <c r="AR4550" s="300"/>
      <c r="AS4550" s="300"/>
      <c r="AT4550" s="284" t="str">
        <f t="shared" si="572"/>
        <v/>
      </c>
      <c r="AU4550" s="284" t="str">
        <f t="shared" si="573"/>
        <v/>
      </c>
      <c r="AV4550" s="284" t="str">
        <f t="shared" si="574"/>
        <v/>
      </c>
      <c r="AW4550" s="285">
        <f t="shared" si="575"/>
        <v>0</v>
      </c>
    </row>
    <row r="4551" spans="41:49" x14ac:dyDescent="0.25">
      <c r="AO4551" s="300"/>
      <c r="AP4551" s="300"/>
      <c r="AQ4551" s="300"/>
      <c r="AR4551" s="300"/>
      <c r="AS4551" s="300"/>
      <c r="AT4551" s="284" t="str">
        <f t="shared" si="572"/>
        <v/>
      </c>
      <c r="AU4551" s="284" t="str">
        <f t="shared" si="573"/>
        <v/>
      </c>
      <c r="AV4551" s="284" t="str">
        <f t="shared" si="574"/>
        <v/>
      </c>
      <c r="AW4551" s="285">
        <f t="shared" si="575"/>
        <v>0</v>
      </c>
    </row>
    <row r="4552" spans="41:49" x14ac:dyDescent="0.25">
      <c r="AO4552" s="300"/>
      <c r="AP4552" s="300"/>
      <c r="AQ4552" s="300"/>
      <c r="AR4552" s="300"/>
      <c r="AS4552" s="300"/>
      <c r="AT4552" s="284" t="str">
        <f t="shared" ref="AT4552:AT4615" si="576">LEFT(AQ4552,1)</f>
        <v/>
      </c>
      <c r="AU4552" s="284" t="str">
        <f t="shared" ref="AU4552:AU4615" si="577">LEFT(AQ4552,2)</f>
        <v/>
      </c>
      <c r="AV4552" s="284" t="str">
        <f t="shared" ref="AV4552:AV4615" si="578">LEFT(AQ4552,3)</f>
        <v/>
      </c>
      <c r="AW4552" s="285">
        <f t="shared" ref="AW4552:AW4615" si="579">(AR4552-AS4552)*1000</f>
        <v>0</v>
      </c>
    </row>
    <row r="4553" spans="41:49" x14ac:dyDescent="0.25">
      <c r="AO4553" s="300"/>
      <c r="AP4553" s="300"/>
      <c r="AQ4553" s="300"/>
      <c r="AR4553" s="300"/>
      <c r="AS4553" s="300"/>
      <c r="AT4553" s="284" t="str">
        <f t="shared" si="576"/>
        <v/>
      </c>
      <c r="AU4553" s="284" t="str">
        <f t="shared" si="577"/>
        <v/>
      </c>
      <c r="AV4553" s="284" t="str">
        <f t="shared" si="578"/>
        <v/>
      </c>
      <c r="AW4553" s="285">
        <f t="shared" si="579"/>
        <v>0</v>
      </c>
    </row>
    <row r="4554" spans="41:49" x14ac:dyDescent="0.25">
      <c r="AO4554" s="300"/>
      <c r="AP4554" s="300"/>
      <c r="AQ4554" s="300"/>
      <c r="AR4554" s="300"/>
      <c r="AS4554" s="300"/>
      <c r="AT4554" s="284" t="str">
        <f t="shared" si="576"/>
        <v/>
      </c>
      <c r="AU4554" s="284" t="str">
        <f t="shared" si="577"/>
        <v/>
      </c>
      <c r="AV4554" s="284" t="str">
        <f t="shared" si="578"/>
        <v/>
      </c>
      <c r="AW4554" s="285">
        <f t="shared" si="579"/>
        <v>0</v>
      </c>
    </row>
    <row r="4555" spans="41:49" x14ac:dyDescent="0.25">
      <c r="AO4555" s="300"/>
      <c r="AP4555" s="300"/>
      <c r="AQ4555" s="300"/>
      <c r="AR4555" s="300"/>
      <c r="AS4555" s="300"/>
      <c r="AT4555" s="284" t="str">
        <f t="shared" si="576"/>
        <v/>
      </c>
      <c r="AU4555" s="284" t="str">
        <f t="shared" si="577"/>
        <v/>
      </c>
      <c r="AV4555" s="284" t="str">
        <f t="shared" si="578"/>
        <v/>
      </c>
      <c r="AW4555" s="285">
        <f t="shared" si="579"/>
        <v>0</v>
      </c>
    </row>
    <row r="4556" spans="41:49" x14ac:dyDescent="0.25">
      <c r="AO4556" s="300"/>
      <c r="AP4556" s="300"/>
      <c r="AQ4556" s="300"/>
      <c r="AR4556" s="300"/>
      <c r="AS4556" s="300"/>
      <c r="AT4556" s="284" t="str">
        <f t="shared" si="576"/>
        <v/>
      </c>
      <c r="AU4556" s="284" t="str">
        <f t="shared" si="577"/>
        <v/>
      </c>
      <c r="AV4556" s="284" t="str">
        <f t="shared" si="578"/>
        <v/>
      </c>
      <c r="AW4556" s="285">
        <f t="shared" si="579"/>
        <v>0</v>
      </c>
    </row>
    <row r="4557" spans="41:49" x14ac:dyDescent="0.25">
      <c r="AO4557" s="300"/>
      <c r="AP4557" s="300"/>
      <c r="AQ4557" s="300"/>
      <c r="AR4557" s="300"/>
      <c r="AS4557" s="300"/>
      <c r="AT4557" s="284" t="str">
        <f t="shared" si="576"/>
        <v/>
      </c>
      <c r="AU4557" s="284" t="str">
        <f t="shared" si="577"/>
        <v/>
      </c>
      <c r="AV4557" s="284" t="str">
        <f t="shared" si="578"/>
        <v/>
      </c>
      <c r="AW4557" s="285">
        <f t="shared" si="579"/>
        <v>0</v>
      </c>
    </row>
    <row r="4558" spans="41:49" x14ac:dyDescent="0.25">
      <c r="AO4558" s="300"/>
      <c r="AP4558" s="300"/>
      <c r="AQ4558" s="300"/>
      <c r="AR4558" s="300"/>
      <c r="AS4558" s="300"/>
      <c r="AT4558" s="284" t="str">
        <f t="shared" si="576"/>
        <v/>
      </c>
      <c r="AU4558" s="284" t="str">
        <f t="shared" si="577"/>
        <v/>
      </c>
      <c r="AV4558" s="284" t="str">
        <f t="shared" si="578"/>
        <v/>
      </c>
      <c r="AW4558" s="285">
        <f t="shared" si="579"/>
        <v>0</v>
      </c>
    </row>
    <row r="4559" spans="41:49" x14ac:dyDescent="0.25">
      <c r="AO4559" s="300"/>
      <c r="AP4559" s="300"/>
      <c r="AQ4559" s="300"/>
      <c r="AR4559" s="300"/>
      <c r="AS4559" s="300"/>
      <c r="AT4559" s="284" t="str">
        <f t="shared" si="576"/>
        <v/>
      </c>
      <c r="AU4559" s="284" t="str">
        <f t="shared" si="577"/>
        <v/>
      </c>
      <c r="AV4559" s="284" t="str">
        <f t="shared" si="578"/>
        <v/>
      </c>
      <c r="AW4559" s="285">
        <f t="shared" si="579"/>
        <v>0</v>
      </c>
    </row>
    <row r="4560" spans="41:49" x14ac:dyDescent="0.25">
      <c r="AO4560" s="300"/>
      <c r="AP4560" s="300"/>
      <c r="AQ4560" s="300"/>
      <c r="AR4560" s="300"/>
      <c r="AS4560" s="300"/>
      <c r="AT4560" s="284" t="str">
        <f t="shared" si="576"/>
        <v/>
      </c>
      <c r="AU4560" s="284" t="str">
        <f t="shared" si="577"/>
        <v/>
      </c>
      <c r="AV4560" s="284" t="str">
        <f t="shared" si="578"/>
        <v/>
      </c>
      <c r="AW4560" s="285">
        <f t="shared" si="579"/>
        <v>0</v>
      </c>
    </row>
    <row r="4561" spans="41:49" x14ac:dyDescent="0.25">
      <c r="AO4561" s="300"/>
      <c r="AP4561" s="300"/>
      <c r="AQ4561" s="300"/>
      <c r="AR4561" s="300"/>
      <c r="AS4561" s="300"/>
      <c r="AT4561" s="284" t="str">
        <f t="shared" si="576"/>
        <v/>
      </c>
      <c r="AU4561" s="284" t="str">
        <f t="shared" si="577"/>
        <v/>
      </c>
      <c r="AV4561" s="284" t="str">
        <f t="shared" si="578"/>
        <v/>
      </c>
      <c r="AW4561" s="285">
        <f t="shared" si="579"/>
        <v>0</v>
      </c>
    </row>
    <row r="4562" spans="41:49" x14ac:dyDescent="0.25">
      <c r="AO4562" s="300"/>
      <c r="AP4562" s="300"/>
      <c r="AQ4562" s="300"/>
      <c r="AR4562" s="300"/>
      <c r="AS4562" s="300"/>
      <c r="AT4562" s="284" t="str">
        <f t="shared" si="576"/>
        <v/>
      </c>
      <c r="AU4562" s="284" t="str">
        <f t="shared" si="577"/>
        <v/>
      </c>
      <c r="AV4562" s="284" t="str">
        <f t="shared" si="578"/>
        <v/>
      </c>
      <c r="AW4562" s="285">
        <f t="shared" si="579"/>
        <v>0</v>
      </c>
    </row>
    <row r="4563" spans="41:49" x14ac:dyDescent="0.25">
      <c r="AO4563" s="300"/>
      <c r="AP4563" s="300"/>
      <c r="AQ4563" s="300"/>
      <c r="AR4563" s="300"/>
      <c r="AS4563" s="300"/>
      <c r="AT4563" s="284" t="str">
        <f t="shared" si="576"/>
        <v/>
      </c>
      <c r="AU4563" s="284" t="str">
        <f t="shared" si="577"/>
        <v/>
      </c>
      <c r="AV4563" s="284" t="str">
        <f t="shared" si="578"/>
        <v/>
      </c>
      <c r="AW4563" s="285">
        <f t="shared" si="579"/>
        <v>0</v>
      </c>
    </row>
    <row r="4564" spans="41:49" x14ac:dyDescent="0.25">
      <c r="AO4564" s="300"/>
      <c r="AP4564" s="300"/>
      <c r="AQ4564" s="300"/>
      <c r="AR4564" s="300"/>
      <c r="AS4564" s="300"/>
      <c r="AT4564" s="284" t="str">
        <f t="shared" si="576"/>
        <v/>
      </c>
      <c r="AU4564" s="284" t="str">
        <f t="shared" si="577"/>
        <v/>
      </c>
      <c r="AV4564" s="284" t="str">
        <f t="shared" si="578"/>
        <v/>
      </c>
      <c r="AW4564" s="285">
        <f t="shared" si="579"/>
        <v>0</v>
      </c>
    </row>
    <row r="4565" spans="41:49" x14ac:dyDescent="0.25">
      <c r="AO4565" s="300"/>
      <c r="AP4565" s="300"/>
      <c r="AQ4565" s="300"/>
      <c r="AR4565" s="300"/>
      <c r="AS4565" s="300"/>
      <c r="AT4565" s="284" t="str">
        <f t="shared" si="576"/>
        <v/>
      </c>
      <c r="AU4565" s="284" t="str">
        <f t="shared" si="577"/>
        <v/>
      </c>
      <c r="AV4565" s="284" t="str">
        <f t="shared" si="578"/>
        <v/>
      </c>
      <c r="AW4565" s="285">
        <f t="shared" si="579"/>
        <v>0</v>
      </c>
    </row>
    <row r="4566" spans="41:49" x14ac:dyDescent="0.25">
      <c r="AO4566" s="300"/>
      <c r="AP4566" s="300"/>
      <c r="AQ4566" s="300"/>
      <c r="AR4566" s="300"/>
      <c r="AS4566" s="300"/>
      <c r="AT4566" s="284" t="str">
        <f t="shared" si="576"/>
        <v/>
      </c>
      <c r="AU4566" s="284" t="str">
        <f t="shared" si="577"/>
        <v/>
      </c>
      <c r="AV4566" s="284" t="str">
        <f t="shared" si="578"/>
        <v/>
      </c>
      <c r="AW4566" s="285">
        <f t="shared" si="579"/>
        <v>0</v>
      </c>
    </row>
    <row r="4567" spans="41:49" x14ac:dyDescent="0.25">
      <c r="AO4567" s="300"/>
      <c r="AP4567" s="300"/>
      <c r="AQ4567" s="300"/>
      <c r="AR4567" s="300"/>
      <c r="AS4567" s="300"/>
      <c r="AT4567" s="284" t="str">
        <f t="shared" si="576"/>
        <v/>
      </c>
      <c r="AU4567" s="284" t="str">
        <f t="shared" si="577"/>
        <v/>
      </c>
      <c r="AV4567" s="284" t="str">
        <f t="shared" si="578"/>
        <v/>
      </c>
      <c r="AW4567" s="285">
        <f t="shared" si="579"/>
        <v>0</v>
      </c>
    </row>
    <row r="4568" spans="41:49" x14ac:dyDescent="0.25">
      <c r="AO4568" s="300"/>
      <c r="AP4568" s="300"/>
      <c r="AQ4568" s="300"/>
      <c r="AR4568" s="300"/>
      <c r="AS4568" s="300"/>
      <c r="AT4568" s="284" t="str">
        <f t="shared" si="576"/>
        <v/>
      </c>
      <c r="AU4568" s="284" t="str">
        <f t="shared" si="577"/>
        <v/>
      </c>
      <c r="AV4568" s="284" t="str">
        <f t="shared" si="578"/>
        <v/>
      </c>
      <c r="AW4568" s="285">
        <f t="shared" si="579"/>
        <v>0</v>
      </c>
    </row>
    <row r="4569" spans="41:49" x14ac:dyDescent="0.25">
      <c r="AO4569" s="300"/>
      <c r="AP4569" s="300"/>
      <c r="AQ4569" s="300"/>
      <c r="AR4569" s="300"/>
      <c r="AS4569" s="300"/>
      <c r="AT4569" s="284" t="str">
        <f t="shared" si="576"/>
        <v/>
      </c>
      <c r="AU4569" s="284" t="str">
        <f t="shared" si="577"/>
        <v/>
      </c>
      <c r="AV4569" s="284" t="str">
        <f t="shared" si="578"/>
        <v/>
      </c>
      <c r="AW4569" s="285">
        <f t="shared" si="579"/>
        <v>0</v>
      </c>
    </row>
    <row r="4570" spans="41:49" x14ac:dyDescent="0.25">
      <c r="AO4570" s="300"/>
      <c r="AP4570" s="300"/>
      <c r="AQ4570" s="300"/>
      <c r="AR4570" s="300"/>
      <c r="AS4570" s="300"/>
      <c r="AT4570" s="284" t="str">
        <f t="shared" si="576"/>
        <v/>
      </c>
      <c r="AU4570" s="284" t="str">
        <f t="shared" si="577"/>
        <v/>
      </c>
      <c r="AV4570" s="284" t="str">
        <f t="shared" si="578"/>
        <v/>
      </c>
      <c r="AW4570" s="285">
        <f t="shared" si="579"/>
        <v>0</v>
      </c>
    </row>
    <row r="4571" spans="41:49" x14ac:dyDescent="0.25">
      <c r="AO4571" s="300"/>
      <c r="AP4571" s="300"/>
      <c r="AQ4571" s="300"/>
      <c r="AR4571" s="300"/>
      <c r="AS4571" s="300"/>
      <c r="AT4571" s="284" t="str">
        <f t="shared" si="576"/>
        <v/>
      </c>
      <c r="AU4571" s="284" t="str">
        <f t="shared" si="577"/>
        <v/>
      </c>
      <c r="AV4571" s="284" t="str">
        <f t="shared" si="578"/>
        <v/>
      </c>
      <c r="AW4571" s="285">
        <f t="shared" si="579"/>
        <v>0</v>
      </c>
    </row>
    <row r="4572" spans="41:49" x14ac:dyDescent="0.25">
      <c r="AO4572" s="300"/>
      <c r="AP4572" s="300"/>
      <c r="AQ4572" s="300"/>
      <c r="AR4572" s="300"/>
      <c r="AS4572" s="300"/>
      <c r="AT4572" s="284" t="str">
        <f t="shared" si="576"/>
        <v/>
      </c>
      <c r="AU4572" s="284" t="str">
        <f t="shared" si="577"/>
        <v/>
      </c>
      <c r="AV4572" s="284" t="str">
        <f t="shared" si="578"/>
        <v/>
      </c>
      <c r="AW4572" s="285">
        <f t="shared" si="579"/>
        <v>0</v>
      </c>
    </row>
    <row r="4573" spans="41:49" x14ac:dyDescent="0.25">
      <c r="AO4573" s="300"/>
      <c r="AP4573" s="300"/>
      <c r="AQ4573" s="300"/>
      <c r="AR4573" s="300"/>
      <c r="AS4573" s="300"/>
      <c r="AT4573" s="284" t="str">
        <f t="shared" si="576"/>
        <v/>
      </c>
      <c r="AU4573" s="284" t="str">
        <f t="shared" si="577"/>
        <v/>
      </c>
      <c r="AV4573" s="284" t="str">
        <f t="shared" si="578"/>
        <v/>
      </c>
      <c r="AW4573" s="285">
        <f t="shared" si="579"/>
        <v>0</v>
      </c>
    </row>
    <row r="4574" spans="41:49" x14ac:dyDescent="0.25">
      <c r="AO4574" s="300"/>
      <c r="AP4574" s="300"/>
      <c r="AQ4574" s="300"/>
      <c r="AR4574" s="300"/>
      <c r="AS4574" s="300"/>
      <c r="AT4574" s="284" t="str">
        <f t="shared" si="576"/>
        <v/>
      </c>
      <c r="AU4574" s="284" t="str">
        <f t="shared" si="577"/>
        <v/>
      </c>
      <c r="AV4574" s="284" t="str">
        <f t="shared" si="578"/>
        <v/>
      </c>
      <c r="AW4574" s="285">
        <f t="shared" si="579"/>
        <v>0</v>
      </c>
    </row>
    <row r="4575" spans="41:49" x14ac:dyDescent="0.25">
      <c r="AO4575" s="300"/>
      <c r="AP4575" s="300"/>
      <c r="AQ4575" s="300"/>
      <c r="AR4575" s="300"/>
      <c r="AS4575" s="300"/>
      <c r="AT4575" s="284" t="str">
        <f t="shared" si="576"/>
        <v/>
      </c>
      <c r="AU4575" s="284" t="str">
        <f t="shared" si="577"/>
        <v/>
      </c>
      <c r="AV4575" s="284" t="str">
        <f t="shared" si="578"/>
        <v/>
      </c>
      <c r="AW4575" s="285">
        <f t="shared" si="579"/>
        <v>0</v>
      </c>
    </row>
    <row r="4576" spans="41:49" x14ac:dyDescent="0.25">
      <c r="AO4576" s="300"/>
      <c r="AP4576" s="300"/>
      <c r="AQ4576" s="300"/>
      <c r="AR4576" s="300"/>
      <c r="AS4576" s="300"/>
      <c r="AT4576" s="284" t="str">
        <f t="shared" si="576"/>
        <v/>
      </c>
      <c r="AU4576" s="284" t="str">
        <f t="shared" si="577"/>
        <v/>
      </c>
      <c r="AV4576" s="284" t="str">
        <f t="shared" si="578"/>
        <v/>
      </c>
      <c r="AW4576" s="285">
        <f t="shared" si="579"/>
        <v>0</v>
      </c>
    </row>
    <row r="4577" spans="41:49" x14ac:dyDescent="0.25">
      <c r="AO4577" s="300"/>
      <c r="AP4577" s="300"/>
      <c r="AQ4577" s="300"/>
      <c r="AR4577" s="300"/>
      <c r="AS4577" s="300"/>
      <c r="AT4577" s="284" t="str">
        <f t="shared" si="576"/>
        <v/>
      </c>
      <c r="AU4577" s="284" t="str">
        <f t="shared" si="577"/>
        <v/>
      </c>
      <c r="AV4577" s="284" t="str">
        <f t="shared" si="578"/>
        <v/>
      </c>
      <c r="AW4577" s="285">
        <f t="shared" si="579"/>
        <v>0</v>
      </c>
    </row>
    <row r="4578" spans="41:49" x14ac:dyDescent="0.25">
      <c r="AO4578" s="300"/>
      <c r="AP4578" s="300"/>
      <c r="AQ4578" s="300"/>
      <c r="AR4578" s="300"/>
      <c r="AS4578" s="300"/>
      <c r="AT4578" s="284" t="str">
        <f t="shared" si="576"/>
        <v/>
      </c>
      <c r="AU4578" s="284" t="str">
        <f t="shared" si="577"/>
        <v/>
      </c>
      <c r="AV4578" s="284" t="str">
        <f t="shared" si="578"/>
        <v/>
      </c>
      <c r="AW4578" s="285">
        <f t="shared" si="579"/>
        <v>0</v>
      </c>
    </row>
    <row r="4579" spans="41:49" x14ac:dyDescent="0.25">
      <c r="AO4579" s="300"/>
      <c r="AP4579" s="300"/>
      <c r="AQ4579" s="300"/>
      <c r="AR4579" s="300"/>
      <c r="AS4579" s="300"/>
      <c r="AT4579" s="284" t="str">
        <f t="shared" si="576"/>
        <v/>
      </c>
      <c r="AU4579" s="284" t="str">
        <f t="shared" si="577"/>
        <v/>
      </c>
      <c r="AV4579" s="284" t="str">
        <f t="shared" si="578"/>
        <v/>
      </c>
      <c r="AW4579" s="285">
        <f t="shared" si="579"/>
        <v>0</v>
      </c>
    </row>
    <row r="4580" spans="41:49" x14ac:dyDescent="0.25">
      <c r="AO4580" s="300"/>
      <c r="AP4580" s="300"/>
      <c r="AQ4580" s="300"/>
      <c r="AR4580" s="300"/>
      <c r="AS4580" s="300"/>
      <c r="AT4580" s="284" t="str">
        <f t="shared" si="576"/>
        <v/>
      </c>
      <c r="AU4580" s="284" t="str">
        <f t="shared" si="577"/>
        <v/>
      </c>
      <c r="AV4580" s="284" t="str">
        <f t="shared" si="578"/>
        <v/>
      </c>
      <c r="AW4580" s="285">
        <f t="shared" si="579"/>
        <v>0</v>
      </c>
    </row>
    <row r="4581" spans="41:49" x14ac:dyDescent="0.25">
      <c r="AO4581" s="300"/>
      <c r="AP4581" s="300"/>
      <c r="AQ4581" s="300"/>
      <c r="AR4581" s="300"/>
      <c r="AS4581" s="300"/>
      <c r="AT4581" s="284" t="str">
        <f t="shared" si="576"/>
        <v/>
      </c>
      <c r="AU4581" s="284" t="str">
        <f t="shared" si="577"/>
        <v/>
      </c>
      <c r="AV4581" s="284" t="str">
        <f t="shared" si="578"/>
        <v/>
      </c>
      <c r="AW4581" s="285">
        <f t="shared" si="579"/>
        <v>0</v>
      </c>
    </row>
    <row r="4582" spans="41:49" x14ac:dyDescent="0.25">
      <c r="AO4582" s="300"/>
      <c r="AP4582" s="300"/>
      <c r="AQ4582" s="300"/>
      <c r="AR4582" s="300"/>
      <c r="AS4582" s="300"/>
      <c r="AT4582" s="284" t="str">
        <f t="shared" si="576"/>
        <v/>
      </c>
      <c r="AU4582" s="284" t="str">
        <f t="shared" si="577"/>
        <v/>
      </c>
      <c r="AV4582" s="284" t="str">
        <f t="shared" si="578"/>
        <v/>
      </c>
      <c r="AW4582" s="285">
        <f t="shared" si="579"/>
        <v>0</v>
      </c>
    </row>
    <row r="4583" spans="41:49" x14ac:dyDescent="0.25">
      <c r="AO4583" s="300"/>
      <c r="AP4583" s="300"/>
      <c r="AQ4583" s="300"/>
      <c r="AR4583" s="300"/>
      <c r="AS4583" s="300"/>
      <c r="AT4583" s="284" t="str">
        <f t="shared" si="576"/>
        <v/>
      </c>
      <c r="AU4583" s="284" t="str">
        <f t="shared" si="577"/>
        <v/>
      </c>
      <c r="AV4583" s="284" t="str">
        <f t="shared" si="578"/>
        <v/>
      </c>
      <c r="AW4583" s="285">
        <f t="shared" si="579"/>
        <v>0</v>
      </c>
    </row>
    <row r="4584" spans="41:49" x14ac:dyDescent="0.25">
      <c r="AO4584" s="300"/>
      <c r="AP4584" s="300"/>
      <c r="AQ4584" s="300"/>
      <c r="AR4584" s="300"/>
      <c r="AS4584" s="300"/>
      <c r="AT4584" s="284" t="str">
        <f t="shared" si="576"/>
        <v/>
      </c>
      <c r="AU4584" s="284" t="str">
        <f t="shared" si="577"/>
        <v/>
      </c>
      <c r="AV4584" s="284" t="str">
        <f t="shared" si="578"/>
        <v/>
      </c>
      <c r="AW4584" s="285">
        <f t="shared" si="579"/>
        <v>0</v>
      </c>
    </row>
    <row r="4585" spans="41:49" x14ac:dyDescent="0.25">
      <c r="AO4585" s="300"/>
      <c r="AP4585" s="300"/>
      <c r="AQ4585" s="300"/>
      <c r="AR4585" s="300"/>
      <c r="AS4585" s="300"/>
      <c r="AT4585" s="284" t="str">
        <f t="shared" si="576"/>
        <v/>
      </c>
      <c r="AU4585" s="284" t="str">
        <f t="shared" si="577"/>
        <v/>
      </c>
      <c r="AV4585" s="284" t="str">
        <f t="shared" si="578"/>
        <v/>
      </c>
      <c r="AW4585" s="285">
        <f t="shared" si="579"/>
        <v>0</v>
      </c>
    </row>
    <row r="4586" spans="41:49" x14ac:dyDescent="0.25">
      <c r="AO4586" s="300"/>
      <c r="AP4586" s="300"/>
      <c r="AQ4586" s="300"/>
      <c r="AR4586" s="300"/>
      <c r="AS4586" s="300"/>
      <c r="AT4586" s="284" t="str">
        <f t="shared" si="576"/>
        <v/>
      </c>
      <c r="AU4586" s="284" t="str">
        <f t="shared" si="577"/>
        <v/>
      </c>
      <c r="AV4586" s="284" t="str">
        <f t="shared" si="578"/>
        <v/>
      </c>
      <c r="AW4586" s="285">
        <f t="shared" si="579"/>
        <v>0</v>
      </c>
    </row>
    <row r="4587" spans="41:49" x14ac:dyDescent="0.25">
      <c r="AO4587" s="300"/>
      <c r="AP4587" s="300"/>
      <c r="AQ4587" s="300"/>
      <c r="AR4587" s="300"/>
      <c r="AS4587" s="300"/>
      <c r="AT4587" s="284" t="str">
        <f t="shared" si="576"/>
        <v/>
      </c>
      <c r="AU4587" s="284" t="str">
        <f t="shared" si="577"/>
        <v/>
      </c>
      <c r="AV4587" s="284" t="str">
        <f t="shared" si="578"/>
        <v/>
      </c>
      <c r="AW4587" s="285">
        <f t="shared" si="579"/>
        <v>0</v>
      </c>
    </row>
    <row r="4588" spans="41:49" x14ac:dyDescent="0.25">
      <c r="AO4588" s="300"/>
      <c r="AP4588" s="300"/>
      <c r="AQ4588" s="300"/>
      <c r="AR4588" s="300"/>
      <c r="AS4588" s="300"/>
      <c r="AT4588" s="284" t="str">
        <f t="shared" si="576"/>
        <v/>
      </c>
      <c r="AU4588" s="284" t="str">
        <f t="shared" si="577"/>
        <v/>
      </c>
      <c r="AV4588" s="284" t="str">
        <f t="shared" si="578"/>
        <v/>
      </c>
      <c r="AW4588" s="285">
        <f t="shared" si="579"/>
        <v>0</v>
      </c>
    </row>
    <row r="4589" spans="41:49" x14ac:dyDescent="0.25">
      <c r="AO4589" s="300"/>
      <c r="AP4589" s="300"/>
      <c r="AQ4589" s="300"/>
      <c r="AR4589" s="300"/>
      <c r="AS4589" s="300"/>
      <c r="AT4589" s="284" t="str">
        <f t="shared" si="576"/>
        <v/>
      </c>
      <c r="AU4589" s="284" t="str">
        <f t="shared" si="577"/>
        <v/>
      </c>
      <c r="AV4589" s="284" t="str">
        <f t="shared" si="578"/>
        <v/>
      </c>
      <c r="AW4589" s="285">
        <f t="shared" si="579"/>
        <v>0</v>
      </c>
    </row>
    <row r="4590" spans="41:49" x14ac:dyDescent="0.25">
      <c r="AO4590" s="300"/>
      <c r="AP4590" s="300"/>
      <c r="AQ4590" s="300"/>
      <c r="AR4590" s="300"/>
      <c r="AS4590" s="300"/>
      <c r="AT4590" s="284" t="str">
        <f t="shared" si="576"/>
        <v/>
      </c>
      <c r="AU4590" s="284" t="str">
        <f t="shared" si="577"/>
        <v/>
      </c>
      <c r="AV4590" s="284" t="str">
        <f t="shared" si="578"/>
        <v/>
      </c>
      <c r="AW4590" s="285">
        <f t="shared" si="579"/>
        <v>0</v>
      </c>
    </row>
    <row r="4591" spans="41:49" x14ac:dyDescent="0.25">
      <c r="AO4591" s="300"/>
      <c r="AP4591" s="300"/>
      <c r="AQ4591" s="300"/>
      <c r="AR4591" s="300"/>
      <c r="AS4591" s="300"/>
      <c r="AT4591" s="284" t="str">
        <f t="shared" si="576"/>
        <v/>
      </c>
      <c r="AU4591" s="284" t="str">
        <f t="shared" si="577"/>
        <v/>
      </c>
      <c r="AV4591" s="284" t="str">
        <f t="shared" si="578"/>
        <v/>
      </c>
      <c r="AW4591" s="285">
        <f t="shared" si="579"/>
        <v>0</v>
      </c>
    </row>
    <row r="4592" spans="41:49" x14ac:dyDescent="0.25">
      <c r="AO4592" s="300"/>
      <c r="AP4592" s="300"/>
      <c r="AQ4592" s="300"/>
      <c r="AR4592" s="300"/>
      <c r="AS4592" s="300"/>
      <c r="AT4592" s="284" t="str">
        <f t="shared" si="576"/>
        <v/>
      </c>
      <c r="AU4592" s="284" t="str">
        <f t="shared" si="577"/>
        <v/>
      </c>
      <c r="AV4592" s="284" t="str">
        <f t="shared" si="578"/>
        <v/>
      </c>
      <c r="AW4592" s="285">
        <f t="shared" si="579"/>
        <v>0</v>
      </c>
    </row>
    <row r="4593" spans="41:49" x14ac:dyDescent="0.25">
      <c r="AO4593" s="300"/>
      <c r="AP4593" s="300"/>
      <c r="AQ4593" s="300"/>
      <c r="AR4593" s="300"/>
      <c r="AS4593" s="300"/>
      <c r="AT4593" s="284" t="str">
        <f t="shared" si="576"/>
        <v/>
      </c>
      <c r="AU4593" s="284" t="str">
        <f t="shared" si="577"/>
        <v/>
      </c>
      <c r="AV4593" s="284" t="str">
        <f t="shared" si="578"/>
        <v/>
      </c>
      <c r="AW4593" s="285">
        <f t="shared" si="579"/>
        <v>0</v>
      </c>
    </row>
    <row r="4594" spans="41:49" x14ac:dyDescent="0.25">
      <c r="AO4594" s="300"/>
      <c r="AP4594" s="300"/>
      <c r="AQ4594" s="300"/>
      <c r="AR4594" s="300"/>
      <c r="AS4594" s="300"/>
      <c r="AT4594" s="284" t="str">
        <f t="shared" si="576"/>
        <v/>
      </c>
      <c r="AU4594" s="284" t="str">
        <f t="shared" si="577"/>
        <v/>
      </c>
      <c r="AV4594" s="284" t="str">
        <f t="shared" si="578"/>
        <v/>
      </c>
      <c r="AW4594" s="285">
        <f t="shared" si="579"/>
        <v>0</v>
      </c>
    </row>
    <row r="4595" spans="41:49" x14ac:dyDescent="0.25">
      <c r="AO4595" s="300"/>
      <c r="AP4595" s="300"/>
      <c r="AQ4595" s="300"/>
      <c r="AR4595" s="300"/>
      <c r="AS4595" s="300"/>
      <c r="AT4595" s="284" t="str">
        <f t="shared" si="576"/>
        <v/>
      </c>
      <c r="AU4595" s="284" t="str">
        <f t="shared" si="577"/>
        <v/>
      </c>
      <c r="AV4595" s="284" t="str">
        <f t="shared" si="578"/>
        <v/>
      </c>
      <c r="AW4595" s="285">
        <f t="shared" si="579"/>
        <v>0</v>
      </c>
    </row>
    <row r="4596" spans="41:49" x14ac:dyDescent="0.25">
      <c r="AO4596" s="300"/>
      <c r="AP4596" s="300"/>
      <c r="AQ4596" s="300"/>
      <c r="AR4596" s="300"/>
      <c r="AS4596" s="300"/>
      <c r="AT4596" s="284" t="str">
        <f t="shared" si="576"/>
        <v/>
      </c>
      <c r="AU4596" s="284" t="str">
        <f t="shared" si="577"/>
        <v/>
      </c>
      <c r="AV4596" s="284" t="str">
        <f t="shared" si="578"/>
        <v/>
      </c>
      <c r="AW4596" s="285">
        <f t="shared" si="579"/>
        <v>0</v>
      </c>
    </row>
    <row r="4597" spans="41:49" x14ac:dyDescent="0.25">
      <c r="AO4597" s="300"/>
      <c r="AP4597" s="300"/>
      <c r="AQ4597" s="300"/>
      <c r="AR4597" s="300"/>
      <c r="AS4597" s="300"/>
      <c r="AT4597" s="284" t="str">
        <f t="shared" si="576"/>
        <v/>
      </c>
      <c r="AU4597" s="284" t="str">
        <f t="shared" si="577"/>
        <v/>
      </c>
      <c r="AV4597" s="284" t="str">
        <f t="shared" si="578"/>
        <v/>
      </c>
      <c r="AW4597" s="285">
        <f t="shared" si="579"/>
        <v>0</v>
      </c>
    </row>
    <row r="4598" spans="41:49" x14ac:dyDescent="0.25">
      <c r="AO4598" s="300"/>
      <c r="AP4598" s="300"/>
      <c r="AQ4598" s="300"/>
      <c r="AR4598" s="300"/>
      <c r="AS4598" s="300"/>
      <c r="AT4598" s="284" t="str">
        <f t="shared" si="576"/>
        <v/>
      </c>
      <c r="AU4598" s="284" t="str">
        <f t="shared" si="577"/>
        <v/>
      </c>
      <c r="AV4598" s="284" t="str">
        <f t="shared" si="578"/>
        <v/>
      </c>
      <c r="AW4598" s="285">
        <f t="shared" si="579"/>
        <v>0</v>
      </c>
    </row>
    <row r="4599" spans="41:49" x14ac:dyDescent="0.25">
      <c r="AO4599" s="300"/>
      <c r="AP4599" s="300"/>
      <c r="AQ4599" s="300"/>
      <c r="AR4599" s="300"/>
      <c r="AS4599" s="300"/>
      <c r="AT4599" s="284" t="str">
        <f t="shared" si="576"/>
        <v/>
      </c>
      <c r="AU4599" s="284" t="str">
        <f t="shared" si="577"/>
        <v/>
      </c>
      <c r="AV4599" s="284" t="str">
        <f t="shared" si="578"/>
        <v/>
      </c>
      <c r="AW4599" s="285">
        <f t="shared" si="579"/>
        <v>0</v>
      </c>
    </row>
    <row r="4600" spans="41:49" x14ac:dyDescent="0.25">
      <c r="AO4600" s="300"/>
      <c r="AP4600" s="300"/>
      <c r="AQ4600" s="300"/>
      <c r="AR4600" s="300"/>
      <c r="AS4600" s="300"/>
      <c r="AT4600" s="284" t="str">
        <f t="shared" si="576"/>
        <v/>
      </c>
      <c r="AU4600" s="284" t="str">
        <f t="shared" si="577"/>
        <v/>
      </c>
      <c r="AV4600" s="284" t="str">
        <f t="shared" si="578"/>
        <v/>
      </c>
      <c r="AW4600" s="285">
        <f t="shared" si="579"/>
        <v>0</v>
      </c>
    </row>
    <row r="4601" spans="41:49" x14ac:dyDescent="0.25">
      <c r="AO4601" s="300"/>
      <c r="AP4601" s="300"/>
      <c r="AQ4601" s="300"/>
      <c r="AR4601" s="300"/>
      <c r="AS4601" s="300"/>
      <c r="AT4601" s="284" t="str">
        <f t="shared" si="576"/>
        <v/>
      </c>
      <c r="AU4601" s="284" t="str">
        <f t="shared" si="577"/>
        <v/>
      </c>
      <c r="AV4601" s="284" t="str">
        <f t="shared" si="578"/>
        <v/>
      </c>
      <c r="AW4601" s="285">
        <f t="shared" si="579"/>
        <v>0</v>
      </c>
    </row>
    <row r="4602" spans="41:49" x14ac:dyDescent="0.25">
      <c r="AO4602" s="300"/>
      <c r="AP4602" s="300"/>
      <c r="AQ4602" s="300"/>
      <c r="AR4602" s="300"/>
      <c r="AS4602" s="300"/>
      <c r="AT4602" s="284" t="str">
        <f t="shared" si="576"/>
        <v/>
      </c>
      <c r="AU4602" s="284" t="str">
        <f t="shared" si="577"/>
        <v/>
      </c>
      <c r="AV4602" s="284" t="str">
        <f t="shared" si="578"/>
        <v/>
      </c>
      <c r="AW4602" s="285">
        <f t="shared" si="579"/>
        <v>0</v>
      </c>
    </row>
    <row r="4603" spans="41:49" x14ac:dyDescent="0.25">
      <c r="AO4603" s="300"/>
      <c r="AP4603" s="300"/>
      <c r="AQ4603" s="300"/>
      <c r="AR4603" s="300"/>
      <c r="AS4603" s="300"/>
      <c r="AT4603" s="284" t="str">
        <f t="shared" si="576"/>
        <v/>
      </c>
      <c r="AU4603" s="284" t="str">
        <f t="shared" si="577"/>
        <v/>
      </c>
      <c r="AV4603" s="284" t="str">
        <f t="shared" si="578"/>
        <v/>
      </c>
      <c r="AW4603" s="285">
        <f t="shared" si="579"/>
        <v>0</v>
      </c>
    </row>
    <row r="4604" spans="41:49" x14ac:dyDescent="0.25">
      <c r="AO4604" s="300"/>
      <c r="AP4604" s="300"/>
      <c r="AQ4604" s="300"/>
      <c r="AR4604" s="300"/>
      <c r="AS4604" s="300"/>
      <c r="AT4604" s="284" t="str">
        <f t="shared" si="576"/>
        <v/>
      </c>
      <c r="AU4604" s="284" t="str">
        <f t="shared" si="577"/>
        <v/>
      </c>
      <c r="AV4604" s="284" t="str">
        <f t="shared" si="578"/>
        <v/>
      </c>
      <c r="AW4604" s="285">
        <f t="shared" si="579"/>
        <v>0</v>
      </c>
    </row>
    <row r="4605" spans="41:49" x14ac:dyDescent="0.25">
      <c r="AO4605" s="300"/>
      <c r="AP4605" s="300"/>
      <c r="AQ4605" s="300"/>
      <c r="AR4605" s="300"/>
      <c r="AS4605" s="300"/>
      <c r="AT4605" s="284" t="str">
        <f t="shared" si="576"/>
        <v/>
      </c>
      <c r="AU4605" s="284" t="str">
        <f t="shared" si="577"/>
        <v/>
      </c>
      <c r="AV4605" s="284" t="str">
        <f t="shared" si="578"/>
        <v/>
      </c>
      <c r="AW4605" s="285">
        <f t="shared" si="579"/>
        <v>0</v>
      </c>
    </row>
    <row r="4606" spans="41:49" x14ac:dyDescent="0.25">
      <c r="AO4606" s="300"/>
      <c r="AP4606" s="300"/>
      <c r="AQ4606" s="300"/>
      <c r="AR4606" s="300"/>
      <c r="AS4606" s="300"/>
      <c r="AT4606" s="284" t="str">
        <f t="shared" si="576"/>
        <v/>
      </c>
      <c r="AU4606" s="284" t="str">
        <f t="shared" si="577"/>
        <v/>
      </c>
      <c r="AV4606" s="284" t="str">
        <f t="shared" si="578"/>
        <v/>
      </c>
      <c r="AW4606" s="285">
        <f t="shared" si="579"/>
        <v>0</v>
      </c>
    </row>
    <row r="4607" spans="41:49" x14ac:dyDescent="0.25">
      <c r="AO4607" s="300"/>
      <c r="AP4607" s="300"/>
      <c r="AQ4607" s="300"/>
      <c r="AR4607" s="300"/>
      <c r="AS4607" s="300"/>
      <c r="AT4607" s="284" t="str">
        <f t="shared" si="576"/>
        <v/>
      </c>
      <c r="AU4607" s="284" t="str">
        <f t="shared" si="577"/>
        <v/>
      </c>
      <c r="AV4607" s="284" t="str">
        <f t="shared" si="578"/>
        <v/>
      </c>
      <c r="AW4607" s="285">
        <f t="shared" si="579"/>
        <v>0</v>
      </c>
    </row>
    <row r="4608" spans="41:49" x14ac:dyDescent="0.25">
      <c r="AO4608" s="300"/>
      <c r="AP4608" s="300"/>
      <c r="AQ4608" s="300"/>
      <c r="AR4608" s="300"/>
      <c r="AS4608" s="300"/>
      <c r="AT4608" s="284" t="str">
        <f t="shared" si="576"/>
        <v/>
      </c>
      <c r="AU4608" s="284" t="str">
        <f t="shared" si="577"/>
        <v/>
      </c>
      <c r="AV4608" s="284" t="str">
        <f t="shared" si="578"/>
        <v/>
      </c>
      <c r="AW4608" s="285">
        <f t="shared" si="579"/>
        <v>0</v>
      </c>
    </row>
    <row r="4609" spans="41:49" x14ac:dyDescent="0.25">
      <c r="AO4609" s="300"/>
      <c r="AP4609" s="300"/>
      <c r="AQ4609" s="300"/>
      <c r="AR4609" s="300"/>
      <c r="AS4609" s="300"/>
      <c r="AT4609" s="284" t="str">
        <f t="shared" si="576"/>
        <v/>
      </c>
      <c r="AU4609" s="284" t="str">
        <f t="shared" si="577"/>
        <v/>
      </c>
      <c r="AV4609" s="284" t="str">
        <f t="shared" si="578"/>
        <v/>
      </c>
      <c r="AW4609" s="285">
        <f t="shared" si="579"/>
        <v>0</v>
      </c>
    </row>
    <row r="4610" spans="41:49" x14ac:dyDescent="0.25">
      <c r="AO4610" s="300"/>
      <c r="AP4610" s="300"/>
      <c r="AQ4610" s="300"/>
      <c r="AR4610" s="300"/>
      <c r="AS4610" s="300"/>
      <c r="AT4610" s="284" t="str">
        <f t="shared" si="576"/>
        <v/>
      </c>
      <c r="AU4610" s="284" t="str">
        <f t="shared" si="577"/>
        <v/>
      </c>
      <c r="AV4610" s="284" t="str">
        <f t="shared" si="578"/>
        <v/>
      </c>
      <c r="AW4610" s="285">
        <f t="shared" si="579"/>
        <v>0</v>
      </c>
    </row>
    <row r="4611" spans="41:49" x14ac:dyDescent="0.25">
      <c r="AO4611" s="300"/>
      <c r="AP4611" s="300"/>
      <c r="AQ4611" s="300"/>
      <c r="AR4611" s="300"/>
      <c r="AS4611" s="300"/>
      <c r="AT4611" s="284" t="str">
        <f t="shared" si="576"/>
        <v/>
      </c>
      <c r="AU4611" s="284" t="str">
        <f t="shared" si="577"/>
        <v/>
      </c>
      <c r="AV4611" s="284" t="str">
        <f t="shared" si="578"/>
        <v/>
      </c>
      <c r="AW4611" s="285">
        <f t="shared" si="579"/>
        <v>0</v>
      </c>
    </row>
    <row r="4612" spans="41:49" x14ac:dyDescent="0.25">
      <c r="AO4612" s="300"/>
      <c r="AP4612" s="300"/>
      <c r="AQ4612" s="300"/>
      <c r="AR4612" s="300"/>
      <c r="AS4612" s="300"/>
      <c r="AT4612" s="284" t="str">
        <f t="shared" si="576"/>
        <v/>
      </c>
      <c r="AU4612" s="284" t="str">
        <f t="shared" si="577"/>
        <v/>
      </c>
      <c r="AV4612" s="284" t="str">
        <f t="shared" si="578"/>
        <v/>
      </c>
      <c r="AW4612" s="285">
        <f t="shared" si="579"/>
        <v>0</v>
      </c>
    </row>
    <row r="4613" spans="41:49" x14ac:dyDescent="0.25">
      <c r="AO4613" s="300"/>
      <c r="AP4613" s="300"/>
      <c r="AQ4613" s="300"/>
      <c r="AR4613" s="300"/>
      <c r="AS4613" s="300"/>
      <c r="AT4613" s="284" t="str">
        <f t="shared" si="576"/>
        <v/>
      </c>
      <c r="AU4613" s="284" t="str">
        <f t="shared" si="577"/>
        <v/>
      </c>
      <c r="AV4613" s="284" t="str">
        <f t="shared" si="578"/>
        <v/>
      </c>
      <c r="AW4613" s="285">
        <f t="shared" si="579"/>
        <v>0</v>
      </c>
    </row>
    <row r="4614" spans="41:49" x14ac:dyDescent="0.25">
      <c r="AO4614" s="300"/>
      <c r="AP4614" s="300"/>
      <c r="AQ4614" s="300"/>
      <c r="AR4614" s="300"/>
      <c r="AS4614" s="300"/>
      <c r="AT4614" s="284" t="str">
        <f t="shared" si="576"/>
        <v/>
      </c>
      <c r="AU4614" s="284" t="str">
        <f t="shared" si="577"/>
        <v/>
      </c>
      <c r="AV4614" s="284" t="str">
        <f t="shared" si="578"/>
        <v/>
      </c>
      <c r="AW4614" s="285">
        <f t="shared" si="579"/>
        <v>0</v>
      </c>
    </row>
    <row r="4615" spans="41:49" x14ac:dyDescent="0.25">
      <c r="AO4615" s="300"/>
      <c r="AP4615" s="300"/>
      <c r="AQ4615" s="300"/>
      <c r="AR4615" s="300"/>
      <c r="AS4615" s="300"/>
      <c r="AT4615" s="284" t="str">
        <f t="shared" si="576"/>
        <v/>
      </c>
      <c r="AU4615" s="284" t="str">
        <f t="shared" si="577"/>
        <v/>
      </c>
      <c r="AV4615" s="284" t="str">
        <f t="shared" si="578"/>
        <v/>
      </c>
      <c r="AW4615" s="285">
        <f t="shared" si="579"/>
        <v>0</v>
      </c>
    </row>
    <row r="4616" spans="41:49" x14ac:dyDescent="0.25">
      <c r="AO4616" s="300"/>
      <c r="AP4616" s="300"/>
      <c r="AQ4616" s="300"/>
      <c r="AR4616" s="300"/>
      <c r="AS4616" s="300"/>
      <c r="AT4616" s="284" t="str">
        <f t="shared" ref="AT4616:AT4679" si="580">LEFT(AQ4616,1)</f>
        <v/>
      </c>
      <c r="AU4616" s="284" t="str">
        <f t="shared" ref="AU4616:AU4679" si="581">LEFT(AQ4616,2)</f>
        <v/>
      </c>
      <c r="AV4616" s="284" t="str">
        <f t="shared" ref="AV4616:AV4679" si="582">LEFT(AQ4616,3)</f>
        <v/>
      </c>
      <c r="AW4616" s="285">
        <f t="shared" ref="AW4616:AW4679" si="583">(AR4616-AS4616)*1000</f>
        <v>0</v>
      </c>
    </row>
    <row r="4617" spans="41:49" x14ac:dyDescent="0.25">
      <c r="AO4617" s="300"/>
      <c r="AP4617" s="300"/>
      <c r="AQ4617" s="300"/>
      <c r="AR4617" s="300"/>
      <c r="AS4617" s="300"/>
      <c r="AT4617" s="284" t="str">
        <f t="shared" si="580"/>
        <v/>
      </c>
      <c r="AU4617" s="284" t="str">
        <f t="shared" si="581"/>
        <v/>
      </c>
      <c r="AV4617" s="284" t="str">
        <f t="shared" si="582"/>
        <v/>
      </c>
      <c r="AW4617" s="285">
        <f t="shared" si="583"/>
        <v>0</v>
      </c>
    </row>
    <row r="4618" spans="41:49" x14ac:dyDescent="0.25">
      <c r="AO4618" s="300"/>
      <c r="AP4618" s="300"/>
      <c r="AQ4618" s="300"/>
      <c r="AR4618" s="300"/>
      <c r="AS4618" s="300"/>
      <c r="AT4618" s="284" t="str">
        <f t="shared" si="580"/>
        <v/>
      </c>
      <c r="AU4618" s="284" t="str">
        <f t="shared" si="581"/>
        <v/>
      </c>
      <c r="AV4618" s="284" t="str">
        <f t="shared" si="582"/>
        <v/>
      </c>
      <c r="AW4618" s="285">
        <f t="shared" si="583"/>
        <v>0</v>
      </c>
    </row>
    <row r="4619" spans="41:49" x14ac:dyDescent="0.25">
      <c r="AO4619" s="300"/>
      <c r="AP4619" s="300"/>
      <c r="AQ4619" s="300"/>
      <c r="AR4619" s="300"/>
      <c r="AS4619" s="300"/>
      <c r="AT4619" s="284" t="str">
        <f t="shared" si="580"/>
        <v/>
      </c>
      <c r="AU4619" s="284" t="str">
        <f t="shared" si="581"/>
        <v/>
      </c>
      <c r="AV4619" s="284" t="str">
        <f t="shared" si="582"/>
        <v/>
      </c>
      <c r="AW4619" s="285">
        <f t="shared" si="583"/>
        <v>0</v>
      </c>
    </row>
    <row r="4620" spans="41:49" x14ac:dyDescent="0.25">
      <c r="AO4620" s="300"/>
      <c r="AP4620" s="300"/>
      <c r="AQ4620" s="300"/>
      <c r="AR4620" s="300"/>
      <c r="AS4620" s="300"/>
      <c r="AT4620" s="284" t="str">
        <f t="shared" si="580"/>
        <v/>
      </c>
      <c r="AU4620" s="284" t="str">
        <f t="shared" si="581"/>
        <v/>
      </c>
      <c r="AV4620" s="284" t="str">
        <f t="shared" si="582"/>
        <v/>
      </c>
      <c r="AW4620" s="285">
        <f t="shared" si="583"/>
        <v>0</v>
      </c>
    </row>
    <row r="4621" spans="41:49" x14ac:dyDescent="0.25">
      <c r="AO4621" s="300"/>
      <c r="AP4621" s="300"/>
      <c r="AQ4621" s="300"/>
      <c r="AR4621" s="300"/>
      <c r="AS4621" s="300"/>
      <c r="AT4621" s="284" t="str">
        <f t="shared" si="580"/>
        <v/>
      </c>
      <c r="AU4621" s="284" t="str">
        <f t="shared" si="581"/>
        <v/>
      </c>
      <c r="AV4621" s="284" t="str">
        <f t="shared" si="582"/>
        <v/>
      </c>
      <c r="AW4621" s="285">
        <f t="shared" si="583"/>
        <v>0</v>
      </c>
    </row>
    <row r="4622" spans="41:49" x14ac:dyDescent="0.25">
      <c r="AO4622" s="300"/>
      <c r="AP4622" s="300"/>
      <c r="AQ4622" s="300"/>
      <c r="AR4622" s="300"/>
      <c r="AS4622" s="300"/>
      <c r="AT4622" s="284" t="str">
        <f t="shared" si="580"/>
        <v/>
      </c>
      <c r="AU4622" s="284" t="str">
        <f t="shared" si="581"/>
        <v/>
      </c>
      <c r="AV4622" s="284" t="str">
        <f t="shared" si="582"/>
        <v/>
      </c>
      <c r="AW4622" s="285">
        <f t="shared" si="583"/>
        <v>0</v>
      </c>
    </row>
    <row r="4623" spans="41:49" x14ac:dyDescent="0.25">
      <c r="AO4623" s="300"/>
      <c r="AP4623" s="300"/>
      <c r="AQ4623" s="300"/>
      <c r="AR4623" s="300"/>
      <c r="AS4623" s="300"/>
      <c r="AT4623" s="284" t="str">
        <f t="shared" si="580"/>
        <v/>
      </c>
      <c r="AU4623" s="284" t="str">
        <f t="shared" si="581"/>
        <v/>
      </c>
      <c r="AV4623" s="284" t="str">
        <f t="shared" si="582"/>
        <v/>
      </c>
      <c r="AW4623" s="285">
        <f t="shared" si="583"/>
        <v>0</v>
      </c>
    </row>
    <row r="4624" spans="41:49" x14ac:dyDescent="0.25">
      <c r="AO4624" s="300"/>
      <c r="AP4624" s="300"/>
      <c r="AQ4624" s="300"/>
      <c r="AR4624" s="300"/>
      <c r="AS4624" s="300"/>
      <c r="AT4624" s="284" t="str">
        <f t="shared" si="580"/>
        <v/>
      </c>
      <c r="AU4624" s="284" t="str">
        <f t="shared" si="581"/>
        <v/>
      </c>
      <c r="AV4624" s="284" t="str">
        <f t="shared" si="582"/>
        <v/>
      </c>
      <c r="AW4624" s="285">
        <f t="shared" si="583"/>
        <v>0</v>
      </c>
    </row>
    <row r="4625" spans="41:49" x14ac:dyDescent="0.25">
      <c r="AO4625" s="300"/>
      <c r="AP4625" s="300"/>
      <c r="AQ4625" s="300"/>
      <c r="AR4625" s="300"/>
      <c r="AS4625" s="300"/>
      <c r="AT4625" s="284" t="str">
        <f t="shared" si="580"/>
        <v/>
      </c>
      <c r="AU4625" s="284" t="str">
        <f t="shared" si="581"/>
        <v/>
      </c>
      <c r="AV4625" s="284" t="str">
        <f t="shared" si="582"/>
        <v/>
      </c>
      <c r="AW4625" s="285">
        <f t="shared" si="583"/>
        <v>0</v>
      </c>
    </row>
    <row r="4626" spans="41:49" x14ac:dyDescent="0.25">
      <c r="AO4626" s="300"/>
      <c r="AP4626" s="300"/>
      <c r="AQ4626" s="300"/>
      <c r="AR4626" s="300"/>
      <c r="AS4626" s="300"/>
      <c r="AT4626" s="284" t="str">
        <f t="shared" si="580"/>
        <v/>
      </c>
      <c r="AU4626" s="284" t="str">
        <f t="shared" si="581"/>
        <v/>
      </c>
      <c r="AV4626" s="284" t="str">
        <f t="shared" si="582"/>
        <v/>
      </c>
      <c r="AW4626" s="285">
        <f t="shared" si="583"/>
        <v>0</v>
      </c>
    </row>
    <row r="4627" spans="41:49" x14ac:dyDescent="0.25">
      <c r="AO4627" s="300"/>
      <c r="AP4627" s="300"/>
      <c r="AQ4627" s="300"/>
      <c r="AR4627" s="300"/>
      <c r="AS4627" s="300"/>
      <c r="AT4627" s="284" t="str">
        <f t="shared" si="580"/>
        <v/>
      </c>
      <c r="AU4627" s="284" t="str">
        <f t="shared" si="581"/>
        <v/>
      </c>
      <c r="AV4627" s="284" t="str">
        <f t="shared" si="582"/>
        <v/>
      </c>
      <c r="AW4627" s="285">
        <f t="shared" si="583"/>
        <v>0</v>
      </c>
    </row>
    <row r="4628" spans="41:49" x14ac:dyDescent="0.25">
      <c r="AO4628" s="300"/>
      <c r="AP4628" s="300"/>
      <c r="AQ4628" s="300"/>
      <c r="AR4628" s="300"/>
      <c r="AS4628" s="300"/>
      <c r="AT4628" s="284" t="str">
        <f t="shared" si="580"/>
        <v/>
      </c>
      <c r="AU4628" s="284" t="str">
        <f t="shared" si="581"/>
        <v/>
      </c>
      <c r="AV4628" s="284" t="str">
        <f t="shared" si="582"/>
        <v/>
      </c>
      <c r="AW4628" s="285">
        <f t="shared" si="583"/>
        <v>0</v>
      </c>
    </row>
    <row r="4629" spans="41:49" x14ac:dyDescent="0.25">
      <c r="AO4629" s="300"/>
      <c r="AP4629" s="300"/>
      <c r="AQ4629" s="300"/>
      <c r="AR4629" s="300"/>
      <c r="AS4629" s="300"/>
      <c r="AT4629" s="284" t="str">
        <f t="shared" si="580"/>
        <v/>
      </c>
      <c r="AU4629" s="284" t="str">
        <f t="shared" si="581"/>
        <v/>
      </c>
      <c r="AV4629" s="284" t="str">
        <f t="shared" si="582"/>
        <v/>
      </c>
      <c r="AW4629" s="285">
        <f t="shared" si="583"/>
        <v>0</v>
      </c>
    </row>
    <row r="4630" spans="41:49" x14ac:dyDescent="0.25">
      <c r="AO4630" s="300"/>
      <c r="AP4630" s="300"/>
      <c r="AQ4630" s="300"/>
      <c r="AR4630" s="300"/>
      <c r="AS4630" s="300"/>
      <c r="AT4630" s="284" t="str">
        <f t="shared" si="580"/>
        <v/>
      </c>
      <c r="AU4630" s="284" t="str">
        <f t="shared" si="581"/>
        <v/>
      </c>
      <c r="AV4630" s="284" t="str">
        <f t="shared" si="582"/>
        <v/>
      </c>
      <c r="AW4630" s="285">
        <f t="shared" si="583"/>
        <v>0</v>
      </c>
    </row>
    <row r="4631" spans="41:49" x14ac:dyDescent="0.25">
      <c r="AO4631" s="300"/>
      <c r="AP4631" s="300"/>
      <c r="AQ4631" s="300"/>
      <c r="AR4631" s="300"/>
      <c r="AS4631" s="300"/>
      <c r="AT4631" s="284" t="str">
        <f t="shared" si="580"/>
        <v/>
      </c>
      <c r="AU4631" s="284" t="str">
        <f t="shared" si="581"/>
        <v/>
      </c>
      <c r="AV4631" s="284" t="str">
        <f t="shared" si="582"/>
        <v/>
      </c>
      <c r="AW4631" s="285">
        <f t="shared" si="583"/>
        <v>0</v>
      </c>
    </row>
    <row r="4632" spans="41:49" x14ac:dyDescent="0.25">
      <c r="AO4632" s="300"/>
      <c r="AP4632" s="300"/>
      <c r="AQ4632" s="300"/>
      <c r="AR4632" s="300"/>
      <c r="AS4632" s="300"/>
      <c r="AT4632" s="284" t="str">
        <f t="shared" si="580"/>
        <v/>
      </c>
      <c r="AU4632" s="284" t="str">
        <f t="shared" si="581"/>
        <v/>
      </c>
      <c r="AV4632" s="284" t="str">
        <f t="shared" si="582"/>
        <v/>
      </c>
      <c r="AW4632" s="285">
        <f t="shared" si="583"/>
        <v>0</v>
      </c>
    </row>
    <row r="4633" spans="41:49" x14ac:dyDescent="0.25">
      <c r="AO4633" s="300"/>
      <c r="AP4633" s="300"/>
      <c r="AQ4633" s="300"/>
      <c r="AR4633" s="300"/>
      <c r="AS4633" s="300"/>
      <c r="AT4633" s="284" t="str">
        <f t="shared" si="580"/>
        <v/>
      </c>
      <c r="AU4633" s="284" t="str">
        <f t="shared" si="581"/>
        <v/>
      </c>
      <c r="AV4633" s="284" t="str">
        <f t="shared" si="582"/>
        <v/>
      </c>
      <c r="AW4633" s="285">
        <f t="shared" si="583"/>
        <v>0</v>
      </c>
    </row>
    <row r="4634" spans="41:49" x14ac:dyDescent="0.25">
      <c r="AO4634" s="300"/>
      <c r="AP4634" s="300"/>
      <c r="AQ4634" s="300"/>
      <c r="AR4634" s="300"/>
      <c r="AS4634" s="300"/>
      <c r="AT4634" s="284" t="str">
        <f t="shared" si="580"/>
        <v/>
      </c>
      <c r="AU4634" s="284" t="str">
        <f t="shared" si="581"/>
        <v/>
      </c>
      <c r="AV4634" s="284" t="str">
        <f t="shared" si="582"/>
        <v/>
      </c>
      <c r="AW4634" s="285">
        <f t="shared" si="583"/>
        <v>0</v>
      </c>
    </row>
    <row r="4635" spans="41:49" x14ac:dyDescent="0.25">
      <c r="AO4635" s="300"/>
      <c r="AP4635" s="300"/>
      <c r="AQ4635" s="300"/>
      <c r="AR4635" s="300"/>
      <c r="AS4635" s="300"/>
      <c r="AT4635" s="284" t="str">
        <f t="shared" si="580"/>
        <v/>
      </c>
      <c r="AU4635" s="284" t="str">
        <f t="shared" si="581"/>
        <v/>
      </c>
      <c r="AV4635" s="284" t="str">
        <f t="shared" si="582"/>
        <v/>
      </c>
      <c r="AW4635" s="285">
        <f t="shared" si="583"/>
        <v>0</v>
      </c>
    </row>
    <row r="4636" spans="41:49" x14ac:dyDescent="0.25">
      <c r="AO4636" s="300"/>
      <c r="AP4636" s="300"/>
      <c r="AQ4636" s="300"/>
      <c r="AR4636" s="300"/>
      <c r="AS4636" s="300"/>
      <c r="AT4636" s="284" t="str">
        <f t="shared" si="580"/>
        <v/>
      </c>
      <c r="AU4636" s="284" t="str">
        <f t="shared" si="581"/>
        <v/>
      </c>
      <c r="AV4636" s="284" t="str">
        <f t="shared" si="582"/>
        <v/>
      </c>
      <c r="AW4636" s="285">
        <f t="shared" si="583"/>
        <v>0</v>
      </c>
    </row>
    <row r="4637" spans="41:49" x14ac:dyDescent="0.25">
      <c r="AO4637" s="300"/>
      <c r="AP4637" s="300"/>
      <c r="AQ4637" s="300"/>
      <c r="AR4637" s="300"/>
      <c r="AS4637" s="300"/>
      <c r="AT4637" s="284" t="str">
        <f t="shared" si="580"/>
        <v/>
      </c>
      <c r="AU4637" s="284" t="str">
        <f t="shared" si="581"/>
        <v/>
      </c>
      <c r="AV4637" s="284" t="str">
        <f t="shared" si="582"/>
        <v/>
      </c>
      <c r="AW4637" s="285">
        <f t="shared" si="583"/>
        <v>0</v>
      </c>
    </row>
    <row r="4638" spans="41:49" x14ac:dyDescent="0.25">
      <c r="AO4638" s="300"/>
      <c r="AP4638" s="300"/>
      <c r="AQ4638" s="300"/>
      <c r="AR4638" s="300"/>
      <c r="AS4638" s="300"/>
      <c r="AT4638" s="284" t="str">
        <f t="shared" si="580"/>
        <v/>
      </c>
      <c r="AU4638" s="284" t="str">
        <f t="shared" si="581"/>
        <v/>
      </c>
      <c r="AV4638" s="284" t="str">
        <f t="shared" si="582"/>
        <v/>
      </c>
      <c r="AW4638" s="285">
        <f t="shared" si="583"/>
        <v>0</v>
      </c>
    </row>
    <row r="4639" spans="41:49" x14ac:dyDescent="0.25">
      <c r="AO4639" s="300"/>
      <c r="AP4639" s="300"/>
      <c r="AQ4639" s="300"/>
      <c r="AR4639" s="300"/>
      <c r="AS4639" s="300"/>
      <c r="AT4639" s="284" t="str">
        <f t="shared" si="580"/>
        <v/>
      </c>
      <c r="AU4639" s="284" t="str">
        <f t="shared" si="581"/>
        <v/>
      </c>
      <c r="AV4639" s="284" t="str">
        <f t="shared" si="582"/>
        <v/>
      </c>
      <c r="AW4639" s="285">
        <f t="shared" si="583"/>
        <v>0</v>
      </c>
    </row>
    <row r="4640" spans="41:49" x14ac:dyDescent="0.25">
      <c r="AO4640" s="300"/>
      <c r="AP4640" s="300"/>
      <c r="AQ4640" s="300"/>
      <c r="AR4640" s="300"/>
      <c r="AS4640" s="300"/>
      <c r="AT4640" s="284" t="str">
        <f t="shared" si="580"/>
        <v/>
      </c>
      <c r="AU4640" s="284" t="str">
        <f t="shared" si="581"/>
        <v/>
      </c>
      <c r="AV4640" s="284" t="str">
        <f t="shared" si="582"/>
        <v/>
      </c>
      <c r="AW4640" s="285">
        <f t="shared" si="583"/>
        <v>0</v>
      </c>
    </row>
    <row r="4641" spans="41:49" x14ac:dyDescent="0.25">
      <c r="AO4641" s="300"/>
      <c r="AP4641" s="300"/>
      <c r="AQ4641" s="300"/>
      <c r="AR4641" s="300"/>
      <c r="AS4641" s="300"/>
      <c r="AT4641" s="284" t="str">
        <f t="shared" si="580"/>
        <v/>
      </c>
      <c r="AU4641" s="284" t="str">
        <f t="shared" si="581"/>
        <v/>
      </c>
      <c r="AV4641" s="284" t="str">
        <f t="shared" si="582"/>
        <v/>
      </c>
      <c r="AW4641" s="285">
        <f t="shared" si="583"/>
        <v>0</v>
      </c>
    </row>
    <row r="4642" spans="41:49" x14ac:dyDescent="0.25">
      <c r="AO4642" s="300"/>
      <c r="AP4642" s="300"/>
      <c r="AQ4642" s="300"/>
      <c r="AR4642" s="300"/>
      <c r="AS4642" s="300"/>
      <c r="AT4642" s="284" t="str">
        <f t="shared" si="580"/>
        <v/>
      </c>
      <c r="AU4642" s="284" t="str">
        <f t="shared" si="581"/>
        <v/>
      </c>
      <c r="AV4642" s="284" t="str">
        <f t="shared" si="582"/>
        <v/>
      </c>
      <c r="AW4642" s="285">
        <f t="shared" si="583"/>
        <v>0</v>
      </c>
    </row>
    <row r="4643" spans="41:49" x14ac:dyDescent="0.25">
      <c r="AO4643" s="300"/>
      <c r="AP4643" s="300"/>
      <c r="AQ4643" s="300"/>
      <c r="AR4643" s="300"/>
      <c r="AS4643" s="300"/>
      <c r="AT4643" s="284" t="str">
        <f t="shared" si="580"/>
        <v/>
      </c>
      <c r="AU4643" s="284" t="str">
        <f t="shared" si="581"/>
        <v/>
      </c>
      <c r="AV4643" s="284" t="str">
        <f t="shared" si="582"/>
        <v/>
      </c>
      <c r="AW4643" s="285">
        <f t="shared" si="583"/>
        <v>0</v>
      </c>
    </row>
    <row r="4644" spans="41:49" x14ac:dyDescent="0.25">
      <c r="AO4644" s="300"/>
      <c r="AP4644" s="300"/>
      <c r="AQ4644" s="300"/>
      <c r="AR4644" s="300"/>
      <c r="AS4644" s="300"/>
      <c r="AT4644" s="284" t="str">
        <f t="shared" si="580"/>
        <v/>
      </c>
      <c r="AU4644" s="284" t="str">
        <f t="shared" si="581"/>
        <v/>
      </c>
      <c r="AV4644" s="284" t="str">
        <f t="shared" si="582"/>
        <v/>
      </c>
      <c r="AW4644" s="285">
        <f t="shared" si="583"/>
        <v>0</v>
      </c>
    </row>
    <row r="4645" spans="41:49" x14ac:dyDescent="0.25">
      <c r="AO4645" s="300"/>
      <c r="AP4645" s="300"/>
      <c r="AQ4645" s="300"/>
      <c r="AR4645" s="300"/>
      <c r="AS4645" s="300"/>
      <c r="AT4645" s="284" t="str">
        <f t="shared" si="580"/>
        <v/>
      </c>
      <c r="AU4645" s="284" t="str">
        <f t="shared" si="581"/>
        <v/>
      </c>
      <c r="AV4645" s="284" t="str">
        <f t="shared" si="582"/>
        <v/>
      </c>
      <c r="AW4645" s="285">
        <f t="shared" si="583"/>
        <v>0</v>
      </c>
    </row>
    <row r="4646" spans="41:49" x14ac:dyDescent="0.25">
      <c r="AO4646" s="300"/>
      <c r="AP4646" s="300"/>
      <c r="AQ4646" s="300"/>
      <c r="AR4646" s="300"/>
      <c r="AS4646" s="300"/>
      <c r="AT4646" s="284" t="str">
        <f t="shared" si="580"/>
        <v/>
      </c>
      <c r="AU4646" s="284" t="str">
        <f t="shared" si="581"/>
        <v/>
      </c>
      <c r="AV4646" s="284" t="str">
        <f t="shared" si="582"/>
        <v/>
      </c>
      <c r="AW4646" s="285">
        <f t="shared" si="583"/>
        <v>0</v>
      </c>
    </row>
    <row r="4647" spans="41:49" x14ac:dyDescent="0.25">
      <c r="AO4647" s="300"/>
      <c r="AP4647" s="300"/>
      <c r="AQ4647" s="300"/>
      <c r="AR4647" s="300"/>
      <c r="AS4647" s="300"/>
      <c r="AT4647" s="284" t="str">
        <f t="shared" si="580"/>
        <v/>
      </c>
      <c r="AU4647" s="284" t="str">
        <f t="shared" si="581"/>
        <v/>
      </c>
      <c r="AV4647" s="284" t="str">
        <f t="shared" si="582"/>
        <v/>
      </c>
      <c r="AW4647" s="285">
        <f t="shared" si="583"/>
        <v>0</v>
      </c>
    </row>
    <row r="4648" spans="41:49" x14ac:dyDescent="0.25">
      <c r="AO4648" s="300"/>
      <c r="AP4648" s="300"/>
      <c r="AQ4648" s="300"/>
      <c r="AR4648" s="300"/>
      <c r="AS4648" s="300"/>
      <c r="AT4648" s="284" t="str">
        <f t="shared" si="580"/>
        <v/>
      </c>
      <c r="AU4648" s="284" t="str">
        <f t="shared" si="581"/>
        <v/>
      </c>
      <c r="AV4648" s="284" t="str">
        <f t="shared" si="582"/>
        <v/>
      </c>
      <c r="AW4648" s="285">
        <f t="shared" si="583"/>
        <v>0</v>
      </c>
    </row>
    <row r="4649" spans="41:49" x14ac:dyDescent="0.25">
      <c r="AO4649" s="300"/>
      <c r="AP4649" s="300"/>
      <c r="AQ4649" s="300"/>
      <c r="AR4649" s="300"/>
      <c r="AS4649" s="300"/>
      <c r="AT4649" s="284" t="str">
        <f t="shared" si="580"/>
        <v/>
      </c>
      <c r="AU4649" s="284" t="str">
        <f t="shared" si="581"/>
        <v/>
      </c>
      <c r="AV4649" s="284" t="str">
        <f t="shared" si="582"/>
        <v/>
      </c>
      <c r="AW4649" s="285">
        <f t="shared" si="583"/>
        <v>0</v>
      </c>
    </row>
    <row r="4650" spans="41:49" x14ac:dyDescent="0.25">
      <c r="AO4650" s="300"/>
      <c r="AP4650" s="300"/>
      <c r="AQ4650" s="300"/>
      <c r="AR4650" s="300"/>
      <c r="AS4650" s="300"/>
      <c r="AT4650" s="284" t="str">
        <f t="shared" si="580"/>
        <v/>
      </c>
      <c r="AU4650" s="284" t="str">
        <f t="shared" si="581"/>
        <v/>
      </c>
      <c r="AV4650" s="284" t="str">
        <f t="shared" si="582"/>
        <v/>
      </c>
      <c r="AW4650" s="285">
        <f t="shared" si="583"/>
        <v>0</v>
      </c>
    </row>
    <row r="4651" spans="41:49" x14ac:dyDescent="0.25">
      <c r="AO4651" s="300"/>
      <c r="AP4651" s="300"/>
      <c r="AQ4651" s="300"/>
      <c r="AR4651" s="300"/>
      <c r="AS4651" s="300"/>
      <c r="AT4651" s="284" t="str">
        <f t="shared" si="580"/>
        <v/>
      </c>
      <c r="AU4651" s="284" t="str">
        <f t="shared" si="581"/>
        <v/>
      </c>
      <c r="AV4651" s="284" t="str">
        <f t="shared" si="582"/>
        <v/>
      </c>
      <c r="AW4651" s="285">
        <f t="shared" si="583"/>
        <v>0</v>
      </c>
    </row>
    <row r="4652" spans="41:49" x14ac:dyDescent="0.25">
      <c r="AO4652" s="300"/>
      <c r="AP4652" s="300"/>
      <c r="AQ4652" s="300"/>
      <c r="AR4652" s="300"/>
      <c r="AS4652" s="300"/>
      <c r="AT4652" s="284" t="str">
        <f t="shared" si="580"/>
        <v/>
      </c>
      <c r="AU4652" s="284" t="str">
        <f t="shared" si="581"/>
        <v/>
      </c>
      <c r="AV4652" s="284" t="str">
        <f t="shared" si="582"/>
        <v/>
      </c>
      <c r="AW4652" s="285">
        <f t="shared" si="583"/>
        <v>0</v>
      </c>
    </row>
    <row r="4653" spans="41:49" x14ac:dyDescent="0.25">
      <c r="AO4653" s="300"/>
      <c r="AP4653" s="300"/>
      <c r="AQ4653" s="300"/>
      <c r="AR4653" s="300"/>
      <c r="AS4653" s="300"/>
      <c r="AT4653" s="284" t="str">
        <f t="shared" si="580"/>
        <v/>
      </c>
      <c r="AU4653" s="284" t="str">
        <f t="shared" si="581"/>
        <v/>
      </c>
      <c r="AV4653" s="284" t="str">
        <f t="shared" si="582"/>
        <v/>
      </c>
      <c r="AW4653" s="285">
        <f t="shared" si="583"/>
        <v>0</v>
      </c>
    </row>
    <row r="4654" spans="41:49" x14ac:dyDescent="0.25">
      <c r="AO4654" s="300"/>
      <c r="AP4654" s="300"/>
      <c r="AQ4654" s="300"/>
      <c r="AR4654" s="300"/>
      <c r="AS4654" s="300"/>
      <c r="AT4654" s="284" t="str">
        <f t="shared" si="580"/>
        <v/>
      </c>
      <c r="AU4654" s="284" t="str">
        <f t="shared" si="581"/>
        <v/>
      </c>
      <c r="AV4654" s="284" t="str">
        <f t="shared" si="582"/>
        <v/>
      </c>
      <c r="AW4654" s="285">
        <f t="shared" si="583"/>
        <v>0</v>
      </c>
    </row>
    <row r="4655" spans="41:49" x14ac:dyDescent="0.25">
      <c r="AO4655" s="300"/>
      <c r="AP4655" s="300"/>
      <c r="AQ4655" s="300"/>
      <c r="AR4655" s="300"/>
      <c r="AS4655" s="300"/>
      <c r="AT4655" s="284" t="str">
        <f t="shared" si="580"/>
        <v/>
      </c>
      <c r="AU4655" s="284" t="str">
        <f t="shared" si="581"/>
        <v/>
      </c>
      <c r="AV4655" s="284" t="str">
        <f t="shared" si="582"/>
        <v/>
      </c>
      <c r="AW4655" s="285">
        <f t="shared" si="583"/>
        <v>0</v>
      </c>
    </row>
    <row r="4656" spans="41:49" x14ac:dyDescent="0.25">
      <c r="AO4656" s="300"/>
      <c r="AP4656" s="300"/>
      <c r="AQ4656" s="300"/>
      <c r="AR4656" s="300"/>
      <c r="AS4656" s="300"/>
      <c r="AT4656" s="284" t="str">
        <f t="shared" si="580"/>
        <v/>
      </c>
      <c r="AU4656" s="284" t="str">
        <f t="shared" si="581"/>
        <v/>
      </c>
      <c r="AV4656" s="284" t="str">
        <f t="shared" si="582"/>
        <v/>
      </c>
      <c r="AW4656" s="285">
        <f t="shared" si="583"/>
        <v>0</v>
      </c>
    </row>
    <row r="4657" spans="41:49" x14ac:dyDescent="0.25">
      <c r="AO4657" s="300"/>
      <c r="AP4657" s="300"/>
      <c r="AQ4657" s="300"/>
      <c r="AR4657" s="300"/>
      <c r="AS4657" s="300"/>
      <c r="AT4657" s="284" t="str">
        <f t="shared" si="580"/>
        <v/>
      </c>
      <c r="AU4657" s="284" t="str">
        <f t="shared" si="581"/>
        <v/>
      </c>
      <c r="AV4657" s="284" t="str">
        <f t="shared" si="582"/>
        <v/>
      </c>
      <c r="AW4657" s="285">
        <f t="shared" si="583"/>
        <v>0</v>
      </c>
    </row>
    <row r="4658" spans="41:49" x14ac:dyDescent="0.25">
      <c r="AO4658" s="300"/>
      <c r="AP4658" s="300"/>
      <c r="AQ4658" s="300"/>
      <c r="AR4658" s="300"/>
      <c r="AS4658" s="300"/>
      <c r="AT4658" s="284" t="str">
        <f t="shared" si="580"/>
        <v/>
      </c>
      <c r="AU4658" s="284" t="str">
        <f t="shared" si="581"/>
        <v/>
      </c>
      <c r="AV4658" s="284" t="str">
        <f t="shared" si="582"/>
        <v/>
      </c>
      <c r="AW4658" s="285">
        <f t="shared" si="583"/>
        <v>0</v>
      </c>
    </row>
    <row r="4659" spans="41:49" x14ac:dyDescent="0.25">
      <c r="AO4659" s="300"/>
      <c r="AP4659" s="300"/>
      <c r="AQ4659" s="300"/>
      <c r="AR4659" s="300"/>
      <c r="AS4659" s="300"/>
      <c r="AT4659" s="284" t="str">
        <f t="shared" si="580"/>
        <v/>
      </c>
      <c r="AU4659" s="284" t="str">
        <f t="shared" si="581"/>
        <v/>
      </c>
      <c r="AV4659" s="284" t="str">
        <f t="shared" si="582"/>
        <v/>
      </c>
      <c r="AW4659" s="285">
        <f t="shared" si="583"/>
        <v>0</v>
      </c>
    </row>
    <row r="4660" spans="41:49" x14ac:dyDescent="0.25">
      <c r="AO4660" s="300"/>
      <c r="AP4660" s="300"/>
      <c r="AQ4660" s="300"/>
      <c r="AR4660" s="300"/>
      <c r="AS4660" s="300"/>
      <c r="AT4660" s="284" t="str">
        <f t="shared" si="580"/>
        <v/>
      </c>
      <c r="AU4660" s="284" t="str">
        <f t="shared" si="581"/>
        <v/>
      </c>
      <c r="AV4660" s="284" t="str">
        <f t="shared" si="582"/>
        <v/>
      </c>
      <c r="AW4660" s="285">
        <f t="shared" si="583"/>
        <v>0</v>
      </c>
    </row>
    <row r="4661" spans="41:49" x14ac:dyDescent="0.25">
      <c r="AO4661" s="300"/>
      <c r="AP4661" s="300"/>
      <c r="AQ4661" s="300"/>
      <c r="AR4661" s="300"/>
      <c r="AS4661" s="300"/>
      <c r="AT4661" s="284" t="str">
        <f t="shared" si="580"/>
        <v/>
      </c>
      <c r="AU4661" s="284" t="str">
        <f t="shared" si="581"/>
        <v/>
      </c>
      <c r="AV4661" s="284" t="str">
        <f t="shared" si="582"/>
        <v/>
      </c>
      <c r="AW4661" s="285">
        <f t="shared" si="583"/>
        <v>0</v>
      </c>
    </row>
    <row r="4662" spans="41:49" x14ac:dyDescent="0.25">
      <c r="AO4662" s="300"/>
      <c r="AP4662" s="300"/>
      <c r="AQ4662" s="300"/>
      <c r="AR4662" s="300"/>
      <c r="AS4662" s="300"/>
      <c r="AT4662" s="284" t="str">
        <f t="shared" si="580"/>
        <v/>
      </c>
      <c r="AU4662" s="284" t="str">
        <f t="shared" si="581"/>
        <v/>
      </c>
      <c r="AV4662" s="284" t="str">
        <f t="shared" si="582"/>
        <v/>
      </c>
      <c r="AW4662" s="285">
        <f t="shared" si="583"/>
        <v>0</v>
      </c>
    </row>
    <row r="4663" spans="41:49" x14ac:dyDescent="0.25">
      <c r="AO4663" s="300"/>
      <c r="AP4663" s="300"/>
      <c r="AQ4663" s="300"/>
      <c r="AR4663" s="300"/>
      <c r="AS4663" s="300"/>
      <c r="AT4663" s="284" t="str">
        <f t="shared" si="580"/>
        <v/>
      </c>
      <c r="AU4663" s="284" t="str">
        <f t="shared" si="581"/>
        <v/>
      </c>
      <c r="AV4663" s="284" t="str">
        <f t="shared" si="582"/>
        <v/>
      </c>
      <c r="AW4663" s="285">
        <f t="shared" si="583"/>
        <v>0</v>
      </c>
    </row>
    <row r="4664" spans="41:49" x14ac:dyDescent="0.25">
      <c r="AO4664" s="300"/>
      <c r="AP4664" s="300"/>
      <c r="AQ4664" s="300"/>
      <c r="AR4664" s="300"/>
      <c r="AS4664" s="300"/>
      <c r="AT4664" s="284" t="str">
        <f t="shared" si="580"/>
        <v/>
      </c>
      <c r="AU4664" s="284" t="str">
        <f t="shared" si="581"/>
        <v/>
      </c>
      <c r="AV4664" s="284" t="str">
        <f t="shared" si="582"/>
        <v/>
      </c>
      <c r="AW4664" s="285">
        <f t="shared" si="583"/>
        <v>0</v>
      </c>
    </row>
    <row r="4665" spans="41:49" x14ac:dyDescent="0.25">
      <c r="AO4665" s="300"/>
      <c r="AP4665" s="300"/>
      <c r="AQ4665" s="300"/>
      <c r="AR4665" s="300"/>
      <c r="AS4665" s="300"/>
      <c r="AT4665" s="284" t="str">
        <f t="shared" si="580"/>
        <v/>
      </c>
      <c r="AU4665" s="284" t="str">
        <f t="shared" si="581"/>
        <v/>
      </c>
      <c r="AV4665" s="284" t="str">
        <f t="shared" si="582"/>
        <v/>
      </c>
      <c r="AW4665" s="285">
        <f t="shared" si="583"/>
        <v>0</v>
      </c>
    </row>
    <row r="4666" spans="41:49" x14ac:dyDescent="0.25">
      <c r="AO4666" s="300"/>
      <c r="AP4666" s="300"/>
      <c r="AQ4666" s="300"/>
      <c r="AR4666" s="300"/>
      <c r="AS4666" s="300"/>
      <c r="AT4666" s="284" t="str">
        <f t="shared" si="580"/>
        <v/>
      </c>
      <c r="AU4666" s="284" t="str">
        <f t="shared" si="581"/>
        <v/>
      </c>
      <c r="AV4666" s="284" t="str">
        <f t="shared" si="582"/>
        <v/>
      </c>
      <c r="AW4666" s="285">
        <f t="shared" si="583"/>
        <v>0</v>
      </c>
    </row>
    <row r="4667" spans="41:49" x14ac:dyDescent="0.25">
      <c r="AO4667" s="300"/>
      <c r="AP4667" s="300"/>
      <c r="AQ4667" s="300"/>
      <c r="AR4667" s="300"/>
      <c r="AS4667" s="300"/>
      <c r="AT4667" s="284" t="str">
        <f t="shared" si="580"/>
        <v/>
      </c>
      <c r="AU4667" s="284" t="str">
        <f t="shared" si="581"/>
        <v/>
      </c>
      <c r="AV4667" s="284" t="str">
        <f t="shared" si="582"/>
        <v/>
      </c>
      <c r="AW4667" s="285">
        <f t="shared" si="583"/>
        <v>0</v>
      </c>
    </row>
    <row r="4668" spans="41:49" x14ac:dyDescent="0.25">
      <c r="AO4668" s="300"/>
      <c r="AP4668" s="300"/>
      <c r="AQ4668" s="300"/>
      <c r="AR4668" s="300"/>
      <c r="AS4668" s="300"/>
      <c r="AT4668" s="284" t="str">
        <f t="shared" si="580"/>
        <v/>
      </c>
      <c r="AU4668" s="284" t="str">
        <f t="shared" si="581"/>
        <v/>
      </c>
      <c r="AV4668" s="284" t="str">
        <f t="shared" si="582"/>
        <v/>
      </c>
      <c r="AW4668" s="285">
        <f t="shared" si="583"/>
        <v>0</v>
      </c>
    </row>
    <row r="4669" spans="41:49" x14ac:dyDescent="0.25">
      <c r="AO4669" s="300"/>
      <c r="AP4669" s="300"/>
      <c r="AQ4669" s="300"/>
      <c r="AR4669" s="300"/>
      <c r="AS4669" s="300"/>
      <c r="AT4669" s="284" t="str">
        <f t="shared" si="580"/>
        <v/>
      </c>
      <c r="AU4669" s="284" t="str">
        <f t="shared" si="581"/>
        <v/>
      </c>
      <c r="AV4669" s="284" t="str">
        <f t="shared" si="582"/>
        <v/>
      </c>
      <c r="AW4669" s="285">
        <f t="shared" si="583"/>
        <v>0</v>
      </c>
    </row>
    <row r="4670" spans="41:49" x14ac:dyDescent="0.25">
      <c r="AO4670" s="300"/>
      <c r="AP4670" s="300"/>
      <c r="AQ4670" s="300"/>
      <c r="AR4670" s="300"/>
      <c r="AS4670" s="300"/>
      <c r="AT4670" s="284" t="str">
        <f t="shared" si="580"/>
        <v/>
      </c>
      <c r="AU4670" s="284" t="str">
        <f t="shared" si="581"/>
        <v/>
      </c>
      <c r="AV4670" s="284" t="str">
        <f t="shared" si="582"/>
        <v/>
      </c>
      <c r="AW4670" s="285">
        <f t="shared" si="583"/>
        <v>0</v>
      </c>
    </row>
    <row r="4671" spans="41:49" x14ac:dyDescent="0.25">
      <c r="AO4671" s="300"/>
      <c r="AP4671" s="300"/>
      <c r="AQ4671" s="300"/>
      <c r="AR4671" s="300"/>
      <c r="AS4671" s="300"/>
      <c r="AT4671" s="284" t="str">
        <f t="shared" si="580"/>
        <v/>
      </c>
      <c r="AU4671" s="284" t="str">
        <f t="shared" si="581"/>
        <v/>
      </c>
      <c r="AV4671" s="284" t="str">
        <f t="shared" si="582"/>
        <v/>
      </c>
      <c r="AW4671" s="285">
        <f t="shared" si="583"/>
        <v>0</v>
      </c>
    </row>
    <row r="4672" spans="41:49" x14ac:dyDescent="0.25">
      <c r="AO4672" s="300"/>
      <c r="AP4672" s="300"/>
      <c r="AQ4672" s="300"/>
      <c r="AR4672" s="300"/>
      <c r="AS4672" s="300"/>
      <c r="AT4672" s="284" t="str">
        <f t="shared" si="580"/>
        <v/>
      </c>
      <c r="AU4672" s="284" t="str">
        <f t="shared" si="581"/>
        <v/>
      </c>
      <c r="AV4672" s="284" t="str">
        <f t="shared" si="582"/>
        <v/>
      </c>
      <c r="AW4672" s="285">
        <f t="shared" si="583"/>
        <v>0</v>
      </c>
    </row>
    <row r="4673" spans="41:49" x14ac:dyDescent="0.25">
      <c r="AO4673" s="300"/>
      <c r="AP4673" s="300"/>
      <c r="AQ4673" s="300"/>
      <c r="AR4673" s="300"/>
      <c r="AS4673" s="300"/>
      <c r="AT4673" s="284" t="str">
        <f t="shared" si="580"/>
        <v/>
      </c>
      <c r="AU4673" s="284" t="str">
        <f t="shared" si="581"/>
        <v/>
      </c>
      <c r="AV4673" s="284" t="str">
        <f t="shared" si="582"/>
        <v/>
      </c>
      <c r="AW4673" s="285">
        <f t="shared" si="583"/>
        <v>0</v>
      </c>
    </row>
    <row r="4674" spans="41:49" x14ac:dyDescent="0.25">
      <c r="AO4674" s="300"/>
      <c r="AP4674" s="300"/>
      <c r="AQ4674" s="300"/>
      <c r="AR4674" s="300"/>
      <c r="AS4674" s="300"/>
      <c r="AT4674" s="284" t="str">
        <f t="shared" si="580"/>
        <v/>
      </c>
      <c r="AU4674" s="284" t="str">
        <f t="shared" si="581"/>
        <v/>
      </c>
      <c r="AV4674" s="284" t="str">
        <f t="shared" si="582"/>
        <v/>
      </c>
      <c r="AW4674" s="285">
        <f t="shared" si="583"/>
        <v>0</v>
      </c>
    </row>
    <row r="4675" spans="41:49" x14ac:dyDescent="0.25">
      <c r="AO4675" s="300"/>
      <c r="AP4675" s="300"/>
      <c r="AQ4675" s="300"/>
      <c r="AR4675" s="300"/>
      <c r="AS4675" s="300"/>
      <c r="AT4675" s="284" t="str">
        <f t="shared" si="580"/>
        <v/>
      </c>
      <c r="AU4675" s="284" t="str">
        <f t="shared" si="581"/>
        <v/>
      </c>
      <c r="AV4675" s="284" t="str">
        <f t="shared" si="582"/>
        <v/>
      </c>
      <c r="AW4675" s="285">
        <f t="shared" si="583"/>
        <v>0</v>
      </c>
    </row>
    <row r="4676" spans="41:49" x14ac:dyDescent="0.25">
      <c r="AO4676" s="300"/>
      <c r="AP4676" s="300"/>
      <c r="AQ4676" s="300"/>
      <c r="AR4676" s="300"/>
      <c r="AS4676" s="300"/>
      <c r="AT4676" s="284" t="str">
        <f t="shared" si="580"/>
        <v/>
      </c>
      <c r="AU4676" s="284" t="str">
        <f t="shared" si="581"/>
        <v/>
      </c>
      <c r="AV4676" s="284" t="str">
        <f t="shared" si="582"/>
        <v/>
      </c>
      <c r="AW4676" s="285">
        <f t="shared" si="583"/>
        <v>0</v>
      </c>
    </row>
    <row r="4677" spans="41:49" x14ac:dyDescent="0.25">
      <c r="AO4677" s="300"/>
      <c r="AP4677" s="300"/>
      <c r="AQ4677" s="300"/>
      <c r="AR4677" s="300"/>
      <c r="AS4677" s="300"/>
      <c r="AT4677" s="284" t="str">
        <f t="shared" si="580"/>
        <v/>
      </c>
      <c r="AU4677" s="284" t="str">
        <f t="shared" si="581"/>
        <v/>
      </c>
      <c r="AV4677" s="284" t="str">
        <f t="shared" si="582"/>
        <v/>
      </c>
      <c r="AW4677" s="285">
        <f t="shared" si="583"/>
        <v>0</v>
      </c>
    </row>
    <row r="4678" spans="41:49" x14ac:dyDescent="0.25">
      <c r="AO4678" s="300"/>
      <c r="AP4678" s="300"/>
      <c r="AQ4678" s="300"/>
      <c r="AR4678" s="300"/>
      <c r="AS4678" s="300"/>
      <c r="AT4678" s="284" t="str">
        <f t="shared" si="580"/>
        <v/>
      </c>
      <c r="AU4678" s="284" t="str">
        <f t="shared" si="581"/>
        <v/>
      </c>
      <c r="AV4678" s="284" t="str">
        <f t="shared" si="582"/>
        <v/>
      </c>
      <c r="AW4678" s="285">
        <f t="shared" si="583"/>
        <v>0</v>
      </c>
    </row>
    <row r="4679" spans="41:49" x14ac:dyDescent="0.25">
      <c r="AO4679" s="300"/>
      <c r="AP4679" s="300"/>
      <c r="AQ4679" s="300"/>
      <c r="AR4679" s="300"/>
      <c r="AS4679" s="300"/>
      <c r="AT4679" s="284" t="str">
        <f t="shared" si="580"/>
        <v/>
      </c>
      <c r="AU4679" s="284" t="str">
        <f t="shared" si="581"/>
        <v/>
      </c>
      <c r="AV4679" s="284" t="str">
        <f t="shared" si="582"/>
        <v/>
      </c>
      <c r="AW4679" s="285">
        <f t="shared" si="583"/>
        <v>0</v>
      </c>
    </row>
    <row r="4680" spans="41:49" x14ac:dyDescent="0.25">
      <c r="AO4680" s="300"/>
      <c r="AP4680" s="300"/>
      <c r="AQ4680" s="300"/>
      <c r="AR4680" s="300"/>
      <c r="AS4680" s="300"/>
      <c r="AT4680" s="284" t="str">
        <f t="shared" ref="AT4680:AT4743" si="584">LEFT(AQ4680,1)</f>
        <v/>
      </c>
      <c r="AU4680" s="284" t="str">
        <f t="shared" ref="AU4680:AU4743" si="585">LEFT(AQ4680,2)</f>
        <v/>
      </c>
      <c r="AV4680" s="284" t="str">
        <f t="shared" ref="AV4680:AV4743" si="586">LEFT(AQ4680,3)</f>
        <v/>
      </c>
      <c r="AW4680" s="285">
        <f t="shared" ref="AW4680:AW4743" si="587">(AR4680-AS4680)*1000</f>
        <v>0</v>
      </c>
    </row>
    <row r="4681" spans="41:49" x14ac:dyDescent="0.25">
      <c r="AO4681" s="300"/>
      <c r="AP4681" s="300"/>
      <c r="AQ4681" s="300"/>
      <c r="AR4681" s="300"/>
      <c r="AS4681" s="300"/>
      <c r="AT4681" s="284" t="str">
        <f t="shared" si="584"/>
        <v/>
      </c>
      <c r="AU4681" s="284" t="str">
        <f t="shared" si="585"/>
        <v/>
      </c>
      <c r="AV4681" s="284" t="str">
        <f t="shared" si="586"/>
        <v/>
      </c>
      <c r="AW4681" s="285">
        <f t="shared" si="587"/>
        <v>0</v>
      </c>
    </row>
    <row r="4682" spans="41:49" x14ac:dyDescent="0.25">
      <c r="AO4682" s="300"/>
      <c r="AP4682" s="300"/>
      <c r="AQ4682" s="300"/>
      <c r="AR4682" s="300"/>
      <c r="AS4682" s="300"/>
      <c r="AT4682" s="284" t="str">
        <f t="shared" si="584"/>
        <v/>
      </c>
      <c r="AU4682" s="284" t="str">
        <f t="shared" si="585"/>
        <v/>
      </c>
      <c r="AV4682" s="284" t="str">
        <f t="shared" si="586"/>
        <v/>
      </c>
      <c r="AW4682" s="285">
        <f t="shared" si="587"/>
        <v>0</v>
      </c>
    </row>
    <row r="4683" spans="41:49" x14ac:dyDescent="0.25">
      <c r="AO4683" s="300"/>
      <c r="AP4683" s="300"/>
      <c r="AQ4683" s="300"/>
      <c r="AR4683" s="300"/>
      <c r="AS4683" s="300"/>
      <c r="AT4683" s="284" t="str">
        <f t="shared" si="584"/>
        <v/>
      </c>
      <c r="AU4683" s="284" t="str">
        <f t="shared" si="585"/>
        <v/>
      </c>
      <c r="AV4683" s="284" t="str">
        <f t="shared" si="586"/>
        <v/>
      </c>
      <c r="AW4683" s="285">
        <f t="shared" si="587"/>
        <v>0</v>
      </c>
    </row>
    <row r="4684" spans="41:49" x14ac:dyDescent="0.25">
      <c r="AO4684" s="300"/>
      <c r="AP4684" s="300"/>
      <c r="AQ4684" s="300"/>
      <c r="AR4684" s="300"/>
      <c r="AS4684" s="300"/>
      <c r="AT4684" s="284" t="str">
        <f t="shared" si="584"/>
        <v/>
      </c>
      <c r="AU4684" s="284" t="str">
        <f t="shared" si="585"/>
        <v/>
      </c>
      <c r="AV4684" s="284" t="str">
        <f t="shared" si="586"/>
        <v/>
      </c>
      <c r="AW4684" s="285">
        <f t="shared" si="587"/>
        <v>0</v>
      </c>
    </row>
    <row r="4685" spans="41:49" x14ac:dyDescent="0.25">
      <c r="AO4685" s="300"/>
      <c r="AP4685" s="300"/>
      <c r="AQ4685" s="300"/>
      <c r="AR4685" s="300"/>
      <c r="AS4685" s="300"/>
      <c r="AT4685" s="284" t="str">
        <f t="shared" si="584"/>
        <v/>
      </c>
      <c r="AU4685" s="284" t="str">
        <f t="shared" si="585"/>
        <v/>
      </c>
      <c r="AV4685" s="284" t="str">
        <f t="shared" si="586"/>
        <v/>
      </c>
      <c r="AW4685" s="285">
        <f t="shared" si="587"/>
        <v>0</v>
      </c>
    </row>
    <row r="4686" spans="41:49" x14ac:dyDescent="0.25">
      <c r="AO4686" s="300"/>
      <c r="AP4686" s="300"/>
      <c r="AQ4686" s="300"/>
      <c r="AR4686" s="300"/>
      <c r="AS4686" s="300"/>
      <c r="AT4686" s="284" t="str">
        <f t="shared" si="584"/>
        <v/>
      </c>
      <c r="AU4686" s="284" t="str">
        <f t="shared" si="585"/>
        <v/>
      </c>
      <c r="AV4686" s="284" t="str">
        <f t="shared" si="586"/>
        <v/>
      </c>
      <c r="AW4686" s="285">
        <f t="shared" si="587"/>
        <v>0</v>
      </c>
    </row>
    <row r="4687" spans="41:49" x14ac:dyDescent="0.25">
      <c r="AO4687" s="300"/>
      <c r="AP4687" s="300"/>
      <c r="AQ4687" s="300"/>
      <c r="AR4687" s="300"/>
      <c r="AS4687" s="300"/>
      <c r="AT4687" s="284" t="str">
        <f t="shared" si="584"/>
        <v/>
      </c>
      <c r="AU4687" s="284" t="str">
        <f t="shared" si="585"/>
        <v/>
      </c>
      <c r="AV4687" s="284" t="str">
        <f t="shared" si="586"/>
        <v/>
      </c>
      <c r="AW4687" s="285">
        <f t="shared" si="587"/>
        <v>0</v>
      </c>
    </row>
    <row r="4688" spans="41:49" x14ac:dyDescent="0.25">
      <c r="AO4688" s="300"/>
      <c r="AP4688" s="300"/>
      <c r="AQ4688" s="300"/>
      <c r="AR4688" s="300"/>
      <c r="AS4688" s="300"/>
      <c r="AT4688" s="284" t="str">
        <f t="shared" si="584"/>
        <v/>
      </c>
      <c r="AU4688" s="284" t="str">
        <f t="shared" si="585"/>
        <v/>
      </c>
      <c r="AV4688" s="284" t="str">
        <f t="shared" si="586"/>
        <v/>
      </c>
      <c r="AW4688" s="285">
        <f t="shared" si="587"/>
        <v>0</v>
      </c>
    </row>
    <row r="4689" spans="41:49" x14ac:dyDescent="0.25">
      <c r="AO4689" s="300"/>
      <c r="AP4689" s="300"/>
      <c r="AQ4689" s="300"/>
      <c r="AR4689" s="300"/>
      <c r="AS4689" s="300"/>
      <c r="AT4689" s="284" t="str">
        <f t="shared" si="584"/>
        <v/>
      </c>
      <c r="AU4689" s="284" t="str">
        <f t="shared" si="585"/>
        <v/>
      </c>
      <c r="AV4689" s="284" t="str">
        <f t="shared" si="586"/>
        <v/>
      </c>
      <c r="AW4689" s="285">
        <f t="shared" si="587"/>
        <v>0</v>
      </c>
    </row>
    <row r="4690" spans="41:49" x14ac:dyDescent="0.25">
      <c r="AO4690" s="300"/>
      <c r="AP4690" s="300"/>
      <c r="AQ4690" s="300"/>
      <c r="AR4690" s="300"/>
      <c r="AS4690" s="300"/>
      <c r="AT4690" s="284" t="str">
        <f t="shared" si="584"/>
        <v/>
      </c>
      <c r="AU4690" s="284" t="str">
        <f t="shared" si="585"/>
        <v/>
      </c>
      <c r="AV4690" s="284" t="str">
        <f t="shared" si="586"/>
        <v/>
      </c>
      <c r="AW4690" s="285">
        <f t="shared" si="587"/>
        <v>0</v>
      </c>
    </row>
    <row r="4691" spans="41:49" x14ac:dyDescent="0.25">
      <c r="AO4691" s="300"/>
      <c r="AP4691" s="300"/>
      <c r="AQ4691" s="300"/>
      <c r="AR4691" s="300"/>
      <c r="AS4691" s="300"/>
      <c r="AT4691" s="284" t="str">
        <f t="shared" si="584"/>
        <v/>
      </c>
      <c r="AU4691" s="284" t="str">
        <f t="shared" si="585"/>
        <v/>
      </c>
      <c r="AV4691" s="284" t="str">
        <f t="shared" si="586"/>
        <v/>
      </c>
      <c r="AW4691" s="285">
        <f t="shared" si="587"/>
        <v>0</v>
      </c>
    </row>
    <row r="4692" spans="41:49" x14ac:dyDescent="0.25">
      <c r="AO4692" s="300"/>
      <c r="AP4692" s="300"/>
      <c r="AQ4692" s="300"/>
      <c r="AR4692" s="300"/>
      <c r="AS4692" s="300"/>
      <c r="AT4692" s="284" t="str">
        <f t="shared" si="584"/>
        <v/>
      </c>
      <c r="AU4692" s="284" t="str">
        <f t="shared" si="585"/>
        <v/>
      </c>
      <c r="AV4692" s="284" t="str">
        <f t="shared" si="586"/>
        <v/>
      </c>
      <c r="AW4692" s="285">
        <f t="shared" si="587"/>
        <v>0</v>
      </c>
    </row>
    <row r="4693" spans="41:49" x14ac:dyDescent="0.25">
      <c r="AO4693" s="300"/>
      <c r="AP4693" s="300"/>
      <c r="AQ4693" s="300"/>
      <c r="AR4693" s="300"/>
      <c r="AS4693" s="300"/>
      <c r="AT4693" s="284" t="str">
        <f t="shared" si="584"/>
        <v/>
      </c>
      <c r="AU4693" s="284" t="str">
        <f t="shared" si="585"/>
        <v/>
      </c>
      <c r="AV4693" s="284" t="str">
        <f t="shared" si="586"/>
        <v/>
      </c>
      <c r="AW4693" s="285">
        <f t="shared" si="587"/>
        <v>0</v>
      </c>
    </row>
    <row r="4694" spans="41:49" x14ac:dyDescent="0.25">
      <c r="AO4694" s="300"/>
      <c r="AP4694" s="300"/>
      <c r="AQ4694" s="300"/>
      <c r="AR4694" s="300"/>
      <c r="AS4694" s="300"/>
      <c r="AT4694" s="284" t="str">
        <f t="shared" si="584"/>
        <v/>
      </c>
      <c r="AU4694" s="284" t="str">
        <f t="shared" si="585"/>
        <v/>
      </c>
      <c r="AV4694" s="284" t="str">
        <f t="shared" si="586"/>
        <v/>
      </c>
      <c r="AW4694" s="285">
        <f t="shared" si="587"/>
        <v>0</v>
      </c>
    </row>
    <row r="4695" spans="41:49" x14ac:dyDescent="0.25">
      <c r="AO4695" s="300"/>
      <c r="AP4695" s="300"/>
      <c r="AQ4695" s="300"/>
      <c r="AR4695" s="300"/>
      <c r="AS4695" s="300"/>
      <c r="AT4695" s="284" t="str">
        <f t="shared" si="584"/>
        <v/>
      </c>
      <c r="AU4695" s="284" t="str">
        <f t="shared" si="585"/>
        <v/>
      </c>
      <c r="AV4695" s="284" t="str">
        <f t="shared" si="586"/>
        <v/>
      </c>
      <c r="AW4695" s="285">
        <f t="shared" si="587"/>
        <v>0</v>
      </c>
    </row>
    <row r="4696" spans="41:49" x14ac:dyDescent="0.25">
      <c r="AO4696" s="300"/>
      <c r="AP4696" s="300"/>
      <c r="AQ4696" s="300"/>
      <c r="AR4696" s="300"/>
      <c r="AS4696" s="300"/>
      <c r="AT4696" s="284" t="str">
        <f t="shared" si="584"/>
        <v/>
      </c>
      <c r="AU4696" s="284" t="str">
        <f t="shared" si="585"/>
        <v/>
      </c>
      <c r="AV4696" s="284" t="str">
        <f t="shared" si="586"/>
        <v/>
      </c>
      <c r="AW4696" s="285">
        <f t="shared" si="587"/>
        <v>0</v>
      </c>
    </row>
    <row r="4697" spans="41:49" x14ac:dyDescent="0.25">
      <c r="AO4697" s="300"/>
      <c r="AP4697" s="300"/>
      <c r="AQ4697" s="300"/>
      <c r="AR4697" s="300"/>
      <c r="AS4697" s="300"/>
      <c r="AT4697" s="284" t="str">
        <f t="shared" si="584"/>
        <v/>
      </c>
      <c r="AU4697" s="284" t="str">
        <f t="shared" si="585"/>
        <v/>
      </c>
      <c r="AV4697" s="284" t="str">
        <f t="shared" si="586"/>
        <v/>
      </c>
      <c r="AW4697" s="285">
        <f t="shared" si="587"/>
        <v>0</v>
      </c>
    </row>
    <row r="4698" spans="41:49" x14ac:dyDescent="0.25">
      <c r="AO4698" s="300"/>
      <c r="AP4698" s="300"/>
      <c r="AQ4698" s="300"/>
      <c r="AR4698" s="300"/>
      <c r="AS4698" s="300"/>
      <c r="AT4698" s="284" t="str">
        <f t="shared" si="584"/>
        <v/>
      </c>
      <c r="AU4698" s="284" t="str">
        <f t="shared" si="585"/>
        <v/>
      </c>
      <c r="AV4698" s="284" t="str">
        <f t="shared" si="586"/>
        <v/>
      </c>
      <c r="AW4698" s="285">
        <f t="shared" si="587"/>
        <v>0</v>
      </c>
    </row>
    <row r="4699" spans="41:49" x14ac:dyDescent="0.25">
      <c r="AO4699" s="300"/>
      <c r="AP4699" s="300"/>
      <c r="AQ4699" s="300"/>
      <c r="AR4699" s="300"/>
      <c r="AS4699" s="300"/>
      <c r="AT4699" s="284" t="str">
        <f t="shared" si="584"/>
        <v/>
      </c>
      <c r="AU4699" s="284" t="str">
        <f t="shared" si="585"/>
        <v/>
      </c>
      <c r="AV4699" s="284" t="str">
        <f t="shared" si="586"/>
        <v/>
      </c>
      <c r="AW4699" s="285">
        <f t="shared" si="587"/>
        <v>0</v>
      </c>
    </row>
    <row r="4700" spans="41:49" x14ac:dyDescent="0.25">
      <c r="AO4700" s="300"/>
      <c r="AP4700" s="300"/>
      <c r="AQ4700" s="300"/>
      <c r="AR4700" s="300"/>
      <c r="AS4700" s="300"/>
      <c r="AT4700" s="284" t="str">
        <f t="shared" si="584"/>
        <v/>
      </c>
      <c r="AU4700" s="284" t="str">
        <f t="shared" si="585"/>
        <v/>
      </c>
      <c r="AV4700" s="284" t="str">
        <f t="shared" si="586"/>
        <v/>
      </c>
      <c r="AW4700" s="285">
        <f t="shared" si="587"/>
        <v>0</v>
      </c>
    </row>
    <row r="4701" spans="41:49" x14ac:dyDescent="0.25">
      <c r="AO4701" s="300"/>
      <c r="AP4701" s="300"/>
      <c r="AQ4701" s="300"/>
      <c r="AR4701" s="300"/>
      <c r="AS4701" s="300"/>
      <c r="AT4701" s="284" t="str">
        <f t="shared" si="584"/>
        <v/>
      </c>
      <c r="AU4701" s="284" t="str">
        <f t="shared" si="585"/>
        <v/>
      </c>
      <c r="AV4701" s="284" t="str">
        <f t="shared" si="586"/>
        <v/>
      </c>
      <c r="AW4701" s="285">
        <f t="shared" si="587"/>
        <v>0</v>
      </c>
    </row>
    <row r="4702" spans="41:49" x14ac:dyDescent="0.25">
      <c r="AO4702" s="300"/>
      <c r="AP4702" s="300"/>
      <c r="AQ4702" s="300"/>
      <c r="AR4702" s="300"/>
      <c r="AS4702" s="300"/>
      <c r="AT4702" s="284" t="str">
        <f t="shared" si="584"/>
        <v/>
      </c>
      <c r="AU4702" s="284" t="str">
        <f t="shared" si="585"/>
        <v/>
      </c>
      <c r="AV4702" s="284" t="str">
        <f t="shared" si="586"/>
        <v/>
      </c>
      <c r="AW4702" s="285">
        <f t="shared" si="587"/>
        <v>0</v>
      </c>
    </row>
    <row r="4703" spans="41:49" x14ac:dyDescent="0.25">
      <c r="AO4703" s="300"/>
      <c r="AP4703" s="300"/>
      <c r="AQ4703" s="300"/>
      <c r="AR4703" s="300"/>
      <c r="AS4703" s="300"/>
      <c r="AT4703" s="284" t="str">
        <f t="shared" si="584"/>
        <v/>
      </c>
      <c r="AU4703" s="284" t="str">
        <f t="shared" si="585"/>
        <v/>
      </c>
      <c r="AV4703" s="284" t="str">
        <f t="shared" si="586"/>
        <v/>
      </c>
      <c r="AW4703" s="285">
        <f t="shared" si="587"/>
        <v>0</v>
      </c>
    </row>
    <row r="4704" spans="41:49" x14ac:dyDescent="0.25">
      <c r="AO4704" s="300"/>
      <c r="AP4704" s="300"/>
      <c r="AQ4704" s="300"/>
      <c r="AR4704" s="300"/>
      <c r="AS4704" s="300"/>
      <c r="AT4704" s="284" t="str">
        <f t="shared" si="584"/>
        <v/>
      </c>
      <c r="AU4704" s="284" t="str">
        <f t="shared" si="585"/>
        <v/>
      </c>
      <c r="AV4704" s="284" t="str">
        <f t="shared" si="586"/>
        <v/>
      </c>
      <c r="AW4704" s="285">
        <f t="shared" si="587"/>
        <v>0</v>
      </c>
    </row>
    <row r="4705" spans="41:49" x14ac:dyDescent="0.25">
      <c r="AO4705" s="300"/>
      <c r="AP4705" s="300"/>
      <c r="AQ4705" s="300"/>
      <c r="AR4705" s="300"/>
      <c r="AS4705" s="300"/>
      <c r="AT4705" s="284" t="str">
        <f t="shared" si="584"/>
        <v/>
      </c>
      <c r="AU4705" s="284" t="str">
        <f t="shared" si="585"/>
        <v/>
      </c>
      <c r="AV4705" s="284" t="str">
        <f t="shared" si="586"/>
        <v/>
      </c>
      <c r="AW4705" s="285">
        <f t="shared" si="587"/>
        <v>0</v>
      </c>
    </row>
    <row r="4706" spans="41:49" x14ac:dyDescent="0.25">
      <c r="AO4706" s="300"/>
      <c r="AP4706" s="300"/>
      <c r="AQ4706" s="300"/>
      <c r="AR4706" s="300"/>
      <c r="AS4706" s="300"/>
      <c r="AT4706" s="284" t="str">
        <f t="shared" si="584"/>
        <v/>
      </c>
      <c r="AU4706" s="284" t="str">
        <f t="shared" si="585"/>
        <v/>
      </c>
      <c r="AV4706" s="284" t="str">
        <f t="shared" si="586"/>
        <v/>
      </c>
      <c r="AW4706" s="285">
        <f t="shared" si="587"/>
        <v>0</v>
      </c>
    </row>
    <row r="4707" spans="41:49" x14ac:dyDescent="0.25">
      <c r="AO4707" s="300"/>
      <c r="AP4707" s="300"/>
      <c r="AQ4707" s="300"/>
      <c r="AR4707" s="300"/>
      <c r="AS4707" s="300"/>
      <c r="AT4707" s="284" t="str">
        <f t="shared" si="584"/>
        <v/>
      </c>
      <c r="AU4707" s="284" t="str">
        <f t="shared" si="585"/>
        <v/>
      </c>
      <c r="AV4707" s="284" t="str">
        <f t="shared" si="586"/>
        <v/>
      </c>
      <c r="AW4707" s="285">
        <f t="shared" si="587"/>
        <v>0</v>
      </c>
    </row>
    <row r="4708" spans="41:49" x14ac:dyDescent="0.25">
      <c r="AO4708" s="300"/>
      <c r="AP4708" s="300"/>
      <c r="AQ4708" s="300"/>
      <c r="AR4708" s="300"/>
      <c r="AS4708" s="300"/>
      <c r="AT4708" s="284" t="str">
        <f t="shared" si="584"/>
        <v/>
      </c>
      <c r="AU4708" s="284" t="str">
        <f t="shared" si="585"/>
        <v/>
      </c>
      <c r="AV4708" s="284" t="str">
        <f t="shared" si="586"/>
        <v/>
      </c>
      <c r="AW4708" s="285">
        <f t="shared" si="587"/>
        <v>0</v>
      </c>
    </row>
    <row r="4709" spans="41:49" x14ac:dyDescent="0.25">
      <c r="AO4709" s="300"/>
      <c r="AP4709" s="300"/>
      <c r="AQ4709" s="300"/>
      <c r="AR4709" s="300"/>
      <c r="AS4709" s="300"/>
      <c r="AT4709" s="284" t="str">
        <f t="shared" si="584"/>
        <v/>
      </c>
      <c r="AU4709" s="284" t="str">
        <f t="shared" si="585"/>
        <v/>
      </c>
      <c r="AV4709" s="284" t="str">
        <f t="shared" si="586"/>
        <v/>
      </c>
      <c r="AW4709" s="285">
        <f t="shared" si="587"/>
        <v>0</v>
      </c>
    </row>
    <row r="4710" spans="41:49" x14ac:dyDescent="0.25">
      <c r="AO4710" s="300"/>
      <c r="AP4710" s="300"/>
      <c r="AQ4710" s="300"/>
      <c r="AR4710" s="300"/>
      <c r="AS4710" s="300"/>
      <c r="AT4710" s="284" t="str">
        <f t="shared" si="584"/>
        <v/>
      </c>
      <c r="AU4710" s="284" t="str">
        <f t="shared" si="585"/>
        <v/>
      </c>
      <c r="AV4710" s="284" t="str">
        <f t="shared" si="586"/>
        <v/>
      </c>
      <c r="AW4710" s="285">
        <f t="shared" si="587"/>
        <v>0</v>
      </c>
    </row>
    <row r="4711" spans="41:49" x14ac:dyDescent="0.25">
      <c r="AO4711" s="300"/>
      <c r="AP4711" s="300"/>
      <c r="AQ4711" s="300"/>
      <c r="AR4711" s="300"/>
      <c r="AS4711" s="300"/>
      <c r="AT4711" s="284" t="str">
        <f t="shared" si="584"/>
        <v/>
      </c>
      <c r="AU4711" s="284" t="str">
        <f t="shared" si="585"/>
        <v/>
      </c>
      <c r="AV4711" s="284" t="str">
        <f t="shared" si="586"/>
        <v/>
      </c>
      <c r="AW4711" s="285">
        <f t="shared" si="587"/>
        <v>0</v>
      </c>
    </row>
    <row r="4712" spans="41:49" x14ac:dyDescent="0.25">
      <c r="AO4712" s="300"/>
      <c r="AP4712" s="300"/>
      <c r="AQ4712" s="300"/>
      <c r="AR4712" s="300"/>
      <c r="AS4712" s="300"/>
      <c r="AT4712" s="284" t="str">
        <f t="shared" si="584"/>
        <v/>
      </c>
      <c r="AU4712" s="284" t="str">
        <f t="shared" si="585"/>
        <v/>
      </c>
      <c r="AV4712" s="284" t="str">
        <f t="shared" si="586"/>
        <v/>
      </c>
      <c r="AW4712" s="285">
        <f t="shared" si="587"/>
        <v>0</v>
      </c>
    </row>
    <row r="4713" spans="41:49" x14ac:dyDescent="0.25">
      <c r="AO4713" s="300"/>
      <c r="AP4713" s="300"/>
      <c r="AQ4713" s="300"/>
      <c r="AR4713" s="300"/>
      <c r="AS4713" s="300"/>
      <c r="AT4713" s="284" t="str">
        <f t="shared" si="584"/>
        <v/>
      </c>
      <c r="AU4713" s="284" t="str">
        <f t="shared" si="585"/>
        <v/>
      </c>
      <c r="AV4713" s="284" t="str">
        <f t="shared" si="586"/>
        <v/>
      </c>
      <c r="AW4713" s="285">
        <f t="shared" si="587"/>
        <v>0</v>
      </c>
    </row>
    <row r="4714" spans="41:49" x14ac:dyDescent="0.25">
      <c r="AO4714" s="300"/>
      <c r="AP4714" s="300"/>
      <c r="AQ4714" s="300"/>
      <c r="AR4714" s="300"/>
      <c r="AS4714" s="300"/>
      <c r="AT4714" s="284" t="str">
        <f t="shared" si="584"/>
        <v/>
      </c>
      <c r="AU4714" s="284" t="str">
        <f t="shared" si="585"/>
        <v/>
      </c>
      <c r="AV4714" s="284" t="str">
        <f t="shared" si="586"/>
        <v/>
      </c>
      <c r="AW4714" s="285">
        <f t="shared" si="587"/>
        <v>0</v>
      </c>
    </row>
    <row r="4715" spans="41:49" x14ac:dyDescent="0.25">
      <c r="AO4715" s="300"/>
      <c r="AP4715" s="300"/>
      <c r="AQ4715" s="300"/>
      <c r="AR4715" s="300"/>
      <c r="AS4715" s="300"/>
      <c r="AT4715" s="284" t="str">
        <f t="shared" si="584"/>
        <v/>
      </c>
      <c r="AU4715" s="284" t="str">
        <f t="shared" si="585"/>
        <v/>
      </c>
      <c r="AV4715" s="284" t="str">
        <f t="shared" si="586"/>
        <v/>
      </c>
      <c r="AW4715" s="285">
        <f t="shared" si="587"/>
        <v>0</v>
      </c>
    </row>
    <row r="4716" spans="41:49" x14ac:dyDescent="0.25">
      <c r="AO4716" s="300"/>
      <c r="AP4716" s="300"/>
      <c r="AQ4716" s="300"/>
      <c r="AR4716" s="300"/>
      <c r="AS4716" s="300"/>
      <c r="AT4716" s="284" t="str">
        <f t="shared" si="584"/>
        <v/>
      </c>
      <c r="AU4716" s="284" t="str">
        <f t="shared" si="585"/>
        <v/>
      </c>
      <c r="AV4716" s="284" t="str">
        <f t="shared" si="586"/>
        <v/>
      </c>
      <c r="AW4716" s="285">
        <f t="shared" si="587"/>
        <v>0</v>
      </c>
    </row>
    <row r="4717" spans="41:49" x14ac:dyDescent="0.25">
      <c r="AO4717" s="300"/>
      <c r="AP4717" s="300"/>
      <c r="AQ4717" s="300"/>
      <c r="AR4717" s="300"/>
      <c r="AS4717" s="300"/>
      <c r="AT4717" s="284" t="str">
        <f t="shared" si="584"/>
        <v/>
      </c>
      <c r="AU4717" s="284" t="str">
        <f t="shared" si="585"/>
        <v/>
      </c>
      <c r="AV4717" s="284" t="str">
        <f t="shared" si="586"/>
        <v/>
      </c>
      <c r="AW4717" s="285">
        <f t="shared" si="587"/>
        <v>0</v>
      </c>
    </row>
    <row r="4718" spans="41:49" x14ac:dyDescent="0.25">
      <c r="AO4718" s="300"/>
      <c r="AP4718" s="300"/>
      <c r="AQ4718" s="300"/>
      <c r="AR4718" s="300"/>
      <c r="AS4718" s="300"/>
      <c r="AT4718" s="284" t="str">
        <f t="shared" si="584"/>
        <v/>
      </c>
      <c r="AU4718" s="284" t="str">
        <f t="shared" si="585"/>
        <v/>
      </c>
      <c r="AV4718" s="284" t="str">
        <f t="shared" si="586"/>
        <v/>
      </c>
      <c r="AW4718" s="285">
        <f t="shared" si="587"/>
        <v>0</v>
      </c>
    </row>
    <row r="4719" spans="41:49" x14ac:dyDescent="0.25">
      <c r="AO4719" s="300"/>
      <c r="AP4719" s="300"/>
      <c r="AQ4719" s="300"/>
      <c r="AR4719" s="300"/>
      <c r="AS4719" s="300"/>
      <c r="AT4719" s="284" t="str">
        <f t="shared" si="584"/>
        <v/>
      </c>
      <c r="AU4719" s="284" t="str">
        <f t="shared" si="585"/>
        <v/>
      </c>
      <c r="AV4719" s="284" t="str">
        <f t="shared" si="586"/>
        <v/>
      </c>
      <c r="AW4719" s="285">
        <f t="shared" si="587"/>
        <v>0</v>
      </c>
    </row>
    <row r="4720" spans="41:49" x14ac:dyDescent="0.25">
      <c r="AO4720" s="300"/>
      <c r="AP4720" s="300"/>
      <c r="AQ4720" s="300"/>
      <c r="AR4720" s="300"/>
      <c r="AS4720" s="300"/>
      <c r="AT4720" s="284" t="str">
        <f t="shared" si="584"/>
        <v/>
      </c>
      <c r="AU4720" s="284" t="str">
        <f t="shared" si="585"/>
        <v/>
      </c>
      <c r="AV4720" s="284" t="str">
        <f t="shared" si="586"/>
        <v/>
      </c>
      <c r="AW4720" s="285">
        <f t="shared" si="587"/>
        <v>0</v>
      </c>
    </row>
    <row r="4721" spans="41:49" x14ac:dyDescent="0.25">
      <c r="AO4721" s="300"/>
      <c r="AP4721" s="300"/>
      <c r="AQ4721" s="300"/>
      <c r="AR4721" s="300"/>
      <c r="AS4721" s="300"/>
      <c r="AT4721" s="284" t="str">
        <f t="shared" si="584"/>
        <v/>
      </c>
      <c r="AU4721" s="284" t="str">
        <f t="shared" si="585"/>
        <v/>
      </c>
      <c r="AV4721" s="284" t="str">
        <f t="shared" si="586"/>
        <v/>
      </c>
      <c r="AW4721" s="285">
        <f t="shared" si="587"/>
        <v>0</v>
      </c>
    </row>
    <row r="4722" spans="41:49" x14ac:dyDescent="0.25">
      <c r="AO4722" s="300"/>
      <c r="AP4722" s="300"/>
      <c r="AQ4722" s="300"/>
      <c r="AR4722" s="300"/>
      <c r="AS4722" s="300"/>
      <c r="AT4722" s="284" t="str">
        <f t="shared" si="584"/>
        <v/>
      </c>
      <c r="AU4722" s="284" t="str">
        <f t="shared" si="585"/>
        <v/>
      </c>
      <c r="AV4722" s="284" t="str">
        <f t="shared" si="586"/>
        <v/>
      </c>
      <c r="AW4722" s="285">
        <f t="shared" si="587"/>
        <v>0</v>
      </c>
    </row>
    <row r="4723" spans="41:49" x14ac:dyDescent="0.25">
      <c r="AO4723" s="300"/>
      <c r="AP4723" s="300"/>
      <c r="AQ4723" s="300"/>
      <c r="AR4723" s="300"/>
      <c r="AS4723" s="300"/>
      <c r="AT4723" s="284" t="str">
        <f t="shared" si="584"/>
        <v/>
      </c>
      <c r="AU4723" s="284" t="str">
        <f t="shared" si="585"/>
        <v/>
      </c>
      <c r="AV4723" s="284" t="str">
        <f t="shared" si="586"/>
        <v/>
      </c>
      <c r="AW4723" s="285">
        <f t="shared" si="587"/>
        <v>0</v>
      </c>
    </row>
    <row r="4724" spans="41:49" x14ac:dyDescent="0.25">
      <c r="AO4724" s="300"/>
      <c r="AP4724" s="300"/>
      <c r="AQ4724" s="300"/>
      <c r="AR4724" s="300"/>
      <c r="AS4724" s="300"/>
      <c r="AT4724" s="284" t="str">
        <f t="shared" si="584"/>
        <v/>
      </c>
      <c r="AU4724" s="284" t="str">
        <f t="shared" si="585"/>
        <v/>
      </c>
      <c r="AV4724" s="284" t="str">
        <f t="shared" si="586"/>
        <v/>
      </c>
      <c r="AW4724" s="285">
        <f t="shared" si="587"/>
        <v>0</v>
      </c>
    </row>
    <row r="4725" spans="41:49" x14ac:dyDescent="0.25">
      <c r="AO4725" s="300"/>
      <c r="AP4725" s="300"/>
      <c r="AQ4725" s="300"/>
      <c r="AR4725" s="300"/>
      <c r="AS4725" s="300"/>
      <c r="AT4725" s="284" t="str">
        <f t="shared" si="584"/>
        <v/>
      </c>
      <c r="AU4725" s="284" t="str">
        <f t="shared" si="585"/>
        <v/>
      </c>
      <c r="AV4725" s="284" t="str">
        <f t="shared" si="586"/>
        <v/>
      </c>
      <c r="AW4725" s="285">
        <f t="shared" si="587"/>
        <v>0</v>
      </c>
    </row>
    <row r="4726" spans="41:49" x14ac:dyDescent="0.25">
      <c r="AO4726" s="300"/>
      <c r="AP4726" s="300"/>
      <c r="AQ4726" s="300"/>
      <c r="AR4726" s="300"/>
      <c r="AS4726" s="300"/>
      <c r="AT4726" s="284" t="str">
        <f t="shared" si="584"/>
        <v/>
      </c>
      <c r="AU4726" s="284" t="str">
        <f t="shared" si="585"/>
        <v/>
      </c>
      <c r="AV4726" s="284" t="str">
        <f t="shared" si="586"/>
        <v/>
      </c>
      <c r="AW4726" s="285">
        <f t="shared" si="587"/>
        <v>0</v>
      </c>
    </row>
    <row r="4727" spans="41:49" x14ac:dyDescent="0.25">
      <c r="AO4727" s="300"/>
      <c r="AP4727" s="300"/>
      <c r="AQ4727" s="300"/>
      <c r="AR4727" s="300"/>
      <c r="AS4727" s="300"/>
      <c r="AT4727" s="284" t="str">
        <f t="shared" si="584"/>
        <v/>
      </c>
      <c r="AU4727" s="284" t="str">
        <f t="shared" si="585"/>
        <v/>
      </c>
      <c r="AV4727" s="284" t="str">
        <f t="shared" si="586"/>
        <v/>
      </c>
      <c r="AW4727" s="285">
        <f t="shared" si="587"/>
        <v>0</v>
      </c>
    </row>
    <row r="4728" spans="41:49" x14ac:dyDescent="0.25">
      <c r="AO4728" s="300"/>
      <c r="AP4728" s="300"/>
      <c r="AQ4728" s="300"/>
      <c r="AR4728" s="300"/>
      <c r="AS4728" s="300"/>
      <c r="AT4728" s="284" t="str">
        <f t="shared" si="584"/>
        <v/>
      </c>
      <c r="AU4728" s="284" t="str">
        <f t="shared" si="585"/>
        <v/>
      </c>
      <c r="AV4728" s="284" t="str">
        <f t="shared" si="586"/>
        <v/>
      </c>
      <c r="AW4728" s="285">
        <f t="shared" si="587"/>
        <v>0</v>
      </c>
    </row>
    <row r="4729" spans="41:49" x14ac:dyDescent="0.25">
      <c r="AO4729" s="300"/>
      <c r="AP4729" s="300"/>
      <c r="AQ4729" s="300"/>
      <c r="AR4729" s="300"/>
      <c r="AS4729" s="300"/>
      <c r="AT4729" s="284" t="str">
        <f t="shared" si="584"/>
        <v/>
      </c>
      <c r="AU4729" s="284" t="str">
        <f t="shared" si="585"/>
        <v/>
      </c>
      <c r="AV4729" s="284" t="str">
        <f t="shared" si="586"/>
        <v/>
      </c>
      <c r="AW4729" s="285">
        <f t="shared" si="587"/>
        <v>0</v>
      </c>
    </row>
    <row r="4730" spans="41:49" x14ac:dyDescent="0.25">
      <c r="AO4730" s="300"/>
      <c r="AP4730" s="300"/>
      <c r="AQ4730" s="300"/>
      <c r="AR4730" s="300"/>
      <c r="AS4730" s="300"/>
      <c r="AT4730" s="284" t="str">
        <f t="shared" si="584"/>
        <v/>
      </c>
      <c r="AU4730" s="284" t="str">
        <f t="shared" si="585"/>
        <v/>
      </c>
      <c r="AV4730" s="284" t="str">
        <f t="shared" si="586"/>
        <v/>
      </c>
      <c r="AW4730" s="285">
        <f t="shared" si="587"/>
        <v>0</v>
      </c>
    </row>
    <row r="4731" spans="41:49" x14ac:dyDescent="0.25">
      <c r="AO4731" s="300"/>
      <c r="AP4731" s="300"/>
      <c r="AQ4731" s="300"/>
      <c r="AR4731" s="300"/>
      <c r="AS4731" s="300"/>
      <c r="AT4731" s="284" t="str">
        <f t="shared" si="584"/>
        <v/>
      </c>
      <c r="AU4731" s="284" t="str">
        <f t="shared" si="585"/>
        <v/>
      </c>
      <c r="AV4731" s="284" t="str">
        <f t="shared" si="586"/>
        <v/>
      </c>
      <c r="AW4731" s="285">
        <f t="shared" si="587"/>
        <v>0</v>
      </c>
    </row>
    <row r="4732" spans="41:49" x14ac:dyDescent="0.25">
      <c r="AO4732" s="300"/>
      <c r="AP4732" s="300"/>
      <c r="AQ4732" s="300"/>
      <c r="AR4732" s="300"/>
      <c r="AS4732" s="300"/>
      <c r="AT4732" s="284" t="str">
        <f t="shared" si="584"/>
        <v/>
      </c>
      <c r="AU4732" s="284" t="str">
        <f t="shared" si="585"/>
        <v/>
      </c>
      <c r="AV4732" s="284" t="str">
        <f t="shared" si="586"/>
        <v/>
      </c>
      <c r="AW4732" s="285">
        <f t="shared" si="587"/>
        <v>0</v>
      </c>
    </row>
    <row r="4733" spans="41:49" x14ac:dyDescent="0.25">
      <c r="AO4733" s="300"/>
      <c r="AP4733" s="300"/>
      <c r="AQ4733" s="300"/>
      <c r="AR4733" s="300"/>
      <c r="AS4733" s="300"/>
      <c r="AT4733" s="284" t="str">
        <f t="shared" si="584"/>
        <v/>
      </c>
      <c r="AU4733" s="284" t="str">
        <f t="shared" si="585"/>
        <v/>
      </c>
      <c r="AV4733" s="284" t="str">
        <f t="shared" si="586"/>
        <v/>
      </c>
      <c r="AW4733" s="285">
        <f t="shared" si="587"/>
        <v>0</v>
      </c>
    </row>
    <row r="4734" spans="41:49" x14ac:dyDescent="0.25">
      <c r="AO4734" s="300"/>
      <c r="AP4734" s="300"/>
      <c r="AQ4734" s="300"/>
      <c r="AR4734" s="300"/>
      <c r="AS4734" s="300"/>
      <c r="AT4734" s="284" t="str">
        <f t="shared" si="584"/>
        <v/>
      </c>
      <c r="AU4734" s="284" t="str">
        <f t="shared" si="585"/>
        <v/>
      </c>
      <c r="AV4734" s="284" t="str">
        <f t="shared" si="586"/>
        <v/>
      </c>
      <c r="AW4734" s="285">
        <f t="shared" si="587"/>
        <v>0</v>
      </c>
    </row>
    <row r="4735" spans="41:49" x14ac:dyDescent="0.25">
      <c r="AO4735" s="300"/>
      <c r="AP4735" s="300"/>
      <c r="AQ4735" s="300"/>
      <c r="AR4735" s="300"/>
      <c r="AS4735" s="300"/>
      <c r="AT4735" s="284" t="str">
        <f t="shared" si="584"/>
        <v/>
      </c>
      <c r="AU4735" s="284" t="str">
        <f t="shared" si="585"/>
        <v/>
      </c>
      <c r="AV4735" s="284" t="str">
        <f t="shared" si="586"/>
        <v/>
      </c>
      <c r="AW4735" s="285">
        <f t="shared" si="587"/>
        <v>0</v>
      </c>
    </row>
    <row r="4736" spans="41:49" x14ac:dyDescent="0.25">
      <c r="AO4736" s="300"/>
      <c r="AP4736" s="300"/>
      <c r="AQ4736" s="300"/>
      <c r="AR4736" s="300"/>
      <c r="AS4736" s="300"/>
      <c r="AT4736" s="284" t="str">
        <f t="shared" si="584"/>
        <v/>
      </c>
      <c r="AU4736" s="284" t="str">
        <f t="shared" si="585"/>
        <v/>
      </c>
      <c r="AV4736" s="284" t="str">
        <f t="shared" si="586"/>
        <v/>
      </c>
      <c r="AW4736" s="285">
        <f t="shared" si="587"/>
        <v>0</v>
      </c>
    </row>
    <row r="4737" spans="41:49" x14ac:dyDescent="0.25">
      <c r="AO4737" s="300"/>
      <c r="AP4737" s="300"/>
      <c r="AQ4737" s="300"/>
      <c r="AR4737" s="300"/>
      <c r="AS4737" s="300"/>
      <c r="AT4737" s="284" t="str">
        <f t="shared" si="584"/>
        <v/>
      </c>
      <c r="AU4737" s="284" t="str">
        <f t="shared" si="585"/>
        <v/>
      </c>
      <c r="AV4737" s="284" t="str">
        <f t="shared" si="586"/>
        <v/>
      </c>
      <c r="AW4737" s="285">
        <f t="shared" si="587"/>
        <v>0</v>
      </c>
    </row>
    <row r="4738" spans="41:49" x14ac:dyDescent="0.25">
      <c r="AO4738" s="300"/>
      <c r="AP4738" s="300"/>
      <c r="AQ4738" s="300"/>
      <c r="AR4738" s="300"/>
      <c r="AS4738" s="300"/>
      <c r="AT4738" s="284" t="str">
        <f t="shared" si="584"/>
        <v/>
      </c>
      <c r="AU4738" s="284" t="str">
        <f t="shared" si="585"/>
        <v/>
      </c>
      <c r="AV4738" s="284" t="str">
        <f t="shared" si="586"/>
        <v/>
      </c>
      <c r="AW4738" s="285">
        <f t="shared" si="587"/>
        <v>0</v>
      </c>
    </row>
    <row r="4739" spans="41:49" x14ac:dyDescent="0.25">
      <c r="AO4739" s="300"/>
      <c r="AP4739" s="300"/>
      <c r="AQ4739" s="300"/>
      <c r="AR4739" s="300"/>
      <c r="AS4739" s="300"/>
      <c r="AT4739" s="284" t="str">
        <f t="shared" si="584"/>
        <v/>
      </c>
      <c r="AU4739" s="284" t="str">
        <f t="shared" si="585"/>
        <v/>
      </c>
      <c r="AV4739" s="284" t="str">
        <f t="shared" si="586"/>
        <v/>
      </c>
      <c r="AW4739" s="285">
        <f t="shared" si="587"/>
        <v>0</v>
      </c>
    </row>
    <row r="4740" spans="41:49" x14ac:dyDescent="0.25">
      <c r="AO4740" s="300"/>
      <c r="AP4740" s="300"/>
      <c r="AQ4740" s="300"/>
      <c r="AR4740" s="300"/>
      <c r="AS4740" s="300"/>
      <c r="AT4740" s="284" t="str">
        <f t="shared" si="584"/>
        <v/>
      </c>
      <c r="AU4740" s="284" t="str">
        <f t="shared" si="585"/>
        <v/>
      </c>
      <c r="AV4740" s="284" t="str">
        <f t="shared" si="586"/>
        <v/>
      </c>
      <c r="AW4740" s="285">
        <f t="shared" si="587"/>
        <v>0</v>
      </c>
    </row>
    <row r="4741" spans="41:49" x14ac:dyDescent="0.25">
      <c r="AO4741" s="300"/>
      <c r="AP4741" s="300"/>
      <c r="AQ4741" s="300"/>
      <c r="AR4741" s="300"/>
      <c r="AS4741" s="300"/>
      <c r="AT4741" s="284" t="str">
        <f t="shared" si="584"/>
        <v/>
      </c>
      <c r="AU4741" s="284" t="str">
        <f t="shared" si="585"/>
        <v/>
      </c>
      <c r="AV4741" s="284" t="str">
        <f t="shared" si="586"/>
        <v/>
      </c>
      <c r="AW4741" s="285">
        <f t="shared" si="587"/>
        <v>0</v>
      </c>
    </row>
    <row r="4742" spans="41:49" x14ac:dyDescent="0.25">
      <c r="AO4742" s="300"/>
      <c r="AP4742" s="300"/>
      <c r="AQ4742" s="300"/>
      <c r="AR4742" s="300"/>
      <c r="AS4742" s="300"/>
      <c r="AT4742" s="284" t="str">
        <f t="shared" si="584"/>
        <v/>
      </c>
      <c r="AU4742" s="284" t="str">
        <f t="shared" si="585"/>
        <v/>
      </c>
      <c r="AV4742" s="284" t="str">
        <f t="shared" si="586"/>
        <v/>
      </c>
      <c r="AW4742" s="285">
        <f t="shared" si="587"/>
        <v>0</v>
      </c>
    </row>
    <row r="4743" spans="41:49" x14ac:dyDescent="0.25">
      <c r="AO4743" s="300"/>
      <c r="AP4743" s="300"/>
      <c r="AQ4743" s="300"/>
      <c r="AR4743" s="300"/>
      <c r="AS4743" s="300"/>
      <c r="AT4743" s="284" t="str">
        <f t="shared" si="584"/>
        <v/>
      </c>
      <c r="AU4743" s="284" t="str">
        <f t="shared" si="585"/>
        <v/>
      </c>
      <c r="AV4743" s="284" t="str">
        <f t="shared" si="586"/>
        <v/>
      </c>
      <c r="AW4743" s="285">
        <f t="shared" si="587"/>
        <v>0</v>
      </c>
    </row>
    <row r="4744" spans="41:49" x14ac:dyDescent="0.25">
      <c r="AO4744" s="300"/>
      <c r="AP4744" s="300"/>
      <c r="AQ4744" s="300"/>
      <c r="AR4744" s="300"/>
      <c r="AS4744" s="300"/>
      <c r="AT4744" s="284" t="str">
        <f t="shared" ref="AT4744:AT4807" si="588">LEFT(AQ4744,1)</f>
        <v/>
      </c>
      <c r="AU4744" s="284" t="str">
        <f t="shared" ref="AU4744:AU4807" si="589">LEFT(AQ4744,2)</f>
        <v/>
      </c>
      <c r="AV4744" s="284" t="str">
        <f t="shared" ref="AV4744:AV4807" si="590">LEFT(AQ4744,3)</f>
        <v/>
      </c>
      <c r="AW4744" s="285">
        <f t="shared" ref="AW4744:AW4807" si="591">(AR4744-AS4744)*1000</f>
        <v>0</v>
      </c>
    </row>
    <row r="4745" spans="41:49" x14ac:dyDescent="0.25">
      <c r="AO4745" s="300"/>
      <c r="AP4745" s="300"/>
      <c r="AQ4745" s="300"/>
      <c r="AR4745" s="300"/>
      <c r="AS4745" s="300"/>
      <c r="AT4745" s="284" t="str">
        <f t="shared" si="588"/>
        <v/>
      </c>
      <c r="AU4745" s="284" t="str">
        <f t="shared" si="589"/>
        <v/>
      </c>
      <c r="AV4745" s="284" t="str">
        <f t="shared" si="590"/>
        <v/>
      </c>
      <c r="AW4745" s="285">
        <f t="shared" si="591"/>
        <v>0</v>
      </c>
    </row>
    <row r="4746" spans="41:49" x14ac:dyDescent="0.25">
      <c r="AO4746" s="300"/>
      <c r="AP4746" s="300"/>
      <c r="AQ4746" s="300"/>
      <c r="AR4746" s="300"/>
      <c r="AS4746" s="300"/>
      <c r="AT4746" s="284" t="str">
        <f t="shared" si="588"/>
        <v/>
      </c>
      <c r="AU4746" s="284" t="str">
        <f t="shared" si="589"/>
        <v/>
      </c>
      <c r="AV4746" s="284" t="str">
        <f t="shared" si="590"/>
        <v/>
      </c>
      <c r="AW4746" s="285">
        <f t="shared" si="591"/>
        <v>0</v>
      </c>
    </row>
    <row r="4747" spans="41:49" x14ac:dyDescent="0.25">
      <c r="AO4747" s="300"/>
      <c r="AP4747" s="300"/>
      <c r="AQ4747" s="300"/>
      <c r="AR4747" s="300"/>
      <c r="AS4747" s="300"/>
      <c r="AT4747" s="284" t="str">
        <f t="shared" si="588"/>
        <v/>
      </c>
      <c r="AU4747" s="284" t="str">
        <f t="shared" si="589"/>
        <v/>
      </c>
      <c r="AV4747" s="284" t="str">
        <f t="shared" si="590"/>
        <v/>
      </c>
      <c r="AW4747" s="285">
        <f t="shared" si="591"/>
        <v>0</v>
      </c>
    </row>
    <row r="4748" spans="41:49" x14ac:dyDescent="0.25">
      <c r="AO4748" s="300"/>
      <c r="AP4748" s="300"/>
      <c r="AQ4748" s="300"/>
      <c r="AR4748" s="300"/>
      <c r="AS4748" s="300"/>
      <c r="AT4748" s="284" t="str">
        <f t="shared" si="588"/>
        <v/>
      </c>
      <c r="AU4748" s="284" t="str">
        <f t="shared" si="589"/>
        <v/>
      </c>
      <c r="AV4748" s="284" t="str">
        <f t="shared" si="590"/>
        <v/>
      </c>
      <c r="AW4748" s="285">
        <f t="shared" si="591"/>
        <v>0</v>
      </c>
    </row>
    <row r="4749" spans="41:49" x14ac:dyDescent="0.25">
      <c r="AO4749" s="300"/>
      <c r="AP4749" s="300"/>
      <c r="AQ4749" s="300"/>
      <c r="AR4749" s="300"/>
      <c r="AS4749" s="300"/>
      <c r="AT4749" s="284" t="str">
        <f t="shared" si="588"/>
        <v/>
      </c>
      <c r="AU4749" s="284" t="str">
        <f t="shared" si="589"/>
        <v/>
      </c>
      <c r="AV4749" s="284" t="str">
        <f t="shared" si="590"/>
        <v/>
      </c>
      <c r="AW4749" s="285">
        <f t="shared" si="591"/>
        <v>0</v>
      </c>
    </row>
    <row r="4750" spans="41:49" x14ac:dyDescent="0.25">
      <c r="AO4750" s="300"/>
      <c r="AP4750" s="300"/>
      <c r="AQ4750" s="300"/>
      <c r="AR4750" s="300"/>
      <c r="AS4750" s="300"/>
      <c r="AT4750" s="284" t="str">
        <f t="shared" si="588"/>
        <v/>
      </c>
      <c r="AU4750" s="284" t="str">
        <f t="shared" si="589"/>
        <v/>
      </c>
      <c r="AV4750" s="284" t="str">
        <f t="shared" si="590"/>
        <v/>
      </c>
      <c r="AW4750" s="285">
        <f t="shared" si="591"/>
        <v>0</v>
      </c>
    </row>
    <row r="4751" spans="41:49" x14ac:dyDescent="0.25">
      <c r="AO4751" s="300"/>
      <c r="AP4751" s="300"/>
      <c r="AQ4751" s="300"/>
      <c r="AR4751" s="300"/>
      <c r="AS4751" s="300"/>
      <c r="AT4751" s="284" t="str">
        <f t="shared" si="588"/>
        <v/>
      </c>
      <c r="AU4751" s="284" t="str">
        <f t="shared" si="589"/>
        <v/>
      </c>
      <c r="AV4751" s="284" t="str">
        <f t="shared" si="590"/>
        <v/>
      </c>
      <c r="AW4751" s="285">
        <f t="shared" si="591"/>
        <v>0</v>
      </c>
    </row>
    <row r="4752" spans="41:49" x14ac:dyDescent="0.25">
      <c r="AO4752" s="300"/>
      <c r="AP4752" s="300"/>
      <c r="AQ4752" s="300"/>
      <c r="AR4752" s="300"/>
      <c r="AS4752" s="300"/>
      <c r="AT4752" s="284" t="str">
        <f t="shared" si="588"/>
        <v/>
      </c>
      <c r="AU4752" s="284" t="str">
        <f t="shared" si="589"/>
        <v/>
      </c>
      <c r="AV4752" s="284" t="str">
        <f t="shared" si="590"/>
        <v/>
      </c>
      <c r="AW4752" s="285">
        <f t="shared" si="591"/>
        <v>0</v>
      </c>
    </row>
    <row r="4753" spans="41:49" x14ac:dyDescent="0.25">
      <c r="AO4753" s="300"/>
      <c r="AP4753" s="300"/>
      <c r="AQ4753" s="300"/>
      <c r="AR4753" s="300"/>
      <c r="AS4753" s="300"/>
      <c r="AT4753" s="284" t="str">
        <f t="shared" si="588"/>
        <v/>
      </c>
      <c r="AU4753" s="284" t="str">
        <f t="shared" si="589"/>
        <v/>
      </c>
      <c r="AV4753" s="284" t="str">
        <f t="shared" si="590"/>
        <v/>
      </c>
      <c r="AW4753" s="285">
        <f t="shared" si="591"/>
        <v>0</v>
      </c>
    </row>
    <row r="4754" spans="41:49" x14ac:dyDescent="0.25">
      <c r="AO4754" s="300"/>
      <c r="AP4754" s="300"/>
      <c r="AQ4754" s="300"/>
      <c r="AR4754" s="300"/>
      <c r="AS4754" s="300"/>
      <c r="AT4754" s="284" t="str">
        <f t="shared" si="588"/>
        <v/>
      </c>
      <c r="AU4754" s="284" t="str">
        <f t="shared" si="589"/>
        <v/>
      </c>
      <c r="AV4754" s="284" t="str">
        <f t="shared" si="590"/>
        <v/>
      </c>
      <c r="AW4754" s="285">
        <f t="shared" si="591"/>
        <v>0</v>
      </c>
    </row>
    <row r="4755" spans="41:49" x14ac:dyDescent="0.25">
      <c r="AO4755" s="300"/>
      <c r="AP4755" s="300"/>
      <c r="AQ4755" s="300"/>
      <c r="AR4755" s="300"/>
      <c r="AS4755" s="300"/>
      <c r="AT4755" s="284" t="str">
        <f t="shared" si="588"/>
        <v/>
      </c>
      <c r="AU4755" s="284" t="str">
        <f t="shared" si="589"/>
        <v/>
      </c>
      <c r="AV4755" s="284" t="str">
        <f t="shared" si="590"/>
        <v/>
      </c>
      <c r="AW4755" s="285">
        <f t="shared" si="591"/>
        <v>0</v>
      </c>
    </row>
    <row r="4756" spans="41:49" x14ac:dyDescent="0.25">
      <c r="AO4756" s="300"/>
      <c r="AP4756" s="300"/>
      <c r="AQ4756" s="300"/>
      <c r="AR4756" s="300"/>
      <c r="AS4756" s="300"/>
      <c r="AT4756" s="284" t="str">
        <f t="shared" si="588"/>
        <v/>
      </c>
      <c r="AU4756" s="284" t="str">
        <f t="shared" si="589"/>
        <v/>
      </c>
      <c r="AV4756" s="284" t="str">
        <f t="shared" si="590"/>
        <v/>
      </c>
      <c r="AW4756" s="285">
        <f t="shared" si="591"/>
        <v>0</v>
      </c>
    </row>
    <row r="4757" spans="41:49" x14ac:dyDescent="0.25">
      <c r="AO4757" s="300"/>
      <c r="AP4757" s="300"/>
      <c r="AQ4757" s="300"/>
      <c r="AR4757" s="300"/>
      <c r="AS4757" s="300"/>
      <c r="AT4757" s="284" t="str">
        <f t="shared" si="588"/>
        <v/>
      </c>
      <c r="AU4757" s="284" t="str">
        <f t="shared" si="589"/>
        <v/>
      </c>
      <c r="AV4757" s="284" t="str">
        <f t="shared" si="590"/>
        <v/>
      </c>
      <c r="AW4757" s="285">
        <f t="shared" si="591"/>
        <v>0</v>
      </c>
    </row>
    <row r="4758" spans="41:49" x14ac:dyDescent="0.25">
      <c r="AO4758" s="300"/>
      <c r="AP4758" s="300"/>
      <c r="AQ4758" s="300"/>
      <c r="AR4758" s="300"/>
      <c r="AS4758" s="300"/>
      <c r="AT4758" s="284" t="str">
        <f t="shared" si="588"/>
        <v/>
      </c>
      <c r="AU4758" s="284" t="str">
        <f t="shared" si="589"/>
        <v/>
      </c>
      <c r="AV4758" s="284" t="str">
        <f t="shared" si="590"/>
        <v/>
      </c>
      <c r="AW4758" s="285">
        <f t="shared" si="591"/>
        <v>0</v>
      </c>
    </row>
    <row r="4759" spans="41:49" x14ac:dyDescent="0.25">
      <c r="AO4759" s="300"/>
      <c r="AP4759" s="300"/>
      <c r="AQ4759" s="300"/>
      <c r="AR4759" s="300"/>
      <c r="AS4759" s="300"/>
      <c r="AT4759" s="284" t="str">
        <f t="shared" si="588"/>
        <v/>
      </c>
      <c r="AU4759" s="284" t="str">
        <f t="shared" si="589"/>
        <v/>
      </c>
      <c r="AV4759" s="284" t="str">
        <f t="shared" si="590"/>
        <v/>
      </c>
      <c r="AW4759" s="285">
        <f t="shared" si="591"/>
        <v>0</v>
      </c>
    </row>
    <row r="4760" spans="41:49" x14ac:dyDescent="0.25">
      <c r="AO4760" s="300"/>
      <c r="AP4760" s="300"/>
      <c r="AQ4760" s="300"/>
      <c r="AR4760" s="300"/>
      <c r="AS4760" s="300"/>
      <c r="AT4760" s="284" t="str">
        <f t="shared" si="588"/>
        <v/>
      </c>
      <c r="AU4760" s="284" t="str">
        <f t="shared" si="589"/>
        <v/>
      </c>
      <c r="AV4760" s="284" t="str">
        <f t="shared" si="590"/>
        <v/>
      </c>
      <c r="AW4760" s="285">
        <f t="shared" si="591"/>
        <v>0</v>
      </c>
    </row>
    <row r="4761" spans="41:49" x14ac:dyDescent="0.25">
      <c r="AO4761" s="300"/>
      <c r="AP4761" s="300"/>
      <c r="AQ4761" s="300"/>
      <c r="AR4761" s="300"/>
      <c r="AS4761" s="300"/>
      <c r="AT4761" s="284" t="str">
        <f t="shared" si="588"/>
        <v/>
      </c>
      <c r="AU4761" s="284" t="str">
        <f t="shared" si="589"/>
        <v/>
      </c>
      <c r="AV4761" s="284" t="str">
        <f t="shared" si="590"/>
        <v/>
      </c>
      <c r="AW4761" s="285">
        <f t="shared" si="591"/>
        <v>0</v>
      </c>
    </row>
    <row r="4762" spans="41:49" x14ac:dyDescent="0.25">
      <c r="AO4762" s="300"/>
      <c r="AP4762" s="300"/>
      <c r="AQ4762" s="300"/>
      <c r="AR4762" s="300"/>
      <c r="AS4762" s="300"/>
      <c r="AT4762" s="284" t="str">
        <f t="shared" si="588"/>
        <v/>
      </c>
      <c r="AU4762" s="284" t="str">
        <f t="shared" si="589"/>
        <v/>
      </c>
      <c r="AV4762" s="284" t="str">
        <f t="shared" si="590"/>
        <v/>
      </c>
      <c r="AW4762" s="285">
        <f t="shared" si="591"/>
        <v>0</v>
      </c>
    </row>
    <row r="4763" spans="41:49" x14ac:dyDescent="0.25">
      <c r="AO4763" s="300"/>
      <c r="AP4763" s="300"/>
      <c r="AQ4763" s="300"/>
      <c r="AR4763" s="300"/>
      <c r="AS4763" s="300"/>
      <c r="AT4763" s="284" t="str">
        <f t="shared" si="588"/>
        <v/>
      </c>
      <c r="AU4763" s="284" t="str">
        <f t="shared" si="589"/>
        <v/>
      </c>
      <c r="AV4763" s="284" t="str">
        <f t="shared" si="590"/>
        <v/>
      </c>
      <c r="AW4763" s="285">
        <f t="shared" si="591"/>
        <v>0</v>
      </c>
    </row>
    <row r="4764" spans="41:49" x14ac:dyDescent="0.25">
      <c r="AO4764" s="300"/>
      <c r="AP4764" s="300"/>
      <c r="AQ4764" s="300"/>
      <c r="AR4764" s="300"/>
      <c r="AS4764" s="300"/>
      <c r="AT4764" s="284" t="str">
        <f t="shared" si="588"/>
        <v/>
      </c>
      <c r="AU4764" s="284" t="str">
        <f t="shared" si="589"/>
        <v/>
      </c>
      <c r="AV4764" s="284" t="str">
        <f t="shared" si="590"/>
        <v/>
      </c>
      <c r="AW4764" s="285">
        <f t="shared" si="591"/>
        <v>0</v>
      </c>
    </row>
    <row r="4765" spans="41:49" x14ac:dyDescent="0.25">
      <c r="AO4765" s="300"/>
      <c r="AP4765" s="300"/>
      <c r="AQ4765" s="300"/>
      <c r="AR4765" s="300"/>
      <c r="AS4765" s="300"/>
      <c r="AT4765" s="284" t="str">
        <f t="shared" si="588"/>
        <v/>
      </c>
      <c r="AU4765" s="284" t="str">
        <f t="shared" si="589"/>
        <v/>
      </c>
      <c r="AV4765" s="284" t="str">
        <f t="shared" si="590"/>
        <v/>
      </c>
      <c r="AW4765" s="285">
        <f t="shared" si="591"/>
        <v>0</v>
      </c>
    </row>
    <row r="4766" spans="41:49" x14ac:dyDescent="0.25">
      <c r="AO4766" s="300"/>
      <c r="AP4766" s="300"/>
      <c r="AQ4766" s="300"/>
      <c r="AR4766" s="300"/>
      <c r="AS4766" s="300"/>
      <c r="AT4766" s="284" t="str">
        <f t="shared" si="588"/>
        <v/>
      </c>
      <c r="AU4766" s="284" t="str">
        <f t="shared" si="589"/>
        <v/>
      </c>
      <c r="AV4766" s="284" t="str">
        <f t="shared" si="590"/>
        <v/>
      </c>
      <c r="AW4766" s="285">
        <f t="shared" si="591"/>
        <v>0</v>
      </c>
    </row>
    <row r="4767" spans="41:49" x14ac:dyDescent="0.25">
      <c r="AO4767" s="300"/>
      <c r="AP4767" s="300"/>
      <c r="AQ4767" s="300"/>
      <c r="AR4767" s="300"/>
      <c r="AS4767" s="300"/>
      <c r="AT4767" s="284" t="str">
        <f t="shared" si="588"/>
        <v/>
      </c>
      <c r="AU4767" s="284" t="str">
        <f t="shared" si="589"/>
        <v/>
      </c>
      <c r="AV4767" s="284" t="str">
        <f t="shared" si="590"/>
        <v/>
      </c>
      <c r="AW4767" s="285">
        <f t="shared" si="591"/>
        <v>0</v>
      </c>
    </row>
    <row r="4768" spans="41:49" x14ac:dyDescent="0.25">
      <c r="AO4768" s="300"/>
      <c r="AP4768" s="300"/>
      <c r="AQ4768" s="300"/>
      <c r="AR4768" s="300"/>
      <c r="AS4768" s="300"/>
      <c r="AT4768" s="284" t="str">
        <f t="shared" si="588"/>
        <v/>
      </c>
      <c r="AU4768" s="284" t="str">
        <f t="shared" si="589"/>
        <v/>
      </c>
      <c r="AV4768" s="284" t="str">
        <f t="shared" si="590"/>
        <v/>
      </c>
      <c r="AW4768" s="285">
        <f t="shared" si="591"/>
        <v>0</v>
      </c>
    </row>
    <row r="4769" spans="41:49" x14ac:dyDescent="0.25">
      <c r="AO4769" s="300"/>
      <c r="AP4769" s="300"/>
      <c r="AQ4769" s="300"/>
      <c r="AR4769" s="300"/>
      <c r="AS4769" s="300"/>
      <c r="AT4769" s="284" t="str">
        <f t="shared" si="588"/>
        <v/>
      </c>
      <c r="AU4769" s="284" t="str">
        <f t="shared" si="589"/>
        <v/>
      </c>
      <c r="AV4769" s="284" t="str">
        <f t="shared" si="590"/>
        <v/>
      </c>
      <c r="AW4769" s="285">
        <f t="shared" si="591"/>
        <v>0</v>
      </c>
    </row>
    <row r="4770" spans="41:49" x14ac:dyDescent="0.25">
      <c r="AO4770" s="300"/>
      <c r="AP4770" s="300"/>
      <c r="AQ4770" s="300"/>
      <c r="AR4770" s="300"/>
      <c r="AS4770" s="300"/>
      <c r="AT4770" s="284" t="str">
        <f t="shared" si="588"/>
        <v/>
      </c>
      <c r="AU4770" s="284" t="str">
        <f t="shared" si="589"/>
        <v/>
      </c>
      <c r="AV4770" s="284" t="str">
        <f t="shared" si="590"/>
        <v/>
      </c>
      <c r="AW4770" s="285">
        <f t="shared" si="591"/>
        <v>0</v>
      </c>
    </row>
    <row r="4771" spans="41:49" x14ac:dyDescent="0.25">
      <c r="AO4771" s="300"/>
      <c r="AP4771" s="300"/>
      <c r="AQ4771" s="300"/>
      <c r="AR4771" s="300"/>
      <c r="AS4771" s="300"/>
      <c r="AT4771" s="284" t="str">
        <f t="shared" si="588"/>
        <v/>
      </c>
      <c r="AU4771" s="284" t="str">
        <f t="shared" si="589"/>
        <v/>
      </c>
      <c r="AV4771" s="284" t="str">
        <f t="shared" si="590"/>
        <v/>
      </c>
      <c r="AW4771" s="285">
        <f t="shared" si="591"/>
        <v>0</v>
      </c>
    </row>
    <row r="4772" spans="41:49" x14ac:dyDescent="0.25">
      <c r="AO4772" s="300"/>
      <c r="AP4772" s="300"/>
      <c r="AQ4772" s="300"/>
      <c r="AR4772" s="300"/>
      <c r="AS4772" s="300"/>
      <c r="AT4772" s="284" t="str">
        <f t="shared" si="588"/>
        <v/>
      </c>
      <c r="AU4772" s="284" t="str">
        <f t="shared" si="589"/>
        <v/>
      </c>
      <c r="AV4772" s="284" t="str">
        <f t="shared" si="590"/>
        <v/>
      </c>
      <c r="AW4772" s="285">
        <f t="shared" si="591"/>
        <v>0</v>
      </c>
    </row>
    <row r="4773" spans="41:49" x14ac:dyDescent="0.25">
      <c r="AO4773" s="300"/>
      <c r="AP4773" s="300"/>
      <c r="AQ4773" s="300"/>
      <c r="AR4773" s="300"/>
      <c r="AS4773" s="300"/>
      <c r="AT4773" s="284" t="str">
        <f t="shared" si="588"/>
        <v/>
      </c>
      <c r="AU4773" s="284" t="str">
        <f t="shared" si="589"/>
        <v/>
      </c>
      <c r="AV4773" s="284" t="str">
        <f t="shared" si="590"/>
        <v/>
      </c>
      <c r="AW4773" s="285">
        <f t="shared" si="591"/>
        <v>0</v>
      </c>
    </row>
    <row r="4774" spans="41:49" x14ac:dyDescent="0.25">
      <c r="AO4774" s="300"/>
      <c r="AP4774" s="300"/>
      <c r="AQ4774" s="300"/>
      <c r="AR4774" s="300"/>
      <c r="AS4774" s="300"/>
      <c r="AT4774" s="284" t="str">
        <f t="shared" si="588"/>
        <v/>
      </c>
      <c r="AU4774" s="284" t="str">
        <f t="shared" si="589"/>
        <v/>
      </c>
      <c r="AV4774" s="284" t="str">
        <f t="shared" si="590"/>
        <v/>
      </c>
      <c r="AW4774" s="285">
        <f t="shared" si="591"/>
        <v>0</v>
      </c>
    </row>
    <row r="4775" spans="41:49" x14ac:dyDescent="0.25">
      <c r="AO4775" s="300"/>
      <c r="AP4775" s="300"/>
      <c r="AQ4775" s="300"/>
      <c r="AR4775" s="300"/>
      <c r="AS4775" s="300"/>
      <c r="AT4775" s="284" t="str">
        <f t="shared" si="588"/>
        <v/>
      </c>
      <c r="AU4775" s="284" t="str">
        <f t="shared" si="589"/>
        <v/>
      </c>
      <c r="AV4775" s="284" t="str">
        <f t="shared" si="590"/>
        <v/>
      </c>
      <c r="AW4775" s="285">
        <f t="shared" si="591"/>
        <v>0</v>
      </c>
    </row>
    <row r="4776" spans="41:49" x14ac:dyDescent="0.25">
      <c r="AO4776" s="300"/>
      <c r="AP4776" s="300"/>
      <c r="AQ4776" s="300"/>
      <c r="AR4776" s="300"/>
      <c r="AS4776" s="300"/>
      <c r="AT4776" s="284" t="str">
        <f t="shared" si="588"/>
        <v/>
      </c>
      <c r="AU4776" s="284" t="str">
        <f t="shared" si="589"/>
        <v/>
      </c>
      <c r="AV4776" s="284" t="str">
        <f t="shared" si="590"/>
        <v/>
      </c>
      <c r="AW4776" s="285">
        <f t="shared" si="591"/>
        <v>0</v>
      </c>
    </row>
    <row r="4777" spans="41:49" x14ac:dyDescent="0.25">
      <c r="AO4777" s="300"/>
      <c r="AP4777" s="300"/>
      <c r="AQ4777" s="300"/>
      <c r="AR4777" s="300"/>
      <c r="AS4777" s="300"/>
      <c r="AT4777" s="284" t="str">
        <f t="shared" si="588"/>
        <v/>
      </c>
      <c r="AU4777" s="284" t="str">
        <f t="shared" si="589"/>
        <v/>
      </c>
      <c r="AV4777" s="284" t="str">
        <f t="shared" si="590"/>
        <v/>
      </c>
      <c r="AW4777" s="285">
        <f t="shared" si="591"/>
        <v>0</v>
      </c>
    </row>
    <row r="4778" spans="41:49" x14ac:dyDescent="0.25">
      <c r="AO4778" s="300"/>
      <c r="AP4778" s="300"/>
      <c r="AQ4778" s="300"/>
      <c r="AR4778" s="300"/>
      <c r="AS4778" s="300"/>
      <c r="AT4778" s="284" t="str">
        <f t="shared" si="588"/>
        <v/>
      </c>
      <c r="AU4778" s="284" t="str">
        <f t="shared" si="589"/>
        <v/>
      </c>
      <c r="AV4778" s="284" t="str">
        <f t="shared" si="590"/>
        <v/>
      </c>
      <c r="AW4778" s="285">
        <f t="shared" si="591"/>
        <v>0</v>
      </c>
    </row>
    <row r="4779" spans="41:49" x14ac:dyDescent="0.25">
      <c r="AO4779" s="300"/>
      <c r="AP4779" s="300"/>
      <c r="AQ4779" s="300"/>
      <c r="AR4779" s="300"/>
      <c r="AS4779" s="300"/>
      <c r="AT4779" s="284" t="str">
        <f t="shared" si="588"/>
        <v/>
      </c>
      <c r="AU4779" s="284" t="str">
        <f t="shared" si="589"/>
        <v/>
      </c>
      <c r="AV4779" s="284" t="str">
        <f t="shared" si="590"/>
        <v/>
      </c>
      <c r="AW4779" s="285">
        <f t="shared" si="591"/>
        <v>0</v>
      </c>
    </row>
    <row r="4780" spans="41:49" x14ac:dyDescent="0.25">
      <c r="AO4780" s="300"/>
      <c r="AP4780" s="300"/>
      <c r="AQ4780" s="300"/>
      <c r="AR4780" s="300"/>
      <c r="AS4780" s="300"/>
      <c r="AT4780" s="284" t="str">
        <f t="shared" si="588"/>
        <v/>
      </c>
      <c r="AU4780" s="284" t="str">
        <f t="shared" si="589"/>
        <v/>
      </c>
      <c r="AV4780" s="284" t="str">
        <f t="shared" si="590"/>
        <v/>
      </c>
      <c r="AW4780" s="285">
        <f t="shared" si="591"/>
        <v>0</v>
      </c>
    </row>
    <row r="4781" spans="41:49" x14ac:dyDescent="0.25">
      <c r="AO4781" s="300"/>
      <c r="AP4781" s="300"/>
      <c r="AQ4781" s="300"/>
      <c r="AR4781" s="300"/>
      <c r="AS4781" s="300"/>
      <c r="AT4781" s="284" t="str">
        <f t="shared" si="588"/>
        <v/>
      </c>
      <c r="AU4781" s="284" t="str">
        <f t="shared" si="589"/>
        <v/>
      </c>
      <c r="AV4781" s="284" t="str">
        <f t="shared" si="590"/>
        <v/>
      </c>
      <c r="AW4781" s="285">
        <f t="shared" si="591"/>
        <v>0</v>
      </c>
    </row>
    <row r="4782" spans="41:49" x14ac:dyDescent="0.25">
      <c r="AO4782" s="300"/>
      <c r="AP4782" s="300"/>
      <c r="AQ4782" s="300"/>
      <c r="AR4782" s="300"/>
      <c r="AS4782" s="300"/>
      <c r="AT4782" s="284" t="str">
        <f t="shared" si="588"/>
        <v/>
      </c>
      <c r="AU4782" s="284" t="str">
        <f t="shared" si="589"/>
        <v/>
      </c>
      <c r="AV4782" s="284" t="str">
        <f t="shared" si="590"/>
        <v/>
      </c>
      <c r="AW4782" s="285">
        <f t="shared" si="591"/>
        <v>0</v>
      </c>
    </row>
    <row r="4783" spans="41:49" x14ac:dyDescent="0.25">
      <c r="AO4783" s="300"/>
      <c r="AP4783" s="300"/>
      <c r="AQ4783" s="300"/>
      <c r="AR4783" s="300"/>
      <c r="AS4783" s="300"/>
      <c r="AT4783" s="284" t="str">
        <f t="shared" si="588"/>
        <v/>
      </c>
      <c r="AU4783" s="284" t="str">
        <f t="shared" si="589"/>
        <v/>
      </c>
      <c r="AV4783" s="284" t="str">
        <f t="shared" si="590"/>
        <v/>
      </c>
      <c r="AW4783" s="285">
        <f t="shared" si="591"/>
        <v>0</v>
      </c>
    </row>
    <row r="4784" spans="41:49" x14ac:dyDescent="0.25">
      <c r="AO4784" s="300"/>
      <c r="AP4784" s="300"/>
      <c r="AQ4784" s="300"/>
      <c r="AR4784" s="300"/>
      <c r="AS4784" s="300"/>
      <c r="AT4784" s="284" t="str">
        <f t="shared" si="588"/>
        <v/>
      </c>
      <c r="AU4784" s="284" t="str">
        <f t="shared" si="589"/>
        <v/>
      </c>
      <c r="AV4784" s="284" t="str">
        <f t="shared" si="590"/>
        <v/>
      </c>
      <c r="AW4784" s="285">
        <f t="shared" si="591"/>
        <v>0</v>
      </c>
    </row>
    <row r="4785" spans="41:49" x14ac:dyDescent="0.25">
      <c r="AO4785" s="300"/>
      <c r="AP4785" s="300"/>
      <c r="AQ4785" s="300"/>
      <c r="AR4785" s="300"/>
      <c r="AS4785" s="300"/>
      <c r="AT4785" s="284" t="str">
        <f t="shared" si="588"/>
        <v/>
      </c>
      <c r="AU4785" s="284" t="str">
        <f t="shared" si="589"/>
        <v/>
      </c>
      <c r="AV4785" s="284" t="str">
        <f t="shared" si="590"/>
        <v/>
      </c>
      <c r="AW4785" s="285">
        <f t="shared" si="591"/>
        <v>0</v>
      </c>
    </row>
    <row r="4786" spans="41:49" x14ac:dyDescent="0.25">
      <c r="AO4786" s="300"/>
      <c r="AP4786" s="300"/>
      <c r="AQ4786" s="300"/>
      <c r="AR4786" s="300"/>
      <c r="AS4786" s="300"/>
      <c r="AT4786" s="284" t="str">
        <f t="shared" si="588"/>
        <v/>
      </c>
      <c r="AU4786" s="284" t="str">
        <f t="shared" si="589"/>
        <v/>
      </c>
      <c r="AV4786" s="284" t="str">
        <f t="shared" si="590"/>
        <v/>
      </c>
      <c r="AW4786" s="285">
        <f t="shared" si="591"/>
        <v>0</v>
      </c>
    </row>
    <row r="4787" spans="41:49" x14ac:dyDescent="0.25">
      <c r="AO4787" s="300"/>
      <c r="AP4787" s="300"/>
      <c r="AQ4787" s="300"/>
      <c r="AR4787" s="300"/>
      <c r="AS4787" s="300"/>
      <c r="AT4787" s="284" t="str">
        <f t="shared" si="588"/>
        <v/>
      </c>
      <c r="AU4787" s="284" t="str">
        <f t="shared" si="589"/>
        <v/>
      </c>
      <c r="AV4787" s="284" t="str">
        <f t="shared" si="590"/>
        <v/>
      </c>
      <c r="AW4787" s="285">
        <f t="shared" si="591"/>
        <v>0</v>
      </c>
    </row>
    <row r="4788" spans="41:49" x14ac:dyDescent="0.25">
      <c r="AO4788" s="300"/>
      <c r="AP4788" s="300"/>
      <c r="AQ4788" s="300"/>
      <c r="AR4788" s="300"/>
      <c r="AS4788" s="300"/>
      <c r="AT4788" s="284" t="str">
        <f t="shared" si="588"/>
        <v/>
      </c>
      <c r="AU4788" s="284" t="str">
        <f t="shared" si="589"/>
        <v/>
      </c>
      <c r="AV4788" s="284" t="str">
        <f t="shared" si="590"/>
        <v/>
      </c>
      <c r="AW4788" s="285">
        <f t="shared" si="591"/>
        <v>0</v>
      </c>
    </row>
    <row r="4789" spans="41:49" x14ac:dyDescent="0.25">
      <c r="AO4789" s="300"/>
      <c r="AP4789" s="300"/>
      <c r="AQ4789" s="300"/>
      <c r="AR4789" s="300"/>
      <c r="AS4789" s="300"/>
      <c r="AT4789" s="284" t="str">
        <f t="shared" si="588"/>
        <v/>
      </c>
      <c r="AU4789" s="284" t="str">
        <f t="shared" si="589"/>
        <v/>
      </c>
      <c r="AV4789" s="284" t="str">
        <f t="shared" si="590"/>
        <v/>
      </c>
      <c r="AW4789" s="285">
        <f t="shared" si="591"/>
        <v>0</v>
      </c>
    </row>
    <row r="4790" spans="41:49" x14ac:dyDescent="0.25">
      <c r="AO4790" s="300"/>
      <c r="AP4790" s="300"/>
      <c r="AQ4790" s="300"/>
      <c r="AR4790" s="300"/>
      <c r="AS4790" s="300"/>
      <c r="AT4790" s="284" t="str">
        <f t="shared" si="588"/>
        <v/>
      </c>
      <c r="AU4790" s="284" t="str">
        <f t="shared" si="589"/>
        <v/>
      </c>
      <c r="AV4790" s="284" t="str">
        <f t="shared" si="590"/>
        <v/>
      </c>
      <c r="AW4790" s="285">
        <f t="shared" si="591"/>
        <v>0</v>
      </c>
    </row>
    <row r="4791" spans="41:49" x14ac:dyDescent="0.25">
      <c r="AO4791" s="300"/>
      <c r="AP4791" s="300"/>
      <c r="AQ4791" s="300"/>
      <c r="AR4791" s="300"/>
      <c r="AS4791" s="300"/>
      <c r="AT4791" s="284" t="str">
        <f t="shared" si="588"/>
        <v/>
      </c>
      <c r="AU4791" s="284" t="str">
        <f t="shared" si="589"/>
        <v/>
      </c>
      <c r="AV4791" s="284" t="str">
        <f t="shared" si="590"/>
        <v/>
      </c>
      <c r="AW4791" s="285">
        <f t="shared" si="591"/>
        <v>0</v>
      </c>
    </row>
    <row r="4792" spans="41:49" x14ac:dyDescent="0.25">
      <c r="AO4792" s="300"/>
      <c r="AP4792" s="300"/>
      <c r="AQ4792" s="300"/>
      <c r="AR4792" s="300"/>
      <c r="AS4792" s="300"/>
      <c r="AT4792" s="284" t="str">
        <f t="shared" si="588"/>
        <v/>
      </c>
      <c r="AU4792" s="284" t="str">
        <f t="shared" si="589"/>
        <v/>
      </c>
      <c r="AV4792" s="284" t="str">
        <f t="shared" si="590"/>
        <v/>
      </c>
      <c r="AW4792" s="285">
        <f t="shared" si="591"/>
        <v>0</v>
      </c>
    </row>
    <row r="4793" spans="41:49" x14ac:dyDescent="0.25">
      <c r="AO4793" s="300"/>
      <c r="AP4793" s="300"/>
      <c r="AQ4793" s="300"/>
      <c r="AR4793" s="300"/>
      <c r="AS4793" s="300"/>
      <c r="AT4793" s="284" t="str">
        <f t="shared" si="588"/>
        <v/>
      </c>
      <c r="AU4793" s="284" t="str">
        <f t="shared" si="589"/>
        <v/>
      </c>
      <c r="AV4793" s="284" t="str">
        <f t="shared" si="590"/>
        <v/>
      </c>
      <c r="AW4793" s="285">
        <f t="shared" si="591"/>
        <v>0</v>
      </c>
    </row>
    <row r="4794" spans="41:49" x14ac:dyDescent="0.25">
      <c r="AO4794" s="300"/>
      <c r="AP4794" s="300"/>
      <c r="AQ4794" s="300"/>
      <c r="AR4794" s="300"/>
      <c r="AS4794" s="300"/>
      <c r="AT4794" s="284" t="str">
        <f t="shared" si="588"/>
        <v/>
      </c>
      <c r="AU4794" s="284" t="str">
        <f t="shared" si="589"/>
        <v/>
      </c>
      <c r="AV4794" s="284" t="str">
        <f t="shared" si="590"/>
        <v/>
      </c>
      <c r="AW4794" s="285">
        <f t="shared" si="591"/>
        <v>0</v>
      </c>
    </row>
    <row r="4795" spans="41:49" x14ac:dyDescent="0.25">
      <c r="AO4795" s="300"/>
      <c r="AP4795" s="300"/>
      <c r="AQ4795" s="300"/>
      <c r="AR4795" s="300"/>
      <c r="AS4795" s="300"/>
      <c r="AT4795" s="284" t="str">
        <f t="shared" si="588"/>
        <v/>
      </c>
      <c r="AU4795" s="284" t="str">
        <f t="shared" si="589"/>
        <v/>
      </c>
      <c r="AV4795" s="284" t="str">
        <f t="shared" si="590"/>
        <v/>
      </c>
      <c r="AW4795" s="285">
        <f t="shared" si="591"/>
        <v>0</v>
      </c>
    </row>
    <row r="4796" spans="41:49" x14ac:dyDescent="0.25">
      <c r="AO4796" s="300"/>
      <c r="AP4796" s="300"/>
      <c r="AQ4796" s="300"/>
      <c r="AR4796" s="300"/>
      <c r="AS4796" s="300"/>
      <c r="AT4796" s="284" t="str">
        <f t="shared" si="588"/>
        <v/>
      </c>
      <c r="AU4796" s="284" t="str">
        <f t="shared" si="589"/>
        <v/>
      </c>
      <c r="AV4796" s="284" t="str">
        <f t="shared" si="590"/>
        <v/>
      </c>
      <c r="AW4796" s="285">
        <f t="shared" si="591"/>
        <v>0</v>
      </c>
    </row>
    <row r="4797" spans="41:49" x14ac:dyDescent="0.25">
      <c r="AO4797" s="300"/>
      <c r="AP4797" s="300"/>
      <c r="AQ4797" s="300"/>
      <c r="AR4797" s="300"/>
      <c r="AS4797" s="300"/>
      <c r="AT4797" s="284" t="str">
        <f t="shared" si="588"/>
        <v/>
      </c>
      <c r="AU4797" s="284" t="str">
        <f t="shared" si="589"/>
        <v/>
      </c>
      <c r="AV4797" s="284" t="str">
        <f t="shared" si="590"/>
        <v/>
      </c>
      <c r="AW4797" s="285">
        <f t="shared" si="591"/>
        <v>0</v>
      </c>
    </row>
    <row r="4798" spans="41:49" x14ac:dyDescent="0.25">
      <c r="AO4798" s="300"/>
      <c r="AP4798" s="300"/>
      <c r="AQ4798" s="300"/>
      <c r="AR4798" s="300"/>
      <c r="AS4798" s="300"/>
      <c r="AT4798" s="284" t="str">
        <f t="shared" si="588"/>
        <v/>
      </c>
      <c r="AU4798" s="284" t="str">
        <f t="shared" si="589"/>
        <v/>
      </c>
      <c r="AV4798" s="284" t="str">
        <f t="shared" si="590"/>
        <v/>
      </c>
      <c r="AW4798" s="285">
        <f t="shared" si="591"/>
        <v>0</v>
      </c>
    </row>
    <row r="4799" spans="41:49" x14ac:dyDescent="0.25">
      <c r="AO4799" s="300"/>
      <c r="AP4799" s="300"/>
      <c r="AQ4799" s="300"/>
      <c r="AR4799" s="300"/>
      <c r="AS4799" s="300"/>
      <c r="AT4799" s="284" t="str">
        <f t="shared" si="588"/>
        <v/>
      </c>
      <c r="AU4799" s="284" t="str">
        <f t="shared" si="589"/>
        <v/>
      </c>
      <c r="AV4799" s="284" t="str">
        <f t="shared" si="590"/>
        <v/>
      </c>
      <c r="AW4799" s="285">
        <f t="shared" si="591"/>
        <v>0</v>
      </c>
    </row>
    <row r="4800" spans="41:49" x14ac:dyDescent="0.25">
      <c r="AO4800" s="300"/>
      <c r="AP4800" s="300"/>
      <c r="AQ4800" s="300"/>
      <c r="AR4800" s="300"/>
      <c r="AS4800" s="300"/>
      <c r="AT4800" s="284" t="str">
        <f t="shared" si="588"/>
        <v/>
      </c>
      <c r="AU4800" s="284" t="str">
        <f t="shared" si="589"/>
        <v/>
      </c>
      <c r="AV4800" s="284" t="str">
        <f t="shared" si="590"/>
        <v/>
      </c>
      <c r="AW4800" s="285">
        <f t="shared" si="591"/>
        <v>0</v>
      </c>
    </row>
    <row r="4801" spans="41:49" x14ac:dyDescent="0.25">
      <c r="AO4801" s="300"/>
      <c r="AP4801" s="300"/>
      <c r="AQ4801" s="300"/>
      <c r="AR4801" s="300"/>
      <c r="AS4801" s="300"/>
      <c r="AT4801" s="284" t="str">
        <f t="shared" si="588"/>
        <v/>
      </c>
      <c r="AU4801" s="284" t="str">
        <f t="shared" si="589"/>
        <v/>
      </c>
      <c r="AV4801" s="284" t="str">
        <f t="shared" si="590"/>
        <v/>
      </c>
      <c r="AW4801" s="285">
        <f t="shared" si="591"/>
        <v>0</v>
      </c>
    </row>
    <row r="4802" spans="41:49" x14ac:dyDescent="0.25">
      <c r="AO4802" s="300"/>
      <c r="AP4802" s="300"/>
      <c r="AQ4802" s="300"/>
      <c r="AR4802" s="300"/>
      <c r="AS4802" s="300"/>
      <c r="AT4802" s="284" t="str">
        <f t="shared" si="588"/>
        <v/>
      </c>
      <c r="AU4802" s="284" t="str">
        <f t="shared" si="589"/>
        <v/>
      </c>
      <c r="AV4802" s="284" t="str">
        <f t="shared" si="590"/>
        <v/>
      </c>
      <c r="AW4802" s="285">
        <f t="shared" si="591"/>
        <v>0</v>
      </c>
    </row>
    <row r="4803" spans="41:49" x14ac:dyDescent="0.25">
      <c r="AO4803" s="300"/>
      <c r="AP4803" s="300"/>
      <c r="AQ4803" s="300"/>
      <c r="AR4803" s="300"/>
      <c r="AS4803" s="300"/>
      <c r="AT4803" s="284" t="str">
        <f t="shared" si="588"/>
        <v/>
      </c>
      <c r="AU4803" s="284" t="str">
        <f t="shared" si="589"/>
        <v/>
      </c>
      <c r="AV4803" s="284" t="str">
        <f t="shared" si="590"/>
        <v/>
      </c>
      <c r="AW4803" s="285">
        <f t="shared" si="591"/>
        <v>0</v>
      </c>
    </row>
    <row r="4804" spans="41:49" x14ac:dyDescent="0.25">
      <c r="AO4804" s="300"/>
      <c r="AP4804" s="300"/>
      <c r="AQ4804" s="300"/>
      <c r="AR4804" s="300"/>
      <c r="AS4804" s="300"/>
      <c r="AT4804" s="284" t="str">
        <f t="shared" si="588"/>
        <v/>
      </c>
      <c r="AU4804" s="284" t="str">
        <f t="shared" si="589"/>
        <v/>
      </c>
      <c r="AV4804" s="284" t="str">
        <f t="shared" si="590"/>
        <v/>
      </c>
      <c r="AW4804" s="285">
        <f t="shared" si="591"/>
        <v>0</v>
      </c>
    </row>
    <row r="4805" spans="41:49" x14ac:dyDescent="0.25">
      <c r="AO4805" s="300"/>
      <c r="AP4805" s="300"/>
      <c r="AQ4805" s="300"/>
      <c r="AR4805" s="300"/>
      <c r="AS4805" s="300"/>
      <c r="AT4805" s="284" t="str">
        <f t="shared" si="588"/>
        <v/>
      </c>
      <c r="AU4805" s="284" t="str">
        <f t="shared" si="589"/>
        <v/>
      </c>
      <c r="AV4805" s="284" t="str">
        <f t="shared" si="590"/>
        <v/>
      </c>
      <c r="AW4805" s="285">
        <f t="shared" si="591"/>
        <v>0</v>
      </c>
    </row>
    <row r="4806" spans="41:49" x14ac:dyDescent="0.25">
      <c r="AO4806" s="300"/>
      <c r="AP4806" s="300"/>
      <c r="AQ4806" s="300"/>
      <c r="AR4806" s="300"/>
      <c r="AS4806" s="300"/>
      <c r="AT4806" s="284" t="str">
        <f t="shared" si="588"/>
        <v/>
      </c>
      <c r="AU4806" s="284" t="str">
        <f t="shared" si="589"/>
        <v/>
      </c>
      <c r="AV4806" s="284" t="str">
        <f t="shared" si="590"/>
        <v/>
      </c>
      <c r="AW4806" s="285">
        <f t="shared" si="591"/>
        <v>0</v>
      </c>
    </row>
    <row r="4807" spans="41:49" x14ac:dyDescent="0.25">
      <c r="AO4807" s="300"/>
      <c r="AP4807" s="300"/>
      <c r="AQ4807" s="300"/>
      <c r="AR4807" s="300"/>
      <c r="AS4807" s="300"/>
      <c r="AT4807" s="284" t="str">
        <f t="shared" si="588"/>
        <v/>
      </c>
      <c r="AU4807" s="284" t="str">
        <f t="shared" si="589"/>
        <v/>
      </c>
      <c r="AV4807" s="284" t="str">
        <f t="shared" si="590"/>
        <v/>
      </c>
      <c r="AW4807" s="285">
        <f t="shared" si="591"/>
        <v>0</v>
      </c>
    </row>
    <row r="4808" spans="41:49" x14ac:dyDescent="0.25">
      <c r="AO4808" s="300"/>
      <c r="AP4808" s="300"/>
      <c r="AQ4808" s="300"/>
      <c r="AR4808" s="300"/>
      <c r="AS4808" s="300"/>
      <c r="AT4808" s="284" t="str">
        <f t="shared" ref="AT4808:AT4871" si="592">LEFT(AQ4808,1)</f>
        <v/>
      </c>
      <c r="AU4808" s="284" t="str">
        <f t="shared" ref="AU4808:AU4871" si="593">LEFT(AQ4808,2)</f>
        <v/>
      </c>
      <c r="AV4808" s="284" t="str">
        <f t="shared" ref="AV4808:AV4871" si="594">LEFT(AQ4808,3)</f>
        <v/>
      </c>
      <c r="AW4808" s="285">
        <f t="shared" ref="AW4808:AW4871" si="595">(AR4808-AS4808)*1000</f>
        <v>0</v>
      </c>
    </row>
    <row r="4809" spans="41:49" x14ac:dyDescent="0.25">
      <c r="AO4809" s="300"/>
      <c r="AP4809" s="300"/>
      <c r="AQ4809" s="300"/>
      <c r="AR4809" s="300"/>
      <c r="AS4809" s="300"/>
      <c r="AT4809" s="284" t="str">
        <f t="shared" si="592"/>
        <v/>
      </c>
      <c r="AU4809" s="284" t="str">
        <f t="shared" si="593"/>
        <v/>
      </c>
      <c r="AV4809" s="284" t="str">
        <f t="shared" si="594"/>
        <v/>
      </c>
      <c r="AW4809" s="285">
        <f t="shared" si="595"/>
        <v>0</v>
      </c>
    </row>
    <row r="4810" spans="41:49" x14ac:dyDescent="0.25">
      <c r="AO4810" s="300"/>
      <c r="AP4810" s="300"/>
      <c r="AQ4810" s="300"/>
      <c r="AR4810" s="300"/>
      <c r="AS4810" s="300"/>
      <c r="AT4810" s="284" t="str">
        <f t="shared" si="592"/>
        <v/>
      </c>
      <c r="AU4810" s="284" t="str">
        <f t="shared" si="593"/>
        <v/>
      </c>
      <c r="AV4810" s="284" t="str">
        <f t="shared" si="594"/>
        <v/>
      </c>
      <c r="AW4810" s="285">
        <f t="shared" si="595"/>
        <v>0</v>
      </c>
    </row>
    <row r="4811" spans="41:49" x14ac:dyDescent="0.25">
      <c r="AO4811" s="300"/>
      <c r="AP4811" s="300"/>
      <c r="AQ4811" s="300"/>
      <c r="AR4811" s="300"/>
      <c r="AS4811" s="300"/>
      <c r="AT4811" s="284" t="str">
        <f t="shared" si="592"/>
        <v/>
      </c>
      <c r="AU4811" s="284" t="str">
        <f t="shared" si="593"/>
        <v/>
      </c>
      <c r="AV4811" s="284" t="str">
        <f t="shared" si="594"/>
        <v/>
      </c>
      <c r="AW4811" s="285">
        <f t="shared" si="595"/>
        <v>0</v>
      </c>
    </row>
    <row r="4812" spans="41:49" x14ac:dyDescent="0.25">
      <c r="AO4812" s="300"/>
      <c r="AP4812" s="300"/>
      <c r="AQ4812" s="300"/>
      <c r="AR4812" s="300"/>
      <c r="AS4812" s="300"/>
      <c r="AT4812" s="284" t="str">
        <f t="shared" si="592"/>
        <v/>
      </c>
      <c r="AU4812" s="284" t="str">
        <f t="shared" si="593"/>
        <v/>
      </c>
      <c r="AV4812" s="284" t="str">
        <f t="shared" si="594"/>
        <v/>
      </c>
      <c r="AW4812" s="285">
        <f t="shared" si="595"/>
        <v>0</v>
      </c>
    </row>
    <row r="4813" spans="41:49" x14ac:dyDescent="0.25">
      <c r="AO4813" s="300"/>
      <c r="AP4813" s="300"/>
      <c r="AQ4813" s="300"/>
      <c r="AR4813" s="300"/>
      <c r="AS4813" s="300"/>
      <c r="AT4813" s="284" t="str">
        <f t="shared" si="592"/>
        <v/>
      </c>
      <c r="AU4813" s="284" t="str">
        <f t="shared" si="593"/>
        <v/>
      </c>
      <c r="AV4813" s="284" t="str">
        <f t="shared" si="594"/>
        <v/>
      </c>
      <c r="AW4813" s="285">
        <f t="shared" si="595"/>
        <v>0</v>
      </c>
    </row>
    <row r="4814" spans="41:49" x14ac:dyDescent="0.25">
      <c r="AO4814" s="300"/>
      <c r="AP4814" s="300"/>
      <c r="AQ4814" s="300"/>
      <c r="AR4814" s="300"/>
      <c r="AS4814" s="300"/>
      <c r="AT4814" s="284" t="str">
        <f t="shared" si="592"/>
        <v/>
      </c>
      <c r="AU4814" s="284" t="str">
        <f t="shared" si="593"/>
        <v/>
      </c>
      <c r="AV4814" s="284" t="str">
        <f t="shared" si="594"/>
        <v/>
      </c>
      <c r="AW4814" s="285">
        <f t="shared" si="595"/>
        <v>0</v>
      </c>
    </row>
    <row r="4815" spans="41:49" x14ac:dyDescent="0.25">
      <c r="AO4815" s="300"/>
      <c r="AP4815" s="300"/>
      <c r="AQ4815" s="300"/>
      <c r="AR4815" s="300"/>
      <c r="AS4815" s="300"/>
      <c r="AT4815" s="284" t="str">
        <f t="shared" si="592"/>
        <v/>
      </c>
      <c r="AU4815" s="284" t="str">
        <f t="shared" si="593"/>
        <v/>
      </c>
      <c r="AV4815" s="284" t="str">
        <f t="shared" si="594"/>
        <v/>
      </c>
      <c r="AW4815" s="285">
        <f t="shared" si="595"/>
        <v>0</v>
      </c>
    </row>
    <row r="4816" spans="41:49" x14ac:dyDescent="0.25">
      <c r="AO4816" s="300"/>
      <c r="AP4816" s="300"/>
      <c r="AQ4816" s="300"/>
      <c r="AR4816" s="300"/>
      <c r="AS4816" s="300"/>
      <c r="AT4816" s="284" t="str">
        <f t="shared" si="592"/>
        <v/>
      </c>
      <c r="AU4816" s="284" t="str">
        <f t="shared" si="593"/>
        <v/>
      </c>
      <c r="AV4816" s="284" t="str">
        <f t="shared" si="594"/>
        <v/>
      </c>
      <c r="AW4816" s="285">
        <f t="shared" si="595"/>
        <v>0</v>
      </c>
    </row>
    <row r="4817" spans="41:49" x14ac:dyDescent="0.25">
      <c r="AO4817" s="300"/>
      <c r="AP4817" s="300"/>
      <c r="AQ4817" s="300"/>
      <c r="AR4817" s="300"/>
      <c r="AS4817" s="300"/>
      <c r="AT4817" s="284" t="str">
        <f t="shared" si="592"/>
        <v/>
      </c>
      <c r="AU4817" s="284" t="str">
        <f t="shared" si="593"/>
        <v/>
      </c>
      <c r="AV4817" s="284" t="str">
        <f t="shared" si="594"/>
        <v/>
      </c>
      <c r="AW4817" s="285">
        <f t="shared" si="595"/>
        <v>0</v>
      </c>
    </row>
    <row r="4818" spans="41:49" x14ac:dyDescent="0.25">
      <c r="AO4818" s="300"/>
      <c r="AP4818" s="300"/>
      <c r="AQ4818" s="300"/>
      <c r="AR4818" s="300"/>
      <c r="AS4818" s="300"/>
      <c r="AT4818" s="284" t="str">
        <f t="shared" si="592"/>
        <v/>
      </c>
      <c r="AU4818" s="284" t="str">
        <f t="shared" si="593"/>
        <v/>
      </c>
      <c r="AV4818" s="284" t="str">
        <f t="shared" si="594"/>
        <v/>
      </c>
      <c r="AW4818" s="285">
        <f t="shared" si="595"/>
        <v>0</v>
      </c>
    </row>
    <row r="4819" spans="41:49" x14ac:dyDescent="0.25">
      <c r="AO4819" s="300"/>
      <c r="AP4819" s="300"/>
      <c r="AQ4819" s="300"/>
      <c r="AR4819" s="300"/>
      <c r="AS4819" s="300"/>
      <c r="AT4819" s="284" t="str">
        <f t="shared" si="592"/>
        <v/>
      </c>
      <c r="AU4819" s="284" t="str">
        <f t="shared" si="593"/>
        <v/>
      </c>
      <c r="AV4819" s="284" t="str">
        <f t="shared" si="594"/>
        <v/>
      </c>
      <c r="AW4819" s="285">
        <f t="shared" si="595"/>
        <v>0</v>
      </c>
    </row>
    <row r="4820" spans="41:49" x14ac:dyDescent="0.25">
      <c r="AO4820" s="300"/>
      <c r="AP4820" s="300"/>
      <c r="AQ4820" s="300"/>
      <c r="AR4820" s="300"/>
      <c r="AS4820" s="300"/>
      <c r="AT4820" s="284" t="str">
        <f t="shared" si="592"/>
        <v/>
      </c>
      <c r="AU4820" s="284" t="str">
        <f t="shared" si="593"/>
        <v/>
      </c>
      <c r="AV4820" s="284" t="str">
        <f t="shared" si="594"/>
        <v/>
      </c>
      <c r="AW4820" s="285">
        <f t="shared" si="595"/>
        <v>0</v>
      </c>
    </row>
    <row r="4821" spans="41:49" x14ac:dyDescent="0.25">
      <c r="AO4821" s="300"/>
      <c r="AP4821" s="300"/>
      <c r="AQ4821" s="300"/>
      <c r="AR4821" s="300"/>
      <c r="AS4821" s="300"/>
      <c r="AT4821" s="284" t="str">
        <f t="shared" si="592"/>
        <v/>
      </c>
      <c r="AU4821" s="284" t="str">
        <f t="shared" si="593"/>
        <v/>
      </c>
      <c r="AV4821" s="284" t="str">
        <f t="shared" si="594"/>
        <v/>
      </c>
      <c r="AW4821" s="285">
        <f t="shared" si="595"/>
        <v>0</v>
      </c>
    </row>
    <row r="4822" spans="41:49" x14ac:dyDescent="0.25">
      <c r="AO4822" s="300"/>
      <c r="AP4822" s="300"/>
      <c r="AQ4822" s="300"/>
      <c r="AR4822" s="300"/>
      <c r="AS4822" s="300"/>
      <c r="AT4822" s="284" t="str">
        <f t="shared" si="592"/>
        <v/>
      </c>
      <c r="AU4822" s="284" t="str">
        <f t="shared" si="593"/>
        <v/>
      </c>
      <c r="AV4822" s="284" t="str">
        <f t="shared" si="594"/>
        <v/>
      </c>
      <c r="AW4822" s="285">
        <f t="shared" si="595"/>
        <v>0</v>
      </c>
    </row>
    <row r="4823" spans="41:49" x14ac:dyDescent="0.25">
      <c r="AO4823" s="300"/>
      <c r="AP4823" s="300"/>
      <c r="AQ4823" s="300"/>
      <c r="AR4823" s="300"/>
      <c r="AS4823" s="300"/>
      <c r="AT4823" s="284" t="str">
        <f t="shared" si="592"/>
        <v/>
      </c>
      <c r="AU4823" s="284" t="str">
        <f t="shared" si="593"/>
        <v/>
      </c>
      <c r="AV4823" s="284" t="str">
        <f t="shared" si="594"/>
        <v/>
      </c>
      <c r="AW4823" s="285">
        <f t="shared" si="595"/>
        <v>0</v>
      </c>
    </row>
    <row r="4824" spans="41:49" x14ac:dyDescent="0.25">
      <c r="AO4824" s="300"/>
      <c r="AP4824" s="300"/>
      <c r="AQ4824" s="300"/>
      <c r="AR4824" s="300"/>
      <c r="AS4824" s="300"/>
      <c r="AT4824" s="284" t="str">
        <f t="shared" si="592"/>
        <v/>
      </c>
      <c r="AU4824" s="284" t="str">
        <f t="shared" si="593"/>
        <v/>
      </c>
      <c r="AV4824" s="284" t="str">
        <f t="shared" si="594"/>
        <v/>
      </c>
      <c r="AW4824" s="285">
        <f t="shared" si="595"/>
        <v>0</v>
      </c>
    </row>
    <row r="4825" spans="41:49" x14ac:dyDescent="0.25">
      <c r="AO4825" s="300"/>
      <c r="AP4825" s="300"/>
      <c r="AQ4825" s="300"/>
      <c r="AR4825" s="300"/>
      <c r="AS4825" s="300"/>
      <c r="AT4825" s="284" t="str">
        <f t="shared" si="592"/>
        <v/>
      </c>
      <c r="AU4825" s="284" t="str">
        <f t="shared" si="593"/>
        <v/>
      </c>
      <c r="AV4825" s="284" t="str">
        <f t="shared" si="594"/>
        <v/>
      </c>
      <c r="AW4825" s="285">
        <f t="shared" si="595"/>
        <v>0</v>
      </c>
    </row>
    <row r="4826" spans="41:49" x14ac:dyDescent="0.25">
      <c r="AO4826" s="300"/>
      <c r="AP4826" s="300"/>
      <c r="AQ4826" s="300"/>
      <c r="AR4826" s="300"/>
      <c r="AS4826" s="300"/>
      <c r="AT4826" s="284" t="str">
        <f t="shared" si="592"/>
        <v/>
      </c>
      <c r="AU4826" s="284" t="str">
        <f t="shared" si="593"/>
        <v/>
      </c>
      <c r="AV4826" s="284" t="str">
        <f t="shared" si="594"/>
        <v/>
      </c>
      <c r="AW4826" s="285">
        <f t="shared" si="595"/>
        <v>0</v>
      </c>
    </row>
    <row r="4827" spans="41:49" x14ac:dyDescent="0.25">
      <c r="AO4827" s="300"/>
      <c r="AP4827" s="300"/>
      <c r="AQ4827" s="300"/>
      <c r="AR4827" s="300"/>
      <c r="AS4827" s="300"/>
      <c r="AT4827" s="284" t="str">
        <f t="shared" si="592"/>
        <v/>
      </c>
      <c r="AU4827" s="284" t="str">
        <f t="shared" si="593"/>
        <v/>
      </c>
      <c r="AV4827" s="284" t="str">
        <f t="shared" si="594"/>
        <v/>
      </c>
      <c r="AW4827" s="285">
        <f t="shared" si="595"/>
        <v>0</v>
      </c>
    </row>
    <row r="4828" spans="41:49" x14ac:dyDescent="0.25">
      <c r="AO4828" s="300"/>
      <c r="AP4828" s="300"/>
      <c r="AQ4828" s="300"/>
      <c r="AR4828" s="300"/>
      <c r="AS4828" s="300"/>
      <c r="AT4828" s="284" t="str">
        <f t="shared" si="592"/>
        <v/>
      </c>
      <c r="AU4828" s="284" t="str">
        <f t="shared" si="593"/>
        <v/>
      </c>
      <c r="AV4828" s="284" t="str">
        <f t="shared" si="594"/>
        <v/>
      </c>
      <c r="AW4828" s="285">
        <f t="shared" si="595"/>
        <v>0</v>
      </c>
    </row>
    <row r="4829" spans="41:49" x14ac:dyDescent="0.25">
      <c r="AO4829" s="300"/>
      <c r="AP4829" s="300"/>
      <c r="AQ4829" s="300"/>
      <c r="AR4829" s="300"/>
      <c r="AS4829" s="300"/>
      <c r="AT4829" s="284" t="str">
        <f t="shared" si="592"/>
        <v/>
      </c>
      <c r="AU4829" s="284" t="str">
        <f t="shared" si="593"/>
        <v/>
      </c>
      <c r="AV4829" s="284" t="str">
        <f t="shared" si="594"/>
        <v/>
      </c>
      <c r="AW4829" s="285">
        <f t="shared" si="595"/>
        <v>0</v>
      </c>
    </row>
    <row r="4830" spans="41:49" x14ac:dyDescent="0.25">
      <c r="AO4830" s="300"/>
      <c r="AP4830" s="300"/>
      <c r="AQ4830" s="300"/>
      <c r="AR4830" s="300"/>
      <c r="AS4830" s="300"/>
      <c r="AT4830" s="284" t="str">
        <f t="shared" si="592"/>
        <v/>
      </c>
      <c r="AU4830" s="284" t="str">
        <f t="shared" si="593"/>
        <v/>
      </c>
      <c r="AV4830" s="284" t="str">
        <f t="shared" si="594"/>
        <v/>
      </c>
      <c r="AW4830" s="285">
        <f t="shared" si="595"/>
        <v>0</v>
      </c>
    </row>
    <row r="4831" spans="41:49" x14ac:dyDescent="0.25">
      <c r="AO4831" s="300"/>
      <c r="AP4831" s="300"/>
      <c r="AQ4831" s="300"/>
      <c r="AR4831" s="300"/>
      <c r="AS4831" s="300"/>
      <c r="AT4831" s="284" t="str">
        <f t="shared" si="592"/>
        <v/>
      </c>
      <c r="AU4831" s="284" t="str">
        <f t="shared" si="593"/>
        <v/>
      </c>
      <c r="AV4831" s="284" t="str">
        <f t="shared" si="594"/>
        <v/>
      </c>
      <c r="AW4831" s="285">
        <f t="shared" si="595"/>
        <v>0</v>
      </c>
    </row>
    <row r="4832" spans="41:49" x14ac:dyDescent="0.25">
      <c r="AO4832" s="300"/>
      <c r="AP4832" s="300"/>
      <c r="AQ4832" s="300"/>
      <c r="AR4832" s="300"/>
      <c r="AS4832" s="300"/>
      <c r="AT4832" s="284" t="str">
        <f t="shared" si="592"/>
        <v/>
      </c>
      <c r="AU4832" s="284" t="str">
        <f t="shared" si="593"/>
        <v/>
      </c>
      <c r="AV4832" s="284" t="str">
        <f t="shared" si="594"/>
        <v/>
      </c>
      <c r="AW4832" s="285">
        <f t="shared" si="595"/>
        <v>0</v>
      </c>
    </row>
    <row r="4833" spans="41:49" x14ac:dyDescent="0.25">
      <c r="AO4833" s="300"/>
      <c r="AP4833" s="300"/>
      <c r="AQ4833" s="300"/>
      <c r="AR4833" s="300"/>
      <c r="AS4833" s="300"/>
      <c r="AT4833" s="284" t="str">
        <f t="shared" si="592"/>
        <v/>
      </c>
      <c r="AU4833" s="284" t="str">
        <f t="shared" si="593"/>
        <v/>
      </c>
      <c r="AV4833" s="284" t="str">
        <f t="shared" si="594"/>
        <v/>
      </c>
      <c r="AW4833" s="285">
        <f t="shared" si="595"/>
        <v>0</v>
      </c>
    </row>
    <row r="4834" spans="41:49" x14ac:dyDescent="0.25">
      <c r="AO4834" s="300"/>
      <c r="AP4834" s="300"/>
      <c r="AQ4834" s="300"/>
      <c r="AR4834" s="300"/>
      <c r="AS4834" s="300"/>
      <c r="AT4834" s="284" t="str">
        <f t="shared" si="592"/>
        <v/>
      </c>
      <c r="AU4834" s="284" t="str">
        <f t="shared" si="593"/>
        <v/>
      </c>
      <c r="AV4834" s="284" t="str">
        <f t="shared" si="594"/>
        <v/>
      </c>
      <c r="AW4834" s="285">
        <f t="shared" si="595"/>
        <v>0</v>
      </c>
    </row>
    <row r="4835" spans="41:49" x14ac:dyDescent="0.25">
      <c r="AO4835" s="300"/>
      <c r="AP4835" s="300"/>
      <c r="AQ4835" s="300"/>
      <c r="AR4835" s="300"/>
      <c r="AS4835" s="300"/>
      <c r="AT4835" s="284" t="str">
        <f t="shared" si="592"/>
        <v/>
      </c>
      <c r="AU4835" s="284" t="str">
        <f t="shared" si="593"/>
        <v/>
      </c>
      <c r="AV4835" s="284" t="str">
        <f t="shared" si="594"/>
        <v/>
      </c>
      <c r="AW4835" s="285">
        <f t="shared" si="595"/>
        <v>0</v>
      </c>
    </row>
    <row r="4836" spans="41:49" x14ac:dyDescent="0.25">
      <c r="AO4836" s="300"/>
      <c r="AP4836" s="300"/>
      <c r="AQ4836" s="300"/>
      <c r="AR4836" s="300"/>
      <c r="AS4836" s="300"/>
      <c r="AT4836" s="284" t="str">
        <f t="shared" si="592"/>
        <v/>
      </c>
      <c r="AU4836" s="284" t="str">
        <f t="shared" si="593"/>
        <v/>
      </c>
      <c r="AV4836" s="284" t="str">
        <f t="shared" si="594"/>
        <v/>
      </c>
      <c r="AW4836" s="285">
        <f t="shared" si="595"/>
        <v>0</v>
      </c>
    </row>
    <row r="4837" spans="41:49" x14ac:dyDescent="0.25">
      <c r="AO4837" s="300"/>
      <c r="AP4837" s="300"/>
      <c r="AQ4837" s="300"/>
      <c r="AR4837" s="300"/>
      <c r="AS4837" s="300"/>
      <c r="AT4837" s="284" t="str">
        <f t="shared" si="592"/>
        <v/>
      </c>
      <c r="AU4837" s="284" t="str">
        <f t="shared" si="593"/>
        <v/>
      </c>
      <c r="AV4837" s="284" t="str">
        <f t="shared" si="594"/>
        <v/>
      </c>
      <c r="AW4837" s="285">
        <f t="shared" si="595"/>
        <v>0</v>
      </c>
    </row>
    <row r="4838" spans="41:49" x14ac:dyDescent="0.25">
      <c r="AO4838" s="300"/>
      <c r="AP4838" s="300"/>
      <c r="AQ4838" s="300"/>
      <c r="AR4838" s="300"/>
      <c r="AS4838" s="300"/>
      <c r="AT4838" s="284" t="str">
        <f t="shared" si="592"/>
        <v/>
      </c>
      <c r="AU4838" s="284" t="str">
        <f t="shared" si="593"/>
        <v/>
      </c>
      <c r="AV4838" s="284" t="str">
        <f t="shared" si="594"/>
        <v/>
      </c>
      <c r="AW4838" s="285">
        <f t="shared" si="595"/>
        <v>0</v>
      </c>
    </row>
    <row r="4839" spans="41:49" x14ac:dyDescent="0.25">
      <c r="AO4839" s="300"/>
      <c r="AP4839" s="300"/>
      <c r="AQ4839" s="300"/>
      <c r="AR4839" s="300"/>
      <c r="AS4839" s="300"/>
      <c r="AT4839" s="284" t="str">
        <f t="shared" si="592"/>
        <v/>
      </c>
      <c r="AU4839" s="284" t="str">
        <f t="shared" si="593"/>
        <v/>
      </c>
      <c r="AV4839" s="284" t="str">
        <f t="shared" si="594"/>
        <v/>
      </c>
      <c r="AW4839" s="285">
        <f t="shared" si="595"/>
        <v>0</v>
      </c>
    </row>
    <row r="4840" spans="41:49" x14ac:dyDescent="0.25">
      <c r="AO4840" s="300"/>
      <c r="AP4840" s="300"/>
      <c r="AQ4840" s="300"/>
      <c r="AR4840" s="300"/>
      <c r="AS4840" s="300"/>
      <c r="AT4840" s="284" t="str">
        <f t="shared" si="592"/>
        <v/>
      </c>
      <c r="AU4840" s="284" t="str">
        <f t="shared" si="593"/>
        <v/>
      </c>
      <c r="AV4840" s="284" t="str">
        <f t="shared" si="594"/>
        <v/>
      </c>
      <c r="AW4840" s="285">
        <f t="shared" si="595"/>
        <v>0</v>
      </c>
    </row>
    <row r="4841" spans="41:49" x14ac:dyDescent="0.25">
      <c r="AO4841" s="300"/>
      <c r="AP4841" s="300"/>
      <c r="AQ4841" s="300"/>
      <c r="AR4841" s="300"/>
      <c r="AS4841" s="300"/>
      <c r="AT4841" s="284" t="str">
        <f t="shared" si="592"/>
        <v/>
      </c>
      <c r="AU4841" s="284" t="str">
        <f t="shared" si="593"/>
        <v/>
      </c>
      <c r="AV4841" s="284" t="str">
        <f t="shared" si="594"/>
        <v/>
      </c>
      <c r="AW4841" s="285">
        <f t="shared" si="595"/>
        <v>0</v>
      </c>
    </row>
    <row r="4842" spans="41:49" x14ac:dyDescent="0.25">
      <c r="AO4842" s="300"/>
      <c r="AP4842" s="300"/>
      <c r="AQ4842" s="300"/>
      <c r="AR4842" s="300"/>
      <c r="AS4842" s="300"/>
      <c r="AT4842" s="284" t="str">
        <f t="shared" si="592"/>
        <v/>
      </c>
      <c r="AU4842" s="284" t="str">
        <f t="shared" si="593"/>
        <v/>
      </c>
      <c r="AV4842" s="284" t="str">
        <f t="shared" si="594"/>
        <v/>
      </c>
      <c r="AW4842" s="285">
        <f t="shared" si="595"/>
        <v>0</v>
      </c>
    </row>
    <row r="4843" spans="41:49" x14ac:dyDescent="0.25">
      <c r="AO4843" s="300"/>
      <c r="AP4843" s="300"/>
      <c r="AQ4843" s="300"/>
      <c r="AR4843" s="300"/>
      <c r="AS4843" s="300"/>
      <c r="AT4843" s="284" t="str">
        <f t="shared" si="592"/>
        <v/>
      </c>
      <c r="AU4843" s="284" t="str">
        <f t="shared" si="593"/>
        <v/>
      </c>
      <c r="AV4843" s="284" t="str">
        <f t="shared" si="594"/>
        <v/>
      </c>
      <c r="AW4843" s="285">
        <f t="shared" si="595"/>
        <v>0</v>
      </c>
    </row>
    <row r="4844" spans="41:49" x14ac:dyDescent="0.25">
      <c r="AO4844" s="300"/>
      <c r="AP4844" s="300"/>
      <c r="AQ4844" s="300"/>
      <c r="AR4844" s="300"/>
      <c r="AS4844" s="300"/>
      <c r="AT4844" s="284" t="str">
        <f t="shared" si="592"/>
        <v/>
      </c>
      <c r="AU4844" s="284" t="str">
        <f t="shared" si="593"/>
        <v/>
      </c>
      <c r="AV4844" s="284" t="str">
        <f t="shared" si="594"/>
        <v/>
      </c>
      <c r="AW4844" s="285">
        <f t="shared" si="595"/>
        <v>0</v>
      </c>
    </row>
    <row r="4845" spans="41:49" x14ac:dyDescent="0.25">
      <c r="AO4845" s="300"/>
      <c r="AP4845" s="300"/>
      <c r="AQ4845" s="300"/>
      <c r="AR4845" s="300"/>
      <c r="AS4845" s="300"/>
      <c r="AT4845" s="284" t="str">
        <f t="shared" si="592"/>
        <v/>
      </c>
      <c r="AU4845" s="284" t="str">
        <f t="shared" si="593"/>
        <v/>
      </c>
      <c r="AV4845" s="284" t="str">
        <f t="shared" si="594"/>
        <v/>
      </c>
      <c r="AW4845" s="285">
        <f t="shared" si="595"/>
        <v>0</v>
      </c>
    </row>
    <row r="4846" spans="41:49" x14ac:dyDescent="0.25">
      <c r="AO4846" s="300"/>
      <c r="AP4846" s="300"/>
      <c r="AQ4846" s="300"/>
      <c r="AR4846" s="300"/>
      <c r="AS4846" s="300"/>
      <c r="AT4846" s="284" t="str">
        <f t="shared" si="592"/>
        <v/>
      </c>
      <c r="AU4846" s="284" t="str">
        <f t="shared" si="593"/>
        <v/>
      </c>
      <c r="AV4846" s="284" t="str">
        <f t="shared" si="594"/>
        <v/>
      </c>
      <c r="AW4846" s="285">
        <f t="shared" si="595"/>
        <v>0</v>
      </c>
    </row>
    <row r="4847" spans="41:49" x14ac:dyDescent="0.25">
      <c r="AO4847" s="300"/>
      <c r="AP4847" s="300"/>
      <c r="AQ4847" s="300"/>
      <c r="AR4847" s="300"/>
      <c r="AS4847" s="300"/>
      <c r="AT4847" s="284" t="str">
        <f t="shared" si="592"/>
        <v/>
      </c>
      <c r="AU4847" s="284" t="str">
        <f t="shared" si="593"/>
        <v/>
      </c>
      <c r="AV4847" s="284" t="str">
        <f t="shared" si="594"/>
        <v/>
      </c>
      <c r="AW4847" s="285">
        <f t="shared" si="595"/>
        <v>0</v>
      </c>
    </row>
    <row r="4848" spans="41:49" x14ac:dyDescent="0.25">
      <c r="AO4848" s="300"/>
      <c r="AP4848" s="300"/>
      <c r="AQ4848" s="300"/>
      <c r="AR4848" s="300"/>
      <c r="AS4848" s="300"/>
      <c r="AT4848" s="284" t="str">
        <f t="shared" si="592"/>
        <v/>
      </c>
      <c r="AU4848" s="284" t="str">
        <f t="shared" si="593"/>
        <v/>
      </c>
      <c r="AV4848" s="284" t="str">
        <f t="shared" si="594"/>
        <v/>
      </c>
      <c r="AW4848" s="285">
        <f t="shared" si="595"/>
        <v>0</v>
      </c>
    </row>
    <row r="4849" spans="41:49" x14ac:dyDescent="0.25">
      <c r="AO4849" s="300"/>
      <c r="AP4849" s="300"/>
      <c r="AQ4849" s="300"/>
      <c r="AR4849" s="300"/>
      <c r="AS4849" s="300"/>
      <c r="AT4849" s="284" t="str">
        <f t="shared" si="592"/>
        <v/>
      </c>
      <c r="AU4849" s="284" t="str">
        <f t="shared" si="593"/>
        <v/>
      </c>
      <c r="AV4849" s="284" t="str">
        <f t="shared" si="594"/>
        <v/>
      </c>
      <c r="AW4849" s="285">
        <f t="shared" si="595"/>
        <v>0</v>
      </c>
    </row>
    <row r="4850" spans="41:49" x14ac:dyDescent="0.25">
      <c r="AO4850" s="300"/>
      <c r="AP4850" s="300"/>
      <c r="AQ4850" s="300"/>
      <c r="AR4850" s="300"/>
      <c r="AS4850" s="300"/>
      <c r="AT4850" s="284" t="str">
        <f t="shared" si="592"/>
        <v/>
      </c>
      <c r="AU4850" s="284" t="str">
        <f t="shared" si="593"/>
        <v/>
      </c>
      <c r="AV4850" s="284" t="str">
        <f t="shared" si="594"/>
        <v/>
      </c>
      <c r="AW4850" s="285">
        <f t="shared" si="595"/>
        <v>0</v>
      </c>
    </row>
    <row r="4851" spans="41:49" x14ac:dyDescent="0.25">
      <c r="AO4851" s="300"/>
      <c r="AP4851" s="300"/>
      <c r="AQ4851" s="300"/>
      <c r="AR4851" s="300"/>
      <c r="AS4851" s="300"/>
      <c r="AT4851" s="284" t="str">
        <f t="shared" si="592"/>
        <v/>
      </c>
      <c r="AU4851" s="284" t="str">
        <f t="shared" si="593"/>
        <v/>
      </c>
      <c r="AV4851" s="284" t="str">
        <f t="shared" si="594"/>
        <v/>
      </c>
      <c r="AW4851" s="285">
        <f t="shared" si="595"/>
        <v>0</v>
      </c>
    </row>
    <row r="4852" spans="41:49" x14ac:dyDescent="0.25">
      <c r="AO4852" s="300"/>
      <c r="AP4852" s="300"/>
      <c r="AQ4852" s="300"/>
      <c r="AR4852" s="300"/>
      <c r="AS4852" s="300"/>
      <c r="AT4852" s="284" t="str">
        <f t="shared" si="592"/>
        <v/>
      </c>
      <c r="AU4852" s="284" t="str">
        <f t="shared" si="593"/>
        <v/>
      </c>
      <c r="AV4852" s="284" t="str">
        <f t="shared" si="594"/>
        <v/>
      </c>
      <c r="AW4852" s="285">
        <f t="shared" si="595"/>
        <v>0</v>
      </c>
    </row>
    <row r="4853" spans="41:49" x14ac:dyDescent="0.25">
      <c r="AO4853" s="300"/>
      <c r="AP4853" s="300"/>
      <c r="AQ4853" s="300"/>
      <c r="AR4853" s="300"/>
      <c r="AS4853" s="300"/>
      <c r="AT4853" s="284" t="str">
        <f t="shared" si="592"/>
        <v/>
      </c>
      <c r="AU4853" s="284" t="str">
        <f t="shared" si="593"/>
        <v/>
      </c>
      <c r="AV4853" s="284" t="str">
        <f t="shared" si="594"/>
        <v/>
      </c>
      <c r="AW4853" s="285">
        <f t="shared" si="595"/>
        <v>0</v>
      </c>
    </row>
    <row r="4854" spans="41:49" x14ac:dyDescent="0.25">
      <c r="AO4854" s="300"/>
      <c r="AP4854" s="300"/>
      <c r="AQ4854" s="300"/>
      <c r="AR4854" s="300"/>
      <c r="AS4854" s="300"/>
      <c r="AT4854" s="284" t="str">
        <f t="shared" si="592"/>
        <v/>
      </c>
      <c r="AU4854" s="284" t="str">
        <f t="shared" si="593"/>
        <v/>
      </c>
      <c r="AV4854" s="284" t="str">
        <f t="shared" si="594"/>
        <v/>
      </c>
      <c r="AW4854" s="285">
        <f t="shared" si="595"/>
        <v>0</v>
      </c>
    </row>
    <row r="4855" spans="41:49" x14ac:dyDescent="0.25">
      <c r="AO4855" s="300"/>
      <c r="AP4855" s="300"/>
      <c r="AQ4855" s="300"/>
      <c r="AR4855" s="300"/>
      <c r="AS4855" s="300"/>
      <c r="AT4855" s="284" t="str">
        <f t="shared" si="592"/>
        <v/>
      </c>
      <c r="AU4855" s="284" t="str">
        <f t="shared" si="593"/>
        <v/>
      </c>
      <c r="AV4855" s="284" t="str">
        <f t="shared" si="594"/>
        <v/>
      </c>
      <c r="AW4855" s="285">
        <f t="shared" si="595"/>
        <v>0</v>
      </c>
    </row>
    <row r="4856" spans="41:49" x14ac:dyDescent="0.25">
      <c r="AO4856" s="300"/>
      <c r="AP4856" s="300"/>
      <c r="AQ4856" s="300"/>
      <c r="AR4856" s="300"/>
      <c r="AS4856" s="300"/>
      <c r="AT4856" s="284" t="str">
        <f t="shared" si="592"/>
        <v/>
      </c>
      <c r="AU4856" s="284" t="str">
        <f t="shared" si="593"/>
        <v/>
      </c>
      <c r="AV4856" s="284" t="str">
        <f t="shared" si="594"/>
        <v/>
      </c>
      <c r="AW4856" s="285">
        <f t="shared" si="595"/>
        <v>0</v>
      </c>
    </row>
    <row r="4857" spans="41:49" x14ac:dyDescent="0.25">
      <c r="AO4857" s="300"/>
      <c r="AP4857" s="300"/>
      <c r="AQ4857" s="300"/>
      <c r="AR4857" s="300"/>
      <c r="AS4857" s="300"/>
      <c r="AT4857" s="284" t="str">
        <f t="shared" si="592"/>
        <v/>
      </c>
      <c r="AU4857" s="284" t="str">
        <f t="shared" si="593"/>
        <v/>
      </c>
      <c r="AV4857" s="284" t="str">
        <f t="shared" si="594"/>
        <v/>
      </c>
      <c r="AW4857" s="285">
        <f t="shared" si="595"/>
        <v>0</v>
      </c>
    </row>
    <row r="4858" spans="41:49" x14ac:dyDescent="0.25">
      <c r="AO4858" s="300"/>
      <c r="AP4858" s="300"/>
      <c r="AQ4858" s="300"/>
      <c r="AR4858" s="300"/>
      <c r="AS4858" s="300"/>
      <c r="AT4858" s="284" t="str">
        <f t="shared" si="592"/>
        <v/>
      </c>
      <c r="AU4858" s="284" t="str">
        <f t="shared" si="593"/>
        <v/>
      </c>
      <c r="AV4858" s="284" t="str">
        <f t="shared" si="594"/>
        <v/>
      </c>
      <c r="AW4858" s="285">
        <f t="shared" si="595"/>
        <v>0</v>
      </c>
    </row>
    <row r="4859" spans="41:49" x14ac:dyDescent="0.25">
      <c r="AO4859" s="300"/>
      <c r="AP4859" s="300"/>
      <c r="AQ4859" s="300"/>
      <c r="AR4859" s="300"/>
      <c r="AS4859" s="300"/>
      <c r="AT4859" s="284" t="str">
        <f t="shared" si="592"/>
        <v/>
      </c>
      <c r="AU4859" s="284" t="str">
        <f t="shared" si="593"/>
        <v/>
      </c>
      <c r="AV4859" s="284" t="str">
        <f t="shared" si="594"/>
        <v/>
      </c>
      <c r="AW4859" s="285">
        <f t="shared" si="595"/>
        <v>0</v>
      </c>
    </row>
    <row r="4860" spans="41:49" x14ac:dyDescent="0.25">
      <c r="AO4860" s="300"/>
      <c r="AP4860" s="300"/>
      <c r="AQ4860" s="300"/>
      <c r="AR4860" s="300"/>
      <c r="AS4860" s="300"/>
      <c r="AT4860" s="284" t="str">
        <f t="shared" si="592"/>
        <v/>
      </c>
      <c r="AU4860" s="284" t="str">
        <f t="shared" si="593"/>
        <v/>
      </c>
      <c r="AV4860" s="284" t="str">
        <f t="shared" si="594"/>
        <v/>
      </c>
      <c r="AW4860" s="285">
        <f t="shared" si="595"/>
        <v>0</v>
      </c>
    </row>
    <row r="4861" spans="41:49" x14ac:dyDescent="0.25">
      <c r="AO4861" s="300"/>
      <c r="AP4861" s="300"/>
      <c r="AQ4861" s="300"/>
      <c r="AR4861" s="300"/>
      <c r="AS4861" s="300"/>
      <c r="AT4861" s="284" t="str">
        <f t="shared" si="592"/>
        <v/>
      </c>
      <c r="AU4861" s="284" t="str">
        <f t="shared" si="593"/>
        <v/>
      </c>
      <c r="AV4861" s="284" t="str">
        <f t="shared" si="594"/>
        <v/>
      </c>
      <c r="AW4861" s="285">
        <f t="shared" si="595"/>
        <v>0</v>
      </c>
    </row>
    <row r="4862" spans="41:49" x14ac:dyDescent="0.25">
      <c r="AO4862" s="300"/>
      <c r="AP4862" s="300"/>
      <c r="AQ4862" s="300"/>
      <c r="AR4862" s="300"/>
      <c r="AS4862" s="300"/>
      <c r="AT4862" s="284" t="str">
        <f t="shared" si="592"/>
        <v/>
      </c>
      <c r="AU4862" s="284" t="str">
        <f t="shared" si="593"/>
        <v/>
      </c>
      <c r="AV4862" s="284" t="str">
        <f t="shared" si="594"/>
        <v/>
      </c>
      <c r="AW4862" s="285">
        <f t="shared" si="595"/>
        <v>0</v>
      </c>
    </row>
    <row r="4863" spans="41:49" x14ac:dyDescent="0.25">
      <c r="AO4863" s="300"/>
      <c r="AP4863" s="300"/>
      <c r="AQ4863" s="300"/>
      <c r="AR4863" s="300"/>
      <c r="AS4863" s="300"/>
      <c r="AT4863" s="284" t="str">
        <f t="shared" si="592"/>
        <v/>
      </c>
      <c r="AU4863" s="284" t="str">
        <f t="shared" si="593"/>
        <v/>
      </c>
      <c r="AV4863" s="284" t="str">
        <f t="shared" si="594"/>
        <v/>
      </c>
      <c r="AW4863" s="285">
        <f t="shared" si="595"/>
        <v>0</v>
      </c>
    </row>
    <row r="4864" spans="41:49" x14ac:dyDescent="0.25">
      <c r="AO4864" s="300"/>
      <c r="AP4864" s="300"/>
      <c r="AQ4864" s="300"/>
      <c r="AR4864" s="300"/>
      <c r="AS4864" s="300"/>
      <c r="AT4864" s="284" t="str">
        <f t="shared" si="592"/>
        <v/>
      </c>
      <c r="AU4864" s="284" t="str">
        <f t="shared" si="593"/>
        <v/>
      </c>
      <c r="AV4864" s="284" t="str">
        <f t="shared" si="594"/>
        <v/>
      </c>
      <c r="AW4864" s="285">
        <f t="shared" si="595"/>
        <v>0</v>
      </c>
    </row>
    <row r="4865" spans="41:49" x14ac:dyDescent="0.25">
      <c r="AO4865" s="300"/>
      <c r="AP4865" s="300"/>
      <c r="AQ4865" s="300"/>
      <c r="AR4865" s="300"/>
      <c r="AS4865" s="300"/>
      <c r="AT4865" s="284" t="str">
        <f t="shared" si="592"/>
        <v/>
      </c>
      <c r="AU4865" s="284" t="str">
        <f t="shared" si="593"/>
        <v/>
      </c>
      <c r="AV4865" s="284" t="str">
        <f t="shared" si="594"/>
        <v/>
      </c>
      <c r="AW4865" s="285">
        <f t="shared" si="595"/>
        <v>0</v>
      </c>
    </row>
    <row r="4866" spans="41:49" x14ac:dyDescent="0.25">
      <c r="AO4866" s="300"/>
      <c r="AP4866" s="300"/>
      <c r="AQ4866" s="300"/>
      <c r="AR4866" s="300"/>
      <c r="AS4866" s="300"/>
      <c r="AT4866" s="284" t="str">
        <f t="shared" si="592"/>
        <v/>
      </c>
      <c r="AU4866" s="284" t="str">
        <f t="shared" si="593"/>
        <v/>
      </c>
      <c r="AV4866" s="284" t="str">
        <f t="shared" si="594"/>
        <v/>
      </c>
      <c r="AW4866" s="285">
        <f t="shared" si="595"/>
        <v>0</v>
      </c>
    </row>
    <row r="4867" spans="41:49" x14ac:dyDescent="0.25">
      <c r="AO4867" s="300"/>
      <c r="AP4867" s="300"/>
      <c r="AQ4867" s="300"/>
      <c r="AR4867" s="300"/>
      <c r="AS4867" s="300"/>
      <c r="AT4867" s="284" t="str">
        <f t="shared" si="592"/>
        <v/>
      </c>
      <c r="AU4867" s="284" t="str">
        <f t="shared" si="593"/>
        <v/>
      </c>
      <c r="AV4867" s="284" t="str">
        <f t="shared" si="594"/>
        <v/>
      </c>
      <c r="AW4867" s="285">
        <f t="shared" si="595"/>
        <v>0</v>
      </c>
    </row>
    <row r="4868" spans="41:49" x14ac:dyDescent="0.25">
      <c r="AO4868" s="300"/>
      <c r="AP4868" s="300"/>
      <c r="AQ4868" s="300"/>
      <c r="AR4868" s="300"/>
      <c r="AS4868" s="300"/>
      <c r="AT4868" s="284" t="str">
        <f t="shared" si="592"/>
        <v/>
      </c>
      <c r="AU4868" s="284" t="str">
        <f t="shared" si="593"/>
        <v/>
      </c>
      <c r="AV4868" s="284" t="str">
        <f t="shared" si="594"/>
        <v/>
      </c>
      <c r="AW4868" s="285">
        <f t="shared" si="595"/>
        <v>0</v>
      </c>
    </row>
    <row r="4869" spans="41:49" x14ac:dyDescent="0.25">
      <c r="AO4869" s="300"/>
      <c r="AP4869" s="300"/>
      <c r="AQ4869" s="300"/>
      <c r="AR4869" s="300"/>
      <c r="AS4869" s="300"/>
      <c r="AT4869" s="284" t="str">
        <f t="shared" si="592"/>
        <v/>
      </c>
      <c r="AU4869" s="284" t="str">
        <f t="shared" si="593"/>
        <v/>
      </c>
      <c r="AV4869" s="284" t="str">
        <f t="shared" si="594"/>
        <v/>
      </c>
      <c r="AW4869" s="285">
        <f t="shared" si="595"/>
        <v>0</v>
      </c>
    </row>
    <row r="4870" spans="41:49" x14ac:dyDescent="0.25">
      <c r="AO4870" s="300"/>
      <c r="AP4870" s="300"/>
      <c r="AQ4870" s="300"/>
      <c r="AR4870" s="300"/>
      <c r="AS4870" s="300"/>
      <c r="AT4870" s="284" t="str">
        <f t="shared" si="592"/>
        <v/>
      </c>
      <c r="AU4870" s="284" t="str">
        <f t="shared" si="593"/>
        <v/>
      </c>
      <c r="AV4870" s="284" t="str">
        <f t="shared" si="594"/>
        <v/>
      </c>
      <c r="AW4870" s="285">
        <f t="shared" si="595"/>
        <v>0</v>
      </c>
    </row>
    <row r="4871" spans="41:49" x14ac:dyDescent="0.25">
      <c r="AO4871" s="300"/>
      <c r="AP4871" s="300"/>
      <c r="AQ4871" s="300"/>
      <c r="AR4871" s="300"/>
      <c r="AS4871" s="300"/>
      <c r="AT4871" s="284" t="str">
        <f t="shared" si="592"/>
        <v/>
      </c>
      <c r="AU4871" s="284" t="str">
        <f t="shared" si="593"/>
        <v/>
      </c>
      <c r="AV4871" s="284" t="str">
        <f t="shared" si="594"/>
        <v/>
      </c>
      <c r="AW4871" s="285">
        <f t="shared" si="595"/>
        <v>0</v>
      </c>
    </row>
    <row r="4872" spans="41:49" x14ac:dyDescent="0.25">
      <c r="AO4872" s="300"/>
      <c r="AP4872" s="300"/>
      <c r="AQ4872" s="300"/>
      <c r="AR4872" s="300"/>
      <c r="AS4872" s="300"/>
      <c r="AT4872" s="284" t="str">
        <f t="shared" ref="AT4872:AT4935" si="596">LEFT(AQ4872,1)</f>
        <v/>
      </c>
      <c r="AU4872" s="284" t="str">
        <f t="shared" ref="AU4872:AU4935" si="597">LEFT(AQ4872,2)</f>
        <v/>
      </c>
      <c r="AV4872" s="284" t="str">
        <f t="shared" ref="AV4872:AV4935" si="598">LEFT(AQ4872,3)</f>
        <v/>
      </c>
      <c r="AW4872" s="285">
        <f t="shared" ref="AW4872:AW4935" si="599">(AR4872-AS4872)*1000</f>
        <v>0</v>
      </c>
    </row>
    <row r="4873" spans="41:49" x14ac:dyDescent="0.25">
      <c r="AO4873" s="300"/>
      <c r="AP4873" s="300"/>
      <c r="AQ4873" s="300"/>
      <c r="AR4873" s="300"/>
      <c r="AS4873" s="300"/>
      <c r="AT4873" s="284" t="str">
        <f t="shared" si="596"/>
        <v/>
      </c>
      <c r="AU4873" s="284" t="str">
        <f t="shared" si="597"/>
        <v/>
      </c>
      <c r="AV4873" s="284" t="str">
        <f t="shared" si="598"/>
        <v/>
      </c>
      <c r="AW4873" s="285">
        <f t="shared" si="599"/>
        <v>0</v>
      </c>
    </row>
    <row r="4874" spans="41:49" x14ac:dyDescent="0.25">
      <c r="AO4874" s="300"/>
      <c r="AP4874" s="300"/>
      <c r="AQ4874" s="300"/>
      <c r="AR4874" s="300"/>
      <c r="AS4874" s="300"/>
      <c r="AT4874" s="284" t="str">
        <f t="shared" si="596"/>
        <v/>
      </c>
      <c r="AU4874" s="284" t="str">
        <f t="shared" si="597"/>
        <v/>
      </c>
      <c r="AV4874" s="284" t="str">
        <f t="shared" si="598"/>
        <v/>
      </c>
      <c r="AW4874" s="285">
        <f t="shared" si="599"/>
        <v>0</v>
      </c>
    </row>
    <row r="4875" spans="41:49" x14ac:dyDescent="0.25">
      <c r="AO4875" s="300"/>
      <c r="AP4875" s="300"/>
      <c r="AQ4875" s="300"/>
      <c r="AR4875" s="300"/>
      <c r="AS4875" s="300"/>
      <c r="AT4875" s="284" t="str">
        <f t="shared" si="596"/>
        <v/>
      </c>
      <c r="AU4875" s="284" t="str">
        <f t="shared" si="597"/>
        <v/>
      </c>
      <c r="AV4875" s="284" t="str">
        <f t="shared" si="598"/>
        <v/>
      </c>
      <c r="AW4875" s="285">
        <f t="shared" si="599"/>
        <v>0</v>
      </c>
    </row>
    <row r="4876" spans="41:49" x14ac:dyDescent="0.25">
      <c r="AO4876" s="300"/>
      <c r="AP4876" s="300"/>
      <c r="AQ4876" s="300"/>
      <c r="AR4876" s="300"/>
      <c r="AS4876" s="300"/>
      <c r="AT4876" s="284" t="str">
        <f t="shared" si="596"/>
        <v/>
      </c>
      <c r="AU4876" s="284" t="str">
        <f t="shared" si="597"/>
        <v/>
      </c>
      <c r="AV4876" s="284" t="str">
        <f t="shared" si="598"/>
        <v/>
      </c>
      <c r="AW4876" s="285">
        <f t="shared" si="599"/>
        <v>0</v>
      </c>
    </row>
    <row r="4877" spans="41:49" x14ac:dyDescent="0.25">
      <c r="AO4877" s="300"/>
      <c r="AP4877" s="300"/>
      <c r="AQ4877" s="300"/>
      <c r="AR4877" s="300"/>
      <c r="AS4877" s="300"/>
      <c r="AT4877" s="284" t="str">
        <f t="shared" si="596"/>
        <v/>
      </c>
      <c r="AU4877" s="284" t="str">
        <f t="shared" si="597"/>
        <v/>
      </c>
      <c r="AV4877" s="284" t="str">
        <f t="shared" si="598"/>
        <v/>
      </c>
      <c r="AW4877" s="285">
        <f t="shared" si="599"/>
        <v>0</v>
      </c>
    </row>
    <row r="4878" spans="41:49" x14ac:dyDescent="0.25">
      <c r="AO4878" s="300"/>
      <c r="AP4878" s="300"/>
      <c r="AQ4878" s="300"/>
      <c r="AR4878" s="300"/>
      <c r="AS4878" s="300"/>
      <c r="AT4878" s="284" t="str">
        <f t="shared" si="596"/>
        <v/>
      </c>
      <c r="AU4878" s="284" t="str">
        <f t="shared" si="597"/>
        <v/>
      </c>
      <c r="AV4878" s="284" t="str">
        <f t="shared" si="598"/>
        <v/>
      </c>
      <c r="AW4878" s="285">
        <f t="shared" si="599"/>
        <v>0</v>
      </c>
    </row>
    <row r="4879" spans="41:49" x14ac:dyDescent="0.25">
      <c r="AO4879" s="300"/>
      <c r="AP4879" s="300"/>
      <c r="AQ4879" s="300"/>
      <c r="AR4879" s="300"/>
      <c r="AS4879" s="300"/>
      <c r="AT4879" s="284" t="str">
        <f t="shared" si="596"/>
        <v/>
      </c>
      <c r="AU4879" s="284" t="str">
        <f t="shared" si="597"/>
        <v/>
      </c>
      <c r="AV4879" s="284" t="str">
        <f t="shared" si="598"/>
        <v/>
      </c>
      <c r="AW4879" s="285">
        <f t="shared" si="599"/>
        <v>0</v>
      </c>
    </row>
    <row r="4880" spans="41:49" x14ac:dyDescent="0.25">
      <c r="AO4880" s="300"/>
      <c r="AP4880" s="300"/>
      <c r="AQ4880" s="300"/>
      <c r="AR4880" s="300"/>
      <c r="AS4880" s="300"/>
      <c r="AT4880" s="284" t="str">
        <f t="shared" si="596"/>
        <v/>
      </c>
      <c r="AU4880" s="284" t="str">
        <f t="shared" si="597"/>
        <v/>
      </c>
      <c r="AV4880" s="284" t="str">
        <f t="shared" si="598"/>
        <v/>
      </c>
      <c r="AW4880" s="285">
        <f t="shared" si="599"/>
        <v>0</v>
      </c>
    </row>
    <row r="4881" spans="41:49" x14ac:dyDescent="0.25">
      <c r="AO4881" s="300"/>
      <c r="AP4881" s="300"/>
      <c r="AQ4881" s="300"/>
      <c r="AR4881" s="300"/>
      <c r="AS4881" s="300"/>
      <c r="AT4881" s="284" t="str">
        <f t="shared" si="596"/>
        <v/>
      </c>
      <c r="AU4881" s="284" t="str">
        <f t="shared" si="597"/>
        <v/>
      </c>
      <c r="AV4881" s="284" t="str">
        <f t="shared" si="598"/>
        <v/>
      </c>
      <c r="AW4881" s="285">
        <f t="shared" si="599"/>
        <v>0</v>
      </c>
    </row>
    <row r="4882" spans="41:49" x14ac:dyDescent="0.25">
      <c r="AO4882" s="300"/>
      <c r="AP4882" s="300"/>
      <c r="AQ4882" s="300"/>
      <c r="AR4882" s="300"/>
      <c r="AS4882" s="300"/>
      <c r="AT4882" s="284" t="str">
        <f t="shared" si="596"/>
        <v/>
      </c>
      <c r="AU4882" s="284" t="str">
        <f t="shared" si="597"/>
        <v/>
      </c>
      <c r="AV4882" s="284" t="str">
        <f t="shared" si="598"/>
        <v/>
      </c>
      <c r="AW4882" s="285">
        <f t="shared" si="599"/>
        <v>0</v>
      </c>
    </row>
    <row r="4883" spans="41:49" x14ac:dyDescent="0.25">
      <c r="AO4883" s="300"/>
      <c r="AP4883" s="300"/>
      <c r="AQ4883" s="300"/>
      <c r="AR4883" s="300"/>
      <c r="AS4883" s="300"/>
      <c r="AT4883" s="284" t="str">
        <f t="shared" si="596"/>
        <v/>
      </c>
      <c r="AU4883" s="284" t="str">
        <f t="shared" si="597"/>
        <v/>
      </c>
      <c r="AV4883" s="284" t="str">
        <f t="shared" si="598"/>
        <v/>
      </c>
      <c r="AW4883" s="285">
        <f t="shared" si="599"/>
        <v>0</v>
      </c>
    </row>
    <row r="4884" spans="41:49" x14ac:dyDescent="0.25">
      <c r="AO4884" s="300"/>
      <c r="AP4884" s="300"/>
      <c r="AQ4884" s="300"/>
      <c r="AR4884" s="300"/>
      <c r="AS4884" s="300"/>
      <c r="AT4884" s="284" t="str">
        <f t="shared" si="596"/>
        <v/>
      </c>
      <c r="AU4884" s="284" t="str">
        <f t="shared" si="597"/>
        <v/>
      </c>
      <c r="AV4884" s="284" t="str">
        <f t="shared" si="598"/>
        <v/>
      </c>
      <c r="AW4884" s="285">
        <f t="shared" si="599"/>
        <v>0</v>
      </c>
    </row>
    <row r="4885" spans="41:49" x14ac:dyDescent="0.25">
      <c r="AO4885" s="300"/>
      <c r="AP4885" s="300"/>
      <c r="AQ4885" s="300"/>
      <c r="AR4885" s="300"/>
      <c r="AS4885" s="300"/>
      <c r="AT4885" s="284" t="str">
        <f t="shared" si="596"/>
        <v/>
      </c>
      <c r="AU4885" s="284" t="str">
        <f t="shared" si="597"/>
        <v/>
      </c>
      <c r="AV4885" s="284" t="str">
        <f t="shared" si="598"/>
        <v/>
      </c>
      <c r="AW4885" s="285">
        <f t="shared" si="599"/>
        <v>0</v>
      </c>
    </row>
    <row r="4886" spans="41:49" x14ac:dyDescent="0.25">
      <c r="AO4886" s="300"/>
      <c r="AP4886" s="300"/>
      <c r="AQ4886" s="300"/>
      <c r="AR4886" s="300"/>
      <c r="AS4886" s="300"/>
      <c r="AT4886" s="284" t="str">
        <f t="shared" si="596"/>
        <v/>
      </c>
      <c r="AU4886" s="284" t="str">
        <f t="shared" si="597"/>
        <v/>
      </c>
      <c r="AV4886" s="284" t="str">
        <f t="shared" si="598"/>
        <v/>
      </c>
      <c r="AW4886" s="285">
        <f t="shared" si="599"/>
        <v>0</v>
      </c>
    </row>
    <row r="4887" spans="41:49" x14ac:dyDescent="0.25">
      <c r="AO4887" s="300"/>
      <c r="AP4887" s="300"/>
      <c r="AQ4887" s="300"/>
      <c r="AR4887" s="300"/>
      <c r="AS4887" s="300"/>
      <c r="AT4887" s="284" t="str">
        <f t="shared" si="596"/>
        <v/>
      </c>
      <c r="AU4887" s="284" t="str">
        <f t="shared" si="597"/>
        <v/>
      </c>
      <c r="AV4887" s="284" t="str">
        <f t="shared" si="598"/>
        <v/>
      </c>
      <c r="AW4887" s="285">
        <f t="shared" si="599"/>
        <v>0</v>
      </c>
    </row>
    <row r="4888" spans="41:49" x14ac:dyDescent="0.25">
      <c r="AO4888" s="300"/>
      <c r="AP4888" s="300"/>
      <c r="AQ4888" s="300"/>
      <c r="AR4888" s="300"/>
      <c r="AS4888" s="300"/>
      <c r="AT4888" s="284" t="str">
        <f t="shared" si="596"/>
        <v/>
      </c>
      <c r="AU4888" s="284" t="str">
        <f t="shared" si="597"/>
        <v/>
      </c>
      <c r="AV4888" s="284" t="str">
        <f t="shared" si="598"/>
        <v/>
      </c>
      <c r="AW4888" s="285">
        <f t="shared" si="599"/>
        <v>0</v>
      </c>
    </row>
    <row r="4889" spans="41:49" x14ac:dyDescent="0.25">
      <c r="AO4889" s="300"/>
      <c r="AP4889" s="300"/>
      <c r="AQ4889" s="300"/>
      <c r="AR4889" s="300"/>
      <c r="AS4889" s="300"/>
      <c r="AT4889" s="284" t="str">
        <f t="shared" si="596"/>
        <v/>
      </c>
      <c r="AU4889" s="284" t="str">
        <f t="shared" si="597"/>
        <v/>
      </c>
      <c r="AV4889" s="284" t="str">
        <f t="shared" si="598"/>
        <v/>
      </c>
      <c r="AW4889" s="285">
        <f t="shared" si="599"/>
        <v>0</v>
      </c>
    </row>
    <row r="4890" spans="41:49" x14ac:dyDescent="0.25">
      <c r="AO4890" s="300"/>
      <c r="AP4890" s="300"/>
      <c r="AQ4890" s="300"/>
      <c r="AR4890" s="300"/>
      <c r="AS4890" s="300"/>
      <c r="AT4890" s="284" t="str">
        <f t="shared" si="596"/>
        <v/>
      </c>
      <c r="AU4890" s="284" t="str">
        <f t="shared" si="597"/>
        <v/>
      </c>
      <c r="AV4890" s="284" t="str">
        <f t="shared" si="598"/>
        <v/>
      </c>
      <c r="AW4890" s="285">
        <f t="shared" si="599"/>
        <v>0</v>
      </c>
    </row>
    <row r="4891" spans="41:49" x14ac:dyDescent="0.25">
      <c r="AO4891" s="300"/>
      <c r="AP4891" s="300"/>
      <c r="AQ4891" s="300"/>
      <c r="AR4891" s="300"/>
      <c r="AS4891" s="300"/>
      <c r="AT4891" s="284" t="str">
        <f t="shared" si="596"/>
        <v/>
      </c>
      <c r="AU4891" s="284" t="str">
        <f t="shared" si="597"/>
        <v/>
      </c>
      <c r="AV4891" s="284" t="str">
        <f t="shared" si="598"/>
        <v/>
      </c>
      <c r="AW4891" s="285">
        <f t="shared" si="599"/>
        <v>0</v>
      </c>
    </row>
    <row r="4892" spans="41:49" x14ac:dyDescent="0.25">
      <c r="AO4892" s="300"/>
      <c r="AP4892" s="300"/>
      <c r="AQ4892" s="300"/>
      <c r="AR4892" s="300"/>
      <c r="AS4892" s="300"/>
      <c r="AT4892" s="284" t="str">
        <f t="shared" si="596"/>
        <v/>
      </c>
      <c r="AU4892" s="284" t="str">
        <f t="shared" si="597"/>
        <v/>
      </c>
      <c r="AV4892" s="284" t="str">
        <f t="shared" si="598"/>
        <v/>
      </c>
      <c r="AW4892" s="285">
        <f t="shared" si="599"/>
        <v>0</v>
      </c>
    </row>
    <row r="4893" spans="41:49" x14ac:dyDescent="0.25">
      <c r="AO4893" s="300"/>
      <c r="AP4893" s="300"/>
      <c r="AQ4893" s="300"/>
      <c r="AR4893" s="300"/>
      <c r="AS4893" s="300"/>
      <c r="AT4893" s="284" t="str">
        <f t="shared" si="596"/>
        <v/>
      </c>
      <c r="AU4893" s="284" t="str">
        <f t="shared" si="597"/>
        <v/>
      </c>
      <c r="AV4893" s="284" t="str">
        <f t="shared" si="598"/>
        <v/>
      </c>
      <c r="AW4893" s="285">
        <f t="shared" si="599"/>
        <v>0</v>
      </c>
    </row>
    <row r="4894" spans="41:49" x14ac:dyDescent="0.25">
      <c r="AO4894" s="300"/>
      <c r="AP4894" s="300"/>
      <c r="AQ4894" s="300"/>
      <c r="AR4894" s="300"/>
      <c r="AS4894" s="300"/>
      <c r="AT4894" s="284" t="str">
        <f t="shared" si="596"/>
        <v/>
      </c>
      <c r="AU4894" s="284" t="str">
        <f t="shared" si="597"/>
        <v/>
      </c>
      <c r="AV4894" s="284" t="str">
        <f t="shared" si="598"/>
        <v/>
      </c>
      <c r="AW4894" s="285">
        <f t="shared" si="599"/>
        <v>0</v>
      </c>
    </row>
    <row r="4895" spans="41:49" x14ac:dyDescent="0.25">
      <c r="AO4895" s="300"/>
      <c r="AP4895" s="300"/>
      <c r="AQ4895" s="300"/>
      <c r="AR4895" s="300"/>
      <c r="AS4895" s="300"/>
      <c r="AT4895" s="284" t="str">
        <f t="shared" si="596"/>
        <v/>
      </c>
      <c r="AU4895" s="284" t="str">
        <f t="shared" si="597"/>
        <v/>
      </c>
      <c r="AV4895" s="284" t="str">
        <f t="shared" si="598"/>
        <v/>
      </c>
      <c r="AW4895" s="285">
        <f t="shared" si="599"/>
        <v>0</v>
      </c>
    </row>
    <row r="4896" spans="41:49" x14ac:dyDescent="0.25">
      <c r="AO4896" s="300"/>
      <c r="AP4896" s="300"/>
      <c r="AQ4896" s="300"/>
      <c r="AR4896" s="300"/>
      <c r="AS4896" s="300"/>
      <c r="AT4896" s="284" t="str">
        <f t="shared" si="596"/>
        <v/>
      </c>
      <c r="AU4896" s="284" t="str">
        <f t="shared" si="597"/>
        <v/>
      </c>
      <c r="AV4896" s="284" t="str">
        <f t="shared" si="598"/>
        <v/>
      </c>
      <c r="AW4896" s="285">
        <f t="shared" si="599"/>
        <v>0</v>
      </c>
    </row>
    <row r="4897" spans="41:49" x14ac:dyDescent="0.25">
      <c r="AO4897" s="300"/>
      <c r="AP4897" s="300"/>
      <c r="AQ4897" s="300"/>
      <c r="AR4897" s="300"/>
      <c r="AS4897" s="300"/>
      <c r="AT4897" s="284" t="str">
        <f t="shared" si="596"/>
        <v/>
      </c>
      <c r="AU4897" s="284" t="str">
        <f t="shared" si="597"/>
        <v/>
      </c>
      <c r="AV4897" s="284" t="str">
        <f t="shared" si="598"/>
        <v/>
      </c>
      <c r="AW4897" s="285">
        <f t="shared" si="599"/>
        <v>0</v>
      </c>
    </row>
    <row r="4898" spans="41:49" x14ac:dyDescent="0.25">
      <c r="AO4898" s="300"/>
      <c r="AP4898" s="300"/>
      <c r="AQ4898" s="300"/>
      <c r="AR4898" s="300"/>
      <c r="AS4898" s="300"/>
      <c r="AT4898" s="284" t="str">
        <f t="shared" si="596"/>
        <v/>
      </c>
      <c r="AU4898" s="284" t="str">
        <f t="shared" si="597"/>
        <v/>
      </c>
      <c r="AV4898" s="284" t="str">
        <f t="shared" si="598"/>
        <v/>
      </c>
      <c r="AW4898" s="285">
        <f t="shared" si="599"/>
        <v>0</v>
      </c>
    </row>
    <row r="4899" spans="41:49" x14ac:dyDescent="0.25">
      <c r="AO4899" s="300"/>
      <c r="AP4899" s="300"/>
      <c r="AQ4899" s="300"/>
      <c r="AR4899" s="300"/>
      <c r="AS4899" s="300"/>
      <c r="AT4899" s="284" t="str">
        <f t="shared" si="596"/>
        <v/>
      </c>
      <c r="AU4899" s="284" t="str">
        <f t="shared" si="597"/>
        <v/>
      </c>
      <c r="AV4899" s="284" t="str">
        <f t="shared" si="598"/>
        <v/>
      </c>
      <c r="AW4899" s="285">
        <f t="shared" si="599"/>
        <v>0</v>
      </c>
    </row>
    <row r="4900" spans="41:49" x14ac:dyDescent="0.25">
      <c r="AO4900" s="300"/>
      <c r="AP4900" s="300"/>
      <c r="AQ4900" s="300"/>
      <c r="AR4900" s="300"/>
      <c r="AS4900" s="300"/>
      <c r="AT4900" s="284" t="str">
        <f t="shared" si="596"/>
        <v/>
      </c>
      <c r="AU4900" s="284" t="str">
        <f t="shared" si="597"/>
        <v/>
      </c>
      <c r="AV4900" s="284" t="str">
        <f t="shared" si="598"/>
        <v/>
      </c>
      <c r="AW4900" s="285">
        <f t="shared" si="599"/>
        <v>0</v>
      </c>
    </row>
    <row r="4901" spans="41:49" x14ac:dyDescent="0.25">
      <c r="AO4901" s="300"/>
      <c r="AP4901" s="300"/>
      <c r="AQ4901" s="300"/>
      <c r="AR4901" s="300"/>
      <c r="AS4901" s="300"/>
      <c r="AT4901" s="284" t="str">
        <f t="shared" si="596"/>
        <v/>
      </c>
      <c r="AU4901" s="284" t="str">
        <f t="shared" si="597"/>
        <v/>
      </c>
      <c r="AV4901" s="284" t="str">
        <f t="shared" si="598"/>
        <v/>
      </c>
      <c r="AW4901" s="285">
        <f t="shared" si="599"/>
        <v>0</v>
      </c>
    </row>
    <row r="4902" spans="41:49" x14ac:dyDescent="0.25">
      <c r="AO4902" s="300"/>
      <c r="AP4902" s="300"/>
      <c r="AQ4902" s="300"/>
      <c r="AR4902" s="300"/>
      <c r="AS4902" s="300"/>
      <c r="AT4902" s="284" t="str">
        <f t="shared" si="596"/>
        <v/>
      </c>
      <c r="AU4902" s="284" t="str">
        <f t="shared" si="597"/>
        <v/>
      </c>
      <c r="AV4902" s="284" t="str">
        <f t="shared" si="598"/>
        <v/>
      </c>
      <c r="AW4902" s="285">
        <f t="shared" si="599"/>
        <v>0</v>
      </c>
    </row>
    <row r="4903" spans="41:49" x14ac:dyDescent="0.25">
      <c r="AO4903" s="300"/>
      <c r="AP4903" s="300"/>
      <c r="AQ4903" s="300"/>
      <c r="AR4903" s="300"/>
      <c r="AS4903" s="300"/>
      <c r="AT4903" s="284" t="str">
        <f t="shared" si="596"/>
        <v/>
      </c>
      <c r="AU4903" s="284" t="str">
        <f t="shared" si="597"/>
        <v/>
      </c>
      <c r="AV4903" s="284" t="str">
        <f t="shared" si="598"/>
        <v/>
      </c>
      <c r="AW4903" s="285">
        <f t="shared" si="599"/>
        <v>0</v>
      </c>
    </row>
    <row r="4904" spans="41:49" x14ac:dyDescent="0.25">
      <c r="AO4904" s="300"/>
      <c r="AP4904" s="300"/>
      <c r="AQ4904" s="300"/>
      <c r="AR4904" s="300"/>
      <c r="AS4904" s="300"/>
      <c r="AT4904" s="284" t="str">
        <f t="shared" si="596"/>
        <v/>
      </c>
      <c r="AU4904" s="284" t="str">
        <f t="shared" si="597"/>
        <v/>
      </c>
      <c r="AV4904" s="284" t="str">
        <f t="shared" si="598"/>
        <v/>
      </c>
      <c r="AW4904" s="285">
        <f t="shared" si="599"/>
        <v>0</v>
      </c>
    </row>
    <row r="4905" spans="41:49" x14ac:dyDescent="0.25">
      <c r="AO4905" s="300"/>
      <c r="AP4905" s="300"/>
      <c r="AQ4905" s="300"/>
      <c r="AR4905" s="300"/>
      <c r="AS4905" s="300"/>
      <c r="AT4905" s="284" t="str">
        <f t="shared" si="596"/>
        <v/>
      </c>
      <c r="AU4905" s="284" t="str">
        <f t="shared" si="597"/>
        <v/>
      </c>
      <c r="AV4905" s="284" t="str">
        <f t="shared" si="598"/>
        <v/>
      </c>
      <c r="AW4905" s="285">
        <f t="shared" si="599"/>
        <v>0</v>
      </c>
    </row>
    <row r="4906" spans="41:49" x14ac:dyDescent="0.25">
      <c r="AO4906" s="300"/>
      <c r="AP4906" s="300"/>
      <c r="AQ4906" s="300"/>
      <c r="AR4906" s="300"/>
      <c r="AS4906" s="300"/>
      <c r="AT4906" s="284" t="str">
        <f t="shared" si="596"/>
        <v/>
      </c>
      <c r="AU4906" s="284" t="str">
        <f t="shared" si="597"/>
        <v/>
      </c>
      <c r="AV4906" s="284" t="str">
        <f t="shared" si="598"/>
        <v/>
      </c>
      <c r="AW4906" s="285">
        <f t="shared" si="599"/>
        <v>0</v>
      </c>
    </row>
    <row r="4907" spans="41:49" x14ac:dyDescent="0.25">
      <c r="AO4907" s="300"/>
      <c r="AP4907" s="300"/>
      <c r="AQ4907" s="300"/>
      <c r="AR4907" s="300"/>
      <c r="AS4907" s="300"/>
      <c r="AT4907" s="284" t="str">
        <f t="shared" si="596"/>
        <v/>
      </c>
      <c r="AU4907" s="284" t="str">
        <f t="shared" si="597"/>
        <v/>
      </c>
      <c r="AV4907" s="284" t="str">
        <f t="shared" si="598"/>
        <v/>
      </c>
      <c r="AW4907" s="285">
        <f t="shared" si="599"/>
        <v>0</v>
      </c>
    </row>
    <row r="4908" spans="41:49" x14ac:dyDescent="0.25">
      <c r="AO4908" s="300"/>
      <c r="AP4908" s="300"/>
      <c r="AQ4908" s="300"/>
      <c r="AR4908" s="300"/>
      <c r="AS4908" s="300"/>
      <c r="AT4908" s="284" t="str">
        <f t="shared" si="596"/>
        <v/>
      </c>
      <c r="AU4908" s="284" t="str">
        <f t="shared" si="597"/>
        <v/>
      </c>
      <c r="AV4908" s="284" t="str">
        <f t="shared" si="598"/>
        <v/>
      </c>
      <c r="AW4908" s="285">
        <f t="shared" si="599"/>
        <v>0</v>
      </c>
    </row>
    <row r="4909" spans="41:49" x14ac:dyDescent="0.25">
      <c r="AO4909" s="300"/>
      <c r="AP4909" s="300"/>
      <c r="AQ4909" s="300"/>
      <c r="AR4909" s="300"/>
      <c r="AS4909" s="300"/>
      <c r="AT4909" s="284" t="str">
        <f t="shared" si="596"/>
        <v/>
      </c>
      <c r="AU4909" s="284" t="str">
        <f t="shared" si="597"/>
        <v/>
      </c>
      <c r="AV4909" s="284" t="str">
        <f t="shared" si="598"/>
        <v/>
      </c>
      <c r="AW4909" s="285">
        <f t="shared" si="599"/>
        <v>0</v>
      </c>
    </row>
    <row r="4910" spans="41:49" x14ac:dyDescent="0.25">
      <c r="AO4910" s="300"/>
      <c r="AP4910" s="300"/>
      <c r="AQ4910" s="300"/>
      <c r="AR4910" s="300"/>
      <c r="AS4910" s="300"/>
      <c r="AT4910" s="284" t="str">
        <f t="shared" si="596"/>
        <v/>
      </c>
      <c r="AU4910" s="284" t="str">
        <f t="shared" si="597"/>
        <v/>
      </c>
      <c r="AV4910" s="284" t="str">
        <f t="shared" si="598"/>
        <v/>
      </c>
      <c r="AW4910" s="285">
        <f t="shared" si="599"/>
        <v>0</v>
      </c>
    </row>
    <row r="4911" spans="41:49" x14ac:dyDescent="0.25">
      <c r="AO4911" s="300"/>
      <c r="AP4911" s="300"/>
      <c r="AQ4911" s="300"/>
      <c r="AR4911" s="300"/>
      <c r="AS4911" s="300"/>
      <c r="AT4911" s="284" t="str">
        <f t="shared" si="596"/>
        <v/>
      </c>
      <c r="AU4911" s="284" t="str">
        <f t="shared" si="597"/>
        <v/>
      </c>
      <c r="AV4911" s="284" t="str">
        <f t="shared" si="598"/>
        <v/>
      </c>
      <c r="AW4911" s="285">
        <f t="shared" si="599"/>
        <v>0</v>
      </c>
    </row>
    <row r="4912" spans="41:49" x14ac:dyDescent="0.25">
      <c r="AO4912" s="300"/>
      <c r="AP4912" s="300"/>
      <c r="AQ4912" s="300"/>
      <c r="AR4912" s="300"/>
      <c r="AS4912" s="300"/>
      <c r="AT4912" s="284" t="str">
        <f t="shared" si="596"/>
        <v/>
      </c>
      <c r="AU4912" s="284" t="str">
        <f t="shared" si="597"/>
        <v/>
      </c>
      <c r="AV4912" s="284" t="str">
        <f t="shared" si="598"/>
        <v/>
      </c>
      <c r="AW4912" s="285">
        <f t="shared" si="599"/>
        <v>0</v>
      </c>
    </row>
    <row r="4913" spans="41:49" x14ac:dyDescent="0.25">
      <c r="AO4913" s="300"/>
      <c r="AP4913" s="300"/>
      <c r="AQ4913" s="300"/>
      <c r="AR4913" s="300"/>
      <c r="AS4913" s="300"/>
      <c r="AT4913" s="284" t="str">
        <f t="shared" si="596"/>
        <v/>
      </c>
      <c r="AU4913" s="284" t="str">
        <f t="shared" si="597"/>
        <v/>
      </c>
      <c r="AV4913" s="284" t="str">
        <f t="shared" si="598"/>
        <v/>
      </c>
      <c r="AW4913" s="285">
        <f t="shared" si="599"/>
        <v>0</v>
      </c>
    </row>
    <row r="4914" spans="41:49" x14ac:dyDescent="0.25">
      <c r="AO4914" s="300"/>
      <c r="AP4914" s="300"/>
      <c r="AQ4914" s="300"/>
      <c r="AR4914" s="300"/>
      <c r="AS4914" s="300"/>
      <c r="AT4914" s="284" t="str">
        <f t="shared" si="596"/>
        <v/>
      </c>
      <c r="AU4914" s="284" t="str">
        <f t="shared" si="597"/>
        <v/>
      </c>
      <c r="AV4914" s="284" t="str">
        <f t="shared" si="598"/>
        <v/>
      </c>
      <c r="AW4914" s="285">
        <f t="shared" si="599"/>
        <v>0</v>
      </c>
    </row>
    <row r="4915" spans="41:49" x14ac:dyDescent="0.25">
      <c r="AO4915" s="300"/>
      <c r="AP4915" s="300"/>
      <c r="AQ4915" s="300"/>
      <c r="AR4915" s="300"/>
      <c r="AS4915" s="300"/>
      <c r="AT4915" s="284" t="str">
        <f t="shared" si="596"/>
        <v/>
      </c>
      <c r="AU4915" s="284" t="str">
        <f t="shared" si="597"/>
        <v/>
      </c>
      <c r="AV4915" s="284" t="str">
        <f t="shared" si="598"/>
        <v/>
      </c>
      <c r="AW4915" s="285">
        <f t="shared" si="599"/>
        <v>0</v>
      </c>
    </row>
    <row r="4916" spans="41:49" x14ac:dyDescent="0.25">
      <c r="AO4916" s="300"/>
      <c r="AP4916" s="300"/>
      <c r="AQ4916" s="300"/>
      <c r="AR4916" s="300"/>
      <c r="AS4916" s="300"/>
      <c r="AT4916" s="284" t="str">
        <f t="shared" si="596"/>
        <v/>
      </c>
      <c r="AU4916" s="284" t="str">
        <f t="shared" si="597"/>
        <v/>
      </c>
      <c r="AV4916" s="284" t="str">
        <f t="shared" si="598"/>
        <v/>
      </c>
      <c r="AW4916" s="285">
        <f t="shared" si="599"/>
        <v>0</v>
      </c>
    </row>
    <row r="4917" spans="41:49" x14ac:dyDescent="0.25">
      <c r="AO4917" s="300"/>
      <c r="AP4917" s="300"/>
      <c r="AQ4917" s="300"/>
      <c r="AR4917" s="300"/>
      <c r="AS4917" s="300"/>
      <c r="AT4917" s="284" t="str">
        <f t="shared" si="596"/>
        <v/>
      </c>
      <c r="AU4917" s="284" t="str">
        <f t="shared" si="597"/>
        <v/>
      </c>
      <c r="AV4917" s="284" t="str">
        <f t="shared" si="598"/>
        <v/>
      </c>
      <c r="AW4917" s="285">
        <f t="shared" si="599"/>
        <v>0</v>
      </c>
    </row>
    <row r="4918" spans="41:49" x14ac:dyDescent="0.25">
      <c r="AO4918" s="300"/>
      <c r="AP4918" s="300"/>
      <c r="AQ4918" s="300"/>
      <c r="AR4918" s="300"/>
      <c r="AS4918" s="300"/>
      <c r="AT4918" s="284" t="str">
        <f t="shared" si="596"/>
        <v/>
      </c>
      <c r="AU4918" s="284" t="str">
        <f t="shared" si="597"/>
        <v/>
      </c>
      <c r="AV4918" s="284" t="str">
        <f t="shared" si="598"/>
        <v/>
      </c>
      <c r="AW4918" s="285">
        <f t="shared" si="599"/>
        <v>0</v>
      </c>
    </row>
    <row r="4919" spans="41:49" x14ac:dyDescent="0.25">
      <c r="AO4919" s="300"/>
      <c r="AP4919" s="300"/>
      <c r="AQ4919" s="300"/>
      <c r="AR4919" s="300"/>
      <c r="AS4919" s="300"/>
      <c r="AT4919" s="284" t="str">
        <f t="shared" si="596"/>
        <v/>
      </c>
      <c r="AU4919" s="284" t="str">
        <f t="shared" si="597"/>
        <v/>
      </c>
      <c r="AV4919" s="284" t="str">
        <f t="shared" si="598"/>
        <v/>
      </c>
      <c r="AW4919" s="285">
        <f t="shared" si="599"/>
        <v>0</v>
      </c>
    </row>
    <row r="4920" spans="41:49" x14ac:dyDescent="0.25">
      <c r="AO4920" s="300"/>
      <c r="AP4920" s="300"/>
      <c r="AQ4920" s="300"/>
      <c r="AR4920" s="300"/>
      <c r="AS4920" s="300"/>
      <c r="AT4920" s="284" t="str">
        <f t="shared" si="596"/>
        <v/>
      </c>
      <c r="AU4920" s="284" t="str">
        <f t="shared" si="597"/>
        <v/>
      </c>
      <c r="AV4920" s="284" t="str">
        <f t="shared" si="598"/>
        <v/>
      </c>
      <c r="AW4920" s="285">
        <f t="shared" si="599"/>
        <v>0</v>
      </c>
    </row>
    <row r="4921" spans="41:49" x14ac:dyDescent="0.25">
      <c r="AO4921" s="300"/>
      <c r="AP4921" s="300"/>
      <c r="AQ4921" s="300"/>
      <c r="AR4921" s="300"/>
      <c r="AS4921" s="300"/>
      <c r="AT4921" s="284" t="str">
        <f t="shared" si="596"/>
        <v/>
      </c>
      <c r="AU4921" s="284" t="str">
        <f t="shared" si="597"/>
        <v/>
      </c>
      <c r="AV4921" s="284" t="str">
        <f t="shared" si="598"/>
        <v/>
      </c>
      <c r="AW4921" s="285">
        <f t="shared" si="599"/>
        <v>0</v>
      </c>
    </row>
    <row r="4922" spans="41:49" x14ac:dyDescent="0.25">
      <c r="AO4922" s="300"/>
      <c r="AP4922" s="300"/>
      <c r="AQ4922" s="300"/>
      <c r="AR4922" s="300"/>
      <c r="AS4922" s="300"/>
      <c r="AT4922" s="284" t="str">
        <f t="shared" si="596"/>
        <v/>
      </c>
      <c r="AU4922" s="284" t="str">
        <f t="shared" si="597"/>
        <v/>
      </c>
      <c r="AV4922" s="284" t="str">
        <f t="shared" si="598"/>
        <v/>
      </c>
      <c r="AW4922" s="285">
        <f t="shared" si="599"/>
        <v>0</v>
      </c>
    </row>
    <row r="4923" spans="41:49" x14ac:dyDescent="0.25">
      <c r="AO4923" s="300"/>
      <c r="AP4923" s="300"/>
      <c r="AQ4923" s="300"/>
      <c r="AR4923" s="300"/>
      <c r="AS4923" s="300"/>
      <c r="AT4923" s="284" t="str">
        <f t="shared" si="596"/>
        <v/>
      </c>
      <c r="AU4923" s="284" t="str">
        <f t="shared" si="597"/>
        <v/>
      </c>
      <c r="AV4923" s="284" t="str">
        <f t="shared" si="598"/>
        <v/>
      </c>
      <c r="AW4923" s="285">
        <f t="shared" si="599"/>
        <v>0</v>
      </c>
    </row>
    <row r="4924" spans="41:49" x14ac:dyDescent="0.25">
      <c r="AO4924" s="300"/>
      <c r="AP4924" s="300"/>
      <c r="AQ4924" s="300"/>
      <c r="AR4924" s="300"/>
      <c r="AS4924" s="300"/>
      <c r="AT4924" s="284" t="str">
        <f t="shared" si="596"/>
        <v/>
      </c>
      <c r="AU4924" s="284" t="str">
        <f t="shared" si="597"/>
        <v/>
      </c>
      <c r="AV4924" s="284" t="str">
        <f t="shared" si="598"/>
        <v/>
      </c>
      <c r="AW4924" s="285">
        <f t="shared" si="599"/>
        <v>0</v>
      </c>
    </row>
    <row r="4925" spans="41:49" x14ac:dyDescent="0.25">
      <c r="AO4925" s="300"/>
      <c r="AP4925" s="300"/>
      <c r="AQ4925" s="300"/>
      <c r="AR4925" s="300"/>
      <c r="AS4925" s="300"/>
      <c r="AT4925" s="284" t="str">
        <f t="shared" si="596"/>
        <v/>
      </c>
      <c r="AU4925" s="284" t="str">
        <f t="shared" si="597"/>
        <v/>
      </c>
      <c r="AV4925" s="284" t="str">
        <f t="shared" si="598"/>
        <v/>
      </c>
      <c r="AW4925" s="285">
        <f t="shared" si="599"/>
        <v>0</v>
      </c>
    </row>
    <row r="4926" spans="41:49" x14ac:dyDescent="0.25">
      <c r="AO4926" s="300"/>
      <c r="AP4926" s="300"/>
      <c r="AQ4926" s="300"/>
      <c r="AR4926" s="300"/>
      <c r="AS4926" s="300"/>
      <c r="AT4926" s="284" t="str">
        <f t="shared" si="596"/>
        <v/>
      </c>
      <c r="AU4926" s="284" t="str">
        <f t="shared" si="597"/>
        <v/>
      </c>
      <c r="AV4926" s="284" t="str">
        <f t="shared" si="598"/>
        <v/>
      </c>
      <c r="AW4926" s="285">
        <f t="shared" si="599"/>
        <v>0</v>
      </c>
    </row>
    <row r="4927" spans="41:49" x14ac:dyDescent="0.25">
      <c r="AO4927" s="300"/>
      <c r="AP4927" s="300"/>
      <c r="AQ4927" s="300"/>
      <c r="AR4927" s="300"/>
      <c r="AS4927" s="300"/>
      <c r="AT4927" s="284" t="str">
        <f t="shared" si="596"/>
        <v/>
      </c>
      <c r="AU4927" s="284" t="str">
        <f t="shared" si="597"/>
        <v/>
      </c>
      <c r="AV4927" s="284" t="str">
        <f t="shared" si="598"/>
        <v/>
      </c>
      <c r="AW4927" s="285">
        <f t="shared" si="599"/>
        <v>0</v>
      </c>
    </row>
    <row r="4928" spans="41:49" x14ac:dyDescent="0.25">
      <c r="AO4928" s="300"/>
      <c r="AP4928" s="300"/>
      <c r="AQ4928" s="300"/>
      <c r="AR4928" s="300"/>
      <c r="AS4928" s="300"/>
      <c r="AT4928" s="284" t="str">
        <f t="shared" si="596"/>
        <v/>
      </c>
      <c r="AU4928" s="284" t="str">
        <f t="shared" si="597"/>
        <v/>
      </c>
      <c r="AV4928" s="284" t="str">
        <f t="shared" si="598"/>
        <v/>
      </c>
      <c r="AW4928" s="285">
        <f t="shared" si="599"/>
        <v>0</v>
      </c>
    </row>
    <row r="4929" spans="41:49" x14ac:dyDescent="0.25">
      <c r="AO4929" s="300"/>
      <c r="AP4929" s="300"/>
      <c r="AQ4929" s="300"/>
      <c r="AR4929" s="300"/>
      <c r="AS4929" s="300"/>
      <c r="AT4929" s="284" t="str">
        <f t="shared" si="596"/>
        <v/>
      </c>
      <c r="AU4929" s="284" t="str">
        <f t="shared" si="597"/>
        <v/>
      </c>
      <c r="AV4929" s="284" t="str">
        <f t="shared" si="598"/>
        <v/>
      </c>
      <c r="AW4929" s="285">
        <f t="shared" si="599"/>
        <v>0</v>
      </c>
    </row>
    <row r="4930" spans="41:49" x14ac:dyDescent="0.25">
      <c r="AO4930" s="300"/>
      <c r="AP4930" s="300"/>
      <c r="AQ4930" s="300"/>
      <c r="AR4930" s="300"/>
      <c r="AS4930" s="300"/>
      <c r="AT4930" s="284" t="str">
        <f t="shared" si="596"/>
        <v/>
      </c>
      <c r="AU4930" s="284" t="str">
        <f t="shared" si="597"/>
        <v/>
      </c>
      <c r="AV4930" s="284" t="str">
        <f t="shared" si="598"/>
        <v/>
      </c>
      <c r="AW4930" s="285">
        <f t="shared" si="599"/>
        <v>0</v>
      </c>
    </row>
    <row r="4931" spans="41:49" x14ac:dyDescent="0.25">
      <c r="AO4931" s="300"/>
      <c r="AP4931" s="300"/>
      <c r="AQ4931" s="300"/>
      <c r="AR4931" s="300"/>
      <c r="AS4931" s="300"/>
      <c r="AT4931" s="284" t="str">
        <f t="shared" si="596"/>
        <v/>
      </c>
      <c r="AU4931" s="284" t="str">
        <f t="shared" si="597"/>
        <v/>
      </c>
      <c r="AV4931" s="284" t="str">
        <f t="shared" si="598"/>
        <v/>
      </c>
      <c r="AW4931" s="285">
        <f t="shared" si="599"/>
        <v>0</v>
      </c>
    </row>
    <row r="4932" spans="41:49" x14ac:dyDescent="0.25">
      <c r="AO4932" s="300"/>
      <c r="AP4932" s="300"/>
      <c r="AQ4932" s="300"/>
      <c r="AR4932" s="300"/>
      <c r="AS4932" s="300"/>
      <c r="AT4932" s="284" t="str">
        <f t="shared" si="596"/>
        <v/>
      </c>
      <c r="AU4932" s="284" t="str">
        <f t="shared" si="597"/>
        <v/>
      </c>
      <c r="AV4932" s="284" t="str">
        <f t="shared" si="598"/>
        <v/>
      </c>
      <c r="AW4932" s="285">
        <f t="shared" si="599"/>
        <v>0</v>
      </c>
    </row>
    <row r="4933" spans="41:49" x14ac:dyDescent="0.25">
      <c r="AO4933" s="300"/>
      <c r="AP4933" s="300"/>
      <c r="AQ4933" s="300"/>
      <c r="AR4933" s="300"/>
      <c r="AS4933" s="300"/>
      <c r="AT4933" s="284" t="str">
        <f t="shared" si="596"/>
        <v/>
      </c>
      <c r="AU4933" s="284" t="str">
        <f t="shared" si="597"/>
        <v/>
      </c>
      <c r="AV4933" s="284" t="str">
        <f t="shared" si="598"/>
        <v/>
      </c>
      <c r="AW4933" s="285">
        <f t="shared" si="599"/>
        <v>0</v>
      </c>
    </row>
    <row r="4934" spans="41:49" x14ac:dyDescent="0.25">
      <c r="AO4934" s="300"/>
      <c r="AP4934" s="300"/>
      <c r="AQ4934" s="300"/>
      <c r="AR4934" s="300"/>
      <c r="AS4934" s="300"/>
      <c r="AT4934" s="284" t="str">
        <f t="shared" si="596"/>
        <v/>
      </c>
      <c r="AU4934" s="284" t="str">
        <f t="shared" si="597"/>
        <v/>
      </c>
      <c r="AV4934" s="284" t="str">
        <f t="shared" si="598"/>
        <v/>
      </c>
      <c r="AW4934" s="285">
        <f t="shared" si="599"/>
        <v>0</v>
      </c>
    </row>
    <row r="4935" spans="41:49" x14ac:dyDescent="0.25">
      <c r="AO4935" s="300"/>
      <c r="AP4935" s="300"/>
      <c r="AQ4935" s="300"/>
      <c r="AR4935" s="300"/>
      <c r="AS4935" s="300"/>
      <c r="AT4935" s="284" t="str">
        <f t="shared" si="596"/>
        <v/>
      </c>
      <c r="AU4935" s="284" t="str">
        <f t="shared" si="597"/>
        <v/>
      </c>
      <c r="AV4935" s="284" t="str">
        <f t="shared" si="598"/>
        <v/>
      </c>
      <c r="AW4935" s="285">
        <f t="shared" si="599"/>
        <v>0</v>
      </c>
    </row>
    <row r="4936" spans="41:49" x14ac:dyDescent="0.25">
      <c r="AO4936" s="300"/>
      <c r="AP4936" s="300"/>
      <c r="AQ4936" s="300"/>
      <c r="AR4936" s="300"/>
      <c r="AS4936" s="300"/>
      <c r="AT4936" s="284" t="str">
        <f t="shared" ref="AT4936:AT4999" si="600">LEFT(AQ4936,1)</f>
        <v/>
      </c>
      <c r="AU4936" s="284" t="str">
        <f t="shared" ref="AU4936:AU4999" si="601">LEFT(AQ4936,2)</f>
        <v/>
      </c>
      <c r="AV4936" s="284" t="str">
        <f t="shared" ref="AV4936:AV4999" si="602">LEFT(AQ4936,3)</f>
        <v/>
      </c>
      <c r="AW4936" s="285">
        <f t="shared" ref="AW4936:AW4999" si="603">(AR4936-AS4936)*1000</f>
        <v>0</v>
      </c>
    </row>
    <row r="4937" spans="41:49" x14ac:dyDescent="0.25">
      <c r="AO4937" s="300"/>
      <c r="AP4937" s="300"/>
      <c r="AQ4937" s="300"/>
      <c r="AR4937" s="300"/>
      <c r="AS4937" s="300"/>
      <c r="AT4937" s="284" t="str">
        <f t="shared" si="600"/>
        <v/>
      </c>
      <c r="AU4937" s="284" t="str">
        <f t="shared" si="601"/>
        <v/>
      </c>
      <c r="AV4937" s="284" t="str">
        <f t="shared" si="602"/>
        <v/>
      </c>
      <c r="AW4937" s="285">
        <f t="shared" si="603"/>
        <v>0</v>
      </c>
    </row>
    <row r="4938" spans="41:49" x14ac:dyDescent="0.25">
      <c r="AO4938" s="300"/>
      <c r="AP4938" s="300"/>
      <c r="AQ4938" s="300"/>
      <c r="AR4938" s="300"/>
      <c r="AS4938" s="300"/>
      <c r="AT4938" s="284" t="str">
        <f t="shared" si="600"/>
        <v/>
      </c>
      <c r="AU4938" s="284" t="str">
        <f t="shared" si="601"/>
        <v/>
      </c>
      <c r="AV4938" s="284" t="str">
        <f t="shared" si="602"/>
        <v/>
      </c>
      <c r="AW4938" s="285">
        <f t="shared" si="603"/>
        <v>0</v>
      </c>
    </row>
    <row r="4939" spans="41:49" x14ac:dyDescent="0.25">
      <c r="AO4939" s="300"/>
      <c r="AP4939" s="300"/>
      <c r="AQ4939" s="300"/>
      <c r="AR4939" s="300"/>
      <c r="AS4939" s="300"/>
      <c r="AT4939" s="284" t="str">
        <f t="shared" si="600"/>
        <v/>
      </c>
      <c r="AU4939" s="284" t="str">
        <f t="shared" si="601"/>
        <v/>
      </c>
      <c r="AV4939" s="284" t="str">
        <f t="shared" si="602"/>
        <v/>
      </c>
      <c r="AW4939" s="285">
        <f t="shared" si="603"/>
        <v>0</v>
      </c>
    </row>
    <row r="4940" spans="41:49" x14ac:dyDescent="0.25">
      <c r="AO4940" s="300"/>
      <c r="AP4940" s="300"/>
      <c r="AQ4940" s="300"/>
      <c r="AR4940" s="300"/>
      <c r="AS4940" s="300"/>
      <c r="AT4940" s="284" t="str">
        <f t="shared" si="600"/>
        <v/>
      </c>
      <c r="AU4940" s="284" t="str">
        <f t="shared" si="601"/>
        <v/>
      </c>
      <c r="AV4940" s="284" t="str">
        <f t="shared" si="602"/>
        <v/>
      </c>
      <c r="AW4940" s="285">
        <f t="shared" si="603"/>
        <v>0</v>
      </c>
    </row>
    <row r="4941" spans="41:49" x14ac:dyDescent="0.25">
      <c r="AO4941" s="300"/>
      <c r="AP4941" s="300"/>
      <c r="AQ4941" s="300"/>
      <c r="AR4941" s="300"/>
      <c r="AS4941" s="300"/>
      <c r="AT4941" s="284" t="str">
        <f t="shared" si="600"/>
        <v/>
      </c>
      <c r="AU4941" s="284" t="str">
        <f t="shared" si="601"/>
        <v/>
      </c>
      <c r="AV4941" s="284" t="str">
        <f t="shared" si="602"/>
        <v/>
      </c>
      <c r="AW4941" s="285">
        <f t="shared" si="603"/>
        <v>0</v>
      </c>
    </row>
    <row r="4942" spans="41:49" x14ac:dyDescent="0.25">
      <c r="AO4942" s="300"/>
      <c r="AP4942" s="300"/>
      <c r="AQ4942" s="300"/>
      <c r="AR4942" s="300"/>
      <c r="AS4942" s="300"/>
      <c r="AT4942" s="284" t="str">
        <f t="shared" si="600"/>
        <v/>
      </c>
      <c r="AU4942" s="284" t="str">
        <f t="shared" si="601"/>
        <v/>
      </c>
      <c r="AV4942" s="284" t="str">
        <f t="shared" si="602"/>
        <v/>
      </c>
      <c r="AW4942" s="285">
        <f t="shared" si="603"/>
        <v>0</v>
      </c>
    </row>
    <row r="4943" spans="41:49" x14ac:dyDescent="0.25">
      <c r="AO4943" s="300"/>
      <c r="AP4943" s="300"/>
      <c r="AQ4943" s="300"/>
      <c r="AR4943" s="300"/>
      <c r="AS4943" s="300"/>
      <c r="AT4943" s="284" t="str">
        <f t="shared" si="600"/>
        <v/>
      </c>
      <c r="AU4943" s="284" t="str">
        <f t="shared" si="601"/>
        <v/>
      </c>
      <c r="AV4943" s="284" t="str">
        <f t="shared" si="602"/>
        <v/>
      </c>
      <c r="AW4943" s="285">
        <f t="shared" si="603"/>
        <v>0</v>
      </c>
    </row>
    <row r="4944" spans="41:49" x14ac:dyDescent="0.25">
      <c r="AO4944" s="300"/>
      <c r="AP4944" s="300"/>
      <c r="AQ4944" s="300"/>
      <c r="AR4944" s="300"/>
      <c r="AS4944" s="300"/>
      <c r="AT4944" s="284" t="str">
        <f t="shared" si="600"/>
        <v/>
      </c>
      <c r="AU4944" s="284" t="str">
        <f t="shared" si="601"/>
        <v/>
      </c>
      <c r="AV4944" s="284" t="str">
        <f t="shared" si="602"/>
        <v/>
      </c>
      <c r="AW4944" s="285">
        <f t="shared" si="603"/>
        <v>0</v>
      </c>
    </row>
    <row r="4945" spans="41:49" x14ac:dyDescent="0.25">
      <c r="AO4945" s="300"/>
      <c r="AP4945" s="300"/>
      <c r="AQ4945" s="300"/>
      <c r="AR4945" s="300"/>
      <c r="AS4945" s="300"/>
      <c r="AT4945" s="284" t="str">
        <f t="shared" si="600"/>
        <v/>
      </c>
      <c r="AU4945" s="284" t="str">
        <f t="shared" si="601"/>
        <v/>
      </c>
      <c r="AV4945" s="284" t="str">
        <f t="shared" si="602"/>
        <v/>
      </c>
      <c r="AW4945" s="285">
        <f t="shared" si="603"/>
        <v>0</v>
      </c>
    </row>
    <row r="4946" spans="41:49" x14ac:dyDescent="0.25">
      <c r="AO4946" s="300"/>
      <c r="AP4946" s="300"/>
      <c r="AQ4946" s="300"/>
      <c r="AR4946" s="300"/>
      <c r="AS4946" s="300"/>
      <c r="AT4946" s="284" t="str">
        <f t="shared" si="600"/>
        <v/>
      </c>
      <c r="AU4946" s="284" t="str">
        <f t="shared" si="601"/>
        <v/>
      </c>
      <c r="AV4946" s="284" t="str">
        <f t="shared" si="602"/>
        <v/>
      </c>
      <c r="AW4946" s="285">
        <f t="shared" si="603"/>
        <v>0</v>
      </c>
    </row>
    <row r="4947" spans="41:49" x14ac:dyDescent="0.25">
      <c r="AO4947" s="300"/>
      <c r="AP4947" s="300"/>
      <c r="AQ4947" s="300"/>
      <c r="AR4947" s="300"/>
      <c r="AS4947" s="300"/>
      <c r="AT4947" s="284" t="str">
        <f t="shared" si="600"/>
        <v/>
      </c>
      <c r="AU4947" s="284" t="str">
        <f t="shared" si="601"/>
        <v/>
      </c>
      <c r="AV4947" s="284" t="str">
        <f t="shared" si="602"/>
        <v/>
      </c>
      <c r="AW4947" s="285">
        <f t="shared" si="603"/>
        <v>0</v>
      </c>
    </row>
    <row r="4948" spans="41:49" x14ac:dyDescent="0.25">
      <c r="AO4948" s="300"/>
      <c r="AP4948" s="300"/>
      <c r="AQ4948" s="300"/>
      <c r="AR4948" s="300"/>
      <c r="AS4948" s="300"/>
      <c r="AT4948" s="284" t="str">
        <f t="shared" si="600"/>
        <v/>
      </c>
      <c r="AU4948" s="284" t="str">
        <f t="shared" si="601"/>
        <v/>
      </c>
      <c r="AV4948" s="284" t="str">
        <f t="shared" si="602"/>
        <v/>
      </c>
      <c r="AW4948" s="285">
        <f t="shared" si="603"/>
        <v>0</v>
      </c>
    </row>
    <row r="4949" spans="41:49" x14ac:dyDescent="0.25">
      <c r="AO4949" s="300"/>
      <c r="AP4949" s="300"/>
      <c r="AQ4949" s="300"/>
      <c r="AR4949" s="300"/>
      <c r="AS4949" s="300"/>
      <c r="AT4949" s="284" t="str">
        <f t="shared" si="600"/>
        <v/>
      </c>
      <c r="AU4949" s="284" t="str">
        <f t="shared" si="601"/>
        <v/>
      </c>
      <c r="AV4949" s="284" t="str">
        <f t="shared" si="602"/>
        <v/>
      </c>
      <c r="AW4949" s="285">
        <f t="shared" si="603"/>
        <v>0</v>
      </c>
    </row>
    <row r="4950" spans="41:49" x14ac:dyDescent="0.25">
      <c r="AO4950" s="300"/>
      <c r="AP4950" s="300"/>
      <c r="AQ4950" s="300"/>
      <c r="AR4950" s="300"/>
      <c r="AS4950" s="300"/>
      <c r="AT4950" s="284" t="str">
        <f t="shared" si="600"/>
        <v/>
      </c>
      <c r="AU4950" s="284" t="str">
        <f t="shared" si="601"/>
        <v/>
      </c>
      <c r="AV4950" s="284" t="str">
        <f t="shared" si="602"/>
        <v/>
      </c>
      <c r="AW4950" s="285">
        <f t="shared" si="603"/>
        <v>0</v>
      </c>
    </row>
    <row r="4951" spans="41:49" x14ac:dyDescent="0.25">
      <c r="AO4951" s="300"/>
      <c r="AP4951" s="300"/>
      <c r="AQ4951" s="300"/>
      <c r="AR4951" s="300"/>
      <c r="AS4951" s="300"/>
      <c r="AT4951" s="284" t="str">
        <f t="shared" si="600"/>
        <v/>
      </c>
      <c r="AU4951" s="284" t="str">
        <f t="shared" si="601"/>
        <v/>
      </c>
      <c r="AV4951" s="284" t="str">
        <f t="shared" si="602"/>
        <v/>
      </c>
      <c r="AW4951" s="285">
        <f t="shared" si="603"/>
        <v>0</v>
      </c>
    </row>
    <row r="4952" spans="41:49" x14ac:dyDescent="0.25">
      <c r="AO4952" s="300"/>
      <c r="AP4952" s="300"/>
      <c r="AQ4952" s="300"/>
      <c r="AR4952" s="300"/>
      <c r="AS4952" s="300"/>
      <c r="AT4952" s="284" t="str">
        <f t="shared" si="600"/>
        <v/>
      </c>
      <c r="AU4952" s="284" t="str">
        <f t="shared" si="601"/>
        <v/>
      </c>
      <c r="AV4952" s="284" t="str">
        <f t="shared" si="602"/>
        <v/>
      </c>
      <c r="AW4952" s="285">
        <f t="shared" si="603"/>
        <v>0</v>
      </c>
    </row>
    <row r="4953" spans="41:49" x14ac:dyDescent="0.25">
      <c r="AO4953" s="300"/>
      <c r="AP4953" s="300"/>
      <c r="AQ4953" s="300"/>
      <c r="AR4953" s="300"/>
      <c r="AS4953" s="300"/>
      <c r="AT4953" s="284" t="str">
        <f t="shared" si="600"/>
        <v/>
      </c>
      <c r="AU4953" s="284" t="str">
        <f t="shared" si="601"/>
        <v/>
      </c>
      <c r="AV4953" s="284" t="str">
        <f t="shared" si="602"/>
        <v/>
      </c>
      <c r="AW4953" s="285">
        <f t="shared" si="603"/>
        <v>0</v>
      </c>
    </row>
    <row r="4954" spans="41:49" x14ac:dyDescent="0.25">
      <c r="AO4954" s="300"/>
      <c r="AP4954" s="300"/>
      <c r="AQ4954" s="300"/>
      <c r="AR4954" s="300"/>
      <c r="AS4954" s="300"/>
      <c r="AT4954" s="284" t="str">
        <f t="shared" si="600"/>
        <v/>
      </c>
      <c r="AU4954" s="284" t="str">
        <f t="shared" si="601"/>
        <v/>
      </c>
      <c r="AV4954" s="284" t="str">
        <f t="shared" si="602"/>
        <v/>
      </c>
      <c r="AW4954" s="285">
        <f t="shared" si="603"/>
        <v>0</v>
      </c>
    </row>
    <row r="4955" spans="41:49" x14ac:dyDescent="0.25">
      <c r="AO4955" s="300"/>
      <c r="AP4955" s="300"/>
      <c r="AQ4955" s="300"/>
      <c r="AR4955" s="300"/>
      <c r="AS4955" s="300"/>
      <c r="AT4955" s="284" t="str">
        <f t="shared" si="600"/>
        <v/>
      </c>
      <c r="AU4955" s="284" t="str">
        <f t="shared" si="601"/>
        <v/>
      </c>
      <c r="AV4955" s="284" t="str">
        <f t="shared" si="602"/>
        <v/>
      </c>
      <c r="AW4955" s="285">
        <f t="shared" si="603"/>
        <v>0</v>
      </c>
    </row>
    <row r="4956" spans="41:49" x14ac:dyDescent="0.25">
      <c r="AO4956" s="300"/>
      <c r="AP4956" s="300"/>
      <c r="AQ4956" s="300"/>
      <c r="AR4956" s="300"/>
      <c r="AS4956" s="300"/>
      <c r="AT4956" s="284" t="str">
        <f t="shared" si="600"/>
        <v/>
      </c>
      <c r="AU4956" s="284" t="str">
        <f t="shared" si="601"/>
        <v/>
      </c>
      <c r="AV4956" s="284" t="str">
        <f t="shared" si="602"/>
        <v/>
      </c>
      <c r="AW4956" s="285">
        <f t="shared" si="603"/>
        <v>0</v>
      </c>
    </row>
    <row r="4957" spans="41:49" x14ac:dyDescent="0.25">
      <c r="AO4957" s="300"/>
      <c r="AP4957" s="300"/>
      <c r="AQ4957" s="300"/>
      <c r="AR4957" s="300"/>
      <c r="AS4957" s="300"/>
      <c r="AT4957" s="284" t="str">
        <f t="shared" si="600"/>
        <v/>
      </c>
      <c r="AU4957" s="284" t="str">
        <f t="shared" si="601"/>
        <v/>
      </c>
      <c r="AV4957" s="284" t="str">
        <f t="shared" si="602"/>
        <v/>
      </c>
      <c r="AW4957" s="285">
        <f t="shared" si="603"/>
        <v>0</v>
      </c>
    </row>
    <row r="4958" spans="41:49" x14ac:dyDescent="0.25">
      <c r="AO4958" s="300"/>
      <c r="AP4958" s="300"/>
      <c r="AQ4958" s="300"/>
      <c r="AR4958" s="300"/>
      <c r="AS4958" s="300"/>
      <c r="AT4958" s="284" t="str">
        <f t="shared" si="600"/>
        <v/>
      </c>
      <c r="AU4958" s="284" t="str">
        <f t="shared" si="601"/>
        <v/>
      </c>
      <c r="AV4958" s="284" t="str">
        <f t="shared" si="602"/>
        <v/>
      </c>
      <c r="AW4958" s="285">
        <f t="shared" si="603"/>
        <v>0</v>
      </c>
    </row>
    <row r="4959" spans="41:49" x14ac:dyDescent="0.25">
      <c r="AO4959" s="300"/>
      <c r="AP4959" s="300"/>
      <c r="AQ4959" s="300"/>
      <c r="AR4959" s="300"/>
      <c r="AS4959" s="300"/>
      <c r="AT4959" s="284" t="str">
        <f t="shared" si="600"/>
        <v/>
      </c>
      <c r="AU4959" s="284" t="str">
        <f t="shared" si="601"/>
        <v/>
      </c>
      <c r="AV4959" s="284" t="str">
        <f t="shared" si="602"/>
        <v/>
      </c>
      <c r="AW4959" s="285">
        <f t="shared" si="603"/>
        <v>0</v>
      </c>
    </row>
    <row r="4960" spans="41:49" x14ac:dyDescent="0.25">
      <c r="AO4960" s="300"/>
      <c r="AP4960" s="300"/>
      <c r="AQ4960" s="300"/>
      <c r="AR4960" s="300"/>
      <c r="AS4960" s="300"/>
      <c r="AT4960" s="284" t="str">
        <f t="shared" si="600"/>
        <v/>
      </c>
      <c r="AU4960" s="284" t="str">
        <f t="shared" si="601"/>
        <v/>
      </c>
      <c r="AV4960" s="284" t="str">
        <f t="shared" si="602"/>
        <v/>
      </c>
      <c r="AW4960" s="285">
        <f t="shared" si="603"/>
        <v>0</v>
      </c>
    </row>
    <row r="4961" spans="41:49" x14ac:dyDescent="0.25">
      <c r="AO4961" s="300"/>
      <c r="AP4961" s="300"/>
      <c r="AQ4961" s="300"/>
      <c r="AR4961" s="300"/>
      <c r="AS4961" s="300"/>
      <c r="AT4961" s="284" t="str">
        <f t="shared" si="600"/>
        <v/>
      </c>
      <c r="AU4961" s="284" t="str">
        <f t="shared" si="601"/>
        <v/>
      </c>
      <c r="AV4961" s="284" t="str">
        <f t="shared" si="602"/>
        <v/>
      </c>
      <c r="AW4961" s="285">
        <f t="shared" si="603"/>
        <v>0</v>
      </c>
    </row>
    <row r="4962" spans="41:49" x14ac:dyDescent="0.25">
      <c r="AO4962" s="300"/>
      <c r="AP4962" s="300"/>
      <c r="AQ4962" s="300"/>
      <c r="AR4962" s="300"/>
      <c r="AS4962" s="300"/>
      <c r="AT4962" s="284" t="str">
        <f t="shared" si="600"/>
        <v/>
      </c>
      <c r="AU4962" s="284" t="str">
        <f t="shared" si="601"/>
        <v/>
      </c>
      <c r="AV4962" s="284" t="str">
        <f t="shared" si="602"/>
        <v/>
      </c>
      <c r="AW4962" s="285">
        <f t="shared" si="603"/>
        <v>0</v>
      </c>
    </row>
    <row r="4963" spans="41:49" x14ac:dyDescent="0.25">
      <c r="AO4963" s="300"/>
      <c r="AP4963" s="300"/>
      <c r="AQ4963" s="300"/>
      <c r="AR4963" s="300"/>
      <c r="AS4963" s="300"/>
      <c r="AT4963" s="284" t="str">
        <f t="shared" si="600"/>
        <v/>
      </c>
      <c r="AU4963" s="284" t="str">
        <f t="shared" si="601"/>
        <v/>
      </c>
      <c r="AV4963" s="284" t="str">
        <f t="shared" si="602"/>
        <v/>
      </c>
      <c r="AW4963" s="285">
        <f t="shared" si="603"/>
        <v>0</v>
      </c>
    </row>
    <row r="4964" spans="41:49" x14ac:dyDescent="0.25">
      <c r="AO4964" s="300"/>
      <c r="AP4964" s="300"/>
      <c r="AQ4964" s="300"/>
      <c r="AR4964" s="300"/>
      <c r="AS4964" s="300"/>
      <c r="AT4964" s="284" t="str">
        <f t="shared" si="600"/>
        <v/>
      </c>
      <c r="AU4964" s="284" t="str">
        <f t="shared" si="601"/>
        <v/>
      </c>
      <c r="AV4964" s="284" t="str">
        <f t="shared" si="602"/>
        <v/>
      </c>
      <c r="AW4964" s="285">
        <f t="shared" si="603"/>
        <v>0</v>
      </c>
    </row>
    <row r="4965" spans="41:49" x14ac:dyDescent="0.25">
      <c r="AO4965" s="300"/>
      <c r="AP4965" s="300"/>
      <c r="AQ4965" s="300"/>
      <c r="AR4965" s="300"/>
      <c r="AS4965" s="300"/>
      <c r="AT4965" s="284" t="str">
        <f t="shared" si="600"/>
        <v/>
      </c>
      <c r="AU4965" s="284" t="str">
        <f t="shared" si="601"/>
        <v/>
      </c>
      <c r="AV4965" s="284" t="str">
        <f t="shared" si="602"/>
        <v/>
      </c>
      <c r="AW4965" s="285">
        <f t="shared" si="603"/>
        <v>0</v>
      </c>
    </row>
    <row r="4966" spans="41:49" x14ac:dyDescent="0.25">
      <c r="AO4966" s="300"/>
      <c r="AP4966" s="300"/>
      <c r="AQ4966" s="300"/>
      <c r="AR4966" s="300"/>
      <c r="AS4966" s="300"/>
      <c r="AT4966" s="284" t="str">
        <f t="shared" si="600"/>
        <v/>
      </c>
      <c r="AU4966" s="284" t="str">
        <f t="shared" si="601"/>
        <v/>
      </c>
      <c r="AV4966" s="284" t="str">
        <f t="shared" si="602"/>
        <v/>
      </c>
      <c r="AW4966" s="285">
        <f t="shared" si="603"/>
        <v>0</v>
      </c>
    </row>
    <row r="4967" spans="41:49" x14ac:dyDescent="0.25">
      <c r="AO4967" s="300"/>
      <c r="AP4967" s="300"/>
      <c r="AQ4967" s="300"/>
      <c r="AR4967" s="300"/>
      <c r="AS4967" s="300"/>
      <c r="AT4967" s="284" t="str">
        <f t="shared" si="600"/>
        <v/>
      </c>
      <c r="AU4967" s="284" t="str">
        <f t="shared" si="601"/>
        <v/>
      </c>
      <c r="AV4967" s="284" t="str">
        <f t="shared" si="602"/>
        <v/>
      </c>
      <c r="AW4967" s="285">
        <f t="shared" si="603"/>
        <v>0</v>
      </c>
    </row>
    <row r="4968" spans="41:49" x14ac:dyDescent="0.25">
      <c r="AO4968" s="300"/>
      <c r="AP4968" s="300"/>
      <c r="AQ4968" s="300"/>
      <c r="AR4968" s="300"/>
      <c r="AS4968" s="300"/>
      <c r="AT4968" s="284" t="str">
        <f t="shared" si="600"/>
        <v/>
      </c>
      <c r="AU4968" s="284" t="str">
        <f t="shared" si="601"/>
        <v/>
      </c>
      <c r="AV4968" s="284" t="str">
        <f t="shared" si="602"/>
        <v/>
      </c>
      <c r="AW4968" s="285">
        <f t="shared" si="603"/>
        <v>0</v>
      </c>
    </row>
    <row r="4969" spans="41:49" x14ac:dyDescent="0.25">
      <c r="AO4969" s="300"/>
      <c r="AP4969" s="300"/>
      <c r="AQ4969" s="300"/>
      <c r="AR4969" s="300"/>
      <c r="AS4969" s="300"/>
      <c r="AT4969" s="284" t="str">
        <f t="shared" si="600"/>
        <v/>
      </c>
      <c r="AU4969" s="284" t="str">
        <f t="shared" si="601"/>
        <v/>
      </c>
      <c r="AV4969" s="284" t="str">
        <f t="shared" si="602"/>
        <v/>
      </c>
      <c r="AW4969" s="285">
        <f t="shared" si="603"/>
        <v>0</v>
      </c>
    </row>
    <row r="4970" spans="41:49" x14ac:dyDescent="0.25">
      <c r="AO4970" s="300"/>
      <c r="AP4970" s="300"/>
      <c r="AQ4970" s="300"/>
      <c r="AR4970" s="300"/>
      <c r="AS4970" s="300"/>
      <c r="AT4970" s="284" t="str">
        <f t="shared" si="600"/>
        <v/>
      </c>
      <c r="AU4970" s="284" t="str">
        <f t="shared" si="601"/>
        <v/>
      </c>
      <c r="AV4970" s="284" t="str">
        <f t="shared" si="602"/>
        <v/>
      </c>
      <c r="AW4970" s="285">
        <f t="shared" si="603"/>
        <v>0</v>
      </c>
    </row>
    <row r="4971" spans="41:49" x14ac:dyDescent="0.25">
      <c r="AO4971" s="300"/>
      <c r="AP4971" s="300"/>
      <c r="AQ4971" s="300"/>
      <c r="AR4971" s="300"/>
      <c r="AS4971" s="300"/>
      <c r="AT4971" s="284" t="str">
        <f t="shared" si="600"/>
        <v/>
      </c>
      <c r="AU4971" s="284" t="str">
        <f t="shared" si="601"/>
        <v/>
      </c>
      <c r="AV4971" s="284" t="str">
        <f t="shared" si="602"/>
        <v/>
      </c>
      <c r="AW4971" s="285">
        <f t="shared" si="603"/>
        <v>0</v>
      </c>
    </row>
    <row r="4972" spans="41:49" x14ac:dyDescent="0.25">
      <c r="AO4972" s="300"/>
      <c r="AP4972" s="300"/>
      <c r="AQ4972" s="300"/>
      <c r="AR4972" s="300"/>
      <c r="AS4972" s="300"/>
      <c r="AT4972" s="284" t="str">
        <f t="shared" si="600"/>
        <v/>
      </c>
      <c r="AU4972" s="284" t="str">
        <f t="shared" si="601"/>
        <v/>
      </c>
      <c r="AV4972" s="284" t="str">
        <f t="shared" si="602"/>
        <v/>
      </c>
      <c r="AW4972" s="285">
        <f t="shared" si="603"/>
        <v>0</v>
      </c>
    </row>
    <row r="4973" spans="41:49" x14ac:dyDescent="0.25">
      <c r="AO4973" s="300"/>
      <c r="AP4973" s="300"/>
      <c r="AQ4973" s="300"/>
      <c r="AR4973" s="300"/>
      <c r="AS4973" s="300"/>
      <c r="AT4973" s="284" t="str">
        <f t="shared" si="600"/>
        <v/>
      </c>
      <c r="AU4973" s="284" t="str">
        <f t="shared" si="601"/>
        <v/>
      </c>
      <c r="AV4973" s="284" t="str">
        <f t="shared" si="602"/>
        <v/>
      </c>
      <c r="AW4973" s="285">
        <f t="shared" si="603"/>
        <v>0</v>
      </c>
    </row>
    <row r="4974" spans="41:49" x14ac:dyDescent="0.25">
      <c r="AO4974" s="300"/>
      <c r="AP4974" s="300"/>
      <c r="AQ4974" s="300"/>
      <c r="AR4974" s="300"/>
      <c r="AS4974" s="300"/>
      <c r="AT4974" s="284" t="str">
        <f t="shared" si="600"/>
        <v/>
      </c>
      <c r="AU4974" s="284" t="str">
        <f t="shared" si="601"/>
        <v/>
      </c>
      <c r="AV4974" s="284" t="str">
        <f t="shared" si="602"/>
        <v/>
      </c>
      <c r="AW4974" s="285">
        <f t="shared" si="603"/>
        <v>0</v>
      </c>
    </row>
    <row r="4975" spans="41:49" x14ac:dyDescent="0.25">
      <c r="AO4975" s="300"/>
      <c r="AP4975" s="300"/>
      <c r="AQ4975" s="300"/>
      <c r="AR4975" s="300"/>
      <c r="AS4975" s="300"/>
      <c r="AT4975" s="284" t="str">
        <f t="shared" si="600"/>
        <v/>
      </c>
      <c r="AU4975" s="284" t="str">
        <f t="shared" si="601"/>
        <v/>
      </c>
      <c r="AV4975" s="284" t="str">
        <f t="shared" si="602"/>
        <v/>
      </c>
      <c r="AW4975" s="285">
        <f t="shared" si="603"/>
        <v>0</v>
      </c>
    </row>
    <row r="4976" spans="41:49" x14ac:dyDescent="0.25">
      <c r="AO4976" s="300"/>
      <c r="AP4976" s="300"/>
      <c r="AQ4976" s="300"/>
      <c r="AR4976" s="300"/>
      <c r="AS4976" s="300"/>
      <c r="AT4976" s="284" t="str">
        <f t="shared" si="600"/>
        <v/>
      </c>
      <c r="AU4976" s="284" t="str">
        <f t="shared" si="601"/>
        <v/>
      </c>
      <c r="AV4976" s="284" t="str">
        <f t="shared" si="602"/>
        <v/>
      </c>
      <c r="AW4976" s="285">
        <f t="shared" si="603"/>
        <v>0</v>
      </c>
    </row>
    <row r="4977" spans="41:49" x14ac:dyDescent="0.25">
      <c r="AO4977" s="300"/>
      <c r="AP4977" s="300"/>
      <c r="AQ4977" s="300"/>
      <c r="AR4977" s="300"/>
      <c r="AS4977" s="300"/>
      <c r="AT4977" s="284" t="str">
        <f t="shared" si="600"/>
        <v/>
      </c>
      <c r="AU4977" s="284" t="str">
        <f t="shared" si="601"/>
        <v/>
      </c>
      <c r="AV4977" s="284" t="str">
        <f t="shared" si="602"/>
        <v/>
      </c>
      <c r="AW4977" s="285">
        <f t="shared" si="603"/>
        <v>0</v>
      </c>
    </row>
    <row r="4978" spans="41:49" x14ac:dyDescent="0.25">
      <c r="AO4978" s="300"/>
      <c r="AP4978" s="300"/>
      <c r="AQ4978" s="300"/>
      <c r="AR4978" s="300"/>
      <c r="AS4978" s="300"/>
      <c r="AT4978" s="284" t="str">
        <f t="shared" si="600"/>
        <v/>
      </c>
      <c r="AU4978" s="284" t="str">
        <f t="shared" si="601"/>
        <v/>
      </c>
      <c r="AV4978" s="284" t="str">
        <f t="shared" si="602"/>
        <v/>
      </c>
      <c r="AW4978" s="285">
        <f t="shared" si="603"/>
        <v>0</v>
      </c>
    </row>
    <row r="4979" spans="41:49" x14ac:dyDescent="0.25">
      <c r="AO4979" s="300"/>
      <c r="AP4979" s="300"/>
      <c r="AQ4979" s="300"/>
      <c r="AR4979" s="300"/>
      <c r="AS4979" s="300"/>
      <c r="AT4979" s="284" t="str">
        <f t="shared" si="600"/>
        <v/>
      </c>
      <c r="AU4979" s="284" t="str">
        <f t="shared" si="601"/>
        <v/>
      </c>
      <c r="AV4979" s="284" t="str">
        <f t="shared" si="602"/>
        <v/>
      </c>
      <c r="AW4979" s="285">
        <f t="shared" si="603"/>
        <v>0</v>
      </c>
    </row>
    <row r="4980" spans="41:49" x14ac:dyDescent="0.25">
      <c r="AO4980" s="300"/>
      <c r="AP4980" s="300"/>
      <c r="AQ4980" s="300"/>
      <c r="AR4980" s="300"/>
      <c r="AS4980" s="300"/>
      <c r="AT4980" s="284" t="str">
        <f t="shared" si="600"/>
        <v/>
      </c>
      <c r="AU4980" s="284" t="str">
        <f t="shared" si="601"/>
        <v/>
      </c>
      <c r="AV4980" s="284" t="str">
        <f t="shared" si="602"/>
        <v/>
      </c>
      <c r="AW4980" s="285">
        <f t="shared" si="603"/>
        <v>0</v>
      </c>
    </row>
    <row r="4981" spans="41:49" x14ac:dyDescent="0.25">
      <c r="AO4981" s="300"/>
      <c r="AP4981" s="300"/>
      <c r="AQ4981" s="300"/>
      <c r="AR4981" s="300"/>
      <c r="AS4981" s="300"/>
      <c r="AT4981" s="284" t="str">
        <f t="shared" si="600"/>
        <v/>
      </c>
      <c r="AU4981" s="284" t="str">
        <f t="shared" si="601"/>
        <v/>
      </c>
      <c r="AV4981" s="284" t="str">
        <f t="shared" si="602"/>
        <v/>
      </c>
      <c r="AW4981" s="285">
        <f t="shared" si="603"/>
        <v>0</v>
      </c>
    </row>
    <row r="4982" spans="41:49" x14ac:dyDescent="0.25">
      <c r="AO4982" s="300"/>
      <c r="AP4982" s="300"/>
      <c r="AQ4982" s="300"/>
      <c r="AR4982" s="300"/>
      <c r="AS4982" s="300"/>
      <c r="AT4982" s="284" t="str">
        <f t="shared" si="600"/>
        <v/>
      </c>
      <c r="AU4982" s="284" t="str">
        <f t="shared" si="601"/>
        <v/>
      </c>
      <c r="AV4982" s="284" t="str">
        <f t="shared" si="602"/>
        <v/>
      </c>
      <c r="AW4982" s="285">
        <f t="shared" si="603"/>
        <v>0</v>
      </c>
    </row>
    <row r="4983" spans="41:49" x14ac:dyDescent="0.25">
      <c r="AO4983" s="300"/>
      <c r="AP4983" s="300"/>
      <c r="AQ4983" s="300"/>
      <c r="AR4983" s="300"/>
      <c r="AS4983" s="300"/>
      <c r="AT4983" s="284" t="str">
        <f t="shared" si="600"/>
        <v/>
      </c>
      <c r="AU4983" s="284" t="str">
        <f t="shared" si="601"/>
        <v/>
      </c>
      <c r="AV4983" s="284" t="str">
        <f t="shared" si="602"/>
        <v/>
      </c>
      <c r="AW4983" s="285">
        <f t="shared" si="603"/>
        <v>0</v>
      </c>
    </row>
    <row r="4984" spans="41:49" x14ac:dyDescent="0.25">
      <c r="AO4984" s="300"/>
      <c r="AP4984" s="300"/>
      <c r="AQ4984" s="300"/>
      <c r="AR4984" s="300"/>
      <c r="AS4984" s="300"/>
      <c r="AT4984" s="284" t="str">
        <f t="shared" si="600"/>
        <v/>
      </c>
      <c r="AU4984" s="284" t="str">
        <f t="shared" si="601"/>
        <v/>
      </c>
      <c r="AV4984" s="284" t="str">
        <f t="shared" si="602"/>
        <v/>
      </c>
      <c r="AW4984" s="285">
        <f t="shared" si="603"/>
        <v>0</v>
      </c>
    </row>
    <row r="4985" spans="41:49" x14ac:dyDescent="0.25">
      <c r="AO4985" s="300"/>
      <c r="AP4985" s="300"/>
      <c r="AQ4985" s="300"/>
      <c r="AR4985" s="300"/>
      <c r="AS4985" s="300"/>
      <c r="AT4985" s="284" t="str">
        <f t="shared" si="600"/>
        <v/>
      </c>
      <c r="AU4985" s="284" t="str">
        <f t="shared" si="601"/>
        <v/>
      </c>
      <c r="AV4985" s="284" t="str">
        <f t="shared" si="602"/>
        <v/>
      </c>
      <c r="AW4985" s="285">
        <f t="shared" si="603"/>
        <v>0</v>
      </c>
    </row>
    <row r="4986" spans="41:49" x14ac:dyDescent="0.25">
      <c r="AO4986" s="300"/>
      <c r="AP4986" s="300"/>
      <c r="AQ4986" s="300"/>
      <c r="AR4986" s="300"/>
      <c r="AS4986" s="300"/>
      <c r="AT4986" s="284" t="str">
        <f t="shared" si="600"/>
        <v/>
      </c>
      <c r="AU4986" s="284" t="str">
        <f t="shared" si="601"/>
        <v/>
      </c>
      <c r="AV4986" s="284" t="str">
        <f t="shared" si="602"/>
        <v/>
      </c>
      <c r="AW4986" s="285">
        <f t="shared" si="603"/>
        <v>0</v>
      </c>
    </row>
    <row r="4987" spans="41:49" x14ac:dyDescent="0.25">
      <c r="AO4987" s="300"/>
      <c r="AP4987" s="300"/>
      <c r="AQ4987" s="300"/>
      <c r="AR4987" s="300"/>
      <c r="AS4987" s="300"/>
      <c r="AT4987" s="284" t="str">
        <f t="shared" si="600"/>
        <v/>
      </c>
      <c r="AU4987" s="284" t="str">
        <f t="shared" si="601"/>
        <v/>
      </c>
      <c r="AV4987" s="284" t="str">
        <f t="shared" si="602"/>
        <v/>
      </c>
      <c r="AW4987" s="285">
        <f t="shared" si="603"/>
        <v>0</v>
      </c>
    </row>
    <row r="4988" spans="41:49" x14ac:dyDescent="0.25">
      <c r="AO4988" s="300"/>
      <c r="AP4988" s="300"/>
      <c r="AQ4988" s="300"/>
      <c r="AR4988" s="300"/>
      <c r="AS4988" s="300"/>
      <c r="AT4988" s="284" t="str">
        <f t="shared" si="600"/>
        <v/>
      </c>
      <c r="AU4988" s="284" t="str">
        <f t="shared" si="601"/>
        <v/>
      </c>
      <c r="AV4988" s="284" t="str">
        <f t="shared" si="602"/>
        <v/>
      </c>
      <c r="AW4988" s="285">
        <f t="shared" si="603"/>
        <v>0</v>
      </c>
    </row>
    <row r="4989" spans="41:49" x14ac:dyDescent="0.25">
      <c r="AO4989" s="300"/>
      <c r="AP4989" s="300"/>
      <c r="AQ4989" s="300"/>
      <c r="AR4989" s="300"/>
      <c r="AS4989" s="300"/>
      <c r="AT4989" s="284" t="str">
        <f t="shared" si="600"/>
        <v/>
      </c>
      <c r="AU4989" s="284" t="str">
        <f t="shared" si="601"/>
        <v/>
      </c>
      <c r="AV4989" s="284" t="str">
        <f t="shared" si="602"/>
        <v/>
      </c>
      <c r="AW4989" s="285">
        <f t="shared" si="603"/>
        <v>0</v>
      </c>
    </row>
    <row r="4990" spans="41:49" x14ac:dyDescent="0.25">
      <c r="AO4990" s="300"/>
      <c r="AP4990" s="300"/>
      <c r="AQ4990" s="300"/>
      <c r="AR4990" s="300"/>
      <c r="AS4990" s="300"/>
      <c r="AT4990" s="284" t="str">
        <f t="shared" si="600"/>
        <v/>
      </c>
      <c r="AU4990" s="284" t="str">
        <f t="shared" si="601"/>
        <v/>
      </c>
      <c r="AV4990" s="284" t="str">
        <f t="shared" si="602"/>
        <v/>
      </c>
      <c r="AW4990" s="285">
        <f t="shared" si="603"/>
        <v>0</v>
      </c>
    </row>
    <row r="4991" spans="41:49" x14ac:dyDescent="0.25">
      <c r="AO4991" s="300"/>
      <c r="AP4991" s="300"/>
      <c r="AQ4991" s="300"/>
      <c r="AR4991" s="300"/>
      <c r="AS4991" s="300"/>
      <c r="AT4991" s="284" t="str">
        <f t="shared" si="600"/>
        <v/>
      </c>
      <c r="AU4991" s="284" t="str">
        <f t="shared" si="601"/>
        <v/>
      </c>
      <c r="AV4991" s="284" t="str">
        <f t="shared" si="602"/>
        <v/>
      </c>
      <c r="AW4991" s="285">
        <f t="shared" si="603"/>
        <v>0</v>
      </c>
    </row>
    <row r="4992" spans="41:49" x14ac:dyDescent="0.25">
      <c r="AO4992" s="300"/>
      <c r="AP4992" s="300"/>
      <c r="AQ4992" s="300"/>
      <c r="AR4992" s="300"/>
      <c r="AS4992" s="300"/>
      <c r="AT4992" s="284" t="str">
        <f t="shared" si="600"/>
        <v/>
      </c>
      <c r="AU4992" s="284" t="str">
        <f t="shared" si="601"/>
        <v/>
      </c>
      <c r="AV4992" s="284" t="str">
        <f t="shared" si="602"/>
        <v/>
      </c>
      <c r="AW4992" s="285">
        <f t="shared" si="603"/>
        <v>0</v>
      </c>
    </row>
    <row r="4993" spans="41:49" x14ac:dyDescent="0.25">
      <c r="AO4993" s="300"/>
      <c r="AP4993" s="300"/>
      <c r="AQ4993" s="300"/>
      <c r="AR4993" s="300"/>
      <c r="AS4993" s="300"/>
      <c r="AT4993" s="284" t="str">
        <f t="shared" si="600"/>
        <v/>
      </c>
      <c r="AU4993" s="284" t="str">
        <f t="shared" si="601"/>
        <v/>
      </c>
      <c r="AV4993" s="284" t="str">
        <f t="shared" si="602"/>
        <v/>
      </c>
      <c r="AW4993" s="285">
        <f t="shared" si="603"/>
        <v>0</v>
      </c>
    </row>
    <row r="4994" spans="41:49" x14ac:dyDescent="0.25">
      <c r="AO4994" s="300"/>
      <c r="AP4994" s="300"/>
      <c r="AQ4994" s="300"/>
      <c r="AR4994" s="300"/>
      <c r="AS4994" s="300"/>
      <c r="AT4994" s="284" t="str">
        <f t="shared" si="600"/>
        <v/>
      </c>
      <c r="AU4994" s="284" t="str">
        <f t="shared" si="601"/>
        <v/>
      </c>
      <c r="AV4994" s="284" t="str">
        <f t="shared" si="602"/>
        <v/>
      </c>
      <c r="AW4994" s="285">
        <f t="shared" si="603"/>
        <v>0</v>
      </c>
    </row>
    <row r="4995" spans="41:49" x14ac:dyDescent="0.25">
      <c r="AO4995" s="300"/>
      <c r="AP4995" s="300"/>
      <c r="AQ4995" s="300"/>
      <c r="AR4995" s="300"/>
      <c r="AS4995" s="300"/>
      <c r="AT4995" s="284" t="str">
        <f t="shared" si="600"/>
        <v/>
      </c>
      <c r="AU4995" s="284" t="str">
        <f t="shared" si="601"/>
        <v/>
      </c>
      <c r="AV4995" s="284" t="str">
        <f t="shared" si="602"/>
        <v/>
      </c>
      <c r="AW4995" s="285">
        <f t="shared" si="603"/>
        <v>0</v>
      </c>
    </row>
    <row r="4996" spans="41:49" x14ac:dyDescent="0.25">
      <c r="AO4996" s="300"/>
      <c r="AP4996" s="300"/>
      <c r="AQ4996" s="300"/>
      <c r="AR4996" s="300"/>
      <c r="AS4996" s="300"/>
      <c r="AT4996" s="284" t="str">
        <f t="shared" si="600"/>
        <v/>
      </c>
      <c r="AU4996" s="284" t="str">
        <f t="shared" si="601"/>
        <v/>
      </c>
      <c r="AV4996" s="284" t="str">
        <f t="shared" si="602"/>
        <v/>
      </c>
      <c r="AW4996" s="285">
        <f t="shared" si="603"/>
        <v>0</v>
      </c>
    </row>
    <row r="4997" spans="41:49" x14ac:dyDescent="0.25">
      <c r="AO4997" s="300"/>
      <c r="AP4997" s="300"/>
      <c r="AQ4997" s="300"/>
      <c r="AR4997" s="300"/>
      <c r="AS4997" s="300"/>
      <c r="AT4997" s="284" t="str">
        <f t="shared" si="600"/>
        <v/>
      </c>
      <c r="AU4997" s="284" t="str">
        <f t="shared" si="601"/>
        <v/>
      </c>
      <c r="AV4997" s="284" t="str">
        <f t="shared" si="602"/>
        <v/>
      </c>
      <c r="AW4997" s="285">
        <f t="shared" si="603"/>
        <v>0</v>
      </c>
    </row>
    <row r="4998" spans="41:49" x14ac:dyDescent="0.25">
      <c r="AO4998" s="300"/>
      <c r="AP4998" s="300"/>
      <c r="AQ4998" s="300"/>
      <c r="AR4998" s="300"/>
      <c r="AS4998" s="300"/>
      <c r="AT4998" s="284" t="str">
        <f t="shared" si="600"/>
        <v/>
      </c>
      <c r="AU4998" s="284" t="str">
        <f t="shared" si="601"/>
        <v/>
      </c>
      <c r="AV4998" s="284" t="str">
        <f t="shared" si="602"/>
        <v/>
      </c>
      <c r="AW4998" s="285">
        <f t="shared" si="603"/>
        <v>0</v>
      </c>
    </row>
    <row r="4999" spans="41:49" x14ac:dyDescent="0.25">
      <c r="AO4999" s="300"/>
      <c r="AP4999" s="300"/>
      <c r="AQ4999" s="300"/>
      <c r="AR4999" s="300"/>
      <c r="AS4999" s="300"/>
      <c r="AT4999" s="284" t="str">
        <f t="shared" si="600"/>
        <v/>
      </c>
      <c r="AU4999" s="284" t="str">
        <f t="shared" si="601"/>
        <v/>
      </c>
      <c r="AV4999" s="284" t="str">
        <f t="shared" si="602"/>
        <v/>
      </c>
      <c r="AW4999" s="285">
        <f t="shared" si="603"/>
        <v>0</v>
      </c>
    </row>
    <row r="5000" spans="41:49" x14ac:dyDescent="0.25">
      <c r="AO5000" s="300"/>
      <c r="AP5000" s="300"/>
      <c r="AQ5000" s="300"/>
      <c r="AR5000" s="300"/>
      <c r="AS5000" s="300"/>
      <c r="AT5000" s="284" t="str">
        <f t="shared" ref="AT5000:AT5063" si="604">LEFT(AQ5000,1)</f>
        <v/>
      </c>
      <c r="AU5000" s="284" t="str">
        <f t="shared" ref="AU5000:AU5063" si="605">LEFT(AQ5000,2)</f>
        <v/>
      </c>
      <c r="AV5000" s="284" t="str">
        <f t="shared" ref="AV5000:AV5063" si="606">LEFT(AQ5000,3)</f>
        <v/>
      </c>
      <c r="AW5000" s="285">
        <f t="shared" ref="AW5000:AW5063" si="607">(AR5000-AS5000)*1000</f>
        <v>0</v>
      </c>
    </row>
    <row r="5001" spans="41:49" x14ac:dyDescent="0.25">
      <c r="AO5001" s="300"/>
      <c r="AP5001" s="300"/>
      <c r="AQ5001" s="300"/>
      <c r="AR5001" s="300"/>
      <c r="AS5001" s="300"/>
      <c r="AT5001" s="284" t="str">
        <f t="shared" si="604"/>
        <v/>
      </c>
      <c r="AU5001" s="284" t="str">
        <f t="shared" si="605"/>
        <v/>
      </c>
      <c r="AV5001" s="284" t="str">
        <f t="shared" si="606"/>
        <v/>
      </c>
      <c r="AW5001" s="285">
        <f t="shared" si="607"/>
        <v>0</v>
      </c>
    </row>
    <row r="5002" spans="41:49" x14ac:dyDescent="0.25">
      <c r="AO5002" s="300"/>
      <c r="AP5002" s="300"/>
      <c r="AQ5002" s="300"/>
      <c r="AR5002" s="300"/>
      <c r="AS5002" s="300"/>
      <c r="AT5002" s="284" t="str">
        <f t="shared" si="604"/>
        <v/>
      </c>
      <c r="AU5002" s="284" t="str">
        <f t="shared" si="605"/>
        <v/>
      </c>
      <c r="AV5002" s="284" t="str">
        <f t="shared" si="606"/>
        <v/>
      </c>
      <c r="AW5002" s="285">
        <f t="shared" si="607"/>
        <v>0</v>
      </c>
    </row>
    <row r="5003" spans="41:49" x14ac:dyDescent="0.25">
      <c r="AO5003" s="300"/>
      <c r="AP5003" s="300"/>
      <c r="AQ5003" s="300"/>
      <c r="AR5003" s="300"/>
      <c r="AS5003" s="300"/>
      <c r="AT5003" s="284" t="str">
        <f t="shared" si="604"/>
        <v/>
      </c>
      <c r="AU5003" s="284" t="str">
        <f t="shared" si="605"/>
        <v/>
      </c>
      <c r="AV5003" s="284" t="str">
        <f t="shared" si="606"/>
        <v/>
      </c>
      <c r="AW5003" s="285">
        <f t="shared" si="607"/>
        <v>0</v>
      </c>
    </row>
    <row r="5004" spans="41:49" x14ac:dyDescent="0.25">
      <c r="AO5004" s="300"/>
      <c r="AP5004" s="300"/>
      <c r="AQ5004" s="300"/>
      <c r="AR5004" s="300"/>
      <c r="AS5004" s="300"/>
      <c r="AT5004" s="284" t="str">
        <f t="shared" si="604"/>
        <v/>
      </c>
      <c r="AU5004" s="284" t="str">
        <f t="shared" si="605"/>
        <v/>
      </c>
      <c r="AV5004" s="284" t="str">
        <f t="shared" si="606"/>
        <v/>
      </c>
      <c r="AW5004" s="285">
        <f t="shared" si="607"/>
        <v>0</v>
      </c>
    </row>
    <row r="5005" spans="41:49" x14ac:dyDescent="0.25">
      <c r="AO5005" s="300"/>
      <c r="AP5005" s="300"/>
      <c r="AQ5005" s="300"/>
      <c r="AR5005" s="300"/>
      <c r="AS5005" s="300"/>
      <c r="AT5005" s="284" t="str">
        <f t="shared" si="604"/>
        <v/>
      </c>
      <c r="AU5005" s="284" t="str">
        <f t="shared" si="605"/>
        <v/>
      </c>
      <c r="AV5005" s="284" t="str">
        <f t="shared" si="606"/>
        <v/>
      </c>
      <c r="AW5005" s="285">
        <f t="shared" si="607"/>
        <v>0</v>
      </c>
    </row>
    <row r="5006" spans="41:49" x14ac:dyDescent="0.25">
      <c r="AO5006" s="300"/>
      <c r="AP5006" s="300"/>
      <c r="AQ5006" s="300"/>
      <c r="AR5006" s="300"/>
      <c r="AS5006" s="300"/>
      <c r="AT5006" s="284" t="str">
        <f t="shared" si="604"/>
        <v/>
      </c>
      <c r="AU5006" s="284" t="str">
        <f t="shared" si="605"/>
        <v/>
      </c>
      <c r="AV5006" s="284" t="str">
        <f t="shared" si="606"/>
        <v/>
      </c>
      <c r="AW5006" s="285">
        <f t="shared" si="607"/>
        <v>0</v>
      </c>
    </row>
    <row r="5007" spans="41:49" x14ac:dyDescent="0.25">
      <c r="AO5007" s="300"/>
      <c r="AP5007" s="300"/>
      <c r="AQ5007" s="300"/>
      <c r="AR5007" s="300"/>
      <c r="AS5007" s="300"/>
      <c r="AT5007" s="284" t="str">
        <f t="shared" si="604"/>
        <v/>
      </c>
      <c r="AU5007" s="284" t="str">
        <f t="shared" si="605"/>
        <v/>
      </c>
      <c r="AV5007" s="284" t="str">
        <f t="shared" si="606"/>
        <v/>
      </c>
      <c r="AW5007" s="285">
        <f t="shared" si="607"/>
        <v>0</v>
      </c>
    </row>
    <row r="5008" spans="41:49" x14ac:dyDescent="0.25">
      <c r="AO5008" s="300"/>
      <c r="AP5008" s="300"/>
      <c r="AQ5008" s="300"/>
      <c r="AR5008" s="300"/>
      <c r="AS5008" s="300"/>
      <c r="AT5008" s="284" t="str">
        <f t="shared" si="604"/>
        <v/>
      </c>
      <c r="AU5008" s="284" t="str">
        <f t="shared" si="605"/>
        <v/>
      </c>
      <c r="AV5008" s="284" t="str">
        <f t="shared" si="606"/>
        <v/>
      </c>
      <c r="AW5008" s="285">
        <f t="shared" si="607"/>
        <v>0</v>
      </c>
    </row>
    <row r="5009" spans="41:49" x14ac:dyDescent="0.25">
      <c r="AO5009" s="300"/>
      <c r="AP5009" s="300"/>
      <c r="AQ5009" s="300"/>
      <c r="AR5009" s="300"/>
      <c r="AS5009" s="300"/>
      <c r="AT5009" s="284" t="str">
        <f t="shared" si="604"/>
        <v/>
      </c>
      <c r="AU5009" s="284" t="str">
        <f t="shared" si="605"/>
        <v/>
      </c>
      <c r="AV5009" s="284" t="str">
        <f t="shared" si="606"/>
        <v/>
      </c>
      <c r="AW5009" s="285">
        <f t="shared" si="607"/>
        <v>0</v>
      </c>
    </row>
    <row r="5010" spans="41:49" x14ac:dyDescent="0.25">
      <c r="AO5010" s="300"/>
      <c r="AP5010" s="300"/>
      <c r="AQ5010" s="300"/>
      <c r="AR5010" s="300"/>
      <c r="AS5010" s="300"/>
      <c r="AT5010" s="284" t="str">
        <f t="shared" si="604"/>
        <v/>
      </c>
      <c r="AU5010" s="284" t="str">
        <f t="shared" si="605"/>
        <v/>
      </c>
      <c r="AV5010" s="284" t="str">
        <f t="shared" si="606"/>
        <v/>
      </c>
      <c r="AW5010" s="285">
        <f t="shared" si="607"/>
        <v>0</v>
      </c>
    </row>
    <row r="5011" spans="41:49" x14ac:dyDescent="0.25">
      <c r="AO5011" s="300"/>
      <c r="AP5011" s="300"/>
      <c r="AQ5011" s="300"/>
      <c r="AR5011" s="300"/>
      <c r="AS5011" s="300"/>
      <c r="AT5011" s="284" t="str">
        <f t="shared" si="604"/>
        <v/>
      </c>
      <c r="AU5011" s="284" t="str">
        <f t="shared" si="605"/>
        <v/>
      </c>
      <c r="AV5011" s="284" t="str">
        <f t="shared" si="606"/>
        <v/>
      </c>
      <c r="AW5011" s="285">
        <f t="shared" si="607"/>
        <v>0</v>
      </c>
    </row>
    <row r="5012" spans="41:49" x14ac:dyDescent="0.25">
      <c r="AO5012" s="300"/>
      <c r="AP5012" s="300"/>
      <c r="AQ5012" s="300"/>
      <c r="AR5012" s="300"/>
      <c r="AS5012" s="300"/>
      <c r="AT5012" s="284" t="str">
        <f t="shared" si="604"/>
        <v/>
      </c>
      <c r="AU5012" s="284" t="str">
        <f t="shared" si="605"/>
        <v/>
      </c>
      <c r="AV5012" s="284" t="str">
        <f t="shared" si="606"/>
        <v/>
      </c>
      <c r="AW5012" s="285">
        <f t="shared" si="607"/>
        <v>0</v>
      </c>
    </row>
    <row r="5013" spans="41:49" x14ac:dyDescent="0.25">
      <c r="AO5013" s="300"/>
      <c r="AP5013" s="300"/>
      <c r="AQ5013" s="300"/>
      <c r="AR5013" s="300"/>
      <c r="AS5013" s="300"/>
      <c r="AT5013" s="284" t="str">
        <f t="shared" si="604"/>
        <v/>
      </c>
      <c r="AU5013" s="284" t="str">
        <f t="shared" si="605"/>
        <v/>
      </c>
      <c r="AV5013" s="284" t="str">
        <f t="shared" si="606"/>
        <v/>
      </c>
      <c r="AW5013" s="285">
        <f t="shared" si="607"/>
        <v>0</v>
      </c>
    </row>
    <row r="5014" spans="41:49" x14ac:dyDescent="0.25">
      <c r="AO5014" s="300"/>
      <c r="AP5014" s="300"/>
      <c r="AQ5014" s="300"/>
      <c r="AR5014" s="300"/>
      <c r="AS5014" s="300"/>
      <c r="AT5014" s="284" t="str">
        <f t="shared" si="604"/>
        <v/>
      </c>
      <c r="AU5014" s="284" t="str">
        <f t="shared" si="605"/>
        <v/>
      </c>
      <c r="AV5014" s="284" t="str">
        <f t="shared" si="606"/>
        <v/>
      </c>
      <c r="AW5014" s="285">
        <f t="shared" si="607"/>
        <v>0</v>
      </c>
    </row>
    <row r="5015" spans="41:49" x14ac:dyDescent="0.25">
      <c r="AO5015" s="300"/>
      <c r="AP5015" s="300"/>
      <c r="AQ5015" s="300"/>
      <c r="AR5015" s="300"/>
      <c r="AS5015" s="300"/>
      <c r="AT5015" s="284" t="str">
        <f t="shared" si="604"/>
        <v/>
      </c>
      <c r="AU5015" s="284" t="str">
        <f t="shared" si="605"/>
        <v/>
      </c>
      <c r="AV5015" s="284" t="str">
        <f t="shared" si="606"/>
        <v/>
      </c>
      <c r="AW5015" s="285">
        <f t="shared" si="607"/>
        <v>0</v>
      </c>
    </row>
    <row r="5016" spans="41:49" x14ac:dyDescent="0.25">
      <c r="AO5016" s="300"/>
      <c r="AP5016" s="300"/>
      <c r="AQ5016" s="300"/>
      <c r="AR5016" s="300"/>
      <c r="AS5016" s="300"/>
      <c r="AT5016" s="284" t="str">
        <f t="shared" si="604"/>
        <v/>
      </c>
      <c r="AU5016" s="284" t="str">
        <f t="shared" si="605"/>
        <v/>
      </c>
      <c r="AV5016" s="284" t="str">
        <f t="shared" si="606"/>
        <v/>
      </c>
      <c r="AW5016" s="285">
        <f t="shared" si="607"/>
        <v>0</v>
      </c>
    </row>
    <row r="5017" spans="41:49" x14ac:dyDescent="0.25">
      <c r="AO5017" s="300"/>
      <c r="AP5017" s="300"/>
      <c r="AQ5017" s="300"/>
      <c r="AR5017" s="300"/>
      <c r="AS5017" s="300"/>
      <c r="AT5017" s="284" t="str">
        <f t="shared" si="604"/>
        <v/>
      </c>
      <c r="AU5017" s="284" t="str">
        <f t="shared" si="605"/>
        <v/>
      </c>
      <c r="AV5017" s="284" t="str">
        <f t="shared" si="606"/>
        <v/>
      </c>
      <c r="AW5017" s="285">
        <f t="shared" si="607"/>
        <v>0</v>
      </c>
    </row>
    <row r="5018" spans="41:49" x14ac:dyDescent="0.25">
      <c r="AO5018" s="300"/>
      <c r="AP5018" s="300"/>
      <c r="AQ5018" s="300"/>
      <c r="AR5018" s="300"/>
      <c r="AS5018" s="300"/>
      <c r="AT5018" s="284" t="str">
        <f t="shared" si="604"/>
        <v/>
      </c>
      <c r="AU5018" s="284" t="str">
        <f t="shared" si="605"/>
        <v/>
      </c>
      <c r="AV5018" s="284" t="str">
        <f t="shared" si="606"/>
        <v/>
      </c>
      <c r="AW5018" s="285">
        <f t="shared" si="607"/>
        <v>0</v>
      </c>
    </row>
    <row r="5019" spans="41:49" x14ac:dyDescent="0.25">
      <c r="AO5019" s="300"/>
      <c r="AP5019" s="300"/>
      <c r="AQ5019" s="300"/>
      <c r="AR5019" s="300"/>
      <c r="AS5019" s="300"/>
      <c r="AT5019" s="284" t="str">
        <f t="shared" si="604"/>
        <v/>
      </c>
      <c r="AU5019" s="284" t="str">
        <f t="shared" si="605"/>
        <v/>
      </c>
      <c r="AV5019" s="284" t="str">
        <f t="shared" si="606"/>
        <v/>
      </c>
      <c r="AW5019" s="285">
        <f t="shared" si="607"/>
        <v>0</v>
      </c>
    </row>
    <row r="5020" spans="41:49" x14ac:dyDescent="0.25">
      <c r="AO5020" s="300"/>
      <c r="AP5020" s="300"/>
      <c r="AQ5020" s="300"/>
      <c r="AR5020" s="300"/>
      <c r="AS5020" s="300"/>
      <c r="AT5020" s="284" t="str">
        <f t="shared" si="604"/>
        <v/>
      </c>
      <c r="AU5020" s="284" t="str">
        <f t="shared" si="605"/>
        <v/>
      </c>
      <c r="AV5020" s="284" t="str">
        <f t="shared" si="606"/>
        <v/>
      </c>
      <c r="AW5020" s="285">
        <f t="shared" si="607"/>
        <v>0</v>
      </c>
    </row>
    <row r="5021" spans="41:49" x14ac:dyDescent="0.25">
      <c r="AO5021" s="300"/>
      <c r="AP5021" s="300"/>
      <c r="AQ5021" s="300"/>
      <c r="AR5021" s="300"/>
      <c r="AS5021" s="300"/>
      <c r="AT5021" s="284" t="str">
        <f t="shared" si="604"/>
        <v/>
      </c>
      <c r="AU5021" s="284" t="str">
        <f t="shared" si="605"/>
        <v/>
      </c>
      <c r="AV5021" s="284" t="str">
        <f t="shared" si="606"/>
        <v/>
      </c>
      <c r="AW5021" s="285">
        <f t="shared" si="607"/>
        <v>0</v>
      </c>
    </row>
    <row r="5022" spans="41:49" x14ac:dyDescent="0.25">
      <c r="AO5022" s="300"/>
      <c r="AP5022" s="300"/>
      <c r="AQ5022" s="300"/>
      <c r="AR5022" s="300"/>
      <c r="AS5022" s="300"/>
      <c r="AT5022" s="284" t="str">
        <f t="shared" si="604"/>
        <v/>
      </c>
      <c r="AU5022" s="284" t="str">
        <f t="shared" si="605"/>
        <v/>
      </c>
      <c r="AV5022" s="284" t="str">
        <f t="shared" si="606"/>
        <v/>
      </c>
      <c r="AW5022" s="285">
        <f t="shared" si="607"/>
        <v>0</v>
      </c>
    </row>
    <row r="5023" spans="41:49" x14ac:dyDescent="0.25">
      <c r="AO5023" s="300"/>
      <c r="AP5023" s="300"/>
      <c r="AQ5023" s="300"/>
      <c r="AR5023" s="300"/>
      <c r="AS5023" s="300"/>
      <c r="AT5023" s="284" t="str">
        <f t="shared" si="604"/>
        <v/>
      </c>
      <c r="AU5023" s="284" t="str">
        <f t="shared" si="605"/>
        <v/>
      </c>
      <c r="AV5023" s="284" t="str">
        <f t="shared" si="606"/>
        <v/>
      </c>
      <c r="AW5023" s="285">
        <f t="shared" si="607"/>
        <v>0</v>
      </c>
    </row>
    <row r="5024" spans="41:49" x14ac:dyDescent="0.25">
      <c r="AO5024" s="300"/>
      <c r="AP5024" s="300"/>
      <c r="AQ5024" s="300"/>
      <c r="AR5024" s="300"/>
      <c r="AS5024" s="300"/>
      <c r="AT5024" s="284" t="str">
        <f t="shared" si="604"/>
        <v/>
      </c>
      <c r="AU5024" s="284" t="str">
        <f t="shared" si="605"/>
        <v/>
      </c>
      <c r="AV5024" s="284" t="str">
        <f t="shared" si="606"/>
        <v/>
      </c>
      <c r="AW5024" s="285">
        <f t="shared" si="607"/>
        <v>0</v>
      </c>
    </row>
    <row r="5025" spans="41:49" x14ac:dyDescent="0.25">
      <c r="AO5025" s="300"/>
      <c r="AP5025" s="300"/>
      <c r="AQ5025" s="300"/>
      <c r="AR5025" s="300"/>
      <c r="AS5025" s="300"/>
      <c r="AT5025" s="284" t="str">
        <f t="shared" si="604"/>
        <v/>
      </c>
      <c r="AU5025" s="284" t="str">
        <f t="shared" si="605"/>
        <v/>
      </c>
      <c r="AV5025" s="284" t="str">
        <f t="shared" si="606"/>
        <v/>
      </c>
      <c r="AW5025" s="285">
        <f t="shared" si="607"/>
        <v>0</v>
      </c>
    </row>
    <row r="5026" spans="41:49" x14ac:dyDescent="0.25">
      <c r="AO5026" s="300"/>
      <c r="AP5026" s="300"/>
      <c r="AQ5026" s="300"/>
      <c r="AR5026" s="300"/>
      <c r="AS5026" s="300"/>
      <c r="AT5026" s="284" t="str">
        <f t="shared" si="604"/>
        <v/>
      </c>
      <c r="AU5026" s="284" t="str">
        <f t="shared" si="605"/>
        <v/>
      </c>
      <c r="AV5026" s="284" t="str">
        <f t="shared" si="606"/>
        <v/>
      </c>
      <c r="AW5026" s="285">
        <f t="shared" si="607"/>
        <v>0</v>
      </c>
    </row>
    <row r="5027" spans="41:49" x14ac:dyDescent="0.25">
      <c r="AO5027" s="300"/>
      <c r="AP5027" s="300"/>
      <c r="AQ5027" s="300"/>
      <c r="AR5027" s="300"/>
      <c r="AS5027" s="300"/>
      <c r="AT5027" s="284" t="str">
        <f t="shared" si="604"/>
        <v/>
      </c>
      <c r="AU5027" s="284" t="str">
        <f t="shared" si="605"/>
        <v/>
      </c>
      <c r="AV5027" s="284" t="str">
        <f t="shared" si="606"/>
        <v/>
      </c>
      <c r="AW5027" s="285">
        <f t="shared" si="607"/>
        <v>0</v>
      </c>
    </row>
    <row r="5028" spans="41:49" x14ac:dyDescent="0.25">
      <c r="AO5028" s="300"/>
      <c r="AP5028" s="300"/>
      <c r="AQ5028" s="300"/>
      <c r="AR5028" s="300"/>
      <c r="AS5028" s="300"/>
      <c r="AT5028" s="284" t="str">
        <f t="shared" si="604"/>
        <v/>
      </c>
      <c r="AU5028" s="284" t="str">
        <f t="shared" si="605"/>
        <v/>
      </c>
      <c r="AV5028" s="284" t="str">
        <f t="shared" si="606"/>
        <v/>
      </c>
      <c r="AW5028" s="285">
        <f t="shared" si="607"/>
        <v>0</v>
      </c>
    </row>
    <row r="5029" spans="41:49" x14ac:dyDescent="0.25">
      <c r="AO5029" s="300"/>
      <c r="AP5029" s="300"/>
      <c r="AQ5029" s="300"/>
      <c r="AR5029" s="300"/>
      <c r="AS5029" s="300"/>
      <c r="AT5029" s="284" t="str">
        <f t="shared" si="604"/>
        <v/>
      </c>
      <c r="AU5029" s="284" t="str">
        <f t="shared" si="605"/>
        <v/>
      </c>
      <c r="AV5029" s="284" t="str">
        <f t="shared" si="606"/>
        <v/>
      </c>
      <c r="AW5029" s="285">
        <f t="shared" si="607"/>
        <v>0</v>
      </c>
    </row>
    <row r="5030" spans="41:49" x14ac:dyDescent="0.25">
      <c r="AO5030" s="300"/>
      <c r="AP5030" s="300"/>
      <c r="AQ5030" s="300"/>
      <c r="AR5030" s="300"/>
      <c r="AS5030" s="300"/>
      <c r="AT5030" s="284" t="str">
        <f t="shared" si="604"/>
        <v/>
      </c>
      <c r="AU5030" s="284" t="str">
        <f t="shared" si="605"/>
        <v/>
      </c>
      <c r="AV5030" s="284" t="str">
        <f t="shared" si="606"/>
        <v/>
      </c>
      <c r="AW5030" s="285">
        <f t="shared" si="607"/>
        <v>0</v>
      </c>
    </row>
    <row r="5031" spans="41:49" x14ac:dyDescent="0.25">
      <c r="AO5031" s="300"/>
      <c r="AP5031" s="300"/>
      <c r="AQ5031" s="300"/>
      <c r="AR5031" s="300"/>
      <c r="AS5031" s="300"/>
      <c r="AT5031" s="284" t="str">
        <f t="shared" si="604"/>
        <v/>
      </c>
      <c r="AU5031" s="284" t="str">
        <f t="shared" si="605"/>
        <v/>
      </c>
      <c r="AV5031" s="284" t="str">
        <f t="shared" si="606"/>
        <v/>
      </c>
      <c r="AW5031" s="285">
        <f t="shared" si="607"/>
        <v>0</v>
      </c>
    </row>
    <row r="5032" spans="41:49" x14ac:dyDescent="0.25">
      <c r="AO5032" s="300"/>
      <c r="AP5032" s="300"/>
      <c r="AQ5032" s="300"/>
      <c r="AR5032" s="300"/>
      <c r="AS5032" s="300"/>
      <c r="AT5032" s="284" t="str">
        <f t="shared" si="604"/>
        <v/>
      </c>
      <c r="AU5032" s="284" t="str">
        <f t="shared" si="605"/>
        <v/>
      </c>
      <c r="AV5032" s="284" t="str">
        <f t="shared" si="606"/>
        <v/>
      </c>
      <c r="AW5032" s="285">
        <f t="shared" si="607"/>
        <v>0</v>
      </c>
    </row>
    <row r="5033" spans="41:49" x14ac:dyDescent="0.25">
      <c r="AO5033" s="300"/>
      <c r="AP5033" s="300"/>
      <c r="AQ5033" s="300"/>
      <c r="AR5033" s="300"/>
      <c r="AS5033" s="300"/>
      <c r="AT5033" s="284" t="str">
        <f t="shared" si="604"/>
        <v/>
      </c>
      <c r="AU5033" s="284" t="str">
        <f t="shared" si="605"/>
        <v/>
      </c>
      <c r="AV5033" s="284" t="str">
        <f t="shared" si="606"/>
        <v/>
      </c>
      <c r="AW5033" s="285">
        <f t="shared" si="607"/>
        <v>0</v>
      </c>
    </row>
    <row r="5034" spans="41:49" x14ac:dyDescent="0.25">
      <c r="AO5034" s="300"/>
      <c r="AP5034" s="300"/>
      <c r="AQ5034" s="300"/>
      <c r="AR5034" s="300"/>
      <c r="AS5034" s="300"/>
      <c r="AT5034" s="284" t="str">
        <f t="shared" si="604"/>
        <v/>
      </c>
      <c r="AU5034" s="284" t="str">
        <f t="shared" si="605"/>
        <v/>
      </c>
      <c r="AV5034" s="284" t="str">
        <f t="shared" si="606"/>
        <v/>
      </c>
      <c r="AW5034" s="285">
        <f t="shared" si="607"/>
        <v>0</v>
      </c>
    </row>
    <row r="5035" spans="41:49" x14ac:dyDescent="0.25">
      <c r="AO5035" s="300"/>
      <c r="AP5035" s="300"/>
      <c r="AQ5035" s="300"/>
      <c r="AR5035" s="300"/>
      <c r="AS5035" s="300"/>
      <c r="AT5035" s="284" t="str">
        <f t="shared" si="604"/>
        <v/>
      </c>
      <c r="AU5035" s="284" t="str">
        <f t="shared" si="605"/>
        <v/>
      </c>
      <c r="AV5035" s="284" t="str">
        <f t="shared" si="606"/>
        <v/>
      </c>
      <c r="AW5035" s="285">
        <f t="shared" si="607"/>
        <v>0</v>
      </c>
    </row>
    <row r="5036" spans="41:49" x14ac:dyDescent="0.25">
      <c r="AO5036" s="300"/>
      <c r="AP5036" s="300"/>
      <c r="AQ5036" s="300"/>
      <c r="AR5036" s="300"/>
      <c r="AS5036" s="300"/>
      <c r="AT5036" s="284" t="str">
        <f t="shared" si="604"/>
        <v/>
      </c>
      <c r="AU5036" s="284" t="str">
        <f t="shared" si="605"/>
        <v/>
      </c>
      <c r="AV5036" s="284" t="str">
        <f t="shared" si="606"/>
        <v/>
      </c>
      <c r="AW5036" s="285">
        <f t="shared" si="607"/>
        <v>0</v>
      </c>
    </row>
    <row r="5037" spans="41:49" x14ac:dyDescent="0.25">
      <c r="AO5037" s="300"/>
      <c r="AP5037" s="300"/>
      <c r="AQ5037" s="300"/>
      <c r="AR5037" s="300"/>
      <c r="AS5037" s="300"/>
      <c r="AT5037" s="284" t="str">
        <f t="shared" si="604"/>
        <v/>
      </c>
      <c r="AU5037" s="284" t="str">
        <f t="shared" si="605"/>
        <v/>
      </c>
      <c r="AV5037" s="284" t="str">
        <f t="shared" si="606"/>
        <v/>
      </c>
      <c r="AW5037" s="285">
        <f t="shared" si="607"/>
        <v>0</v>
      </c>
    </row>
    <row r="5038" spans="41:49" x14ac:dyDescent="0.25">
      <c r="AO5038" s="300"/>
      <c r="AP5038" s="300"/>
      <c r="AQ5038" s="300"/>
      <c r="AR5038" s="300"/>
      <c r="AS5038" s="300"/>
      <c r="AT5038" s="284" t="str">
        <f t="shared" si="604"/>
        <v/>
      </c>
      <c r="AU5038" s="284" t="str">
        <f t="shared" si="605"/>
        <v/>
      </c>
      <c r="AV5038" s="284" t="str">
        <f t="shared" si="606"/>
        <v/>
      </c>
      <c r="AW5038" s="285">
        <f t="shared" si="607"/>
        <v>0</v>
      </c>
    </row>
    <row r="5039" spans="41:49" x14ac:dyDescent="0.25">
      <c r="AO5039" s="300"/>
      <c r="AP5039" s="300"/>
      <c r="AQ5039" s="300"/>
      <c r="AR5039" s="300"/>
      <c r="AS5039" s="300"/>
      <c r="AT5039" s="284" t="str">
        <f t="shared" si="604"/>
        <v/>
      </c>
      <c r="AU5039" s="284" t="str">
        <f t="shared" si="605"/>
        <v/>
      </c>
      <c r="AV5039" s="284" t="str">
        <f t="shared" si="606"/>
        <v/>
      </c>
      <c r="AW5039" s="285">
        <f t="shared" si="607"/>
        <v>0</v>
      </c>
    </row>
    <row r="5040" spans="41:49" x14ac:dyDescent="0.25">
      <c r="AO5040" s="300"/>
      <c r="AP5040" s="300"/>
      <c r="AQ5040" s="300"/>
      <c r="AR5040" s="300"/>
      <c r="AS5040" s="300"/>
      <c r="AT5040" s="284" t="str">
        <f t="shared" si="604"/>
        <v/>
      </c>
      <c r="AU5040" s="284" t="str">
        <f t="shared" si="605"/>
        <v/>
      </c>
      <c r="AV5040" s="284" t="str">
        <f t="shared" si="606"/>
        <v/>
      </c>
      <c r="AW5040" s="285">
        <f t="shared" si="607"/>
        <v>0</v>
      </c>
    </row>
    <row r="5041" spans="41:49" x14ac:dyDescent="0.25">
      <c r="AO5041" s="300"/>
      <c r="AP5041" s="300"/>
      <c r="AQ5041" s="300"/>
      <c r="AR5041" s="300"/>
      <c r="AS5041" s="300"/>
      <c r="AT5041" s="284" t="str">
        <f t="shared" si="604"/>
        <v/>
      </c>
      <c r="AU5041" s="284" t="str">
        <f t="shared" si="605"/>
        <v/>
      </c>
      <c r="AV5041" s="284" t="str">
        <f t="shared" si="606"/>
        <v/>
      </c>
      <c r="AW5041" s="285">
        <f t="shared" si="607"/>
        <v>0</v>
      </c>
    </row>
    <row r="5042" spans="41:49" x14ac:dyDescent="0.25">
      <c r="AO5042" s="300"/>
      <c r="AP5042" s="300"/>
      <c r="AQ5042" s="300"/>
      <c r="AR5042" s="300"/>
      <c r="AS5042" s="300"/>
      <c r="AT5042" s="284" t="str">
        <f t="shared" si="604"/>
        <v/>
      </c>
      <c r="AU5042" s="284" t="str">
        <f t="shared" si="605"/>
        <v/>
      </c>
      <c r="AV5042" s="284" t="str">
        <f t="shared" si="606"/>
        <v/>
      </c>
      <c r="AW5042" s="285">
        <f t="shared" si="607"/>
        <v>0</v>
      </c>
    </row>
    <row r="5043" spans="41:49" x14ac:dyDescent="0.25">
      <c r="AO5043" s="300"/>
      <c r="AP5043" s="300"/>
      <c r="AQ5043" s="300"/>
      <c r="AR5043" s="300"/>
      <c r="AS5043" s="300"/>
      <c r="AT5043" s="284" t="str">
        <f t="shared" si="604"/>
        <v/>
      </c>
      <c r="AU5043" s="284" t="str">
        <f t="shared" si="605"/>
        <v/>
      </c>
      <c r="AV5043" s="284" t="str">
        <f t="shared" si="606"/>
        <v/>
      </c>
      <c r="AW5043" s="285">
        <f t="shared" si="607"/>
        <v>0</v>
      </c>
    </row>
    <row r="5044" spans="41:49" x14ac:dyDescent="0.25">
      <c r="AO5044" s="300"/>
      <c r="AP5044" s="300"/>
      <c r="AQ5044" s="300"/>
      <c r="AR5044" s="300"/>
      <c r="AS5044" s="300"/>
      <c r="AT5044" s="284" t="str">
        <f t="shared" si="604"/>
        <v/>
      </c>
      <c r="AU5044" s="284" t="str">
        <f t="shared" si="605"/>
        <v/>
      </c>
      <c r="AV5044" s="284" t="str">
        <f t="shared" si="606"/>
        <v/>
      </c>
      <c r="AW5044" s="285">
        <f t="shared" si="607"/>
        <v>0</v>
      </c>
    </row>
    <row r="5045" spans="41:49" x14ac:dyDescent="0.25">
      <c r="AO5045" s="300"/>
      <c r="AP5045" s="300"/>
      <c r="AQ5045" s="300"/>
      <c r="AR5045" s="300"/>
      <c r="AS5045" s="300"/>
      <c r="AT5045" s="284" t="str">
        <f t="shared" si="604"/>
        <v/>
      </c>
      <c r="AU5045" s="284" t="str">
        <f t="shared" si="605"/>
        <v/>
      </c>
      <c r="AV5045" s="284" t="str">
        <f t="shared" si="606"/>
        <v/>
      </c>
      <c r="AW5045" s="285">
        <f t="shared" si="607"/>
        <v>0</v>
      </c>
    </row>
    <row r="5046" spans="41:49" x14ac:dyDescent="0.25">
      <c r="AO5046" s="300"/>
      <c r="AP5046" s="300"/>
      <c r="AQ5046" s="300"/>
      <c r="AR5046" s="300"/>
      <c r="AS5046" s="300"/>
      <c r="AT5046" s="284" t="str">
        <f t="shared" si="604"/>
        <v/>
      </c>
      <c r="AU5046" s="284" t="str">
        <f t="shared" si="605"/>
        <v/>
      </c>
      <c r="AV5046" s="284" t="str">
        <f t="shared" si="606"/>
        <v/>
      </c>
      <c r="AW5046" s="285">
        <f t="shared" si="607"/>
        <v>0</v>
      </c>
    </row>
    <row r="5047" spans="41:49" x14ac:dyDescent="0.25">
      <c r="AO5047" s="300"/>
      <c r="AP5047" s="300"/>
      <c r="AQ5047" s="300"/>
      <c r="AR5047" s="300"/>
      <c r="AS5047" s="300"/>
      <c r="AT5047" s="284" t="str">
        <f t="shared" si="604"/>
        <v/>
      </c>
      <c r="AU5047" s="284" t="str">
        <f t="shared" si="605"/>
        <v/>
      </c>
      <c r="AV5047" s="284" t="str">
        <f t="shared" si="606"/>
        <v/>
      </c>
      <c r="AW5047" s="285">
        <f t="shared" si="607"/>
        <v>0</v>
      </c>
    </row>
    <row r="5048" spans="41:49" x14ac:dyDescent="0.25">
      <c r="AO5048" s="300"/>
      <c r="AP5048" s="300"/>
      <c r="AQ5048" s="300"/>
      <c r="AR5048" s="300"/>
      <c r="AS5048" s="300"/>
      <c r="AT5048" s="284" t="str">
        <f t="shared" si="604"/>
        <v/>
      </c>
      <c r="AU5048" s="284" t="str">
        <f t="shared" si="605"/>
        <v/>
      </c>
      <c r="AV5048" s="284" t="str">
        <f t="shared" si="606"/>
        <v/>
      </c>
      <c r="AW5048" s="285">
        <f t="shared" si="607"/>
        <v>0</v>
      </c>
    </row>
    <row r="5049" spans="41:49" x14ac:dyDescent="0.25">
      <c r="AO5049" s="300"/>
      <c r="AP5049" s="300"/>
      <c r="AQ5049" s="300"/>
      <c r="AR5049" s="300"/>
      <c r="AS5049" s="300"/>
      <c r="AT5049" s="284" t="str">
        <f t="shared" si="604"/>
        <v/>
      </c>
      <c r="AU5049" s="284" t="str">
        <f t="shared" si="605"/>
        <v/>
      </c>
      <c r="AV5049" s="284" t="str">
        <f t="shared" si="606"/>
        <v/>
      </c>
      <c r="AW5049" s="285">
        <f t="shared" si="607"/>
        <v>0</v>
      </c>
    </row>
    <row r="5050" spans="41:49" x14ac:dyDescent="0.25">
      <c r="AO5050" s="300"/>
      <c r="AP5050" s="300"/>
      <c r="AQ5050" s="300"/>
      <c r="AR5050" s="300"/>
      <c r="AS5050" s="300"/>
      <c r="AT5050" s="284" t="str">
        <f t="shared" si="604"/>
        <v/>
      </c>
      <c r="AU5050" s="284" t="str">
        <f t="shared" si="605"/>
        <v/>
      </c>
      <c r="AV5050" s="284" t="str">
        <f t="shared" si="606"/>
        <v/>
      </c>
      <c r="AW5050" s="285">
        <f t="shared" si="607"/>
        <v>0</v>
      </c>
    </row>
    <row r="5051" spans="41:49" x14ac:dyDescent="0.25">
      <c r="AO5051" s="300"/>
      <c r="AP5051" s="300"/>
      <c r="AQ5051" s="300"/>
      <c r="AR5051" s="300"/>
      <c r="AS5051" s="300"/>
      <c r="AT5051" s="284" t="str">
        <f t="shared" si="604"/>
        <v/>
      </c>
      <c r="AU5051" s="284" t="str">
        <f t="shared" si="605"/>
        <v/>
      </c>
      <c r="AV5051" s="284" t="str">
        <f t="shared" si="606"/>
        <v/>
      </c>
      <c r="AW5051" s="285">
        <f t="shared" si="607"/>
        <v>0</v>
      </c>
    </row>
    <row r="5052" spans="41:49" x14ac:dyDescent="0.25">
      <c r="AO5052" s="300"/>
      <c r="AP5052" s="300"/>
      <c r="AQ5052" s="300"/>
      <c r="AR5052" s="300"/>
      <c r="AS5052" s="300"/>
      <c r="AT5052" s="284" t="str">
        <f t="shared" si="604"/>
        <v/>
      </c>
      <c r="AU5052" s="284" t="str">
        <f t="shared" si="605"/>
        <v/>
      </c>
      <c r="AV5052" s="284" t="str">
        <f t="shared" si="606"/>
        <v/>
      </c>
      <c r="AW5052" s="285">
        <f t="shared" si="607"/>
        <v>0</v>
      </c>
    </row>
    <row r="5053" spans="41:49" x14ac:dyDescent="0.25">
      <c r="AO5053" s="300"/>
      <c r="AP5053" s="300"/>
      <c r="AQ5053" s="300"/>
      <c r="AR5053" s="300"/>
      <c r="AS5053" s="300"/>
      <c r="AT5053" s="284" t="str">
        <f t="shared" si="604"/>
        <v/>
      </c>
      <c r="AU5053" s="284" t="str">
        <f t="shared" si="605"/>
        <v/>
      </c>
      <c r="AV5053" s="284" t="str">
        <f t="shared" si="606"/>
        <v/>
      </c>
      <c r="AW5053" s="285">
        <f t="shared" si="607"/>
        <v>0</v>
      </c>
    </row>
    <row r="5054" spans="41:49" x14ac:dyDescent="0.25">
      <c r="AO5054" s="300"/>
      <c r="AP5054" s="300"/>
      <c r="AQ5054" s="300"/>
      <c r="AR5054" s="300"/>
      <c r="AS5054" s="300"/>
      <c r="AT5054" s="284" t="str">
        <f t="shared" si="604"/>
        <v/>
      </c>
      <c r="AU5054" s="284" t="str">
        <f t="shared" si="605"/>
        <v/>
      </c>
      <c r="AV5054" s="284" t="str">
        <f t="shared" si="606"/>
        <v/>
      </c>
      <c r="AW5054" s="285">
        <f t="shared" si="607"/>
        <v>0</v>
      </c>
    </row>
    <row r="5055" spans="41:49" x14ac:dyDescent="0.25">
      <c r="AO5055" s="300"/>
      <c r="AP5055" s="300"/>
      <c r="AQ5055" s="300"/>
      <c r="AR5055" s="300"/>
      <c r="AS5055" s="300"/>
      <c r="AT5055" s="284" t="str">
        <f t="shared" si="604"/>
        <v/>
      </c>
      <c r="AU5055" s="284" t="str">
        <f t="shared" si="605"/>
        <v/>
      </c>
      <c r="AV5055" s="284" t="str">
        <f t="shared" si="606"/>
        <v/>
      </c>
      <c r="AW5055" s="285">
        <f t="shared" si="607"/>
        <v>0</v>
      </c>
    </row>
    <row r="5056" spans="41:49" x14ac:dyDescent="0.25">
      <c r="AO5056" s="300"/>
      <c r="AP5056" s="300"/>
      <c r="AQ5056" s="300"/>
      <c r="AR5056" s="300"/>
      <c r="AS5056" s="300"/>
      <c r="AT5056" s="284" t="str">
        <f t="shared" si="604"/>
        <v/>
      </c>
      <c r="AU5056" s="284" t="str">
        <f t="shared" si="605"/>
        <v/>
      </c>
      <c r="AV5056" s="284" t="str">
        <f t="shared" si="606"/>
        <v/>
      </c>
      <c r="AW5056" s="285">
        <f t="shared" si="607"/>
        <v>0</v>
      </c>
    </row>
    <row r="5057" spans="41:49" x14ac:dyDescent="0.25">
      <c r="AO5057" s="300"/>
      <c r="AP5057" s="300"/>
      <c r="AQ5057" s="300"/>
      <c r="AR5057" s="300"/>
      <c r="AS5057" s="300"/>
      <c r="AT5057" s="284" t="str">
        <f t="shared" si="604"/>
        <v/>
      </c>
      <c r="AU5057" s="284" t="str">
        <f t="shared" si="605"/>
        <v/>
      </c>
      <c r="AV5057" s="284" t="str">
        <f t="shared" si="606"/>
        <v/>
      </c>
      <c r="AW5057" s="285">
        <f t="shared" si="607"/>
        <v>0</v>
      </c>
    </row>
    <row r="5058" spans="41:49" x14ac:dyDescent="0.25">
      <c r="AO5058" s="300"/>
      <c r="AP5058" s="300"/>
      <c r="AQ5058" s="300"/>
      <c r="AR5058" s="300"/>
      <c r="AS5058" s="300"/>
      <c r="AT5058" s="284" t="str">
        <f t="shared" si="604"/>
        <v/>
      </c>
      <c r="AU5058" s="284" t="str">
        <f t="shared" si="605"/>
        <v/>
      </c>
      <c r="AV5058" s="284" t="str">
        <f t="shared" si="606"/>
        <v/>
      </c>
      <c r="AW5058" s="285">
        <f t="shared" si="607"/>
        <v>0</v>
      </c>
    </row>
    <row r="5059" spans="41:49" x14ac:dyDescent="0.25">
      <c r="AO5059" s="300"/>
      <c r="AP5059" s="300"/>
      <c r="AQ5059" s="300"/>
      <c r="AR5059" s="300"/>
      <c r="AS5059" s="300"/>
      <c r="AT5059" s="284" t="str">
        <f t="shared" si="604"/>
        <v/>
      </c>
      <c r="AU5059" s="284" t="str">
        <f t="shared" si="605"/>
        <v/>
      </c>
      <c r="AV5059" s="284" t="str">
        <f t="shared" si="606"/>
        <v/>
      </c>
      <c r="AW5059" s="285">
        <f t="shared" si="607"/>
        <v>0</v>
      </c>
    </row>
    <row r="5060" spans="41:49" x14ac:dyDescent="0.25">
      <c r="AO5060" s="300"/>
      <c r="AP5060" s="300"/>
      <c r="AQ5060" s="300"/>
      <c r="AR5060" s="300"/>
      <c r="AS5060" s="300"/>
      <c r="AT5060" s="284" t="str">
        <f t="shared" si="604"/>
        <v/>
      </c>
      <c r="AU5060" s="284" t="str">
        <f t="shared" si="605"/>
        <v/>
      </c>
      <c r="AV5060" s="284" t="str">
        <f t="shared" si="606"/>
        <v/>
      </c>
      <c r="AW5060" s="285">
        <f t="shared" si="607"/>
        <v>0</v>
      </c>
    </row>
    <row r="5061" spans="41:49" x14ac:dyDescent="0.25">
      <c r="AO5061" s="300"/>
      <c r="AP5061" s="300"/>
      <c r="AQ5061" s="300"/>
      <c r="AR5061" s="300"/>
      <c r="AS5061" s="300"/>
      <c r="AT5061" s="284" t="str">
        <f t="shared" si="604"/>
        <v/>
      </c>
      <c r="AU5061" s="284" t="str">
        <f t="shared" si="605"/>
        <v/>
      </c>
      <c r="AV5061" s="284" t="str">
        <f t="shared" si="606"/>
        <v/>
      </c>
      <c r="AW5061" s="285">
        <f t="shared" si="607"/>
        <v>0</v>
      </c>
    </row>
    <row r="5062" spans="41:49" x14ac:dyDescent="0.25">
      <c r="AO5062" s="300"/>
      <c r="AP5062" s="300"/>
      <c r="AQ5062" s="300"/>
      <c r="AR5062" s="300"/>
      <c r="AS5062" s="300"/>
      <c r="AT5062" s="284" t="str">
        <f t="shared" si="604"/>
        <v/>
      </c>
      <c r="AU5062" s="284" t="str">
        <f t="shared" si="605"/>
        <v/>
      </c>
      <c r="AV5062" s="284" t="str">
        <f t="shared" si="606"/>
        <v/>
      </c>
      <c r="AW5062" s="285">
        <f t="shared" si="607"/>
        <v>0</v>
      </c>
    </row>
    <row r="5063" spans="41:49" x14ac:dyDescent="0.25">
      <c r="AO5063" s="300"/>
      <c r="AP5063" s="300"/>
      <c r="AQ5063" s="300"/>
      <c r="AR5063" s="300"/>
      <c r="AS5063" s="300"/>
      <c r="AT5063" s="284" t="str">
        <f t="shared" si="604"/>
        <v/>
      </c>
      <c r="AU5063" s="284" t="str">
        <f t="shared" si="605"/>
        <v/>
      </c>
      <c r="AV5063" s="284" t="str">
        <f t="shared" si="606"/>
        <v/>
      </c>
      <c r="AW5063" s="285">
        <f t="shared" si="607"/>
        <v>0</v>
      </c>
    </row>
    <row r="5064" spans="41:49" x14ac:dyDescent="0.25">
      <c r="AO5064" s="300"/>
      <c r="AP5064" s="300"/>
      <c r="AQ5064" s="300"/>
      <c r="AR5064" s="300"/>
      <c r="AS5064" s="300"/>
      <c r="AT5064" s="284" t="str">
        <f t="shared" ref="AT5064:AT5127" si="608">LEFT(AQ5064,1)</f>
        <v/>
      </c>
      <c r="AU5064" s="284" t="str">
        <f t="shared" ref="AU5064:AU5127" si="609">LEFT(AQ5064,2)</f>
        <v/>
      </c>
      <c r="AV5064" s="284" t="str">
        <f t="shared" ref="AV5064:AV5127" si="610">LEFT(AQ5064,3)</f>
        <v/>
      </c>
      <c r="AW5064" s="285">
        <f t="shared" ref="AW5064:AW5127" si="611">(AR5064-AS5064)*1000</f>
        <v>0</v>
      </c>
    </row>
    <row r="5065" spans="41:49" x14ac:dyDescent="0.25">
      <c r="AO5065" s="300"/>
      <c r="AP5065" s="300"/>
      <c r="AQ5065" s="300"/>
      <c r="AR5065" s="300"/>
      <c r="AS5065" s="300"/>
      <c r="AT5065" s="284" t="str">
        <f t="shared" si="608"/>
        <v/>
      </c>
      <c r="AU5065" s="284" t="str">
        <f t="shared" si="609"/>
        <v/>
      </c>
      <c r="AV5065" s="284" t="str">
        <f t="shared" si="610"/>
        <v/>
      </c>
      <c r="AW5065" s="285">
        <f t="shared" si="611"/>
        <v>0</v>
      </c>
    </row>
    <row r="5066" spans="41:49" x14ac:dyDescent="0.25">
      <c r="AO5066" s="300"/>
      <c r="AP5066" s="300"/>
      <c r="AQ5066" s="300"/>
      <c r="AR5066" s="300"/>
      <c r="AS5066" s="300"/>
      <c r="AT5066" s="284" t="str">
        <f t="shared" si="608"/>
        <v/>
      </c>
      <c r="AU5066" s="284" t="str">
        <f t="shared" si="609"/>
        <v/>
      </c>
      <c r="AV5066" s="284" t="str">
        <f t="shared" si="610"/>
        <v/>
      </c>
      <c r="AW5066" s="285">
        <f t="shared" si="611"/>
        <v>0</v>
      </c>
    </row>
    <row r="5067" spans="41:49" x14ac:dyDescent="0.25">
      <c r="AO5067" s="300"/>
      <c r="AP5067" s="300"/>
      <c r="AQ5067" s="300"/>
      <c r="AR5067" s="300"/>
      <c r="AS5067" s="300"/>
      <c r="AT5067" s="284" t="str">
        <f t="shared" si="608"/>
        <v/>
      </c>
      <c r="AU5067" s="284" t="str">
        <f t="shared" si="609"/>
        <v/>
      </c>
      <c r="AV5067" s="284" t="str">
        <f t="shared" si="610"/>
        <v/>
      </c>
      <c r="AW5067" s="285">
        <f t="shared" si="611"/>
        <v>0</v>
      </c>
    </row>
    <row r="5068" spans="41:49" x14ac:dyDescent="0.25">
      <c r="AO5068" s="300"/>
      <c r="AP5068" s="300"/>
      <c r="AQ5068" s="300"/>
      <c r="AR5068" s="300"/>
      <c r="AS5068" s="300"/>
      <c r="AT5068" s="284" t="str">
        <f t="shared" si="608"/>
        <v/>
      </c>
      <c r="AU5068" s="284" t="str">
        <f t="shared" si="609"/>
        <v/>
      </c>
      <c r="AV5068" s="284" t="str">
        <f t="shared" si="610"/>
        <v/>
      </c>
      <c r="AW5068" s="285">
        <f t="shared" si="611"/>
        <v>0</v>
      </c>
    </row>
    <row r="5069" spans="41:49" x14ac:dyDescent="0.25">
      <c r="AO5069" s="300"/>
      <c r="AP5069" s="300"/>
      <c r="AQ5069" s="300"/>
      <c r="AR5069" s="300"/>
      <c r="AS5069" s="300"/>
      <c r="AT5069" s="284" t="str">
        <f t="shared" si="608"/>
        <v/>
      </c>
      <c r="AU5069" s="284" t="str">
        <f t="shared" si="609"/>
        <v/>
      </c>
      <c r="AV5069" s="284" t="str">
        <f t="shared" si="610"/>
        <v/>
      </c>
      <c r="AW5069" s="285">
        <f t="shared" si="611"/>
        <v>0</v>
      </c>
    </row>
    <row r="5070" spans="41:49" x14ac:dyDescent="0.25">
      <c r="AO5070" s="300"/>
      <c r="AP5070" s="300"/>
      <c r="AQ5070" s="300"/>
      <c r="AR5070" s="300"/>
      <c r="AS5070" s="300"/>
      <c r="AT5070" s="284" t="str">
        <f t="shared" si="608"/>
        <v/>
      </c>
      <c r="AU5070" s="284" t="str">
        <f t="shared" si="609"/>
        <v/>
      </c>
      <c r="AV5070" s="284" t="str">
        <f t="shared" si="610"/>
        <v/>
      </c>
      <c r="AW5070" s="285">
        <f t="shared" si="611"/>
        <v>0</v>
      </c>
    </row>
    <row r="5071" spans="41:49" x14ac:dyDescent="0.25">
      <c r="AO5071" s="300"/>
      <c r="AP5071" s="300"/>
      <c r="AQ5071" s="300"/>
      <c r="AR5071" s="300"/>
      <c r="AS5071" s="300"/>
      <c r="AT5071" s="284" t="str">
        <f t="shared" si="608"/>
        <v/>
      </c>
      <c r="AU5071" s="284" t="str">
        <f t="shared" si="609"/>
        <v/>
      </c>
      <c r="AV5071" s="284" t="str">
        <f t="shared" si="610"/>
        <v/>
      </c>
      <c r="AW5071" s="285">
        <f t="shared" si="611"/>
        <v>0</v>
      </c>
    </row>
    <row r="5072" spans="41:49" x14ac:dyDescent="0.25">
      <c r="AO5072" s="300"/>
      <c r="AP5072" s="300"/>
      <c r="AQ5072" s="300"/>
      <c r="AR5072" s="300"/>
      <c r="AS5072" s="300"/>
      <c r="AT5072" s="284" t="str">
        <f t="shared" si="608"/>
        <v/>
      </c>
      <c r="AU5072" s="284" t="str">
        <f t="shared" si="609"/>
        <v/>
      </c>
      <c r="AV5072" s="284" t="str">
        <f t="shared" si="610"/>
        <v/>
      </c>
      <c r="AW5072" s="285">
        <f t="shared" si="611"/>
        <v>0</v>
      </c>
    </row>
    <row r="5073" spans="41:49" x14ac:dyDescent="0.25">
      <c r="AO5073" s="300"/>
      <c r="AP5073" s="300"/>
      <c r="AQ5073" s="300"/>
      <c r="AR5073" s="300"/>
      <c r="AS5073" s="300"/>
      <c r="AT5073" s="284" t="str">
        <f t="shared" si="608"/>
        <v/>
      </c>
      <c r="AU5073" s="284" t="str">
        <f t="shared" si="609"/>
        <v/>
      </c>
      <c r="AV5073" s="284" t="str">
        <f t="shared" si="610"/>
        <v/>
      </c>
      <c r="AW5073" s="285">
        <f t="shared" si="611"/>
        <v>0</v>
      </c>
    </row>
    <row r="5074" spans="41:49" x14ac:dyDescent="0.25">
      <c r="AO5074" s="300"/>
      <c r="AP5074" s="300"/>
      <c r="AQ5074" s="300"/>
      <c r="AR5074" s="300"/>
      <c r="AS5074" s="300"/>
      <c r="AT5074" s="284" t="str">
        <f t="shared" si="608"/>
        <v/>
      </c>
      <c r="AU5074" s="284" t="str">
        <f t="shared" si="609"/>
        <v/>
      </c>
      <c r="AV5074" s="284" t="str">
        <f t="shared" si="610"/>
        <v/>
      </c>
      <c r="AW5074" s="285">
        <f t="shared" si="611"/>
        <v>0</v>
      </c>
    </row>
    <row r="5075" spans="41:49" x14ac:dyDescent="0.25">
      <c r="AO5075" s="300"/>
      <c r="AP5075" s="300"/>
      <c r="AQ5075" s="300"/>
      <c r="AR5075" s="300"/>
      <c r="AS5075" s="300"/>
      <c r="AT5075" s="284" t="str">
        <f t="shared" si="608"/>
        <v/>
      </c>
      <c r="AU5075" s="284" t="str">
        <f t="shared" si="609"/>
        <v/>
      </c>
      <c r="AV5075" s="284" t="str">
        <f t="shared" si="610"/>
        <v/>
      </c>
      <c r="AW5075" s="285">
        <f t="shared" si="611"/>
        <v>0</v>
      </c>
    </row>
    <row r="5076" spans="41:49" x14ac:dyDescent="0.25">
      <c r="AO5076" s="300"/>
      <c r="AP5076" s="300"/>
      <c r="AQ5076" s="300"/>
      <c r="AR5076" s="300"/>
      <c r="AS5076" s="300"/>
      <c r="AT5076" s="284" t="str">
        <f t="shared" si="608"/>
        <v/>
      </c>
      <c r="AU5076" s="284" t="str">
        <f t="shared" si="609"/>
        <v/>
      </c>
      <c r="AV5076" s="284" t="str">
        <f t="shared" si="610"/>
        <v/>
      </c>
      <c r="AW5076" s="285">
        <f t="shared" si="611"/>
        <v>0</v>
      </c>
    </row>
    <row r="5077" spans="41:49" x14ac:dyDescent="0.25">
      <c r="AO5077" s="300"/>
      <c r="AP5077" s="300"/>
      <c r="AQ5077" s="300"/>
      <c r="AR5077" s="300"/>
      <c r="AS5077" s="300"/>
      <c r="AT5077" s="284" t="str">
        <f t="shared" si="608"/>
        <v/>
      </c>
      <c r="AU5077" s="284" t="str">
        <f t="shared" si="609"/>
        <v/>
      </c>
      <c r="AV5077" s="284" t="str">
        <f t="shared" si="610"/>
        <v/>
      </c>
      <c r="AW5077" s="285">
        <f t="shared" si="611"/>
        <v>0</v>
      </c>
    </row>
    <row r="5078" spans="41:49" x14ac:dyDescent="0.25">
      <c r="AO5078" s="300"/>
      <c r="AP5078" s="300"/>
      <c r="AQ5078" s="300"/>
      <c r="AR5078" s="300"/>
      <c r="AS5078" s="300"/>
      <c r="AT5078" s="284" t="str">
        <f t="shared" si="608"/>
        <v/>
      </c>
      <c r="AU5078" s="284" t="str">
        <f t="shared" si="609"/>
        <v/>
      </c>
      <c r="AV5078" s="284" t="str">
        <f t="shared" si="610"/>
        <v/>
      </c>
      <c r="AW5078" s="285">
        <f t="shared" si="611"/>
        <v>0</v>
      </c>
    </row>
    <row r="5079" spans="41:49" x14ac:dyDescent="0.25">
      <c r="AO5079" s="300"/>
      <c r="AP5079" s="300"/>
      <c r="AQ5079" s="300"/>
      <c r="AR5079" s="300"/>
      <c r="AS5079" s="300"/>
      <c r="AT5079" s="284" t="str">
        <f t="shared" si="608"/>
        <v/>
      </c>
      <c r="AU5079" s="284" t="str">
        <f t="shared" si="609"/>
        <v/>
      </c>
      <c r="AV5079" s="284" t="str">
        <f t="shared" si="610"/>
        <v/>
      </c>
      <c r="AW5079" s="285">
        <f t="shared" si="611"/>
        <v>0</v>
      </c>
    </row>
    <row r="5080" spans="41:49" x14ac:dyDescent="0.25">
      <c r="AO5080" s="300"/>
      <c r="AP5080" s="300"/>
      <c r="AQ5080" s="300"/>
      <c r="AR5080" s="300"/>
      <c r="AS5080" s="300"/>
      <c r="AT5080" s="284" t="str">
        <f t="shared" si="608"/>
        <v/>
      </c>
      <c r="AU5080" s="284" t="str">
        <f t="shared" si="609"/>
        <v/>
      </c>
      <c r="AV5080" s="284" t="str">
        <f t="shared" si="610"/>
        <v/>
      </c>
      <c r="AW5080" s="285">
        <f t="shared" si="611"/>
        <v>0</v>
      </c>
    </row>
    <row r="5081" spans="41:49" x14ac:dyDescent="0.25">
      <c r="AO5081" s="300"/>
      <c r="AP5081" s="300"/>
      <c r="AQ5081" s="300"/>
      <c r="AR5081" s="300"/>
      <c r="AS5081" s="300"/>
      <c r="AT5081" s="284" t="str">
        <f t="shared" si="608"/>
        <v/>
      </c>
      <c r="AU5081" s="284" t="str">
        <f t="shared" si="609"/>
        <v/>
      </c>
      <c r="AV5081" s="284" t="str">
        <f t="shared" si="610"/>
        <v/>
      </c>
      <c r="AW5081" s="285">
        <f t="shared" si="611"/>
        <v>0</v>
      </c>
    </row>
    <row r="5082" spans="41:49" x14ac:dyDescent="0.25">
      <c r="AO5082" s="300"/>
      <c r="AP5082" s="300"/>
      <c r="AQ5082" s="300"/>
      <c r="AR5082" s="300"/>
      <c r="AS5082" s="300"/>
      <c r="AT5082" s="284" t="str">
        <f t="shared" si="608"/>
        <v/>
      </c>
      <c r="AU5082" s="284" t="str">
        <f t="shared" si="609"/>
        <v/>
      </c>
      <c r="AV5082" s="284" t="str">
        <f t="shared" si="610"/>
        <v/>
      </c>
      <c r="AW5082" s="285">
        <f t="shared" si="611"/>
        <v>0</v>
      </c>
    </row>
    <row r="5083" spans="41:49" x14ac:dyDescent="0.25">
      <c r="AO5083" s="300"/>
      <c r="AP5083" s="300"/>
      <c r="AQ5083" s="300"/>
      <c r="AR5083" s="300"/>
      <c r="AS5083" s="300"/>
      <c r="AT5083" s="284" t="str">
        <f t="shared" si="608"/>
        <v/>
      </c>
      <c r="AU5083" s="284" t="str">
        <f t="shared" si="609"/>
        <v/>
      </c>
      <c r="AV5083" s="284" t="str">
        <f t="shared" si="610"/>
        <v/>
      </c>
      <c r="AW5083" s="285">
        <f t="shared" si="611"/>
        <v>0</v>
      </c>
    </row>
    <row r="5084" spans="41:49" x14ac:dyDescent="0.25">
      <c r="AO5084" s="300"/>
      <c r="AP5084" s="300"/>
      <c r="AQ5084" s="300"/>
      <c r="AR5084" s="300"/>
      <c r="AS5084" s="300"/>
      <c r="AT5084" s="284" t="str">
        <f t="shared" si="608"/>
        <v/>
      </c>
      <c r="AU5084" s="284" t="str">
        <f t="shared" si="609"/>
        <v/>
      </c>
      <c r="AV5084" s="284" t="str">
        <f t="shared" si="610"/>
        <v/>
      </c>
      <c r="AW5084" s="285">
        <f t="shared" si="611"/>
        <v>0</v>
      </c>
    </row>
    <row r="5085" spans="41:49" x14ac:dyDescent="0.25">
      <c r="AO5085" s="300"/>
      <c r="AP5085" s="300"/>
      <c r="AQ5085" s="300"/>
      <c r="AR5085" s="300"/>
      <c r="AS5085" s="300"/>
      <c r="AT5085" s="284" t="str">
        <f t="shared" si="608"/>
        <v/>
      </c>
      <c r="AU5085" s="284" t="str">
        <f t="shared" si="609"/>
        <v/>
      </c>
      <c r="AV5085" s="284" t="str">
        <f t="shared" si="610"/>
        <v/>
      </c>
      <c r="AW5085" s="285">
        <f t="shared" si="611"/>
        <v>0</v>
      </c>
    </row>
    <row r="5086" spans="41:49" x14ac:dyDescent="0.25">
      <c r="AO5086" s="300"/>
      <c r="AP5086" s="300"/>
      <c r="AQ5086" s="300"/>
      <c r="AR5086" s="300"/>
      <c r="AS5086" s="300"/>
      <c r="AT5086" s="284" t="str">
        <f t="shared" si="608"/>
        <v/>
      </c>
      <c r="AU5086" s="284" t="str">
        <f t="shared" si="609"/>
        <v/>
      </c>
      <c r="AV5086" s="284" t="str">
        <f t="shared" si="610"/>
        <v/>
      </c>
      <c r="AW5086" s="285">
        <f t="shared" si="611"/>
        <v>0</v>
      </c>
    </row>
    <row r="5087" spans="41:49" x14ac:dyDescent="0.25">
      <c r="AO5087" s="300"/>
      <c r="AP5087" s="300"/>
      <c r="AQ5087" s="300"/>
      <c r="AR5087" s="300"/>
      <c r="AS5087" s="300"/>
      <c r="AT5087" s="284" t="str">
        <f t="shared" si="608"/>
        <v/>
      </c>
      <c r="AU5087" s="284" t="str">
        <f t="shared" si="609"/>
        <v/>
      </c>
      <c r="AV5087" s="284" t="str">
        <f t="shared" si="610"/>
        <v/>
      </c>
      <c r="AW5087" s="285">
        <f t="shared" si="611"/>
        <v>0</v>
      </c>
    </row>
    <row r="5088" spans="41:49" x14ac:dyDescent="0.25">
      <c r="AO5088" s="300"/>
      <c r="AP5088" s="300"/>
      <c r="AQ5088" s="300"/>
      <c r="AR5088" s="300"/>
      <c r="AS5088" s="300"/>
      <c r="AT5088" s="284" t="str">
        <f t="shared" si="608"/>
        <v/>
      </c>
      <c r="AU5088" s="284" t="str">
        <f t="shared" si="609"/>
        <v/>
      </c>
      <c r="AV5088" s="284" t="str">
        <f t="shared" si="610"/>
        <v/>
      </c>
      <c r="AW5088" s="285">
        <f t="shared" si="611"/>
        <v>0</v>
      </c>
    </row>
    <row r="5089" spans="41:49" x14ac:dyDescent="0.25">
      <c r="AO5089" s="300"/>
      <c r="AP5089" s="300"/>
      <c r="AQ5089" s="300"/>
      <c r="AR5089" s="300"/>
      <c r="AS5089" s="300"/>
      <c r="AT5089" s="284" t="str">
        <f t="shared" si="608"/>
        <v/>
      </c>
      <c r="AU5089" s="284" t="str">
        <f t="shared" si="609"/>
        <v/>
      </c>
      <c r="AV5089" s="284" t="str">
        <f t="shared" si="610"/>
        <v/>
      </c>
      <c r="AW5089" s="285">
        <f t="shared" si="611"/>
        <v>0</v>
      </c>
    </row>
    <row r="5090" spans="41:49" x14ac:dyDescent="0.25">
      <c r="AO5090" s="300"/>
      <c r="AP5090" s="300"/>
      <c r="AQ5090" s="300"/>
      <c r="AR5090" s="300"/>
      <c r="AS5090" s="300"/>
      <c r="AT5090" s="284" t="str">
        <f t="shared" si="608"/>
        <v/>
      </c>
      <c r="AU5090" s="284" t="str">
        <f t="shared" si="609"/>
        <v/>
      </c>
      <c r="AV5090" s="284" t="str">
        <f t="shared" si="610"/>
        <v/>
      </c>
      <c r="AW5090" s="285">
        <f t="shared" si="611"/>
        <v>0</v>
      </c>
    </row>
    <row r="5091" spans="41:49" x14ac:dyDescent="0.25">
      <c r="AO5091" s="300"/>
      <c r="AP5091" s="300"/>
      <c r="AQ5091" s="300"/>
      <c r="AR5091" s="300"/>
      <c r="AS5091" s="300"/>
      <c r="AT5091" s="284" t="str">
        <f t="shared" si="608"/>
        <v/>
      </c>
      <c r="AU5091" s="284" t="str">
        <f t="shared" si="609"/>
        <v/>
      </c>
      <c r="AV5091" s="284" t="str">
        <f t="shared" si="610"/>
        <v/>
      </c>
      <c r="AW5091" s="285">
        <f t="shared" si="611"/>
        <v>0</v>
      </c>
    </row>
    <row r="5092" spans="41:49" x14ac:dyDescent="0.25">
      <c r="AO5092" s="300"/>
      <c r="AP5092" s="300"/>
      <c r="AQ5092" s="300"/>
      <c r="AR5092" s="300"/>
      <c r="AS5092" s="300"/>
      <c r="AT5092" s="284" t="str">
        <f t="shared" si="608"/>
        <v/>
      </c>
      <c r="AU5092" s="284" t="str">
        <f t="shared" si="609"/>
        <v/>
      </c>
      <c r="AV5092" s="284" t="str">
        <f t="shared" si="610"/>
        <v/>
      </c>
      <c r="AW5092" s="285">
        <f t="shared" si="611"/>
        <v>0</v>
      </c>
    </row>
    <row r="5093" spans="41:49" x14ac:dyDescent="0.25">
      <c r="AO5093" s="300"/>
      <c r="AP5093" s="300"/>
      <c r="AQ5093" s="300"/>
      <c r="AR5093" s="300"/>
      <c r="AS5093" s="300"/>
      <c r="AT5093" s="284" t="str">
        <f t="shared" si="608"/>
        <v/>
      </c>
      <c r="AU5093" s="284" t="str">
        <f t="shared" si="609"/>
        <v/>
      </c>
      <c r="AV5093" s="284" t="str">
        <f t="shared" si="610"/>
        <v/>
      </c>
      <c r="AW5093" s="285">
        <f t="shared" si="611"/>
        <v>0</v>
      </c>
    </row>
    <row r="5094" spans="41:49" x14ac:dyDescent="0.25">
      <c r="AO5094" s="300"/>
      <c r="AP5094" s="300"/>
      <c r="AQ5094" s="300"/>
      <c r="AR5094" s="300"/>
      <c r="AS5094" s="300"/>
      <c r="AT5094" s="284" t="str">
        <f t="shared" si="608"/>
        <v/>
      </c>
      <c r="AU5094" s="284" t="str">
        <f t="shared" si="609"/>
        <v/>
      </c>
      <c r="AV5094" s="284" t="str">
        <f t="shared" si="610"/>
        <v/>
      </c>
      <c r="AW5094" s="285">
        <f t="shared" si="611"/>
        <v>0</v>
      </c>
    </row>
    <row r="5095" spans="41:49" x14ac:dyDescent="0.25">
      <c r="AO5095" s="300"/>
      <c r="AP5095" s="300"/>
      <c r="AQ5095" s="300"/>
      <c r="AR5095" s="300"/>
      <c r="AS5095" s="300"/>
      <c r="AT5095" s="284" t="str">
        <f t="shared" si="608"/>
        <v/>
      </c>
      <c r="AU5095" s="284" t="str">
        <f t="shared" si="609"/>
        <v/>
      </c>
      <c r="AV5095" s="284" t="str">
        <f t="shared" si="610"/>
        <v/>
      </c>
      <c r="AW5095" s="285">
        <f t="shared" si="611"/>
        <v>0</v>
      </c>
    </row>
    <row r="5096" spans="41:49" x14ac:dyDescent="0.25">
      <c r="AO5096" s="300"/>
      <c r="AP5096" s="300"/>
      <c r="AQ5096" s="300"/>
      <c r="AR5096" s="300"/>
      <c r="AS5096" s="300"/>
      <c r="AT5096" s="284" t="str">
        <f t="shared" si="608"/>
        <v/>
      </c>
      <c r="AU5096" s="284" t="str">
        <f t="shared" si="609"/>
        <v/>
      </c>
      <c r="AV5096" s="284" t="str">
        <f t="shared" si="610"/>
        <v/>
      </c>
      <c r="AW5096" s="285">
        <f t="shared" si="611"/>
        <v>0</v>
      </c>
    </row>
    <row r="5097" spans="41:49" x14ac:dyDescent="0.25">
      <c r="AO5097" s="300"/>
      <c r="AP5097" s="300"/>
      <c r="AQ5097" s="300"/>
      <c r="AR5097" s="300"/>
      <c r="AS5097" s="300"/>
      <c r="AT5097" s="284" t="str">
        <f t="shared" si="608"/>
        <v/>
      </c>
      <c r="AU5097" s="284" t="str">
        <f t="shared" si="609"/>
        <v/>
      </c>
      <c r="AV5097" s="284" t="str">
        <f t="shared" si="610"/>
        <v/>
      </c>
      <c r="AW5097" s="285">
        <f t="shared" si="611"/>
        <v>0</v>
      </c>
    </row>
    <row r="5098" spans="41:49" x14ac:dyDescent="0.25">
      <c r="AO5098" s="300"/>
      <c r="AP5098" s="300"/>
      <c r="AQ5098" s="300"/>
      <c r="AR5098" s="300"/>
      <c r="AS5098" s="300"/>
      <c r="AT5098" s="284" t="str">
        <f t="shared" si="608"/>
        <v/>
      </c>
      <c r="AU5098" s="284" t="str">
        <f t="shared" si="609"/>
        <v/>
      </c>
      <c r="AV5098" s="284" t="str">
        <f t="shared" si="610"/>
        <v/>
      </c>
      <c r="AW5098" s="285">
        <f t="shared" si="611"/>
        <v>0</v>
      </c>
    </row>
    <row r="5099" spans="41:49" x14ac:dyDescent="0.25">
      <c r="AO5099" s="300"/>
      <c r="AP5099" s="300"/>
      <c r="AQ5099" s="300"/>
      <c r="AR5099" s="300"/>
      <c r="AS5099" s="300"/>
      <c r="AT5099" s="284" t="str">
        <f t="shared" si="608"/>
        <v/>
      </c>
      <c r="AU5099" s="284" t="str">
        <f t="shared" si="609"/>
        <v/>
      </c>
      <c r="AV5099" s="284" t="str">
        <f t="shared" si="610"/>
        <v/>
      </c>
      <c r="AW5099" s="285">
        <f t="shared" si="611"/>
        <v>0</v>
      </c>
    </row>
    <row r="5100" spans="41:49" x14ac:dyDescent="0.25">
      <c r="AO5100" s="300"/>
      <c r="AP5100" s="300"/>
      <c r="AQ5100" s="300"/>
      <c r="AR5100" s="300"/>
      <c r="AS5100" s="300"/>
      <c r="AT5100" s="284" t="str">
        <f t="shared" si="608"/>
        <v/>
      </c>
      <c r="AU5100" s="284" t="str">
        <f t="shared" si="609"/>
        <v/>
      </c>
      <c r="AV5100" s="284" t="str">
        <f t="shared" si="610"/>
        <v/>
      </c>
      <c r="AW5100" s="285">
        <f t="shared" si="611"/>
        <v>0</v>
      </c>
    </row>
    <row r="5101" spans="41:49" x14ac:dyDescent="0.25">
      <c r="AO5101" s="300"/>
      <c r="AP5101" s="300"/>
      <c r="AQ5101" s="300"/>
      <c r="AR5101" s="300"/>
      <c r="AS5101" s="300"/>
      <c r="AT5101" s="284" t="str">
        <f t="shared" si="608"/>
        <v/>
      </c>
      <c r="AU5101" s="284" t="str">
        <f t="shared" si="609"/>
        <v/>
      </c>
      <c r="AV5101" s="284" t="str">
        <f t="shared" si="610"/>
        <v/>
      </c>
      <c r="AW5101" s="285">
        <f t="shared" si="611"/>
        <v>0</v>
      </c>
    </row>
    <row r="5102" spans="41:49" x14ac:dyDescent="0.25">
      <c r="AO5102" s="300"/>
      <c r="AP5102" s="300"/>
      <c r="AQ5102" s="300"/>
      <c r="AR5102" s="300"/>
      <c r="AS5102" s="300"/>
      <c r="AT5102" s="284" t="str">
        <f t="shared" si="608"/>
        <v/>
      </c>
      <c r="AU5102" s="284" t="str">
        <f t="shared" si="609"/>
        <v/>
      </c>
      <c r="AV5102" s="284" t="str">
        <f t="shared" si="610"/>
        <v/>
      </c>
      <c r="AW5102" s="285">
        <f t="shared" si="611"/>
        <v>0</v>
      </c>
    </row>
    <row r="5103" spans="41:49" x14ac:dyDescent="0.25">
      <c r="AO5103" s="300"/>
      <c r="AP5103" s="300"/>
      <c r="AQ5103" s="300"/>
      <c r="AR5103" s="300"/>
      <c r="AS5103" s="300"/>
      <c r="AT5103" s="284" t="str">
        <f t="shared" si="608"/>
        <v/>
      </c>
      <c r="AU5103" s="284" t="str">
        <f t="shared" si="609"/>
        <v/>
      </c>
      <c r="AV5103" s="284" t="str">
        <f t="shared" si="610"/>
        <v/>
      </c>
      <c r="AW5103" s="285">
        <f t="shared" si="611"/>
        <v>0</v>
      </c>
    </row>
    <row r="5104" spans="41:49" x14ac:dyDescent="0.25">
      <c r="AO5104" s="300"/>
      <c r="AP5104" s="300"/>
      <c r="AQ5104" s="300"/>
      <c r="AR5104" s="300"/>
      <c r="AS5104" s="300"/>
      <c r="AT5104" s="284" t="str">
        <f t="shared" si="608"/>
        <v/>
      </c>
      <c r="AU5104" s="284" t="str">
        <f t="shared" si="609"/>
        <v/>
      </c>
      <c r="AV5104" s="284" t="str">
        <f t="shared" si="610"/>
        <v/>
      </c>
      <c r="AW5104" s="285">
        <f t="shared" si="611"/>
        <v>0</v>
      </c>
    </row>
    <row r="5105" spans="41:49" x14ac:dyDescent="0.25">
      <c r="AO5105" s="300"/>
      <c r="AP5105" s="300"/>
      <c r="AQ5105" s="300"/>
      <c r="AR5105" s="300"/>
      <c r="AS5105" s="300"/>
      <c r="AT5105" s="284" t="str">
        <f t="shared" si="608"/>
        <v/>
      </c>
      <c r="AU5105" s="284" t="str">
        <f t="shared" si="609"/>
        <v/>
      </c>
      <c r="AV5105" s="284" t="str">
        <f t="shared" si="610"/>
        <v/>
      </c>
      <c r="AW5105" s="285">
        <f t="shared" si="611"/>
        <v>0</v>
      </c>
    </row>
    <row r="5106" spans="41:49" x14ac:dyDescent="0.25">
      <c r="AO5106" s="300"/>
      <c r="AP5106" s="300"/>
      <c r="AQ5106" s="300"/>
      <c r="AR5106" s="300"/>
      <c r="AS5106" s="300"/>
      <c r="AT5106" s="284" t="str">
        <f t="shared" si="608"/>
        <v/>
      </c>
      <c r="AU5106" s="284" t="str">
        <f t="shared" si="609"/>
        <v/>
      </c>
      <c r="AV5106" s="284" t="str">
        <f t="shared" si="610"/>
        <v/>
      </c>
      <c r="AW5106" s="285">
        <f t="shared" si="611"/>
        <v>0</v>
      </c>
    </row>
    <row r="5107" spans="41:49" x14ac:dyDescent="0.25">
      <c r="AO5107" s="300"/>
      <c r="AP5107" s="300"/>
      <c r="AQ5107" s="300"/>
      <c r="AR5107" s="300"/>
      <c r="AS5107" s="300"/>
      <c r="AT5107" s="284" t="str">
        <f t="shared" si="608"/>
        <v/>
      </c>
      <c r="AU5107" s="284" t="str">
        <f t="shared" si="609"/>
        <v/>
      </c>
      <c r="AV5107" s="284" t="str">
        <f t="shared" si="610"/>
        <v/>
      </c>
      <c r="AW5107" s="285">
        <f t="shared" si="611"/>
        <v>0</v>
      </c>
    </row>
    <row r="5108" spans="41:49" x14ac:dyDescent="0.25">
      <c r="AO5108" s="300"/>
      <c r="AP5108" s="300"/>
      <c r="AQ5108" s="300"/>
      <c r="AR5108" s="300"/>
      <c r="AS5108" s="300"/>
      <c r="AT5108" s="284" t="str">
        <f t="shared" si="608"/>
        <v/>
      </c>
      <c r="AU5108" s="284" t="str">
        <f t="shared" si="609"/>
        <v/>
      </c>
      <c r="AV5108" s="284" t="str">
        <f t="shared" si="610"/>
        <v/>
      </c>
      <c r="AW5108" s="285">
        <f t="shared" si="611"/>
        <v>0</v>
      </c>
    </row>
    <row r="5109" spans="41:49" x14ac:dyDescent="0.25">
      <c r="AO5109" s="300"/>
      <c r="AP5109" s="300"/>
      <c r="AQ5109" s="300"/>
      <c r="AR5109" s="300"/>
      <c r="AS5109" s="300"/>
      <c r="AT5109" s="284" t="str">
        <f t="shared" si="608"/>
        <v/>
      </c>
      <c r="AU5109" s="284" t="str">
        <f t="shared" si="609"/>
        <v/>
      </c>
      <c r="AV5109" s="284" t="str">
        <f t="shared" si="610"/>
        <v/>
      </c>
      <c r="AW5109" s="285">
        <f t="shared" si="611"/>
        <v>0</v>
      </c>
    </row>
    <row r="5110" spans="41:49" x14ac:dyDescent="0.25">
      <c r="AO5110" s="300"/>
      <c r="AP5110" s="300"/>
      <c r="AQ5110" s="300"/>
      <c r="AR5110" s="300"/>
      <c r="AS5110" s="300"/>
      <c r="AT5110" s="284" t="str">
        <f t="shared" si="608"/>
        <v/>
      </c>
      <c r="AU5110" s="284" t="str">
        <f t="shared" si="609"/>
        <v/>
      </c>
      <c r="AV5110" s="284" t="str">
        <f t="shared" si="610"/>
        <v/>
      </c>
      <c r="AW5110" s="285">
        <f t="shared" si="611"/>
        <v>0</v>
      </c>
    </row>
    <row r="5111" spans="41:49" x14ac:dyDescent="0.25">
      <c r="AO5111" s="300"/>
      <c r="AP5111" s="300"/>
      <c r="AQ5111" s="300"/>
      <c r="AR5111" s="300"/>
      <c r="AS5111" s="300"/>
      <c r="AT5111" s="284" t="str">
        <f t="shared" si="608"/>
        <v/>
      </c>
      <c r="AU5111" s="284" t="str">
        <f t="shared" si="609"/>
        <v/>
      </c>
      <c r="AV5111" s="284" t="str">
        <f t="shared" si="610"/>
        <v/>
      </c>
      <c r="AW5111" s="285">
        <f t="shared" si="611"/>
        <v>0</v>
      </c>
    </row>
    <row r="5112" spans="41:49" x14ac:dyDescent="0.25">
      <c r="AO5112" s="300"/>
      <c r="AP5112" s="300"/>
      <c r="AQ5112" s="300"/>
      <c r="AR5112" s="300"/>
      <c r="AS5112" s="300"/>
      <c r="AT5112" s="284" t="str">
        <f t="shared" si="608"/>
        <v/>
      </c>
      <c r="AU5112" s="284" t="str">
        <f t="shared" si="609"/>
        <v/>
      </c>
      <c r="AV5112" s="284" t="str">
        <f t="shared" si="610"/>
        <v/>
      </c>
      <c r="AW5112" s="285">
        <f t="shared" si="611"/>
        <v>0</v>
      </c>
    </row>
    <row r="5113" spans="41:49" x14ac:dyDescent="0.25">
      <c r="AO5113" s="300"/>
      <c r="AP5113" s="300"/>
      <c r="AQ5113" s="300"/>
      <c r="AR5113" s="300"/>
      <c r="AS5113" s="300"/>
      <c r="AT5113" s="284" t="str">
        <f t="shared" si="608"/>
        <v/>
      </c>
      <c r="AU5113" s="284" t="str">
        <f t="shared" si="609"/>
        <v/>
      </c>
      <c r="AV5113" s="284" t="str">
        <f t="shared" si="610"/>
        <v/>
      </c>
      <c r="AW5113" s="285">
        <f t="shared" si="611"/>
        <v>0</v>
      </c>
    </row>
    <row r="5114" spans="41:49" x14ac:dyDescent="0.25">
      <c r="AO5114" s="300"/>
      <c r="AP5114" s="300"/>
      <c r="AQ5114" s="300"/>
      <c r="AR5114" s="300"/>
      <c r="AS5114" s="300"/>
      <c r="AT5114" s="284" t="str">
        <f t="shared" si="608"/>
        <v/>
      </c>
      <c r="AU5114" s="284" t="str">
        <f t="shared" si="609"/>
        <v/>
      </c>
      <c r="AV5114" s="284" t="str">
        <f t="shared" si="610"/>
        <v/>
      </c>
      <c r="AW5114" s="285">
        <f t="shared" si="611"/>
        <v>0</v>
      </c>
    </row>
    <row r="5115" spans="41:49" x14ac:dyDescent="0.25">
      <c r="AO5115" s="300"/>
      <c r="AP5115" s="300"/>
      <c r="AQ5115" s="300"/>
      <c r="AR5115" s="300"/>
      <c r="AS5115" s="300"/>
      <c r="AT5115" s="284" t="str">
        <f t="shared" si="608"/>
        <v/>
      </c>
      <c r="AU5115" s="284" t="str">
        <f t="shared" si="609"/>
        <v/>
      </c>
      <c r="AV5115" s="284" t="str">
        <f t="shared" si="610"/>
        <v/>
      </c>
      <c r="AW5115" s="285">
        <f t="shared" si="611"/>
        <v>0</v>
      </c>
    </row>
    <row r="5116" spans="41:49" x14ac:dyDescent="0.25">
      <c r="AO5116" s="300"/>
      <c r="AP5116" s="300"/>
      <c r="AQ5116" s="300"/>
      <c r="AR5116" s="300"/>
      <c r="AS5116" s="300"/>
      <c r="AT5116" s="284" t="str">
        <f t="shared" si="608"/>
        <v/>
      </c>
      <c r="AU5116" s="284" t="str">
        <f t="shared" si="609"/>
        <v/>
      </c>
      <c r="AV5116" s="284" t="str">
        <f t="shared" si="610"/>
        <v/>
      </c>
      <c r="AW5116" s="285">
        <f t="shared" si="611"/>
        <v>0</v>
      </c>
    </row>
    <row r="5117" spans="41:49" x14ac:dyDescent="0.25">
      <c r="AO5117" s="300"/>
      <c r="AP5117" s="300"/>
      <c r="AQ5117" s="300"/>
      <c r="AR5117" s="300"/>
      <c r="AS5117" s="300"/>
      <c r="AT5117" s="284" t="str">
        <f t="shared" si="608"/>
        <v/>
      </c>
      <c r="AU5117" s="284" t="str">
        <f t="shared" si="609"/>
        <v/>
      </c>
      <c r="AV5117" s="284" t="str">
        <f t="shared" si="610"/>
        <v/>
      </c>
      <c r="AW5117" s="285">
        <f t="shared" si="611"/>
        <v>0</v>
      </c>
    </row>
    <row r="5118" spans="41:49" x14ac:dyDescent="0.25">
      <c r="AO5118" s="300"/>
      <c r="AP5118" s="300"/>
      <c r="AQ5118" s="300"/>
      <c r="AR5118" s="300"/>
      <c r="AS5118" s="300"/>
      <c r="AT5118" s="284" t="str">
        <f t="shared" si="608"/>
        <v/>
      </c>
      <c r="AU5118" s="284" t="str">
        <f t="shared" si="609"/>
        <v/>
      </c>
      <c r="AV5118" s="284" t="str">
        <f t="shared" si="610"/>
        <v/>
      </c>
      <c r="AW5118" s="285">
        <f t="shared" si="611"/>
        <v>0</v>
      </c>
    </row>
    <row r="5119" spans="41:49" x14ac:dyDescent="0.25">
      <c r="AO5119" s="300"/>
      <c r="AP5119" s="300"/>
      <c r="AQ5119" s="300"/>
      <c r="AR5119" s="300"/>
      <c r="AS5119" s="300"/>
      <c r="AT5119" s="284" t="str">
        <f t="shared" si="608"/>
        <v/>
      </c>
      <c r="AU5119" s="284" t="str">
        <f t="shared" si="609"/>
        <v/>
      </c>
      <c r="AV5119" s="284" t="str">
        <f t="shared" si="610"/>
        <v/>
      </c>
      <c r="AW5119" s="285">
        <f t="shared" si="611"/>
        <v>0</v>
      </c>
    </row>
    <row r="5120" spans="41:49" x14ac:dyDescent="0.25">
      <c r="AO5120" s="300"/>
      <c r="AP5120" s="300"/>
      <c r="AQ5120" s="300"/>
      <c r="AR5120" s="300"/>
      <c r="AS5120" s="300"/>
      <c r="AT5120" s="284" t="str">
        <f t="shared" si="608"/>
        <v/>
      </c>
      <c r="AU5120" s="284" t="str">
        <f t="shared" si="609"/>
        <v/>
      </c>
      <c r="AV5120" s="284" t="str">
        <f t="shared" si="610"/>
        <v/>
      </c>
      <c r="AW5120" s="285">
        <f t="shared" si="611"/>
        <v>0</v>
      </c>
    </row>
    <row r="5121" spans="41:49" x14ac:dyDescent="0.25">
      <c r="AO5121" s="300"/>
      <c r="AP5121" s="300"/>
      <c r="AQ5121" s="300"/>
      <c r="AR5121" s="300"/>
      <c r="AS5121" s="300"/>
      <c r="AT5121" s="284" t="str">
        <f t="shared" si="608"/>
        <v/>
      </c>
      <c r="AU5121" s="284" t="str">
        <f t="shared" si="609"/>
        <v/>
      </c>
      <c r="AV5121" s="284" t="str">
        <f t="shared" si="610"/>
        <v/>
      </c>
      <c r="AW5121" s="285">
        <f t="shared" si="611"/>
        <v>0</v>
      </c>
    </row>
    <row r="5122" spans="41:49" x14ac:dyDescent="0.25">
      <c r="AO5122" s="300"/>
      <c r="AP5122" s="300"/>
      <c r="AQ5122" s="300"/>
      <c r="AR5122" s="300"/>
      <c r="AS5122" s="300"/>
      <c r="AT5122" s="284" t="str">
        <f t="shared" si="608"/>
        <v/>
      </c>
      <c r="AU5122" s="284" t="str">
        <f t="shared" si="609"/>
        <v/>
      </c>
      <c r="AV5122" s="284" t="str">
        <f t="shared" si="610"/>
        <v/>
      </c>
      <c r="AW5122" s="285">
        <f t="shared" si="611"/>
        <v>0</v>
      </c>
    </row>
    <row r="5123" spans="41:49" x14ac:dyDescent="0.25">
      <c r="AO5123" s="300"/>
      <c r="AP5123" s="300"/>
      <c r="AQ5123" s="300"/>
      <c r="AR5123" s="300"/>
      <c r="AS5123" s="300"/>
      <c r="AT5123" s="284" t="str">
        <f t="shared" si="608"/>
        <v/>
      </c>
      <c r="AU5123" s="284" t="str">
        <f t="shared" si="609"/>
        <v/>
      </c>
      <c r="AV5123" s="284" t="str">
        <f t="shared" si="610"/>
        <v/>
      </c>
      <c r="AW5123" s="285">
        <f t="shared" si="611"/>
        <v>0</v>
      </c>
    </row>
    <row r="5124" spans="41:49" x14ac:dyDescent="0.25">
      <c r="AO5124" s="300"/>
      <c r="AP5124" s="300"/>
      <c r="AQ5124" s="300"/>
      <c r="AR5124" s="300"/>
      <c r="AS5124" s="300"/>
      <c r="AT5124" s="284" t="str">
        <f t="shared" si="608"/>
        <v/>
      </c>
      <c r="AU5124" s="284" t="str">
        <f t="shared" si="609"/>
        <v/>
      </c>
      <c r="AV5124" s="284" t="str">
        <f t="shared" si="610"/>
        <v/>
      </c>
      <c r="AW5124" s="285">
        <f t="shared" si="611"/>
        <v>0</v>
      </c>
    </row>
    <row r="5125" spans="41:49" x14ac:dyDescent="0.25">
      <c r="AO5125" s="300"/>
      <c r="AP5125" s="300"/>
      <c r="AQ5125" s="300"/>
      <c r="AR5125" s="300"/>
      <c r="AS5125" s="300"/>
      <c r="AT5125" s="284" t="str">
        <f t="shared" si="608"/>
        <v/>
      </c>
      <c r="AU5125" s="284" t="str">
        <f t="shared" si="609"/>
        <v/>
      </c>
      <c r="AV5125" s="284" t="str">
        <f t="shared" si="610"/>
        <v/>
      </c>
      <c r="AW5125" s="285">
        <f t="shared" si="611"/>
        <v>0</v>
      </c>
    </row>
    <row r="5126" spans="41:49" x14ac:dyDescent="0.25">
      <c r="AO5126" s="300"/>
      <c r="AP5126" s="300"/>
      <c r="AQ5126" s="300"/>
      <c r="AR5126" s="300"/>
      <c r="AS5126" s="300"/>
      <c r="AT5126" s="284" t="str">
        <f t="shared" si="608"/>
        <v/>
      </c>
      <c r="AU5126" s="284" t="str">
        <f t="shared" si="609"/>
        <v/>
      </c>
      <c r="AV5126" s="284" t="str">
        <f t="shared" si="610"/>
        <v/>
      </c>
      <c r="AW5126" s="285">
        <f t="shared" si="611"/>
        <v>0</v>
      </c>
    </row>
    <row r="5127" spans="41:49" x14ac:dyDescent="0.25">
      <c r="AO5127" s="300"/>
      <c r="AP5127" s="300"/>
      <c r="AQ5127" s="300"/>
      <c r="AR5127" s="300"/>
      <c r="AS5127" s="300"/>
      <c r="AT5127" s="284" t="str">
        <f t="shared" si="608"/>
        <v/>
      </c>
      <c r="AU5127" s="284" t="str">
        <f t="shared" si="609"/>
        <v/>
      </c>
      <c r="AV5127" s="284" t="str">
        <f t="shared" si="610"/>
        <v/>
      </c>
      <c r="AW5127" s="285">
        <f t="shared" si="611"/>
        <v>0</v>
      </c>
    </row>
    <row r="5128" spans="41:49" x14ac:dyDescent="0.25">
      <c r="AO5128" s="300"/>
      <c r="AP5128" s="300"/>
      <c r="AQ5128" s="300"/>
      <c r="AR5128" s="300"/>
      <c r="AS5128" s="300"/>
      <c r="AT5128" s="284" t="str">
        <f t="shared" ref="AT5128:AT5191" si="612">LEFT(AQ5128,1)</f>
        <v/>
      </c>
      <c r="AU5128" s="284" t="str">
        <f t="shared" ref="AU5128:AU5191" si="613">LEFT(AQ5128,2)</f>
        <v/>
      </c>
      <c r="AV5128" s="284" t="str">
        <f t="shared" ref="AV5128:AV5191" si="614">LEFT(AQ5128,3)</f>
        <v/>
      </c>
      <c r="AW5128" s="285">
        <f t="shared" ref="AW5128:AW5191" si="615">(AR5128-AS5128)*1000</f>
        <v>0</v>
      </c>
    </row>
    <row r="5129" spans="41:49" x14ac:dyDescent="0.25">
      <c r="AO5129" s="300"/>
      <c r="AP5129" s="300"/>
      <c r="AQ5129" s="300"/>
      <c r="AR5129" s="300"/>
      <c r="AS5129" s="300"/>
      <c r="AT5129" s="284" t="str">
        <f t="shared" si="612"/>
        <v/>
      </c>
      <c r="AU5129" s="284" t="str">
        <f t="shared" si="613"/>
        <v/>
      </c>
      <c r="AV5129" s="284" t="str">
        <f t="shared" si="614"/>
        <v/>
      </c>
      <c r="AW5129" s="285">
        <f t="shared" si="615"/>
        <v>0</v>
      </c>
    </row>
    <row r="5130" spans="41:49" x14ac:dyDescent="0.25">
      <c r="AO5130" s="300"/>
      <c r="AP5130" s="300"/>
      <c r="AQ5130" s="300"/>
      <c r="AR5130" s="300"/>
      <c r="AS5130" s="300"/>
      <c r="AT5130" s="284" t="str">
        <f t="shared" si="612"/>
        <v/>
      </c>
      <c r="AU5130" s="284" t="str">
        <f t="shared" si="613"/>
        <v/>
      </c>
      <c r="AV5130" s="284" t="str">
        <f t="shared" si="614"/>
        <v/>
      </c>
      <c r="AW5130" s="285">
        <f t="shared" si="615"/>
        <v>0</v>
      </c>
    </row>
    <row r="5131" spans="41:49" x14ac:dyDescent="0.25">
      <c r="AO5131" s="300"/>
      <c r="AP5131" s="300"/>
      <c r="AQ5131" s="300"/>
      <c r="AR5131" s="300"/>
      <c r="AS5131" s="300"/>
      <c r="AT5131" s="284" t="str">
        <f t="shared" si="612"/>
        <v/>
      </c>
      <c r="AU5131" s="284" t="str">
        <f t="shared" si="613"/>
        <v/>
      </c>
      <c r="AV5131" s="284" t="str">
        <f t="shared" si="614"/>
        <v/>
      </c>
      <c r="AW5131" s="285">
        <f t="shared" si="615"/>
        <v>0</v>
      </c>
    </row>
    <row r="5132" spans="41:49" x14ac:dyDescent="0.25">
      <c r="AO5132" s="300"/>
      <c r="AP5132" s="300"/>
      <c r="AQ5132" s="300"/>
      <c r="AR5132" s="300"/>
      <c r="AS5132" s="300"/>
      <c r="AT5132" s="284" t="str">
        <f t="shared" si="612"/>
        <v/>
      </c>
      <c r="AU5132" s="284" t="str">
        <f t="shared" si="613"/>
        <v/>
      </c>
      <c r="AV5132" s="284" t="str">
        <f t="shared" si="614"/>
        <v/>
      </c>
      <c r="AW5132" s="285">
        <f t="shared" si="615"/>
        <v>0</v>
      </c>
    </row>
    <row r="5133" spans="41:49" x14ac:dyDescent="0.25">
      <c r="AO5133" s="300"/>
      <c r="AP5133" s="300"/>
      <c r="AQ5133" s="300"/>
      <c r="AR5133" s="300"/>
      <c r="AS5133" s="300"/>
      <c r="AT5133" s="284" t="str">
        <f t="shared" si="612"/>
        <v/>
      </c>
      <c r="AU5133" s="284" t="str">
        <f t="shared" si="613"/>
        <v/>
      </c>
      <c r="AV5133" s="284" t="str">
        <f t="shared" si="614"/>
        <v/>
      </c>
      <c r="AW5133" s="285">
        <f t="shared" si="615"/>
        <v>0</v>
      </c>
    </row>
    <row r="5134" spans="41:49" x14ac:dyDescent="0.25">
      <c r="AO5134" s="300"/>
      <c r="AP5134" s="300"/>
      <c r="AQ5134" s="300"/>
      <c r="AR5134" s="300"/>
      <c r="AS5134" s="300"/>
      <c r="AT5134" s="284" t="str">
        <f t="shared" si="612"/>
        <v/>
      </c>
      <c r="AU5134" s="284" t="str">
        <f t="shared" si="613"/>
        <v/>
      </c>
      <c r="AV5134" s="284" t="str">
        <f t="shared" si="614"/>
        <v/>
      </c>
      <c r="AW5134" s="285">
        <f t="shared" si="615"/>
        <v>0</v>
      </c>
    </row>
    <row r="5135" spans="41:49" x14ac:dyDescent="0.25">
      <c r="AO5135" s="300"/>
      <c r="AP5135" s="300"/>
      <c r="AQ5135" s="300"/>
      <c r="AR5135" s="300"/>
      <c r="AS5135" s="300"/>
      <c r="AT5135" s="284" t="str">
        <f t="shared" si="612"/>
        <v/>
      </c>
      <c r="AU5135" s="284" t="str">
        <f t="shared" si="613"/>
        <v/>
      </c>
      <c r="AV5135" s="284" t="str">
        <f t="shared" si="614"/>
        <v/>
      </c>
      <c r="AW5135" s="285">
        <f t="shared" si="615"/>
        <v>0</v>
      </c>
    </row>
    <row r="5136" spans="41:49" x14ac:dyDescent="0.25">
      <c r="AO5136" s="300"/>
      <c r="AP5136" s="300"/>
      <c r="AQ5136" s="300"/>
      <c r="AR5136" s="300"/>
      <c r="AS5136" s="300"/>
      <c r="AT5136" s="284" t="str">
        <f t="shared" si="612"/>
        <v/>
      </c>
      <c r="AU5136" s="284" t="str">
        <f t="shared" si="613"/>
        <v/>
      </c>
      <c r="AV5136" s="284" t="str">
        <f t="shared" si="614"/>
        <v/>
      </c>
      <c r="AW5136" s="285">
        <f t="shared" si="615"/>
        <v>0</v>
      </c>
    </row>
    <row r="5137" spans="41:49" x14ac:dyDescent="0.25">
      <c r="AO5137" s="300"/>
      <c r="AP5137" s="300"/>
      <c r="AQ5137" s="300"/>
      <c r="AR5137" s="300"/>
      <c r="AS5137" s="300"/>
      <c r="AT5137" s="284" t="str">
        <f t="shared" si="612"/>
        <v/>
      </c>
      <c r="AU5137" s="284" t="str">
        <f t="shared" si="613"/>
        <v/>
      </c>
      <c r="AV5137" s="284" t="str">
        <f t="shared" si="614"/>
        <v/>
      </c>
      <c r="AW5137" s="285">
        <f t="shared" si="615"/>
        <v>0</v>
      </c>
    </row>
    <row r="5138" spans="41:49" x14ac:dyDescent="0.25">
      <c r="AO5138" s="300"/>
      <c r="AP5138" s="300"/>
      <c r="AQ5138" s="300"/>
      <c r="AR5138" s="300"/>
      <c r="AS5138" s="300"/>
      <c r="AT5138" s="284" t="str">
        <f t="shared" si="612"/>
        <v/>
      </c>
      <c r="AU5138" s="284" t="str">
        <f t="shared" si="613"/>
        <v/>
      </c>
      <c r="AV5138" s="284" t="str">
        <f t="shared" si="614"/>
        <v/>
      </c>
      <c r="AW5138" s="285">
        <f t="shared" si="615"/>
        <v>0</v>
      </c>
    </row>
    <row r="5139" spans="41:49" x14ac:dyDescent="0.25">
      <c r="AO5139" s="300"/>
      <c r="AP5139" s="300"/>
      <c r="AQ5139" s="300"/>
      <c r="AR5139" s="300"/>
      <c r="AS5139" s="300"/>
      <c r="AT5139" s="284" t="str">
        <f t="shared" si="612"/>
        <v/>
      </c>
      <c r="AU5139" s="284" t="str">
        <f t="shared" si="613"/>
        <v/>
      </c>
      <c r="AV5139" s="284" t="str">
        <f t="shared" si="614"/>
        <v/>
      </c>
      <c r="AW5139" s="285">
        <f t="shared" si="615"/>
        <v>0</v>
      </c>
    </row>
    <row r="5140" spans="41:49" x14ac:dyDescent="0.25">
      <c r="AO5140" s="300"/>
      <c r="AP5140" s="300"/>
      <c r="AQ5140" s="300"/>
      <c r="AR5140" s="300"/>
      <c r="AS5140" s="300"/>
      <c r="AT5140" s="284" t="str">
        <f t="shared" si="612"/>
        <v/>
      </c>
      <c r="AU5140" s="284" t="str">
        <f t="shared" si="613"/>
        <v/>
      </c>
      <c r="AV5140" s="284" t="str">
        <f t="shared" si="614"/>
        <v/>
      </c>
      <c r="AW5140" s="285">
        <f t="shared" si="615"/>
        <v>0</v>
      </c>
    </row>
    <row r="5141" spans="41:49" x14ac:dyDescent="0.25">
      <c r="AO5141" s="300"/>
      <c r="AP5141" s="300"/>
      <c r="AQ5141" s="300"/>
      <c r="AR5141" s="300"/>
      <c r="AS5141" s="300"/>
      <c r="AT5141" s="284" t="str">
        <f t="shared" si="612"/>
        <v/>
      </c>
      <c r="AU5141" s="284" t="str">
        <f t="shared" si="613"/>
        <v/>
      </c>
      <c r="AV5141" s="284" t="str">
        <f t="shared" si="614"/>
        <v/>
      </c>
      <c r="AW5141" s="285">
        <f t="shared" si="615"/>
        <v>0</v>
      </c>
    </row>
    <row r="5142" spans="41:49" x14ac:dyDescent="0.25">
      <c r="AO5142" s="300"/>
      <c r="AP5142" s="300"/>
      <c r="AQ5142" s="300"/>
      <c r="AR5142" s="300"/>
      <c r="AS5142" s="300"/>
      <c r="AT5142" s="284" t="str">
        <f t="shared" si="612"/>
        <v/>
      </c>
      <c r="AU5142" s="284" t="str">
        <f t="shared" si="613"/>
        <v/>
      </c>
      <c r="AV5142" s="284" t="str">
        <f t="shared" si="614"/>
        <v/>
      </c>
      <c r="AW5142" s="285">
        <f t="shared" si="615"/>
        <v>0</v>
      </c>
    </row>
    <row r="5143" spans="41:49" x14ac:dyDescent="0.25">
      <c r="AO5143" s="300"/>
      <c r="AP5143" s="300"/>
      <c r="AQ5143" s="300"/>
      <c r="AR5143" s="300"/>
      <c r="AS5143" s="300"/>
      <c r="AT5143" s="284" t="str">
        <f t="shared" si="612"/>
        <v/>
      </c>
      <c r="AU5143" s="284" t="str">
        <f t="shared" si="613"/>
        <v/>
      </c>
      <c r="AV5143" s="284" t="str">
        <f t="shared" si="614"/>
        <v/>
      </c>
      <c r="AW5143" s="285">
        <f t="shared" si="615"/>
        <v>0</v>
      </c>
    </row>
    <row r="5144" spans="41:49" x14ac:dyDescent="0.25">
      <c r="AO5144" s="300"/>
      <c r="AP5144" s="300"/>
      <c r="AQ5144" s="300"/>
      <c r="AR5144" s="300"/>
      <c r="AS5144" s="300"/>
      <c r="AT5144" s="284" t="str">
        <f t="shared" si="612"/>
        <v/>
      </c>
      <c r="AU5144" s="284" t="str">
        <f t="shared" si="613"/>
        <v/>
      </c>
      <c r="AV5144" s="284" t="str">
        <f t="shared" si="614"/>
        <v/>
      </c>
      <c r="AW5144" s="285">
        <f t="shared" si="615"/>
        <v>0</v>
      </c>
    </row>
    <row r="5145" spans="41:49" x14ac:dyDescent="0.25">
      <c r="AO5145" s="300"/>
      <c r="AP5145" s="300"/>
      <c r="AQ5145" s="300"/>
      <c r="AR5145" s="300"/>
      <c r="AS5145" s="300"/>
      <c r="AT5145" s="284" t="str">
        <f t="shared" si="612"/>
        <v/>
      </c>
      <c r="AU5145" s="284" t="str">
        <f t="shared" si="613"/>
        <v/>
      </c>
      <c r="AV5145" s="284" t="str">
        <f t="shared" si="614"/>
        <v/>
      </c>
      <c r="AW5145" s="285">
        <f t="shared" si="615"/>
        <v>0</v>
      </c>
    </row>
    <row r="5146" spans="41:49" x14ac:dyDescent="0.25">
      <c r="AO5146" s="300"/>
      <c r="AP5146" s="300"/>
      <c r="AQ5146" s="300"/>
      <c r="AR5146" s="300"/>
      <c r="AS5146" s="300"/>
      <c r="AT5146" s="284" t="str">
        <f t="shared" si="612"/>
        <v/>
      </c>
      <c r="AU5146" s="284" t="str">
        <f t="shared" si="613"/>
        <v/>
      </c>
      <c r="AV5146" s="284" t="str">
        <f t="shared" si="614"/>
        <v/>
      </c>
      <c r="AW5146" s="285">
        <f t="shared" si="615"/>
        <v>0</v>
      </c>
    </row>
    <row r="5147" spans="41:49" x14ac:dyDescent="0.25">
      <c r="AO5147" s="300"/>
      <c r="AP5147" s="300"/>
      <c r="AQ5147" s="300"/>
      <c r="AR5147" s="300"/>
      <c r="AS5147" s="300"/>
      <c r="AT5147" s="284" t="str">
        <f t="shared" si="612"/>
        <v/>
      </c>
      <c r="AU5147" s="284" t="str">
        <f t="shared" si="613"/>
        <v/>
      </c>
      <c r="AV5147" s="284" t="str">
        <f t="shared" si="614"/>
        <v/>
      </c>
      <c r="AW5147" s="285">
        <f t="shared" si="615"/>
        <v>0</v>
      </c>
    </row>
    <row r="5148" spans="41:49" x14ac:dyDescent="0.25">
      <c r="AO5148" s="300"/>
      <c r="AP5148" s="300"/>
      <c r="AQ5148" s="300"/>
      <c r="AR5148" s="300"/>
      <c r="AS5148" s="300"/>
      <c r="AT5148" s="284" t="str">
        <f t="shared" si="612"/>
        <v/>
      </c>
      <c r="AU5148" s="284" t="str">
        <f t="shared" si="613"/>
        <v/>
      </c>
      <c r="AV5148" s="284" t="str">
        <f t="shared" si="614"/>
        <v/>
      </c>
      <c r="AW5148" s="285">
        <f t="shared" si="615"/>
        <v>0</v>
      </c>
    </row>
    <row r="5149" spans="41:49" x14ac:dyDescent="0.25">
      <c r="AO5149" s="300"/>
      <c r="AP5149" s="300"/>
      <c r="AQ5149" s="300"/>
      <c r="AR5149" s="300"/>
      <c r="AS5149" s="300"/>
      <c r="AT5149" s="284" t="str">
        <f t="shared" si="612"/>
        <v/>
      </c>
      <c r="AU5149" s="284" t="str">
        <f t="shared" si="613"/>
        <v/>
      </c>
      <c r="AV5149" s="284" t="str">
        <f t="shared" si="614"/>
        <v/>
      </c>
      <c r="AW5149" s="285">
        <f t="shared" si="615"/>
        <v>0</v>
      </c>
    </row>
    <row r="5150" spans="41:49" x14ac:dyDescent="0.25">
      <c r="AO5150" s="300"/>
      <c r="AP5150" s="300"/>
      <c r="AQ5150" s="300"/>
      <c r="AR5150" s="300"/>
      <c r="AS5150" s="300"/>
      <c r="AT5150" s="284" t="str">
        <f t="shared" si="612"/>
        <v/>
      </c>
      <c r="AU5150" s="284" t="str">
        <f t="shared" si="613"/>
        <v/>
      </c>
      <c r="AV5150" s="284" t="str">
        <f t="shared" si="614"/>
        <v/>
      </c>
      <c r="AW5150" s="285">
        <f t="shared" si="615"/>
        <v>0</v>
      </c>
    </row>
    <row r="5151" spans="41:49" x14ac:dyDescent="0.25">
      <c r="AO5151" s="300"/>
      <c r="AP5151" s="300"/>
      <c r="AQ5151" s="300"/>
      <c r="AR5151" s="300"/>
      <c r="AS5151" s="300"/>
      <c r="AT5151" s="284" t="str">
        <f t="shared" si="612"/>
        <v/>
      </c>
      <c r="AU5151" s="284" t="str">
        <f t="shared" si="613"/>
        <v/>
      </c>
      <c r="AV5151" s="284" t="str">
        <f t="shared" si="614"/>
        <v/>
      </c>
      <c r="AW5151" s="285">
        <f t="shared" si="615"/>
        <v>0</v>
      </c>
    </row>
    <row r="5152" spans="41:49" x14ac:dyDescent="0.25">
      <c r="AO5152" s="300"/>
      <c r="AP5152" s="300"/>
      <c r="AQ5152" s="300"/>
      <c r="AR5152" s="300"/>
      <c r="AS5152" s="300"/>
      <c r="AT5152" s="284" t="str">
        <f t="shared" si="612"/>
        <v/>
      </c>
      <c r="AU5152" s="284" t="str">
        <f t="shared" si="613"/>
        <v/>
      </c>
      <c r="AV5152" s="284" t="str">
        <f t="shared" si="614"/>
        <v/>
      </c>
      <c r="AW5152" s="285">
        <f t="shared" si="615"/>
        <v>0</v>
      </c>
    </row>
    <row r="5153" spans="41:49" x14ac:dyDescent="0.25">
      <c r="AO5153" s="300"/>
      <c r="AP5153" s="300"/>
      <c r="AQ5153" s="300"/>
      <c r="AR5153" s="300"/>
      <c r="AS5153" s="300"/>
      <c r="AT5153" s="284" t="str">
        <f t="shared" si="612"/>
        <v/>
      </c>
      <c r="AU5153" s="284" t="str">
        <f t="shared" si="613"/>
        <v/>
      </c>
      <c r="AV5153" s="284" t="str">
        <f t="shared" si="614"/>
        <v/>
      </c>
      <c r="AW5153" s="285">
        <f t="shared" si="615"/>
        <v>0</v>
      </c>
    </row>
    <row r="5154" spans="41:49" x14ac:dyDescent="0.25">
      <c r="AO5154" s="300"/>
      <c r="AP5154" s="300"/>
      <c r="AQ5154" s="300"/>
      <c r="AR5154" s="300"/>
      <c r="AS5154" s="300"/>
      <c r="AT5154" s="284" t="str">
        <f t="shared" si="612"/>
        <v/>
      </c>
      <c r="AU5154" s="284" t="str">
        <f t="shared" si="613"/>
        <v/>
      </c>
      <c r="AV5154" s="284" t="str">
        <f t="shared" si="614"/>
        <v/>
      </c>
      <c r="AW5154" s="285">
        <f t="shared" si="615"/>
        <v>0</v>
      </c>
    </row>
    <row r="5155" spans="41:49" x14ac:dyDescent="0.25">
      <c r="AO5155" s="300"/>
      <c r="AP5155" s="300"/>
      <c r="AQ5155" s="300"/>
      <c r="AR5155" s="300"/>
      <c r="AS5155" s="300"/>
      <c r="AT5155" s="284" t="str">
        <f t="shared" si="612"/>
        <v/>
      </c>
      <c r="AU5155" s="284" t="str">
        <f t="shared" si="613"/>
        <v/>
      </c>
      <c r="AV5155" s="284" t="str">
        <f t="shared" si="614"/>
        <v/>
      </c>
      <c r="AW5155" s="285">
        <f t="shared" si="615"/>
        <v>0</v>
      </c>
    </row>
    <row r="5156" spans="41:49" x14ac:dyDescent="0.25">
      <c r="AO5156" s="300"/>
      <c r="AP5156" s="300"/>
      <c r="AQ5156" s="300"/>
      <c r="AR5156" s="300"/>
      <c r="AS5156" s="300"/>
      <c r="AT5156" s="284" t="str">
        <f t="shared" si="612"/>
        <v/>
      </c>
      <c r="AU5156" s="284" t="str">
        <f t="shared" si="613"/>
        <v/>
      </c>
      <c r="AV5156" s="284" t="str">
        <f t="shared" si="614"/>
        <v/>
      </c>
      <c r="AW5156" s="285">
        <f t="shared" si="615"/>
        <v>0</v>
      </c>
    </row>
    <row r="5157" spans="41:49" x14ac:dyDescent="0.25">
      <c r="AO5157" s="300"/>
      <c r="AP5157" s="300"/>
      <c r="AQ5157" s="300"/>
      <c r="AR5157" s="300"/>
      <c r="AS5157" s="300"/>
      <c r="AT5157" s="284" t="str">
        <f t="shared" si="612"/>
        <v/>
      </c>
      <c r="AU5157" s="284" t="str">
        <f t="shared" si="613"/>
        <v/>
      </c>
      <c r="AV5157" s="284" t="str">
        <f t="shared" si="614"/>
        <v/>
      </c>
      <c r="AW5157" s="285">
        <f t="shared" si="615"/>
        <v>0</v>
      </c>
    </row>
    <row r="5158" spans="41:49" x14ac:dyDescent="0.25">
      <c r="AO5158" s="300"/>
      <c r="AP5158" s="300"/>
      <c r="AQ5158" s="300"/>
      <c r="AR5158" s="300"/>
      <c r="AS5158" s="300"/>
      <c r="AT5158" s="284" t="str">
        <f t="shared" si="612"/>
        <v/>
      </c>
      <c r="AU5158" s="284" t="str">
        <f t="shared" si="613"/>
        <v/>
      </c>
      <c r="AV5158" s="284" t="str">
        <f t="shared" si="614"/>
        <v/>
      </c>
      <c r="AW5158" s="285">
        <f t="shared" si="615"/>
        <v>0</v>
      </c>
    </row>
    <row r="5159" spans="41:49" x14ac:dyDescent="0.25">
      <c r="AO5159" s="300"/>
      <c r="AP5159" s="300"/>
      <c r="AQ5159" s="300"/>
      <c r="AR5159" s="300"/>
      <c r="AS5159" s="300"/>
      <c r="AT5159" s="284" t="str">
        <f t="shared" si="612"/>
        <v/>
      </c>
      <c r="AU5159" s="284" t="str">
        <f t="shared" si="613"/>
        <v/>
      </c>
      <c r="AV5159" s="284" t="str">
        <f t="shared" si="614"/>
        <v/>
      </c>
      <c r="AW5159" s="285">
        <f t="shared" si="615"/>
        <v>0</v>
      </c>
    </row>
    <row r="5160" spans="41:49" x14ac:dyDescent="0.25">
      <c r="AO5160" s="300"/>
      <c r="AP5160" s="300"/>
      <c r="AQ5160" s="300"/>
      <c r="AR5160" s="300"/>
      <c r="AS5160" s="300"/>
      <c r="AT5160" s="284" t="str">
        <f t="shared" si="612"/>
        <v/>
      </c>
      <c r="AU5160" s="284" t="str">
        <f t="shared" si="613"/>
        <v/>
      </c>
      <c r="AV5160" s="284" t="str">
        <f t="shared" si="614"/>
        <v/>
      </c>
      <c r="AW5160" s="285">
        <f t="shared" si="615"/>
        <v>0</v>
      </c>
    </row>
    <row r="5161" spans="41:49" x14ac:dyDescent="0.25">
      <c r="AO5161" s="300"/>
      <c r="AP5161" s="300"/>
      <c r="AQ5161" s="300"/>
      <c r="AR5161" s="300"/>
      <c r="AS5161" s="300"/>
      <c r="AT5161" s="284" t="str">
        <f t="shared" si="612"/>
        <v/>
      </c>
      <c r="AU5161" s="284" t="str">
        <f t="shared" si="613"/>
        <v/>
      </c>
      <c r="AV5161" s="284" t="str">
        <f t="shared" si="614"/>
        <v/>
      </c>
      <c r="AW5161" s="285">
        <f t="shared" si="615"/>
        <v>0</v>
      </c>
    </row>
    <row r="5162" spans="41:49" x14ac:dyDescent="0.25">
      <c r="AO5162" s="300"/>
      <c r="AP5162" s="300"/>
      <c r="AQ5162" s="300"/>
      <c r="AR5162" s="300"/>
      <c r="AS5162" s="300"/>
      <c r="AT5162" s="284" t="str">
        <f t="shared" si="612"/>
        <v/>
      </c>
      <c r="AU5162" s="284" t="str">
        <f t="shared" si="613"/>
        <v/>
      </c>
      <c r="AV5162" s="284" t="str">
        <f t="shared" si="614"/>
        <v/>
      </c>
      <c r="AW5162" s="285">
        <f t="shared" si="615"/>
        <v>0</v>
      </c>
    </row>
    <row r="5163" spans="41:49" x14ac:dyDescent="0.25">
      <c r="AO5163" s="300"/>
      <c r="AP5163" s="300"/>
      <c r="AQ5163" s="300"/>
      <c r="AR5163" s="300"/>
      <c r="AS5163" s="300"/>
      <c r="AT5163" s="284" t="str">
        <f t="shared" si="612"/>
        <v/>
      </c>
      <c r="AU5163" s="284" t="str">
        <f t="shared" si="613"/>
        <v/>
      </c>
      <c r="AV5163" s="284" t="str">
        <f t="shared" si="614"/>
        <v/>
      </c>
      <c r="AW5163" s="285">
        <f t="shared" si="615"/>
        <v>0</v>
      </c>
    </row>
    <row r="5164" spans="41:49" x14ac:dyDescent="0.25">
      <c r="AO5164" s="300"/>
      <c r="AP5164" s="300"/>
      <c r="AQ5164" s="300"/>
      <c r="AR5164" s="300"/>
      <c r="AS5164" s="300"/>
      <c r="AT5164" s="284" t="str">
        <f t="shared" si="612"/>
        <v/>
      </c>
      <c r="AU5164" s="284" t="str">
        <f t="shared" si="613"/>
        <v/>
      </c>
      <c r="AV5164" s="284" t="str">
        <f t="shared" si="614"/>
        <v/>
      </c>
      <c r="AW5164" s="285">
        <f t="shared" si="615"/>
        <v>0</v>
      </c>
    </row>
    <row r="5165" spans="41:49" x14ac:dyDescent="0.25">
      <c r="AO5165" s="300"/>
      <c r="AP5165" s="300"/>
      <c r="AQ5165" s="300"/>
      <c r="AR5165" s="300"/>
      <c r="AS5165" s="300"/>
      <c r="AT5165" s="284" t="str">
        <f t="shared" si="612"/>
        <v/>
      </c>
      <c r="AU5165" s="284" t="str">
        <f t="shared" si="613"/>
        <v/>
      </c>
      <c r="AV5165" s="284" t="str">
        <f t="shared" si="614"/>
        <v/>
      </c>
      <c r="AW5165" s="285">
        <f t="shared" si="615"/>
        <v>0</v>
      </c>
    </row>
    <row r="5166" spans="41:49" x14ac:dyDescent="0.25">
      <c r="AO5166" s="300"/>
      <c r="AP5166" s="300"/>
      <c r="AQ5166" s="300"/>
      <c r="AR5166" s="300"/>
      <c r="AS5166" s="300"/>
      <c r="AT5166" s="284" t="str">
        <f t="shared" si="612"/>
        <v/>
      </c>
      <c r="AU5166" s="284" t="str">
        <f t="shared" si="613"/>
        <v/>
      </c>
      <c r="AV5166" s="284" t="str">
        <f t="shared" si="614"/>
        <v/>
      </c>
      <c r="AW5166" s="285">
        <f t="shared" si="615"/>
        <v>0</v>
      </c>
    </row>
    <row r="5167" spans="41:49" x14ac:dyDescent="0.25">
      <c r="AO5167" s="300"/>
      <c r="AP5167" s="300"/>
      <c r="AQ5167" s="300"/>
      <c r="AR5167" s="300"/>
      <c r="AS5167" s="300"/>
      <c r="AT5167" s="284" t="str">
        <f t="shared" si="612"/>
        <v/>
      </c>
      <c r="AU5167" s="284" t="str">
        <f t="shared" si="613"/>
        <v/>
      </c>
      <c r="AV5167" s="284" t="str">
        <f t="shared" si="614"/>
        <v/>
      </c>
      <c r="AW5167" s="285">
        <f t="shared" si="615"/>
        <v>0</v>
      </c>
    </row>
    <row r="5168" spans="41:49" x14ac:dyDescent="0.25">
      <c r="AO5168" s="300"/>
      <c r="AP5168" s="300"/>
      <c r="AQ5168" s="300"/>
      <c r="AR5168" s="300"/>
      <c r="AS5168" s="300"/>
      <c r="AT5168" s="284" t="str">
        <f t="shared" si="612"/>
        <v/>
      </c>
      <c r="AU5168" s="284" t="str">
        <f t="shared" si="613"/>
        <v/>
      </c>
      <c r="AV5168" s="284" t="str">
        <f t="shared" si="614"/>
        <v/>
      </c>
      <c r="AW5168" s="285">
        <f t="shared" si="615"/>
        <v>0</v>
      </c>
    </row>
    <row r="5169" spans="41:49" x14ac:dyDescent="0.25">
      <c r="AO5169" s="300"/>
      <c r="AP5169" s="300"/>
      <c r="AQ5169" s="300"/>
      <c r="AR5169" s="300"/>
      <c r="AS5169" s="300"/>
      <c r="AT5169" s="284" t="str">
        <f t="shared" si="612"/>
        <v/>
      </c>
      <c r="AU5169" s="284" t="str">
        <f t="shared" si="613"/>
        <v/>
      </c>
      <c r="AV5169" s="284" t="str">
        <f t="shared" si="614"/>
        <v/>
      </c>
      <c r="AW5169" s="285">
        <f t="shared" si="615"/>
        <v>0</v>
      </c>
    </row>
    <row r="5170" spans="41:49" x14ac:dyDescent="0.25">
      <c r="AO5170" s="300"/>
      <c r="AP5170" s="300"/>
      <c r="AQ5170" s="300"/>
      <c r="AR5170" s="300"/>
      <c r="AS5170" s="300"/>
      <c r="AT5170" s="284" t="str">
        <f t="shared" si="612"/>
        <v/>
      </c>
      <c r="AU5170" s="284" t="str">
        <f t="shared" si="613"/>
        <v/>
      </c>
      <c r="AV5170" s="284" t="str">
        <f t="shared" si="614"/>
        <v/>
      </c>
      <c r="AW5170" s="285">
        <f t="shared" si="615"/>
        <v>0</v>
      </c>
    </row>
    <row r="5171" spans="41:49" x14ac:dyDescent="0.25">
      <c r="AO5171" s="300"/>
      <c r="AP5171" s="300"/>
      <c r="AQ5171" s="300"/>
      <c r="AR5171" s="300"/>
      <c r="AS5171" s="300"/>
      <c r="AT5171" s="284" t="str">
        <f t="shared" si="612"/>
        <v/>
      </c>
      <c r="AU5171" s="284" t="str">
        <f t="shared" si="613"/>
        <v/>
      </c>
      <c r="AV5171" s="284" t="str">
        <f t="shared" si="614"/>
        <v/>
      </c>
      <c r="AW5171" s="285">
        <f t="shared" si="615"/>
        <v>0</v>
      </c>
    </row>
    <row r="5172" spans="41:49" x14ac:dyDescent="0.25">
      <c r="AO5172" s="300"/>
      <c r="AP5172" s="300"/>
      <c r="AQ5172" s="300"/>
      <c r="AR5172" s="300"/>
      <c r="AS5172" s="300"/>
      <c r="AT5172" s="284" t="str">
        <f t="shared" si="612"/>
        <v/>
      </c>
      <c r="AU5172" s="284" t="str">
        <f t="shared" si="613"/>
        <v/>
      </c>
      <c r="AV5172" s="284" t="str">
        <f t="shared" si="614"/>
        <v/>
      </c>
      <c r="AW5172" s="285">
        <f t="shared" si="615"/>
        <v>0</v>
      </c>
    </row>
    <row r="5173" spans="41:49" x14ac:dyDescent="0.25">
      <c r="AO5173" s="300"/>
      <c r="AP5173" s="300"/>
      <c r="AQ5173" s="300"/>
      <c r="AR5173" s="300"/>
      <c r="AS5173" s="300"/>
      <c r="AT5173" s="284" t="str">
        <f t="shared" si="612"/>
        <v/>
      </c>
      <c r="AU5173" s="284" t="str">
        <f t="shared" si="613"/>
        <v/>
      </c>
      <c r="AV5173" s="284" t="str">
        <f t="shared" si="614"/>
        <v/>
      </c>
      <c r="AW5173" s="285">
        <f t="shared" si="615"/>
        <v>0</v>
      </c>
    </row>
    <row r="5174" spans="41:49" x14ac:dyDescent="0.25">
      <c r="AO5174" s="300"/>
      <c r="AP5174" s="300"/>
      <c r="AQ5174" s="300"/>
      <c r="AR5174" s="300"/>
      <c r="AS5174" s="300"/>
      <c r="AT5174" s="284" t="str">
        <f t="shared" si="612"/>
        <v/>
      </c>
      <c r="AU5174" s="284" t="str">
        <f t="shared" si="613"/>
        <v/>
      </c>
      <c r="AV5174" s="284" t="str">
        <f t="shared" si="614"/>
        <v/>
      </c>
      <c r="AW5174" s="285">
        <f t="shared" si="615"/>
        <v>0</v>
      </c>
    </row>
    <row r="5175" spans="41:49" x14ac:dyDescent="0.25">
      <c r="AO5175" s="300"/>
      <c r="AP5175" s="300"/>
      <c r="AQ5175" s="300"/>
      <c r="AR5175" s="300"/>
      <c r="AS5175" s="300"/>
      <c r="AT5175" s="284" t="str">
        <f t="shared" si="612"/>
        <v/>
      </c>
      <c r="AU5175" s="284" t="str">
        <f t="shared" si="613"/>
        <v/>
      </c>
      <c r="AV5175" s="284" t="str">
        <f t="shared" si="614"/>
        <v/>
      </c>
      <c r="AW5175" s="285">
        <f t="shared" si="615"/>
        <v>0</v>
      </c>
    </row>
    <row r="5176" spans="41:49" x14ac:dyDescent="0.25">
      <c r="AO5176" s="300"/>
      <c r="AP5176" s="300"/>
      <c r="AQ5176" s="300"/>
      <c r="AR5176" s="300"/>
      <c r="AS5176" s="300"/>
      <c r="AT5176" s="284" t="str">
        <f t="shared" si="612"/>
        <v/>
      </c>
      <c r="AU5176" s="284" t="str">
        <f t="shared" si="613"/>
        <v/>
      </c>
      <c r="AV5176" s="284" t="str">
        <f t="shared" si="614"/>
        <v/>
      </c>
      <c r="AW5176" s="285">
        <f t="shared" si="615"/>
        <v>0</v>
      </c>
    </row>
    <row r="5177" spans="41:49" x14ac:dyDescent="0.25">
      <c r="AO5177" s="300"/>
      <c r="AP5177" s="300"/>
      <c r="AQ5177" s="300"/>
      <c r="AR5177" s="300"/>
      <c r="AS5177" s="300"/>
      <c r="AT5177" s="284" t="str">
        <f t="shared" si="612"/>
        <v/>
      </c>
      <c r="AU5177" s="284" t="str">
        <f t="shared" si="613"/>
        <v/>
      </c>
      <c r="AV5177" s="284" t="str">
        <f t="shared" si="614"/>
        <v/>
      </c>
      <c r="AW5177" s="285">
        <f t="shared" si="615"/>
        <v>0</v>
      </c>
    </row>
    <row r="5178" spans="41:49" x14ac:dyDescent="0.25">
      <c r="AO5178" s="300"/>
      <c r="AP5178" s="300"/>
      <c r="AQ5178" s="300"/>
      <c r="AR5178" s="300"/>
      <c r="AS5178" s="300"/>
      <c r="AT5178" s="284" t="str">
        <f t="shared" si="612"/>
        <v/>
      </c>
      <c r="AU5178" s="284" t="str">
        <f t="shared" si="613"/>
        <v/>
      </c>
      <c r="AV5178" s="284" t="str">
        <f t="shared" si="614"/>
        <v/>
      </c>
      <c r="AW5178" s="285">
        <f t="shared" si="615"/>
        <v>0</v>
      </c>
    </row>
    <row r="5179" spans="41:49" x14ac:dyDescent="0.25">
      <c r="AO5179" s="300"/>
      <c r="AP5179" s="300"/>
      <c r="AQ5179" s="300"/>
      <c r="AR5179" s="300"/>
      <c r="AS5179" s="300"/>
      <c r="AT5179" s="284" t="str">
        <f t="shared" si="612"/>
        <v/>
      </c>
      <c r="AU5179" s="284" t="str">
        <f t="shared" si="613"/>
        <v/>
      </c>
      <c r="AV5179" s="284" t="str">
        <f t="shared" si="614"/>
        <v/>
      </c>
      <c r="AW5179" s="285">
        <f t="shared" si="615"/>
        <v>0</v>
      </c>
    </row>
    <row r="5180" spans="41:49" x14ac:dyDescent="0.25">
      <c r="AO5180" s="300"/>
      <c r="AP5180" s="300"/>
      <c r="AQ5180" s="300"/>
      <c r="AR5180" s="300"/>
      <c r="AS5180" s="300"/>
      <c r="AT5180" s="284" t="str">
        <f t="shared" si="612"/>
        <v/>
      </c>
      <c r="AU5180" s="284" t="str">
        <f t="shared" si="613"/>
        <v/>
      </c>
      <c r="AV5180" s="284" t="str">
        <f t="shared" si="614"/>
        <v/>
      </c>
      <c r="AW5180" s="285">
        <f t="shared" si="615"/>
        <v>0</v>
      </c>
    </row>
    <row r="5181" spans="41:49" x14ac:dyDescent="0.25">
      <c r="AO5181" s="300"/>
      <c r="AP5181" s="300"/>
      <c r="AQ5181" s="300"/>
      <c r="AR5181" s="300"/>
      <c r="AS5181" s="300"/>
      <c r="AT5181" s="284" t="str">
        <f t="shared" si="612"/>
        <v/>
      </c>
      <c r="AU5181" s="284" t="str">
        <f t="shared" si="613"/>
        <v/>
      </c>
      <c r="AV5181" s="284" t="str">
        <f t="shared" si="614"/>
        <v/>
      </c>
      <c r="AW5181" s="285">
        <f t="shared" si="615"/>
        <v>0</v>
      </c>
    </row>
    <row r="5182" spans="41:49" x14ac:dyDescent="0.25">
      <c r="AO5182" s="300"/>
      <c r="AP5182" s="300"/>
      <c r="AQ5182" s="300"/>
      <c r="AR5182" s="300"/>
      <c r="AS5182" s="300"/>
      <c r="AT5182" s="284" t="str">
        <f t="shared" si="612"/>
        <v/>
      </c>
      <c r="AU5182" s="284" t="str">
        <f t="shared" si="613"/>
        <v/>
      </c>
      <c r="AV5182" s="284" t="str">
        <f t="shared" si="614"/>
        <v/>
      </c>
      <c r="AW5182" s="285">
        <f t="shared" si="615"/>
        <v>0</v>
      </c>
    </row>
    <row r="5183" spans="41:49" x14ac:dyDescent="0.25">
      <c r="AO5183" s="300"/>
      <c r="AP5183" s="300"/>
      <c r="AQ5183" s="300"/>
      <c r="AR5183" s="300"/>
      <c r="AS5183" s="300"/>
      <c r="AT5183" s="284" t="str">
        <f t="shared" si="612"/>
        <v/>
      </c>
      <c r="AU5183" s="284" t="str">
        <f t="shared" si="613"/>
        <v/>
      </c>
      <c r="AV5183" s="284" t="str">
        <f t="shared" si="614"/>
        <v/>
      </c>
      <c r="AW5183" s="285">
        <f t="shared" si="615"/>
        <v>0</v>
      </c>
    </row>
    <row r="5184" spans="41:49" x14ac:dyDescent="0.25">
      <c r="AO5184" s="300"/>
      <c r="AP5184" s="300"/>
      <c r="AQ5184" s="300"/>
      <c r="AR5184" s="300"/>
      <c r="AS5184" s="300"/>
      <c r="AT5184" s="284" t="str">
        <f t="shared" si="612"/>
        <v/>
      </c>
      <c r="AU5184" s="284" t="str">
        <f t="shared" si="613"/>
        <v/>
      </c>
      <c r="AV5184" s="284" t="str">
        <f t="shared" si="614"/>
        <v/>
      </c>
      <c r="AW5184" s="285">
        <f t="shared" si="615"/>
        <v>0</v>
      </c>
    </row>
    <row r="5185" spans="41:49" x14ac:dyDescent="0.25">
      <c r="AO5185" s="300"/>
      <c r="AP5185" s="300"/>
      <c r="AQ5185" s="300"/>
      <c r="AR5185" s="300"/>
      <c r="AS5185" s="300"/>
      <c r="AT5185" s="284" t="str">
        <f t="shared" si="612"/>
        <v/>
      </c>
      <c r="AU5185" s="284" t="str">
        <f t="shared" si="613"/>
        <v/>
      </c>
      <c r="AV5185" s="284" t="str">
        <f t="shared" si="614"/>
        <v/>
      </c>
      <c r="AW5185" s="285">
        <f t="shared" si="615"/>
        <v>0</v>
      </c>
    </row>
    <row r="5186" spans="41:49" x14ac:dyDescent="0.25">
      <c r="AO5186" s="300"/>
      <c r="AP5186" s="300"/>
      <c r="AQ5186" s="300"/>
      <c r="AR5186" s="300"/>
      <c r="AS5186" s="300"/>
      <c r="AT5186" s="284" t="str">
        <f t="shared" si="612"/>
        <v/>
      </c>
      <c r="AU5186" s="284" t="str">
        <f t="shared" si="613"/>
        <v/>
      </c>
      <c r="AV5186" s="284" t="str">
        <f t="shared" si="614"/>
        <v/>
      </c>
      <c r="AW5186" s="285">
        <f t="shared" si="615"/>
        <v>0</v>
      </c>
    </row>
    <row r="5187" spans="41:49" x14ac:dyDescent="0.25">
      <c r="AO5187" s="300"/>
      <c r="AP5187" s="300"/>
      <c r="AQ5187" s="300"/>
      <c r="AR5187" s="300"/>
      <c r="AS5187" s="300"/>
      <c r="AT5187" s="284" t="str">
        <f t="shared" si="612"/>
        <v/>
      </c>
      <c r="AU5187" s="284" t="str">
        <f t="shared" si="613"/>
        <v/>
      </c>
      <c r="AV5187" s="284" t="str">
        <f t="shared" si="614"/>
        <v/>
      </c>
      <c r="AW5187" s="285">
        <f t="shared" si="615"/>
        <v>0</v>
      </c>
    </row>
    <row r="5188" spans="41:49" x14ac:dyDescent="0.25">
      <c r="AO5188" s="300"/>
      <c r="AP5188" s="300"/>
      <c r="AQ5188" s="300"/>
      <c r="AR5188" s="300"/>
      <c r="AS5188" s="300"/>
      <c r="AT5188" s="284" t="str">
        <f t="shared" si="612"/>
        <v/>
      </c>
      <c r="AU5188" s="284" t="str">
        <f t="shared" si="613"/>
        <v/>
      </c>
      <c r="AV5188" s="284" t="str">
        <f t="shared" si="614"/>
        <v/>
      </c>
      <c r="AW5188" s="285">
        <f t="shared" si="615"/>
        <v>0</v>
      </c>
    </row>
    <row r="5189" spans="41:49" x14ac:dyDescent="0.25">
      <c r="AO5189" s="300"/>
      <c r="AP5189" s="300"/>
      <c r="AQ5189" s="300"/>
      <c r="AR5189" s="300"/>
      <c r="AS5189" s="300"/>
      <c r="AT5189" s="284" t="str">
        <f t="shared" si="612"/>
        <v/>
      </c>
      <c r="AU5189" s="284" t="str">
        <f t="shared" si="613"/>
        <v/>
      </c>
      <c r="AV5189" s="284" t="str">
        <f t="shared" si="614"/>
        <v/>
      </c>
      <c r="AW5189" s="285">
        <f t="shared" si="615"/>
        <v>0</v>
      </c>
    </row>
    <row r="5190" spans="41:49" x14ac:dyDescent="0.25">
      <c r="AO5190" s="300"/>
      <c r="AP5190" s="300"/>
      <c r="AQ5190" s="300"/>
      <c r="AR5190" s="300"/>
      <c r="AS5190" s="300"/>
      <c r="AT5190" s="284" t="str">
        <f t="shared" si="612"/>
        <v/>
      </c>
      <c r="AU5190" s="284" t="str">
        <f t="shared" si="613"/>
        <v/>
      </c>
      <c r="AV5190" s="284" t="str">
        <f t="shared" si="614"/>
        <v/>
      </c>
      <c r="AW5190" s="285">
        <f t="shared" si="615"/>
        <v>0</v>
      </c>
    </row>
    <row r="5191" spans="41:49" x14ac:dyDescent="0.25">
      <c r="AO5191" s="300"/>
      <c r="AP5191" s="300"/>
      <c r="AQ5191" s="300"/>
      <c r="AR5191" s="300"/>
      <c r="AS5191" s="300"/>
      <c r="AT5191" s="284" t="str">
        <f t="shared" si="612"/>
        <v/>
      </c>
      <c r="AU5191" s="284" t="str">
        <f t="shared" si="613"/>
        <v/>
      </c>
      <c r="AV5191" s="284" t="str">
        <f t="shared" si="614"/>
        <v/>
      </c>
      <c r="AW5191" s="285">
        <f t="shared" si="615"/>
        <v>0</v>
      </c>
    </row>
    <row r="5192" spans="41:49" x14ac:dyDescent="0.25">
      <c r="AO5192" s="300"/>
      <c r="AP5192" s="300"/>
      <c r="AQ5192" s="300"/>
      <c r="AR5192" s="300"/>
      <c r="AS5192" s="300"/>
      <c r="AT5192" s="284" t="str">
        <f t="shared" ref="AT5192:AT5255" si="616">LEFT(AQ5192,1)</f>
        <v/>
      </c>
      <c r="AU5192" s="284" t="str">
        <f t="shared" ref="AU5192:AU5255" si="617">LEFT(AQ5192,2)</f>
        <v/>
      </c>
      <c r="AV5192" s="284" t="str">
        <f t="shared" ref="AV5192:AV5255" si="618">LEFT(AQ5192,3)</f>
        <v/>
      </c>
      <c r="AW5192" s="285">
        <f t="shared" ref="AW5192:AW5255" si="619">(AR5192-AS5192)*1000</f>
        <v>0</v>
      </c>
    </row>
    <row r="5193" spans="41:49" x14ac:dyDescent="0.25">
      <c r="AO5193" s="300"/>
      <c r="AP5193" s="300"/>
      <c r="AQ5193" s="300"/>
      <c r="AR5193" s="300"/>
      <c r="AS5193" s="300"/>
      <c r="AT5193" s="284" t="str">
        <f t="shared" si="616"/>
        <v/>
      </c>
      <c r="AU5193" s="284" t="str">
        <f t="shared" si="617"/>
        <v/>
      </c>
      <c r="AV5193" s="284" t="str">
        <f t="shared" si="618"/>
        <v/>
      </c>
      <c r="AW5193" s="285">
        <f t="shared" si="619"/>
        <v>0</v>
      </c>
    </row>
    <row r="5194" spans="41:49" x14ac:dyDescent="0.25">
      <c r="AO5194" s="300"/>
      <c r="AP5194" s="300"/>
      <c r="AQ5194" s="300"/>
      <c r="AR5194" s="300"/>
      <c r="AS5194" s="300"/>
      <c r="AT5194" s="284" t="str">
        <f t="shared" si="616"/>
        <v/>
      </c>
      <c r="AU5194" s="284" t="str">
        <f t="shared" si="617"/>
        <v/>
      </c>
      <c r="AV5194" s="284" t="str">
        <f t="shared" si="618"/>
        <v/>
      </c>
      <c r="AW5194" s="285">
        <f t="shared" si="619"/>
        <v>0</v>
      </c>
    </row>
    <row r="5195" spans="41:49" x14ac:dyDescent="0.25">
      <c r="AO5195" s="300"/>
      <c r="AP5195" s="300"/>
      <c r="AQ5195" s="300"/>
      <c r="AR5195" s="300"/>
      <c r="AS5195" s="300"/>
      <c r="AT5195" s="284" t="str">
        <f t="shared" si="616"/>
        <v/>
      </c>
      <c r="AU5195" s="284" t="str">
        <f t="shared" si="617"/>
        <v/>
      </c>
      <c r="AV5195" s="284" t="str">
        <f t="shared" si="618"/>
        <v/>
      </c>
      <c r="AW5195" s="285">
        <f t="shared" si="619"/>
        <v>0</v>
      </c>
    </row>
    <row r="5196" spans="41:49" x14ac:dyDescent="0.25">
      <c r="AO5196" s="300"/>
      <c r="AP5196" s="300"/>
      <c r="AQ5196" s="300"/>
      <c r="AR5196" s="300"/>
      <c r="AS5196" s="300"/>
      <c r="AT5196" s="284" t="str">
        <f t="shared" si="616"/>
        <v/>
      </c>
      <c r="AU5196" s="284" t="str">
        <f t="shared" si="617"/>
        <v/>
      </c>
      <c r="AV5196" s="284" t="str">
        <f t="shared" si="618"/>
        <v/>
      </c>
      <c r="AW5196" s="285">
        <f t="shared" si="619"/>
        <v>0</v>
      </c>
    </row>
    <row r="5197" spans="41:49" x14ac:dyDescent="0.25">
      <c r="AO5197" s="300"/>
      <c r="AP5197" s="300"/>
      <c r="AQ5197" s="300"/>
      <c r="AR5197" s="300"/>
      <c r="AS5197" s="300"/>
      <c r="AT5197" s="284" t="str">
        <f t="shared" si="616"/>
        <v/>
      </c>
      <c r="AU5197" s="284" t="str">
        <f t="shared" si="617"/>
        <v/>
      </c>
      <c r="AV5197" s="284" t="str">
        <f t="shared" si="618"/>
        <v/>
      </c>
      <c r="AW5197" s="285">
        <f t="shared" si="619"/>
        <v>0</v>
      </c>
    </row>
    <row r="5198" spans="41:49" x14ac:dyDescent="0.25">
      <c r="AO5198" s="300"/>
      <c r="AP5198" s="300"/>
      <c r="AQ5198" s="300"/>
      <c r="AR5198" s="300"/>
      <c r="AS5198" s="300"/>
      <c r="AT5198" s="284" t="str">
        <f t="shared" si="616"/>
        <v/>
      </c>
      <c r="AU5198" s="284" t="str">
        <f t="shared" si="617"/>
        <v/>
      </c>
      <c r="AV5198" s="284" t="str">
        <f t="shared" si="618"/>
        <v/>
      </c>
      <c r="AW5198" s="285">
        <f t="shared" si="619"/>
        <v>0</v>
      </c>
    </row>
    <row r="5199" spans="41:49" x14ac:dyDescent="0.25">
      <c r="AO5199" s="300"/>
      <c r="AP5199" s="300"/>
      <c r="AQ5199" s="300"/>
      <c r="AR5199" s="300"/>
      <c r="AS5199" s="300"/>
      <c r="AT5199" s="284" t="str">
        <f t="shared" si="616"/>
        <v/>
      </c>
      <c r="AU5199" s="284" t="str">
        <f t="shared" si="617"/>
        <v/>
      </c>
      <c r="AV5199" s="284" t="str">
        <f t="shared" si="618"/>
        <v/>
      </c>
      <c r="AW5199" s="285">
        <f t="shared" si="619"/>
        <v>0</v>
      </c>
    </row>
    <row r="5200" spans="41:49" x14ac:dyDescent="0.25">
      <c r="AO5200" s="300"/>
      <c r="AP5200" s="300"/>
      <c r="AQ5200" s="300"/>
      <c r="AR5200" s="300"/>
      <c r="AS5200" s="300"/>
      <c r="AT5200" s="284" t="str">
        <f t="shared" si="616"/>
        <v/>
      </c>
      <c r="AU5200" s="284" t="str">
        <f t="shared" si="617"/>
        <v/>
      </c>
      <c r="AV5200" s="284" t="str">
        <f t="shared" si="618"/>
        <v/>
      </c>
      <c r="AW5200" s="285">
        <f t="shared" si="619"/>
        <v>0</v>
      </c>
    </row>
    <row r="5201" spans="41:49" x14ac:dyDescent="0.25">
      <c r="AO5201" s="300"/>
      <c r="AP5201" s="300"/>
      <c r="AQ5201" s="300"/>
      <c r="AR5201" s="300"/>
      <c r="AS5201" s="300"/>
      <c r="AT5201" s="284" t="str">
        <f t="shared" si="616"/>
        <v/>
      </c>
      <c r="AU5201" s="284" t="str">
        <f t="shared" si="617"/>
        <v/>
      </c>
      <c r="AV5201" s="284" t="str">
        <f t="shared" si="618"/>
        <v/>
      </c>
      <c r="AW5201" s="285">
        <f t="shared" si="619"/>
        <v>0</v>
      </c>
    </row>
    <row r="5202" spans="41:49" x14ac:dyDescent="0.25">
      <c r="AO5202" s="300"/>
      <c r="AP5202" s="300"/>
      <c r="AQ5202" s="300"/>
      <c r="AR5202" s="300"/>
      <c r="AS5202" s="300"/>
      <c r="AT5202" s="284" t="str">
        <f t="shared" si="616"/>
        <v/>
      </c>
      <c r="AU5202" s="284" t="str">
        <f t="shared" si="617"/>
        <v/>
      </c>
      <c r="AV5202" s="284" t="str">
        <f t="shared" si="618"/>
        <v/>
      </c>
      <c r="AW5202" s="285">
        <f t="shared" si="619"/>
        <v>0</v>
      </c>
    </row>
    <row r="5203" spans="41:49" x14ac:dyDescent="0.25">
      <c r="AO5203" s="300"/>
      <c r="AP5203" s="300"/>
      <c r="AQ5203" s="300"/>
      <c r="AR5203" s="300"/>
      <c r="AS5203" s="300"/>
      <c r="AT5203" s="284" t="str">
        <f t="shared" si="616"/>
        <v/>
      </c>
      <c r="AU5203" s="284" t="str">
        <f t="shared" si="617"/>
        <v/>
      </c>
      <c r="AV5203" s="284" t="str">
        <f t="shared" si="618"/>
        <v/>
      </c>
      <c r="AW5203" s="285">
        <f t="shared" si="619"/>
        <v>0</v>
      </c>
    </row>
    <row r="5204" spans="41:49" x14ac:dyDescent="0.25">
      <c r="AO5204" s="300"/>
      <c r="AP5204" s="300"/>
      <c r="AQ5204" s="300"/>
      <c r="AR5204" s="300"/>
      <c r="AS5204" s="300"/>
      <c r="AT5204" s="284" t="str">
        <f t="shared" si="616"/>
        <v/>
      </c>
      <c r="AU5204" s="284" t="str">
        <f t="shared" si="617"/>
        <v/>
      </c>
      <c r="AV5204" s="284" t="str">
        <f t="shared" si="618"/>
        <v/>
      </c>
      <c r="AW5204" s="285">
        <f t="shared" si="619"/>
        <v>0</v>
      </c>
    </row>
    <row r="5205" spans="41:49" x14ac:dyDescent="0.25">
      <c r="AO5205" s="300"/>
      <c r="AP5205" s="300"/>
      <c r="AQ5205" s="300"/>
      <c r="AR5205" s="300"/>
      <c r="AS5205" s="300"/>
      <c r="AT5205" s="284" t="str">
        <f t="shared" si="616"/>
        <v/>
      </c>
      <c r="AU5205" s="284" t="str">
        <f t="shared" si="617"/>
        <v/>
      </c>
      <c r="AV5205" s="284" t="str">
        <f t="shared" si="618"/>
        <v/>
      </c>
      <c r="AW5205" s="285">
        <f t="shared" si="619"/>
        <v>0</v>
      </c>
    </row>
    <row r="5206" spans="41:49" x14ac:dyDescent="0.25">
      <c r="AO5206" s="300"/>
      <c r="AP5206" s="300"/>
      <c r="AQ5206" s="300"/>
      <c r="AR5206" s="300"/>
      <c r="AS5206" s="300"/>
      <c r="AT5206" s="284" t="str">
        <f t="shared" si="616"/>
        <v/>
      </c>
      <c r="AU5206" s="284" t="str">
        <f t="shared" si="617"/>
        <v/>
      </c>
      <c r="AV5206" s="284" t="str">
        <f t="shared" si="618"/>
        <v/>
      </c>
      <c r="AW5206" s="285">
        <f t="shared" si="619"/>
        <v>0</v>
      </c>
    </row>
    <row r="5207" spans="41:49" x14ac:dyDescent="0.25">
      <c r="AO5207" s="300"/>
      <c r="AP5207" s="300"/>
      <c r="AQ5207" s="300"/>
      <c r="AR5207" s="300"/>
      <c r="AS5207" s="300"/>
      <c r="AT5207" s="284" t="str">
        <f t="shared" si="616"/>
        <v/>
      </c>
      <c r="AU5207" s="284" t="str">
        <f t="shared" si="617"/>
        <v/>
      </c>
      <c r="AV5207" s="284" t="str">
        <f t="shared" si="618"/>
        <v/>
      </c>
      <c r="AW5207" s="285">
        <f t="shared" si="619"/>
        <v>0</v>
      </c>
    </row>
    <row r="5208" spans="41:49" x14ac:dyDescent="0.25">
      <c r="AO5208" s="300"/>
      <c r="AP5208" s="300"/>
      <c r="AQ5208" s="300"/>
      <c r="AR5208" s="300"/>
      <c r="AS5208" s="300"/>
      <c r="AT5208" s="284" t="str">
        <f t="shared" si="616"/>
        <v/>
      </c>
      <c r="AU5208" s="284" t="str">
        <f t="shared" si="617"/>
        <v/>
      </c>
      <c r="AV5208" s="284" t="str">
        <f t="shared" si="618"/>
        <v/>
      </c>
      <c r="AW5208" s="285">
        <f t="shared" si="619"/>
        <v>0</v>
      </c>
    </row>
    <row r="5209" spans="41:49" x14ac:dyDescent="0.25">
      <c r="AO5209" s="300"/>
      <c r="AP5209" s="300"/>
      <c r="AQ5209" s="300"/>
      <c r="AR5209" s="300"/>
      <c r="AS5209" s="300"/>
      <c r="AT5209" s="284" t="str">
        <f t="shared" si="616"/>
        <v/>
      </c>
      <c r="AU5209" s="284" t="str">
        <f t="shared" si="617"/>
        <v/>
      </c>
      <c r="AV5209" s="284" t="str">
        <f t="shared" si="618"/>
        <v/>
      </c>
      <c r="AW5209" s="285">
        <f t="shared" si="619"/>
        <v>0</v>
      </c>
    </row>
    <row r="5210" spans="41:49" x14ac:dyDescent="0.25">
      <c r="AO5210" s="300"/>
      <c r="AP5210" s="300"/>
      <c r="AQ5210" s="300"/>
      <c r="AR5210" s="300"/>
      <c r="AS5210" s="300"/>
      <c r="AT5210" s="284" t="str">
        <f t="shared" si="616"/>
        <v/>
      </c>
      <c r="AU5210" s="284" t="str">
        <f t="shared" si="617"/>
        <v/>
      </c>
      <c r="AV5210" s="284" t="str">
        <f t="shared" si="618"/>
        <v/>
      </c>
      <c r="AW5210" s="285">
        <f t="shared" si="619"/>
        <v>0</v>
      </c>
    </row>
    <row r="5211" spans="41:49" x14ac:dyDescent="0.25">
      <c r="AO5211" s="300"/>
      <c r="AP5211" s="300"/>
      <c r="AQ5211" s="300"/>
      <c r="AR5211" s="300"/>
      <c r="AS5211" s="300"/>
      <c r="AT5211" s="284" t="str">
        <f t="shared" si="616"/>
        <v/>
      </c>
      <c r="AU5211" s="284" t="str">
        <f t="shared" si="617"/>
        <v/>
      </c>
      <c r="AV5211" s="284" t="str">
        <f t="shared" si="618"/>
        <v/>
      </c>
      <c r="AW5211" s="285">
        <f t="shared" si="619"/>
        <v>0</v>
      </c>
    </row>
    <row r="5212" spans="41:49" x14ac:dyDescent="0.25">
      <c r="AO5212" s="300"/>
      <c r="AP5212" s="300"/>
      <c r="AQ5212" s="300"/>
      <c r="AR5212" s="300"/>
      <c r="AS5212" s="300"/>
      <c r="AT5212" s="284" t="str">
        <f t="shared" si="616"/>
        <v/>
      </c>
      <c r="AU5212" s="284" t="str">
        <f t="shared" si="617"/>
        <v/>
      </c>
      <c r="AV5212" s="284" t="str">
        <f t="shared" si="618"/>
        <v/>
      </c>
      <c r="AW5212" s="285">
        <f t="shared" si="619"/>
        <v>0</v>
      </c>
    </row>
    <row r="5213" spans="41:49" x14ac:dyDescent="0.25">
      <c r="AO5213" s="300"/>
      <c r="AP5213" s="300"/>
      <c r="AQ5213" s="300"/>
      <c r="AR5213" s="300"/>
      <c r="AS5213" s="300"/>
      <c r="AT5213" s="284" t="str">
        <f t="shared" si="616"/>
        <v/>
      </c>
      <c r="AU5213" s="284" t="str">
        <f t="shared" si="617"/>
        <v/>
      </c>
      <c r="AV5213" s="284" t="str">
        <f t="shared" si="618"/>
        <v/>
      </c>
      <c r="AW5213" s="285">
        <f t="shared" si="619"/>
        <v>0</v>
      </c>
    </row>
    <row r="5214" spans="41:49" x14ac:dyDescent="0.25">
      <c r="AO5214" s="300"/>
      <c r="AP5214" s="300"/>
      <c r="AQ5214" s="300"/>
      <c r="AR5214" s="300"/>
      <c r="AS5214" s="300"/>
      <c r="AT5214" s="284" t="str">
        <f t="shared" si="616"/>
        <v/>
      </c>
      <c r="AU5214" s="284" t="str">
        <f t="shared" si="617"/>
        <v/>
      </c>
      <c r="AV5214" s="284" t="str">
        <f t="shared" si="618"/>
        <v/>
      </c>
      <c r="AW5214" s="285">
        <f t="shared" si="619"/>
        <v>0</v>
      </c>
    </row>
    <row r="5215" spans="41:49" x14ac:dyDescent="0.25">
      <c r="AO5215" s="300"/>
      <c r="AP5215" s="300"/>
      <c r="AQ5215" s="300"/>
      <c r="AR5215" s="300"/>
      <c r="AS5215" s="300"/>
      <c r="AT5215" s="284" t="str">
        <f t="shared" si="616"/>
        <v/>
      </c>
      <c r="AU5215" s="284" t="str">
        <f t="shared" si="617"/>
        <v/>
      </c>
      <c r="AV5215" s="284" t="str">
        <f t="shared" si="618"/>
        <v/>
      </c>
      <c r="AW5215" s="285">
        <f t="shared" si="619"/>
        <v>0</v>
      </c>
    </row>
    <row r="5216" spans="41:49" x14ac:dyDescent="0.25">
      <c r="AO5216" s="300"/>
      <c r="AP5216" s="300"/>
      <c r="AQ5216" s="300"/>
      <c r="AR5216" s="300"/>
      <c r="AS5216" s="300"/>
      <c r="AT5216" s="284" t="str">
        <f t="shared" si="616"/>
        <v/>
      </c>
      <c r="AU5216" s="284" t="str">
        <f t="shared" si="617"/>
        <v/>
      </c>
      <c r="AV5216" s="284" t="str">
        <f t="shared" si="618"/>
        <v/>
      </c>
      <c r="AW5216" s="285">
        <f t="shared" si="619"/>
        <v>0</v>
      </c>
    </row>
    <row r="5217" spans="41:49" x14ac:dyDescent="0.25">
      <c r="AO5217" s="300"/>
      <c r="AP5217" s="300"/>
      <c r="AQ5217" s="300"/>
      <c r="AR5217" s="300"/>
      <c r="AS5217" s="300"/>
      <c r="AT5217" s="284" t="str">
        <f t="shared" si="616"/>
        <v/>
      </c>
      <c r="AU5217" s="284" t="str">
        <f t="shared" si="617"/>
        <v/>
      </c>
      <c r="AV5217" s="284" t="str">
        <f t="shared" si="618"/>
        <v/>
      </c>
      <c r="AW5217" s="285">
        <f t="shared" si="619"/>
        <v>0</v>
      </c>
    </row>
    <row r="5218" spans="41:49" x14ac:dyDescent="0.25">
      <c r="AO5218" s="300"/>
      <c r="AP5218" s="300"/>
      <c r="AQ5218" s="300"/>
      <c r="AR5218" s="300"/>
      <c r="AS5218" s="300"/>
      <c r="AT5218" s="284" t="str">
        <f t="shared" si="616"/>
        <v/>
      </c>
      <c r="AU5218" s="284" t="str">
        <f t="shared" si="617"/>
        <v/>
      </c>
      <c r="AV5218" s="284" t="str">
        <f t="shared" si="618"/>
        <v/>
      </c>
      <c r="AW5218" s="285">
        <f t="shared" si="619"/>
        <v>0</v>
      </c>
    </row>
    <row r="5219" spans="41:49" x14ac:dyDescent="0.25">
      <c r="AO5219" s="300"/>
      <c r="AP5219" s="300"/>
      <c r="AQ5219" s="300"/>
      <c r="AR5219" s="300"/>
      <c r="AS5219" s="300"/>
      <c r="AT5219" s="284" t="str">
        <f t="shared" si="616"/>
        <v/>
      </c>
      <c r="AU5219" s="284" t="str">
        <f t="shared" si="617"/>
        <v/>
      </c>
      <c r="AV5219" s="284" t="str">
        <f t="shared" si="618"/>
        <v/>
      </c>
      <c r="AW5219" s="285">
        <f t="shared" si="619"/>
        <v>0</v>
      </c>
    </row>
    <row r="5220" spans="41:49" x14ac:dyDescent="0.25">
      <c r="AO5220" s="300"/>
      <c r="AP5220" s="300"/>
      <c r="AQ5220" s="300"/>
      <c r="AR5220" s="300"/>
      <c r="AS5220" s="300"/>
      <c r="AT5220" s="284" t="str">
        <f t="shared" si="616"/>
        <v/>
      </c>
      <c r="AU5220" s="284" t="str">
        <f t="shared" si="617"/>
        <v/>
      </c>
      <c r="AV5220" s="284" t="str">
        <f t="shared" si="618"/>
        <v/>
      </c>
      <c r="AW5220" s="285">
        <f t="shared" si="619"/>
        <v>0</v>
      </c>
    </row>
    <row r="5221" spans="41:49" x14ac:dyDescent="0.25">
      <c r="AO5221" s="300"/>
      <c r="AP5221" s="300"/>
      <c r="AQ5221" s="300"/>
      <c r="AR5221" s="300"/>
      <c r="AS5221" s="300"/>
      <c r="AT5221" s="284" t="str">
        <f t="shared" si="616"/>
        <v/>
      </c>
      <c r="AU5221" s="284" t="str">
        <f t="shared" si="617"/>
        <v/>
      </c>
      <c r="AV5221" s="284" t="str">
        <f t="shared" si="618"/>
        <v/>
      </c>
      <c r="AW5221" s="285">
        <f t="shared" si="619"/>
        <v>0</v>
      </c>
    </row>
    <row r="5222" spans="41:49" x14ac:dyDescent="0.25">
      <c r="AO5222" s="300"/>
      <c r="AP5222" s="300"/>
      <c r="AQ5222" s="300"/>
      <c r="AR5222" s="300"/>
      <c r="AS5222" s="300"/>
      <c r="AT5222" s="284" t="str">
        <f t="shared" si="616"/>
        <v/>
      </c>
      <c r="AU5222" s="284" t="str">
        <f t="shared" si="617"/>
        <v/>
      </c>
      <c r="AV5222" s="284" t="str">
        <f t="shared" si="618"/>
        <v/>
      </c>
      <c r="AW5222" s="285">
        <f t="shared" si="619"/>
        <v>0</v>
      </c>
    </row>
    <row r="5223" spans="41:49" x14ac:dyDescent="0.25">
      <c r="AO5223" s="300"/>
      <c r="AP5223" s="300"/>
      <c r="AQ5223" s="300"/>
      <c r="AR5223" s="300"/>
      <c r="AS5223" s="300"/>
      <c r="AT5223" s="284" t="str">
        <f t="shared" si="616"/>
        <v/>
      </c>
      <c r="AU5223" s="284" t="str">
        <f t="shared" si="617"/>
        <v/>
      </c>
      <c r="AV5223" s="284" t="str">
        <f t="shared" si="618"/>
        <v/>
      </c>
      <c r="AW5223" s="285">
        <f t="shared" si="619"/>
        <v>0</v>
      </c>
    </row>
    <row r="5224" spans="41:49" x14ac:dyDescent="0.25">
      <c r="AO5224" s="300"/>
      <c r="AP5224" s="300"/>
      <c r="AQ5224" s="300"/>
      <c r="AR5224" s="300"/>
      <c r="AS5224" s="300"/>
      <c r="AT5224" s="284" t="str">
        <f t="shared" si="616"/>
        <v/>
      </c>
      <c r="AU5224" s="284" t="str">
        <f t="shared" si="617"/>
        <v/>
      </c>
      <c r="AV5224" s="284" t="str">
        <f t="shared" si="618"/>
        <v/>
      </c>
      <c r="AW5224" s="285">
        <f t="shared" si="619"/>
        <v>0</v>
      </c>
    </row>
    <row r="5225" spans="41:49" x14ac:dyDescent="0.25">
      <c r="AO5225" s="300"/>
      <c r="AP5225" s="300"/>
      <c r="AQ5225" s="300"/>
      <c r="AR5225" s="300"/>
      <c r="AS5225" s="300"/>
      <c r="AT5225" s="284" t="str">
        <f t="shared" si="616"/>
        <v/>
      </c>
      <c r="AU5225" s="284" t="str">
        <f t="shared" si="617"/>
        <v/>
      </c>
      <c r="AV5225" s="284" t="str">
        <f t="shared" si="618"/>
        <v/>
      </c>
      <c r="AW5225" s="285">
        <f t="shared" si="619"/>
        <v>0</v>
      </c>
    </row>
    <row r="5226" spans="41:49" x14ac:dyDescent="0.25">
      <c r="AO5226" s="300"/>
      <c r="AP5226" s="300"/>
      <c r="AQ5226" s="300"/>
      <c r="AR5226" s="300"/>
      <c r="AS5226" s="300"/>
      <c r="AT5226" s="284" t="str">
        <f t="shared" si="616"/>
        <v/>
      </c>
      <c r="AU5226" s="284" t="str">
        <f t="shared" si="617"/>
        <v/>
      </c>
      <c r="AV5226" s="284" t="str">
        <f t="shared" si="618"/>
        <v/>
      </c>
      <c r="AW5226" s="285">
        <f t="shared" si="619"/>
        <v>0</v>
      </c>
    </row>
    <row r="5227" spans="41:49" x14ac:dyDescent="0.25">
      <c r="AO5227" s="300"/>
      <c r="AP5227" s="300"/>
      <c r="AQ5227" s="300"/>
      <c r="AR5227" s="300"/>
      <c r="AS5227" s="300"/>
      <c r="AT5227" s="284" t="str">
        <f t="shared" si="616"/>
        <v/>
      </c>
      <c r="AU5227" s="284" t="str">
        <f t="shared" si="617"/>
        <v/>
      </c>
      <c r="AV5227" s="284" t="str">
        <f t="shared" si="618"/>
        <v/>
      </c>
      <c r="AW5227" s="285">
        <f t="shared" si="619"/>
        <v>0</v>
      </c>
    </row>
    <row r="5228" spans="41:49" x14ac:dyDescent="0.25">
      <c r="AO5228" s="300"/>
      <c r="AP5228" s="300"/>
      <c r="AQ5228" s="300"/>
      <c r="AR5228" s="300"/>
      <c r="AS5228" s="300"/>
      <c r="AT5228" s="284" t="str">
        <f t="shared" si="616"/>
        <v/>
      </c>
      <c r="AU5228" s="284" t="str">
        <f t="shared" si="617"/>
        <v/>
      </c>
      <c r="AV5228" s="284" t="str">
        <f t="shared" si="618"/>
        <v/>
      </c>
      <c r="AW5228" s="285">
        <f t="shared" si="619"/>
        <v>0</v>
      </c>
    </row>
    <row r="5229" spans="41:49" x14ac:dyDescent="0.25">
      <c r="AO5229" s="300"/>
      <c r="AP5229" s="300"/>
      <c r="AQ5229" s="300"/>
      <c r="AR5229" s="300"/>
      <c r="AS5229" s="300"/>
      <c r="AT5229" s="284" t="str">
        <f t="shared" si="616"/>
        <v/>
      </c>
      <c r="AU5229" s="284" t="str">
        <f t="shared" si="617"/>
        <v/>
      </c>
      <c r="AV5229" s="284" t="str">
        <f t="shared" si="618"/>
        <v/>
      </c>
      <c r="AW5229" s="285">
        <f t="shared" si="619"/>
        <v>0</v>
      </c>
    </row>
    <row r="5230" spans="41:49" x14ac:dyDescent="0.25">
      <c r="AO5230" s="300"/>
      <c r="AP5230" s="300"/>
      <c r="AQ5230" s="300"/>
      <c r="AR5230" s="300"/>
      <c r="AS5230" s="300"/>
      <c r="AT5230" s="284" t="str">
        <f t="shared" si="616"/>
        <v/>
      </c>
      <c r="AU5230" s="284" t="str">
        <f t="shared" si="617"/>
        <v/>
      </c>
      <c r="AV5230" s="284" t="str">
        <f t="shared" si="618"/>
        <v/>
      </c>
      <c r="AW5230" s="285">
        <f t="shared" si="619"/>
        <v>0</v>
      </c>
    </row>
    <row r="5231" spans="41:49" x14ac:dyDescent="0.25">
      <c r="AO5231" s="300"/>
      <c r="AP5231" s="300"/>
      <c r="AQ5231" s="300"/>
      <c r="AR5231" s="300"/>
      <c r="AS5231" s="300"/>
      <c r="AT5231" s="284" t="str">
        <f t="shared" si="616"/>
        <v/>
      </c>
      <c r="AU5231" s="284" t="str">
        <f t="shared" si="617"/>
        <v/>
      </c>
      <c r="AV5231" s="284" t="str">
        <f t="shared" si="618"/>
        <v/>
      </c>
      <c r="AW5231" s="285">
        <f t="shared" si="619"/>
        <v>0</v>
      </c>
    </row>
    <row r="5232" spans="41:49" x14ac:dyDescent="0.25">
      <c r="AO5232" s="300"/>
      <c r="AP5232" s="300"/>
      <c r="AQ5232" s="300"/>
      <c r="AR5232" s="300"/>
      <c r="AS5232" s="300"/>
      <c r="AT5232" s="284" t="str">
        <f t="shared" si="616"/>
        <v/>
      </c>
      <c r="AU5232" s="284" t="str">
        <f t="shared" si="617"/>
        <v/>
      </c>
      <c r="AV5232" s="284" t="str">
        <f t="shared" si="618"/>
        <v/>
      </c>
      <c r="AW5232" s="285">
        <f t="shared" si="619"/>
        <v>0</v>
      </c>
    </row>
    <row r="5233" spans="41:49" x14ac:dyDescent="0.25">
      <c r="AO5233" s="300"/>
      <c r="AP5233" s="300"/>
      <c r="AQ5233" s="300"/>
      <c r="AR5233" s="300"/>
      <c r="AS5233" s="300"/>
      <c r="AT5233" s="284" t="str">
        <f t="shared" si="616"/>
        <v/>
      </c>
      <c r="AU5233" s="284" t="str">
        <f t="shared" si="617"/>
        <v/>
      </c>
      <c r="AV5233" s="284" t="str">
        <f t="shared" si="618"/>
        <v/>
      </c>
      <c r="AW5233" s="285">
        <f t="shared" si="619"/>
        <v>0</v>
      </c>
    </row>
    <row r="5234" spans="41:49" x14ac:dyDescent="0.25">
      <c r="AO5234" s="300"/>
      <c r="AP5234" s="300"/>
      <c r="AQ5234" s="300"/>
      <c r="AR5234" s="300"/>
      <c r="AS5234" s="300"/>
      <c r="AT5234" s="284" t="str">
        <f t="shared" si="616"/>
        <v/>
      </c>
      <c r="AU5234" s="284" t="str">
        <f t="shared" si="617"/>
        <v/>
      </c>
      <c r="AV5234" s="284" t="str">
        <f t="shared" si="618"/>
        <v/>
      </c>
      <c r="AW5234" s="285">
        <f t="shared" si="619"/>
        <v>0</v>
      </c>
    </row>
    <row r="5235" spans="41:49" x14ac:dyDescent="0.25">
      <c r="AO5235" s="300"/>
      <c r="AP5235" s="300"/>
      <c r="AQ5235" s="300"/>
      <c r="AR5235" s="300"/>
      <c r="AS5235" s="300"/>
      <c r="AT5235" s="284" t="str">
        <f t="shared" si="616"/>
        <v/>
      </c>
      <c r="AU5235" s="284" t="str">
        <f t="shared" si="617"/>
        <v/>
      </c>
      <c r="AV5235" s="284" t="str">
        <f t="shared" si="618"/>
        <v/>
      </c>
      <c r="AW5235" s="285">
        <f t="shared" si="619"/>
        <v>0</v>
      </c>
    </row>
    <row r="5236" spans="41:49" x14ac:dyDescent="0.25">
      <c r="AO5236" s="300"/>
      <c r="AP5236" s="300"/>
      <c r="AQ5236" s="300"/>
      <c r="AR5236" s="300"/>
      <c r="AS5236" s="300"/>
      <c r="AT5236" s="284" t="str">
        <f t="shared" si="616"/>
        <v/>
      </c>
      <c r="AU5236" s="284" t="str">
        <f t="shared" si="617"/>
        <v/>
      </c>
      <c r="AV5236" s="284" t="str">
        <f t="shared" si="618"/>
        <v/>
      </c>
      <c r="AW5236" s="285">
        <f t="shared" si="619"/>
        <v>0</v>
      </c>
    </row>
    <row r="5237" spans="41:49" x14ac:dyDescent="0.25">
      <c r="AO5237" s="300"/>
      <c r="AP5237" s="300"/>
      <c r="AQ5237" s="300"/>
      <c r="AR5237" s="300"/>
      <c r="AS5237" s="300"/>
      <c r="AT5237" s="284" t="str">
        <f t="shared" si="616"/>
        <v/>
      </c>
      <c r="AU5237" s="284" t="str">
        <f t="shared" si="617"/>
        <v/>
      </c>
      <c r="AV5237" s="284" t="str">
        <f t="shared" si="618"/>
        <v/>
      </c>
      <c r="AW5237" s="285">
        <f t="shared" si="619"/>
        <v>0</v>
      </c>
    </row>
    <row r="5238" spans="41:49" x14ac:dyDescent="0.25">
      <c r="AO5238" s="300"/>
      <c r="AP5238" s="300"/>
      <c r="AQ5238" s="300"/>
      <c r="AR5238" s="300"/>
      <c r="AS5238" s="300"/>
      <c r="AT5238" s="284" t="str">
        <f t="shared" si="616"/>
        <v/>
      </c>
      <c r="AU5238" s="284" t="str">
        <f t="shared" si="617"/>
        <v/>
      </c>
      <c r="AV5238" s="284" t="str">
        <f t="shared" si="618"/>
        <v/>
      </c>
      <c r="AW5238" s="285">
        <f t="shared" si="619"/>
        <v>0</v>
      </c>
    </row>
    <row r="5239" spans="41:49" x14ac:dyDescent="0.25">
      <c r="AO5239" s="300"/>
      <c r="AP5239" s="300"/>
      <c r="AQ5239" s="300"/>
      <c r="AR5239" s="300"/>
      <c r="AS5239" s="300"/>
      <c r="AT5239" s="284" t="str">
        <f t="shared" si="616"/>
        <v/>
      </c>
      <c r="AU5239" s="284" t="str">
        <f t="shared" si="617"/>
        <v/>
      </c>
      <c r="AV5239" s="284" t="str">
        <f t="shared" si="618"/>
        <v/>
      </c>
      <c r="AW5239" s="285">
        <f t="shared" si="619"/>
        <v>0</v>
      </c>
    </row>
    <row r="5240" spans="41:49" x14ac:dyDescent="0.25">
      <c r="AO5240" s="300"/>
      <c r="AP5240" s="300"/>
      <c r="AQ5240" s="300"/>
      <c r="AR5240" s="300"/>
      <c r="AS5240" s="300"/>
      <c r="AT5240" s="284" t="str">
        <f t="shared" si="616"/>
        <v/>
      </c>
      <c r="AU5240" s="284" t="str">
        <f t="shared" si="617"/>
        <v/>
      </c>
      <c r="AV5240" s="284" t="str">
        <f t="shared" si="618"/>
        <v/>
      </c>
      <c r="AW5240" s="285">
        <f t="shared" si="619"/>
        <v>0</v>
      </c>
    </row>
    <row r="5241" spans="41:49" x14ac:dyDescent="0.25">
      <c r="AO5241" s="300"/>
      <c r="AP5241" s="300"/>
      <c r="AQ5241" s="300"/>
      <c r="AR5241" s="300"/>
      <c r="AS5241" s="300"/>
      <c r="AT5241" s="284" t="str">
        <f t="shared" si="616"/>
        <v/>
      </c>
      <c r="AU5241" s="284" t="str">
        <f t="shared" si="617"/>
        <v/>
      </c>
      <c r="AV5241" s="284" t="str">
        <f t="shared" si="618"/>
        <v/>
      </c>
      <c r="AW5241" s="285">
        <f t="shared" si="619"/>
        <v>0</v>
      </c>
    </row>
    <row r="5242" spans="41:49" x14ac:dyDescent="0.25">
      <c r="AO5242" s="300"/>
      <c r="AP5242" s="300"/>
      <c r="AQ5242" s="300"/>
      <c r="AR5242" s="300"/>
      <c r="AS5242" s="300"/>
      <c r="AT5242" s="284" t="str">
        <f t="shared" si="616"/>
        <v/>
      </c>
      <c r="AU5242" s="284" t="str">
        <f t="shared" si="617"/>
        <v/>
      </c>
      <c r="AV5242" s="284" t="str">
        <f t="shared" si="618"/>
        <v/>
      </c>
      <c r="AW5242" s="285">
        <f t="shared" si="619"/>
        <v>0</v>
      </c>
    </row>
    <row r="5243" spans="41:49" x14ac:dyDescent="0.25">
      <c r="AO5243" s="300"/>
      <c r="AP5243" s="300"/>
      <c r="AQ5243" s="300"/>
      <c r="AR5243" s="300"/>
      <c r="AS5243" s="300"/>
      <c r="AT5243" s="284" t="str">
        <f t="shared" si="616"/>
        <v/>
      </c>
      <c r="AU5243" s="284" t="str">
        <f t="shared" si="617"/>
        <v/>
      </c>
      <c r="AV5243" s="284" t="str">
        <f t="shared" si="618"/>
        <v/>
      </c>
      <c r="AW5243" s="285">
        <f t="shared" si="619"/>
        <v>0</v>
      </c>
    </row>
    <row r="5244" spans="41:49" x14ac:dyDescent="0.25">
      <c r="AO5244" s="300"/>
      <c r="AP5244" s="300"/>
      <c r="AQ5244" s="300"/>
      <c r="AR5244" s="300"/>
      <c r="AS5244" s="300"/>
      <c r="AT5244" s="284" t="str">
        <f t="shared" si="616"/>
        <v/>
      </c>
      <c r="AU5244" s="284" t="str">
        <f t="shared" si="617"/>
        <v/>
      </c>
      <c r="AV5244" s="284" t="str">
        <f t="shared" si="618"/>
        <v/>
      </c>
      <c r="AW5244" s="285">
        <f t="shared" si="619"/>
        <v>0</v>
      </c>
    </row>
    <row r="5245" spans="41:49" x14ac:dyDescent="0.25">
      <c r="AO5245" s="300"/>
      <c r="AP5245" s="300"/>
      <c r="AQ5245" s="300"/>
      <c r="AR5245" s="300"/>
      <c r="AS5245" s="300"/>
      <c r="AT5245" s="284" t="str">
        <f t="shared" si="616"/>
        <v/>
      </c>
      <c r="AU5245" s="284" t="str">
        <f t="shared" si="617"/>
        <v/>
      </c>
      <c r="AV5245" s="284" t="str">
        <f t="shared" si="618"/>
        <v/>
      </c>
      <c r="AW5245" s="285">
        <f t="shared" si="619"/>
        <v>0</v>
      </c>
    </row>
    <row r="5246" spans="41:49" x14ac:dyDescent="0.25">
      <c r="AO5246" s="300"/>
      <c r="AP5246" s="300"/>
      <c r="AQ5246" s="300"/>
      <c r="AR5246" s="300"/>
      <c r="AS5246" s="300"/>
      <c r="AT5246" s="284" t="str">
        <f t="shared" si="616"/>
        <v/>
      </c>
      <c r="AU5246" s="284" t="str">
        <f t="shared" si="617"/>
        <v/>
      </c>
      <c r="AV5246" s="284" t="str">
        <f t="shared" si="618"/>
        <v/>
      </c>
      <c r="AW5246" s="285">
        <f t="shared" si="619"/>
        <v>0</v>
      </c>
    </row>
    <row r="5247" spans="41:49" x14ac:dyDescent="0.25">
      <c r="AO5247" s="300"/>
      <c r="AP5247" s="300"/>
      <c r="AQ5247" s="300"/>
      <c r="AR5247" s="300"/>
      <c r="AS5247" s="300"/>
      <c r="AT5247" s="284" t="str">
        <f t="shared" si="616"/>
        <v/>
      </c>
      <c r="AU5247" s="284" t="str">
        <f t="shared" si="617"/>
        <v/>
      </c>
      <c r="AV5247" s="284" t="str">
        <f t="shared" si="618"/>
        <v/>
      </c>
      <c r="AW5247" s="285">
        <f t="shared" si="619"/>
        <v>0</v>
      </c>
    </row>
    <row r="5248" spans="41:49" x14ac:dyDescent="0.25">
      <c r="AO5248" s="300"/>
      <c r="AP5248" s="300"/>
      <c r="AQ5248" s="300"/>
      <c r="AR5248" s="300"/>
      <c r="AS5248" s="300"/>
      <c r="AT5248" s="284" t="str">
        <f t="shared" si="616"/>
        <v/>
      </c>
      <c r="AU5248" s="284" t="str">
        <f t="shared" si="617"/>
        <v/>
      </c>
      <c r="AV5248" s="284" t="str">
        <f t="shared" si="618"/>
        <v/>
      </c>
      <c r="AW5248" s="285">
        <f t="shared" si="619"/>
        <v>0</v>
      </c>
    </row>
    <row r="5249" spans="41:49" x14ac:dyDescent="0.25">
      <c r="AO5249" s="300"/>
      <c r="AP5249" s="300"/>
      <c r="AQ5249" s="300"/>
      <c r="AR5249" s="300"/>
      <c r="AS5249" s="300"/>
      <c r="AT5249" s="284" t="str">
        <f t="shared" si="616"/>
        <v/>
      </c>
      <c r="AU5249" s="284" t="str">
        <f t="shared" si="617"/>
        <v/>
      </c>
      <c r="AV5249" s="284" t="str">
        <f t="shared" si="618"/>
        <v/>
      </c>
      <c r="AW5249" s="285">
        <f t="shared" si="619"/>
        <v>0</v>
      </c>
    </row>
    <row r="5250" spans="41:49" x14ac:dyDescent="0.25">
      <c r="AO5250" s="300"/>
      <c r="AP5250" s="300"/>
      <c r="AQ5250" s="300"/>
      <c r="AR5250" s="300"/>
      <c r="AS5250" s="300"/>
      <c r="AT5250" s="284" t="str">
        <f t="shared" si="616"/>
        <v/>
      </c>
      <c r="AU5250" s="284" t="str">
        <f t="shared" si="617"/>
        <v/>
      </c>
      <c r="AV5250" s="284" t="str">
        <f t="shared" si="618"/>
        <v/>
      </c>
      <c r="AW5250" s="285">
        <f t="shared" si="619"/>
        <v>0</v>
      </c>
    </row>
    <row r="5251" spans="41:49" x14ac:dyDescent="0.25">
      <c r="AO5251" s="300"/>
      <c r="AP5251" s="300"/>
      <c r="AQ5251" s="300"/>
      <c r="AR5251" s="300"/>
      <c r="AS5251" s="300"/>
      <c r="AT5251" s="284" t="str">
        <f t="shared" si="616"/>
        <v/>
      </c>
      <c r="AU5251" s="284" t="str">
        <f t="shared" si="617"/>
        <v/>
      </c>
      <c r="AV5251" s="284" t="str">
        <f t="shared" si="618"/>
        <v/>
      </c>
      <c r="AW5251" s="285">
        <f t="shared" si="619"/>
        <v>0</v>
      </c>
    </row>
    <row r="5252" spans="41:49" x14ac:dyDescent="0.25">
      <c r="AO5252" s="300"/>
      <c r="AP5252" s="300"/>
      <c r="AQ5252" s="300"/>
      <c r="AR5252" s="300"/>
      <c r="AS5252" s="300"/>
      <c r="AT5252" s="284" t="str">
        <f t="shared" si="616"/>
        <v/>
      </c>
      <c r="AU5252" s="284" t="str">
        <f t="shared" si="617"/>
        <v/>
      </c>
      <c r="AV5252" s="284" t="str">
        <f t="shared" si="618"/>
        <v/>
      </c>
      <c r="AW5252" s="285">
        <f t="shared" si="619"/>
        <v>0</v>
      </c>
    </row>
    <row r="5253" spans="41:49" x14ac:dyDescent="0.25">
      <c r="AO5253" s="300"/>
      <c r="AP5253" s="300"/>
      <c r="AQ5253" s="300"/>
      <c r="AR5253" s="300"/>
      <c r="AS5253" s="300"/>
      <c r="AT5253" s="284" t="str">
        <f t="shared" si="616"/>
        <v/>
      </c>
      <c r="AU5253" s="284" t="str">
        <f t="shared" si="617"/>
        <v/>
      </c>
      <c r="AV5253" s="284" t="str">
        <f t="shared" si="618"/>
        <v/>
      </c>
      <c r="AW5253" s="285">
        <f t="shared" si="619"/>
        <v>0</v>
      </c>
    </row>
    <row r="5254" spans="41:49" x14ac:dyDescent="0.25">
      <c r="AO5254" s="300"/>
      <c r="AP5254" s="300"/>
      <c r="AQ5254" s="300"/>
      <c r="AR5254" s="300"/>
      <c r="AS5254" s="300"/>
      <c r="AT5254" s="284" t="str">
        <f t="shared" si="616"/>
        <v/>
      </c>
      <c r="AU5254" s="284" t="str">
        <f t="shared" si="617"/>
        <v/>
      </c>
      <c r="AV5254" s="284" t="str">
        <f t="shared" si="618"/>
        <v/>
      </c>
      <c r="AW5254" s="285">
        <f t="shared" si="619"/>
        <v>0</v>
      </c>
    </row>
    <row r="5255" spans="41:49" x14ac:dyDescent="0.25">
      <c r="AO5255" s="300"/>
      <c r="AP5255" s="300"/>
      <c r="AQ5255" s="300"/>
      <c r="AR5255" s="300"/>
      <c r="AS5255" s="300"/>
      <c r="AT5255" s="284" t="str">
        <f t="shared" si="616"/>
        <v/>
      </c>
      <c r="AU5255" s="284" t="str">
        <f t="shared" si="617"/>
        <v/>
      </c>
      <c r="AV5255" s="284" t="str">
        <f t="shared" si="618"/>
        <v/>
      </c>
      <c r="AW5255" s="285">
        <f t="shared" si="619"/>
        <v>0</v>
      </c>
    </row>
    <row r="5256" spans="41:49" x14ac:dyDescent="0.25">
      <c r="AO5256" s="300"/>
      <c r="AP5256" s="300"/>
      <c r="AQ5256" s="300"/>
      <c r="AR5256" s="300"/>
      <c r="AS5256" s="300"/>
      <c r="AT5256" s="284" t="str">
        <f t="shared" ref="AT5256:AT5319" si="620">LEFT(AQ5256,1)</f>
        <v/>
      </c>
      <c r="AU5256" s="284" t="str">
        <f t="shared" ref="AU5256:AU5319" si="621">LEFT(AQ5256,2)</f>
        <v/>
      </c>
      <c r="AV5256" s="284" t="str">
        <f t="shared" ref="AV5256:AV5319" si="622">LEFT(AQ5256,3)</f>
        <v/>
      </c>
      <c r="AW5256" s="285">
        <f t="shared" ref="AW5256:AW5319" si="623">(AR5256-AS5256)*1000</f>
        <v>0</v>
      </c>
    </row>
    <row r="5257" spans="41:49" x14ac:dyDescent="0.25">
      <c r="AO5257" s="300"/>
      <c r="AP5257" s="300"/>
      <c r="AQ5257" s="300"/>
      <c r="AR5257" s="300"/>
      <c r="AS5257" s="300"/>
      <c r="AT5257" s="284" t="str">
        <f t="shared" si="620"/>
        <v/>
      </c>
      <c r="AU5257" s="284" t="str">
        <f t="shared" si="621"/>
        <v/>
      </c>
      <c r="AV5257" s="284" t="str">
        <f t="shared" si="622"/>
        <v/>
      </c>
      <c r="AW5257" s="285">
        <f t="shared" si="623"/>
        <v>0</v>
      </c>
    </row>
    <row r="5258" spans="41:49" x14ac:dyDescent="0.25">
      <c r="AO5258" s="300"/>
      <c r="AP5258" s="300"/>
      <c r="AQ5258" s="300"/>
      <c r="AR5258" s="300"/>
      <c r="AS5258" s="300"/>
      <c r="AT5258" s="284" t="str">
        <f t="shared" si="620"/>
        <v/>
      </c>
      <c r="AU5258" s="284" t="str">
        <f t="shared" si="621"/>
        <v/>
      </c>
      <c r="AV5258" s="284" t="str">
        <f t="shared" si="622"/>
        <v/>
      </c>
      <c r="AW5258" s="285">
        <f t="shared" si="623"/>
        <v>0</v>
      </c>
    </row>
    <row r="5259" spans="41:49" x14ac:dyDescent="0.25">
      <c r="AO5259" s="300"/>
      <c r="AP5259" s="300"/>
      <c r="AQ5259" s="300"/>
      <c r="AR5259" s="300"/>
      <c r="AS5259" s="300"/>
      <c r="AT5259" s="284" t="str">
        <f t="shared" si="620"/>
        <v/>
      </c>
      <c r="AU5259" s="284" t="str">
        <f t="shared" si="621"/>
        <v/>
      </c>
      <c r="AV5259" s="284" t="str">
        <f t="shared" si="622"/>
        <v/>
      </c>
      <c r="AW5259" s="285">
        <f t="shared" si="623"/>
        <v>0</v>
      </c>
    </row>
    <row r="5260" spans="41:49" x14ac:dyDescent="0.25">
      <c r="AO5260" s="300"/>
      <c r="AP5260" s="300"/>
      <c r="AQ5260" s="300"/>
      <c r="AR5260" s="300"/>
      <c r="AS5260" s="300"/>
      <c r="AT5260" s="284" t="str">
        <f t="shared" si="620"/>
        <v/>
      </c>
      <c r="AU5260" s="284" t="str">
        <f t="shared" si="621"/>
        <v/>
      </c>
      <c r="AV5260" s="284" t="str">
        <f t="shared" si="622"/>
        <v/>
      </c>
      <c r="AW5260" s="285">
        <f t="shared" si="623"/>
        <v>0</v>
      </c>
    </row>
    <row r="5261" spans="41:49" x14ac:dyDescent="0.25">
      <c r="AO5261" s="300"/>
      <c r="AP5261" s="300"/>
      <c r="AQ5261" s="300"/>
      <c r="AR5261" s="300"/>
      <c r="AS5261" s="300"/>
      <c r="AT5261" s="284" t="str">
        <f t="shared" si="620"/>
        <v/>
      </c>
      <c r="AU5261" s="284" t="str">
        <f t="shared" si="621"/>
        <v/>
      </c>
      <c r="AV5261" s="284" t="str">
        <f t="shared" si="622"/>
        <v/>
      </c>
      <c r="AW5261" s="285">
        <f t="shared" si="623"/>
        <v>0</v>
      </c>
    </row>
    <row r="5262" spans="41:49" x14ac:dyDescent="0.25">
      <c r="AO5262" s="300"/>
      <c r="AP5262" s="300"/>
      <c r="AQ5262" s="300"/>
      <c r="AR5262" s="300"/>
      <c r="AS5262" s="300"/>
      <c r="AT5262" s="284" t="str">
        <f t="shared" si="620"/>
        <v/>
      </c>
      <c r="AU5262" s="284" t="str">
        <f t="shared" si="621"/>
        <v/>
      </c>
      <c r="AV5262" s="284" t="str">
        <f t="shared" si="622"/>
        <v/>
      </c>
      <c r="AW5262" s="285">
        <f t="shared" si="623"/>
        <v>0</v>
      </c>
    </row>
    <row r="5263" spans="41:49" x14ac:dyDescent="0.25">
      <c r="AO5263" s="300"/>
      <c r="AP5263" s="300"/>
      <c r="AQ5263" s="300"/>
      <c r="AR5263" s="300"/>
      <c r="AS5263" s="300"/>
      <c r="AT5263" s="284" t="str">
        <f t="shared" si="620"/>
        <v/>
      </c>
      <c r="AU5263" s="284" t="str">
        <f t="shared" si="621"/>
        <v/>
      </c>
      <c r="AV5263" s="284" t="str">
        <f t="shared" si="622"/>
        <v/>
      </c>
      <c r="AW5263" s="285">
        <f t="shared" si="623"/>
        <v>0</v>
      </c>
    </row>
    <row r="5264" spans="41:49" x14ac:dyDescent="0.25">
      <c r="AO5264" s="300"/>
      <c r="AP5264" s="300"/>
      <c r="AQ5264" s="300"/>
      <c r="AR5264" s="300"/>
      <c r="AS5264" s="300"/>
      <c r="AT5264" s="284" t="str">
        <f t="shared" si="620"/>
        <v/>
      </c>
      <c r="AU5264" s="284" t="str">
        <f t="shared" si="621"/>
        <v/>
      </c>
      <c r="AV5264" s="284" t="str">
        <f t="shared" si="622"/>
        <v/>
      </c>
      <c r="AW5264" s="285">
        <f t="shared" si="623"/>
        <v>0</v>
      </c>
    </row>
    <row r="5265" spans="41:49" x14ac:dyDescent="0.25">
      <c r="AO5265" s="300"/>
      <c r="AP5265" s="300"/>
      <c r="AQ5265" s="300"/>
      <c r="AR5265" s="300"/>
      <c r="AS5265" s="300"/>
      <c r="AT5265" s="284" t="str">
        <f t="shared" si="620"/>
        <v/>
      </c>
      <c r="AU5265" s="284" t="str">
        <f t="shared" si="621"/>
        <v/>
      </c>
      <c r="AV5265" s="284" t="str">
        <f t="shared" si="622"/>
        <v/>
      </c>
      <c r="AW5265" s="285">
        <f t="shared" si="623"/>
        <v>0</v>
      </c>
    </row>
    <row r="5266" spans="41:49" x14ac:dyDescent="0.25">
      <c r="AO5266" s="300"/>
      <c r="AP5266" s="300"/>
      <c r="AQ5266" s="300"/>
      <c r="AR5266" s="300"/>
      <c r="AS5266" s="300"/>
      <c r="AT5266" s="284" t="str">
        <f t="shared" si="620"/>
        <v/>
      </c>
      <c r="AU5266" s="284" t="str">
        <f t="shared" si="621"/>
        <v/>
      </c>
      <c r="AV5266" s="284" t="str">
        <f t="shared" si="622"/>
        <v/>
      </c>
      <c r="AW5266" s="285">
        <f t="shared" si="623"/>
        <v>0</v>
      </c>
    </row>
    <row r="5267" spans="41:49" x14ac:dyDescent="0.25">
      <c r="AO5267" s="300"/>
      <c r="AP5267" s="300"/>
      <c r="AQ5267" s="300"/>
      <c r="AR5267" s="300"/>
      <c r="AS5267" s="300"/>
      <c r="AT5267" s="284" t="str">
        <f t="shared" si="620"/>
        <v/>
      </c>
      <c r="AU5267" s="284" t="str">
        <f t="shared" si="621"/>
        <v/>
      </c>
      <c r="AV5267" s="284" t="str">
        <f t="shared" si="622"/>
        <v/>
      </c>
      <c r="AW5267" s="285">
        <f t="shared" si="623"/>
        <v>0</v>
      </c>
    </row>
    <row r="5268" spans="41:49" x14ac:dyDescent="0.25">
      <c r="AO5268" s="300"/>
      <c r="AP5268" s="300"/>
      <c r="AQ5268" s="300"/>
      <c r="AR5268" s="300"/>
      <c r="AS5268" s="300"/>
      <c r="AT5268" s="284" t="str">
        <f t="shared" si="620"/>
        <v/>
      </c>
      <c r="AU5268" s="284" t="str">
        <f t="shared" si="621"/>
        <v/>
      </c>
      <c r="AV5268" s="284" t="str">
        <f t="shared" si="622"/>
        <v/>
      </c>
      <c r="AW5268" s="285">
        <f t="shared" si="623"/>
        <v>0</v>
      </c>
    </row>
    <row r="5269" spans="41:49" x14ac:dyDescent="0.25">
      <c r="AO5269" s="300"/>
      <c r="AP5269" s="300"/>
      <c r="AQ5269" s="300"/>
      <c r="AR5269" s="300"/>
      <c r="AS5269" s="300"/>
      <c r="AT5269" s="284" t="str">
        <f t="shared" si="620"/>
        <v/>
      </c>
      <c r="AU5269" s="284" t="str">
        <f t="shared" si="621"/>
        <v/>
      </c>
      <c r="AV5269" s="284" t="str">
        <f t="shared" si="622"/>
        <v/>
      </c>
      <c r="AW5269" s="285">
        <f t="shared" si="623"/>
        <v>0</v>
      </c>
    </row>
    <row r="5270" spans="41:49" x14ac:dyDescent="0.25">
      <c r="AO5270" s="300"/>
      <c r="AP5270" s="300"/>
      <c r="AQ5270" s="300"/>
      <c r="AR5270" s="300"/>
      <c r="AS5270" s="300"/>
      <c r="AT5270" s="284" t="str">
        <f t="shared" si="620"/>
        <v/>
      </c>
      <c r="AU5270" s="284" t="str">
        <f t="shared" si="621"/>
        <v/>
      </c>
      <c r="AV5270" s="284" t="str">
        <f t="shared" si="622"/>
        <v/>
      </c>
      <c r="AW5270" s="285">
        <f t="shared" si="623"/>
        <v>0</v>
      </c>
    </row>
    <row r="5271" spans="41:49" x14ac:dyDescent="0.25">
      <c r="AO5271" s="300"/>
      <c r="AP5271" s="300"/>
      <c r="AQ5271" s="300"/>
      <c r="AR5271" s="300"/>
      <c r="AS5271" s="300"/>
      <c r="AT5271" s="284" t="str">
        <f t="shared" si="620"/>
        <v/>
      </c>
      <c r="AU5271" s="284" t="str">
        <f t="shared" si="621"/>
        <v/>
      </c>
      <c r="AV5271" s="284" t="str">
        <f t="shared" si="622"/>
        <v/>
      </c>
      <c r="AW5271" s="285">
        <f t="shared" si="623"/>
        <v>0</v>
      </c>
    </row>
    <row r="5272" spans="41:49" x14ac:dyDescent="0.25">
      <c r="AO5272" s="300"/>
      <c r="AP5272" s="300"/>
      <c r="AQ5272" s="300"/>
      <c r="AR5272" s="300"/>
      <c r="AS5272" s="300"/>
      <c r="AT5272" s="284" t="str">
        <f t="shared" si="620"/>
        <v/>
      </c>
      <c r="AU5272" s="284" t="str">
        <f t="shared" si="621"/>
        <v/>
      </c>
      <c r="AV5272" s="284" t="str">
        <f t="shared" si="622"/>
        <v/>
      </c>
      <c r="AW5272" s="285">
        <f t="shared" si="623"/>
        <v>0</v>
      </c>
    </row>
    <row r="5273" spans="41:49" x14ac:dyDescent="0.25">
      <c r="AO5273" s="300"/>
      <c r="AP5273" s="300"/>
      <c r="AQ5273" s="300"/>
      <c r="AR5273" s="300"/>
      <c r="AS5273" s="300"/>
      <c r="AT5273" s="284" t="str">
        <f t="shared" si="620"/>
        <v/>
      </c>
      <c r="AU5273" s="284" t="str">
        <f t="shared" si="621"/>
        <v/>
      </c>
      <c r="AV5273" s="284" t="str">
        <f t="shared" si="622"/>
        <v/>
      </c>
      <c r="AW5273" s="285">
        <f t="shared" si="623"/>
        <v>0</v>
      </c>
    </row>
    <row r="5274" spans="41:49" x14ac:dyDescent="0.25">
      <c r="AO5274" s="300"/>
      <c r="AP5274" s="300"/>
      <c r="AQ5274" s="300"/>
      <c r="AR5274" s="300"/>
      <c r="AS5274" s="300"/>
      <c r="AT5274" s="284" t="str">
        <f t="shared" si="620"/>
        <v/>
      </c>
      <c r="AU5274" s="284" t="str">
        <f t="shared" si="621"/>
        <v/>
      </c>
      <c r="AV5274" s="284" t="str">
        <f t="shared" si="622"/>
        <v/>
      </c>
      <c r="AW5274" s="285">
        <f t="shared" si="623"/>
        <v>0</v>
      </c>
    </row>
    <row r="5275" spans="41:49" x14ac:dyDescent="0.25">
      <c r="AO5275" s="300"/>
      <c r="AP5275" s="300"/>
      <c r="AQ5275" s="300"/>
      <c r="AR5275" s="300"/>
      <c r="AS5275" s="300"/>
      <c r="AT5275" s="284" t="str">
        <f t="shared" si="620"/>
        <v/>
      </c>
      <c r="AU5275" s="284" t="str">
        <f t="shared" si="621"/>
        <v/>
      </c>
      <c r="AV5275" s="284" t="str">
        <f t="shared" si="622"/>
        <v/>
      </c>
      <c r="AW5275" s="285">
        <f t="shared" si="623"/>
        <v>0</v>
      </c>
    </row>
    <row r="5276" spans="41:49" x14ac:dyDescent="0.25">
      <c r="AO5276" s="300"/>
      <c r="AP5276" s="300"/>
      <c r="AQ5276" s="300"/>
      <c r="AR5276" s="300"/>
      <c r="AS5276" s="300"/>
      <c r="AT5276" s="284" t="str">
        <f t="shared" si="620"/>
        <v/>
      </c>
      <c r="AU5276" s="284" t="str">
        <f t="shared" si="621"/>
        <v/>
      </c>
      <c r="AV5276" s="284" t="str">
        <f t="shared" si="622"/>
        <v/>
      </c>
      <c r="AW5276" s="285">
        <f t="shared" si="623"/>
        <v>0</v>
      </c>
    </row>
    <row r="5277" spans="41:49" x14ac:dyDescent="0.25">
      <c r="AO5277" s="300"/>
      <c r="AP5277" s="300"/>
      <c r="AQ5277" s="300"/>
      <c r="AR5277" s="300"/>
      <c r="AS5277" s="300"/>
      <c r="AT5277" s="284" t="str">
        <f t="shared" si="620"/>
        <v/>
      </c>
      <c r="AU5277" s="284" t="str">
        <f t="shared" si="621"/>
        <v/>
      </c>
      <c r="AV5277" s="284" t="str">
        <f t="shared" si="622"/>
        <v/>
      </c>
      <c r="AW5277" s="285">
        <f t="shared" si="623"/>
        <v>0</v>
      </c>
    </row>
    <row r="5278" spans="41:49" x14ac:dyDescent="0.25">
      <c r="AO5278" s="300"/>
      <c r="AP5278" s="300"/>
      <c r="AQ5278" s="300"/>
      <c r="AR5278" s="300"/>
      <c r="AS5278" s="300"/>
      <c r="AT5278" s="284" t="str">
        <f t="shared" si="620"/>
        <v/>
      </c>
      <c r="AU5278" s="284" t="str">
        <f t="shared" si="621"/>
        <v/>
      </c>
      <c r="AV5278" s="284" t="str">
        <f t="shared" si="622"/>
        <v/>
      </c>
      <c r="AW5278" s="285">
        <f t="shared" si="623"/>
        <v>0</v>
      </c>
    </row>
    <row r="5279" spans="41:49" x14ac:dyDescent="0.25">
      <c r="AO5279" s="300"/>
      <c r="AP5279" s="300"/>
      <c r="AQ5279" s="300"/>
      <c r="AR5279" s="300"/>
      <c r="AS5279" s="300"/>
      <c r="AT5279" s="284" t="str">
        <f t="shared" si="620"/>
        <v/>
      </c>
      <c r="AU5279" s="284" t="str">
        <f t="shared" si="621"/>
        <v/>
      </c>
      <c r="AV5279" s="284" t="str">
        <f t="shared" si="622"/>
        <v/>
      </c>
      <c r="AW5279" s="285">
        <f t="shared" si="623"/>
        <v>0</v>
      </c>
    </row>
    <row r="5280" spans="41:49" x14ac:dyDescent="0.25">
      <c r="AO5280" s="300"/>
      <c r="AP5280" s="300"/>
      <c r="AQ5280" s="300"/>
      <c r="AR5280" s="300"/>
      <c r="AS5280" s="300"/>
      <c r="AT5280" s="284" t="str">
        <f t="shared" si="620"/>
        <v/>
      </c>
      <c r="AU5280" s="284" t="str">
        <f t="shared" si="621"/>
        <v/>
      </c>
      <c r="AV5280" s="284" t="str">
        <f t="shared" si="622"/>
        <v/>
      </c>
      <c r="AW5280" s="285">
        <f t="shared" si="623"/>
        <v>0</v>
      </c>
    </row>
    <row r="5281" spans="41:49" x14ac:dyDescent="0.25">
      <c r="AO5281" s="300"/>
      <c r="AP5281" s="300"/>
      <c r="AQ5281" s="300"/>
      <c r="AR5281" s="300"/>
      <c r="AS5281" s="300"/>
      <c r="AT5281" s="284" t="str">
        <f t="shared" si="620"/>
        <v/>
      </c>
      <c r="AU5281" s="284" t="str">
        <f t="shared" si="621"/>
        <v/>
      </c>
      <c r="AV5281" s="284" t="str">
        <f t="shared" si="622"/>
        <v/>
      </c>
      <c r="AW5281" s="285">
        <f t="shared" si="623"/>
        <v>0</v>
      </c>
    </row>
    <row r="5282" spans="41:49" x14ac:dyDescent="0.25">
      <c r="AO5282" s="300"/>
      <c r="AP5282" s="300"/>
      <c r="AQ5282" s="300"/>
      <c r="AR5282" s="300"/>
      <c r="AS5282" s="300"/>
      <c r="AT5282" s="284" t="str">
        <f t="shared" si="620"/>
        <v/>
      </c>
      <c r="AU5282" s="284" t="str">
        <f t="shared" si="621"/>
        <v/>
      </c>
      <c r="AV5282" s="284" t="str">
        <f t="shared" si="622"/>
        <v/>
      </c>
      <c r="AW5282" s="285">
        <f t="shared" si="623"/>
        <v>0</v>
      </c>
    </row>
    <row r="5283" spans="41:49" x14ac:dyDescent="0.25">
      <c r="AO5283" s="300"/>
      <c r="AP5283" s="300"/>
      <c r="AQ5283" s="300"/>
      <c r="AR5283" s="300"/>
      <c r="AS5283" s="300"/>
      <c r="AT5283" s="284" t="str">
        <f t="shared" si="620"/>
        <v/>
      </c>
      <c r="AU5283" s="284" t="str">
        <f t="shared" si="621"/>
        <v/>
      </c>
      <c r="AV5283" s="284" t="str">
        <f t="shared" si="622"/>
        <v/>
      </c>
      <c r="AW5283" s="285">
        <f t="shared" si="623"/>
        <v>0</v>
      </c>
    </row>
    <row r="5284" spans="41:49" x14ac:dyDescent="0.25">
      <c r="AO5284" s="300"/>
      <c r="AP5284" s="300"/>
      <c r="AQ5284" s="300"/>
      <c r="AR5284" s="300"/>
      <c r="AS5284" s="300"/>
      <c r="AT5284" s="284" t="str">
        <f t="shared" si="620"/>
        <v/>
      </c>
      <c r="AU5284" s="284" t="str">
        <f t="shared" si="621"/>
        <v/>
      </c>
      <c r="AV5284" s="284" t="str">
        <f t="shared" si="622"/>
        <v/>
      </c>
      <c r="AW5284" s="285">
        <f t="shared" si="623"/>
        <v>0</v>
      </c>
    </row>
    <row r="5285" spans="41:49" x14ac:dyDescent="0.25">
      <c r="AO5285" s="300"/>
      <c r="AP5285" s="300"/>
      <c r="AQ5285" s="300"/>
      <c r="AR5285" s="300"/>
      <c r="AS5285" s="300"/>
      <c r="AT5285" s="284" t="str">
        <f t="shared" si="620"/>
        <v/>
      </c>
      <c r="AU5285" s="284" t="str">
        <f t="shared" si="621"/>
        <v/>
      </c>
      <c r="AV5285" s="284" t="str">
        <f t="shared" si="622"/>
        <v/>
      </c>
      <c r="AW5285" s="285">
        <f t="shared" si="623"/>
        <v>0</v>
      </c>
    </row>
    <row r="5286" spans="41:49" x14ac:dyDescent="0.25">
      <c r="AO5286" s="300"/>
      <c r="AP5286" s="300"/>
      <c r="AQ5286" s="300"/>
      <c r="AR5286" s="300"/>
      <c r="AS5286" s="300"/>
      <c r="AT5286" s="284" t="str">
        <f t="shared" si="620"/>
        <v/>
      </c>
      <c r="AU5286" s="284" t="str">
        <f t="shared" si="621"/>
        <v/>
      </c>
      <c r="AV5286" s="284" t="str">
        <f t="shared" si="622"/>
        <v/>
      </c>
      <c r="AW5286" s="285">
        <f t="shared" si="623"/>
        <v>0</v>
      </c>
    </row>
    <row r="5287" spans="41:49" x14ac:dyDescent="0.25">
      <c r="AO5287" s="300"/>
      <c r="AP5287" s="300"/>
      <c r="AQ5287" s="300"/>
      <c r="AR5287" s="300"/>
      <c r="AS5287" s="300"/>
      <c r="AT5287" s="284" t="str">
        <f t="shared" si="620"/>
        <v/>
      </c>
      <c r="AU5287" s="284" t="str">
        <f t="shared" si="621"/>
        <v/>
      </c>
      <c r="AV5287" s="284" t="str">
        <f t="shared" si="622"/>
        <v/>
      </c>
      <c r="AW5287" s="285">
        <f t="shared" si="623"/>
        <v>0</v>
      </c>
    </row>
    <row r="5288" spans="41:49" x14ac:dyDescent="0.25">
      <c r="AO5288" s="300"/>
      <c r="AP5288" s="300"/>
      <c r="AQ5288" s="300"/>
      <c r="AR5288" s="300"/>
      <c r="AS5288" s="300"/>
      <c r="AT5288" s="284" t="str">
        <f t="shared" si="620"/>
        <v/>
      </c>
      <c r="AU5288" s="284" t="str">
        <f t="shared" si="621"/>
        <v/>
      </c>
      <c r="AV5288" s="284" t="str">
        <f t="shared" si="622"/>
        <v/>
      </c>
      <c r="AW5288" s="285">
        <f t="shared" si="623"/>
        <v>0</v>
      </c>
    </row>
    <row r="5289" spans="41:49" x14ac:dyDescent="0.25">
      <c r="AO5289" s="300"/>
      <c r="AP5289" s="300"/>
      <c r="AQ5289" s="300"/>
      <c r="AR5289" s="300"/>
      <c r="AS5289" s="300"/>
      <c r="AT5289" s="284" t="str">
        <f t="shared" si="620"/>
        <v/>
      </c>
      <c r="AU5289" s="284" t="str">
        <f t="shared" si="621"/>
        <v/>
      </c>
      <c r="AV5289" s="284" t="str">
        <f t="shared" si="622"/>
        <v/>
      </c>
      <c r="AW5289" s="285">
        <f t="shared" si="623"/>
        <v>0</v>
      </c>
    </row>
    <row r="5290" spans="41:49" x14ac:dyDescent="0.25">
      <c r="AO5290" s="300"/>
      <c r="AP5290" s="300"/>
      <c r="AQ5290" s="300"/>
      <c r="AR5290" s="300"/>
      <c r="AS5290" s="300"/>
      <c r="AT5290" s="284" t="str">
        <f t="shared" si="620"/>
        <v/>
      </c>
      <c r="AU5290" s="284" t="str">
        <f t="shared" si="621"/>
        <v/>
      </c>
      <c r="AV5290" s="284" t="str">
        <f t="shared" si="622"/>
        <v/>
      </c>
      <c r="AW5290" s="285">
        <f t="shared" si="623"/>
        <v>0</v>
      </c>
    </row>
    <row r="5291" spans="41:49" x14ac:dyDescent="0.25">
      <c r="AO5291" s="300"/>
      <c r="AP5291" s="300"/>
      <c r="AQ5291" s="300"/>
      <c r="AR5291" s="300"/>
      <c r="AS5291" s="300"/>
      <c r="AT5291" s="284" t="str">
        <f t="shared" si="620"/>
        <v/>
      </c>
      <c r="AU5291" s="284" t="str">
        <f t="shared" si="621"/>
        <v/>
      </c>
      <c r="AV5291" s="284" t="str">
        <f t="shared" si="622"/>
        <v/>
      </c>
      <c r="AW5291" s="285">
        <f t="shared" si="623"/>
        <v>0</v>
      </c>
    </row>
    <row r="5292" spans="41:49" x14ac:dyDescent="0.25">
      <c r="AO5292" s="300"/>
      <c r="AP5292" s="300"/>
      <c r="AQ5292" s="300"/>
      <c r="AR5292" s="300"/>
      <c r="AS5292" s="300"/>
      <c r="AT5292" s="284" t="str">
        <f t="shared" si="620"/>
        <v/>
      </c>
      <c r="AU5292" s="284" t="str">
        <f t="shared" si="621"/>
        <v/>
      </c>
      <c r="AV5292" s="284" t="str">
        <f t="shared" si="622"/>
        <v/>
      </c>
      <c r="AW5292" s="285">
        <f t="shared" si="623"/>
        <v>0</v>
      </c>
    </row>
    <row r="5293" spans="41:49" x14ac:dyDescent="0.25">
      <c r="AO5293" s="300"/>
      <c r="AP5293" s="300"/>
      <c r="AQ5293" s="300"/>
      <c r="AR5293" s="300"/>
      <c r="AS5293" s="300"/>
      <c r="AT5293" s="284" t="str">
        <f t="shared" si="620"/>
        <v/>
      </c>
      <c r="AU5293" s="284" t="str">
        <f t="shared" si="621"/>
        <v/>
      </c>
      <c r="AV5293" s="284" t="str">
        <f t="shared" si="622"/>
        <v/>
      </c>
      <c r="AW5293" s="285">
        <f t="shared" si="623"/>
        <v>0</v>
      </c>
    </row>
    <row r="5294" spans="41:49" x14ac:dyDescent="0.25">
      <c r="AO5294" s="300"/>
      <c r="AP5294" s="300"/>
      <c r="AQ5294" s="300"/>
      <c r="AR5294" s="300"/>
      <c r="AS5294" s="300"/>
      <c r="AT5294" s="284" t="str">
        <f t="shared" si="620"/>
        <v/>
      </c>
      <c r="AU5294" s="284" t="str">
        <f t="shared" si="621"/>
        <v/>
      </c>
      <c r="AV5294" s="284" t="str">
        <f t="shared" si="622"/>
        <v/>
      </c>
      <c r="AW5294" s="285">
        <f t="shared" si="623"/>
        <v>0</v>
      </c>
    </row>
    <row r="5295" spans="41:49" x14ac:dyDescent="0.25">
      <c r="AO5295" s="300"/>
      <c r="AP5295" s="300"/>
      <c r="AQ5295" s="300"/>
      <c r="AR5295" s="300"/>
      <c r="AS5295" s="300"/>
      <c r="AT5295" s="284" t="str">
        <f t="shared" si="620"/>
        <v/>
      </c>
      <c r="AU5295" s="284" t="str">
        <f t="shared" si="621"/>
        <v/>
      </c>
      <c r="AV5295" s="284" t="str">
        <f t="shared" si="622"/>
        <v/>
      </c>
      <c r="AW5295" s="285">
        <f t="shared" si="623"/>
        <v>0</v>
      </c>
    </row>
    <row r="5296" spans="41:49" x14ac:dyDescent="0.25">
      <c r="AO5296" s="300"/>
      <c r="AP5296" s="300"/>
      <c r="AQ5296" s="300"/>
      <c r="AR5296" s="300"/>
      <c r="AS5296" s="300"/>
      <c r="AT5296" s="284" t="str">
        <f t="shared" si="620"/>
        <v/>
      </c>
      <c r="AU5296" s="284" t="str">
        <f t="shared" si="621"/>
        <v/>
      </c>
      <c r="AV5296" s="284" t="str">
        <f t="shared" si="622"/>
        <v/>
      </c>
      <c r="AW5296" s="285">
        <f t="shared" si="623"/>
        <v>0</v>
      </c>
    </row>
    <row r="5297" spans="41:49" x14ac:dyDescent="0.25">
      <c r="AO5297" s="300"/>
      <c r="AP5297" s="300"/>
      <c r="AQ5297" s="300"/>
      <c r="AR5297" s="300"/>
      <c r="AS5297" s="300"/>
      <c r="AT5297" s="284" t="str">
        <f t="shared" si="620"/>
        <v/>
      </c>
      <c r="AU5297" s="284" t="str">
        <f t="shared" si="621"/>
        <v/>
      </c>
      <c r="AV5297" s="284" t="str">
        <f t="shared" si="622"/>
        <v/>
      </c>
      <c r="AW5297" s="285">
        <f t="shared" si="623"/>
        <v>0</v>
      </c>
    </row>
    <row r="5298" spans="41:49" x14ac:dyDescent="0.25">
      <c r="AO5298" s="300"/>
      <c r="AP5298" s="300"/>
      <c r="AQ5298" s="300"/>
      <c r="AR5298" s="300"/>
      <c r="AS5298" s="300"/>
      <c r="AT5298" s="284" t="str">
        <f t="shared" si="620"/>
        <v/>
      </c>
      <c r="AU5298" s="284" t="str">
        <f t="shared" si="621"/>
        <v/>
      </c>
      <c r="AV5298" s="284" t="str">
        <f t="shared" si="622"/>
        <v/>
      </c>
      <c r="AW5298" s="285">
        <f t="shared" si="623"/>
        <v>0</v>
      </c>
    </row>
    <row r="5299" spans="41:49" x14ac:dyDescent="0.25">
      <c r="AO5299" s="300"/>
      <c r="AP5299" s="300"/>
      <c r="AQ5299" s="300"/>
      <c r="AR5299" s="300"/>
      <c r="AS5299" s="300"/>
      <c r="AT5299" s="284" t="str">
        <f t="shared" si="620"/>
        <v/>
      </c>
      <c r="AU5299" s="284" t="str">
        <f t="shared" si="621"/>
        <v/>
      </c>
      <c r="AV5299" s="284" t="str">
        <f t="shared" si="622"/>
        <v/>
      </c>
      <c r="AW5299" s="285">
        <f t="shared" si="623"/>
        <v>0</v>
      </c>
    </row>
    <row r="5300" spans="41:49" x14ac:dyDescent="0.25">
      <c r="AO5300" s="300"/>
      <c r="AP5300" s="300"/>
      <c r="AQ5300" s="300"/>
      <c r="AR5300" s="300"/>
      <c r="AS5300" s="300"/>
      <c r="AT5300" s="284" t="str">
        <f t="shared" si="620"/>
        <v/>
      </c>
      <c r="AU5300" s="284" t="str">
        <f t="shared" si="621"/>
        <v/>
      </c>
      <c r="AV5300" s="284" t="str">
        <f t="shared" si="622"/>
        <v/>
      </c>
      <c r="AW5300" s="285">
        <f t="shared" si="623"/>
        <v>0</v>
      </c>
    </row>
    <row r="5301" spans="41:49" x14ac:dyDescent="0.25">
      <c r="AO5301" s="300"/>
      <c r="AP5301" s="300"/>
      <c r="AQ5301" s="300"/>
      <c r="AR5301" s="300"/>
      <c r="AS5301" s="300"/>
      <c r="AT5301" s="284" t="str">
        <f t="shared" si="620"/>
        <v/>
      </c>
      <c r="AU5301" s="284" t="str">
        <f t="shared" si="621"/>
        <v/>
      </c>
      <c r="AV5301" s="284" t="str">
        <f t="shared" si="622"/>
        <v/>
      </c>
      <c r="AW5301" s="285">
        <f t="shared" si="623"/>
        <v>0</v>
      </c>
    </row>
    <row r="5302" spans="41:49" x14ac:dyDescent="0.25">
      <c r="AO5302" s="300"/>
      <c r="AP5302" s="300"/>
      <c r="AQ5302" s="300"/>
      <c r="AR5302" s="300"/>
      <c r="AS5302" s="300"/>
      <c r="AT5302" s="284" t="str">
        <f t="shared" si="620"/>
        <v/>
      </c>
      <c r="AU5302" s="284" t="str">
        <f t="shared" si="621"/>
        <v/>
      </c>
      <c r="AV5302" s="284" t="str">
        <f t="shared" si="622"/>
        <v/>
      </c>
      <c r="AW5302" s="285">
        <f t="shared" si="623"/>
        <v>0</v>
      </c>
    </row>
    <row r="5303" spans="41:49" x14ac:dyDescent="0.25">
      <c r="AO5303" s="300"/>
      <c r="AP5303" s="300"/>
      <c r="AQ5303" s="300"/>
      <c r="AR5303" s="300"/>
      <c r="AS5303" s="300"/>
      <c r="AT5303" s="284" t="str">
        <f t="shared" si="620"/>
        <v/>
      </c>
      <c r="AU5303" s="284" t="str">
        <f t="shared" si="621"/>
        <v/>
      </c>
      <c r="AV5303" s="284" t="str">
        <f t="shared" si="622"/>
        <v/>
      </c>
      <c r="AW5303" s="285">
        <f t="shared" si="623"/>
        <v>0</v>
      </c>
    </row>
    <row r="5304" spans="41:49" x14ac:dyDescent="0.25">
      <c r="AO5304" s="300"/>
      <c r="AP5304" s="300"/>
      <c r="AQ5304" s="300"/>
      <c r="AR5304" s="300"/>
      <c r="AS5304" s="300"/>
      <c r="AT5304" s="284" t="str">
        <f t="shared" si="620"/>
        <v/>
      </c>
      <c r="AU5304" s="284" t="str">
        <f t="shared" si="621"/>
        <v/>
      </c>
      <c r="AV5304" s="284" t="str">
        <f t="shared" si="622"/>
        <v/>
      </c>
      <c r="AW5304" s="285">
        <f t="shared" si="623"/>
        <v>0</v>
      </c>
    </row>
    <row r="5305" spans="41:49" x14ac:dyDescent="0.25">
      <c r="AO5305" s="300"/>
      <c r="AP5305" s="300"/>
      <c r="AQ5305" s="300"/>
      <c r="AR5305" s="300"/>
      <c r="AS5305" s="300"/>
      <c r="AT5305" s="284" t="str">
        <f t="shared" si="620"/>
        <v/>
      </c>
      <c r="AU5305" s="284" t="str">
        <f t="shared" si="621"/>
        <v/>
      </c>
      <c r="AV5305" s="284" t="str">
        <f t="shared" si="622"/>
        <v/>
      </c>
      <c r="AW5305" s="285">
        <f t="shared" si="623"/>
        <v>0</v>
      </c>
    </row>
    <row r="5306" spans="41:49" x14ac:dyDescent="0.25">
      <c r="AO5306" s="300"/>
      <c r="AP5306" s="300"/>
      <c r="AQ5306" s="300"/>
      <c r="AR5306" s="300"/>
      <c r="AS5306" s="300"/>
      <c r="AT5306" s="284" t="str">
        <f t="shared" si="620"/>
        <v/>
      </c>
      <c r="AU5306" s="284" t="str">
        <f t="shared" si="621"/>
        <v/>
      </c>
      <c r="AV5306" s="284" t="str">
        <f t="shared" si="622"/>
        <v/>
      </c>
      <c r="AW5306" s="285">
        <f t="shared" si="623"/>
        <v>0</v>
      </c>
    </row>
    <row r="5307" spans="41:49" x14ac:dyDescent="0.25">
      <c r="AO5307" s="300"/>
      <c r="AP5307" s="300"/>
      <c r="AQ5307" s="300"/>
      <c r="AR5307" s="300"/>
      <c r="AS5307" s="300"/>
      <c r="AT5307" s="284" t="str">
        <f t="shared" si="620"/>
        <v/>
      </c>
      <c r="AU5307" s="284" t="str">
        <f t="shared" si="621"/>
        <v/>
      </c>
      <c r="AV5307" s="284" t="str">
        <f t="shared" si="622"/>
        <v/>
      </c>
      <c r="AW5307" s="285">
        <f t="shared" si="623"/>
        <v>0</v>
      </c>
    </row>
    <row r="5308" spans="41:49" x14ac:dyDescent="0.25">
      <c r="AO5308" s="300"/>
      <c r="AP5308" s="300"/>
      <c r="AQ5308" s="300"/>
      <c r="AR5308" s="300"/>
      <c r="AS5308" s="300"/>
      <c r="AT5308" s="284" t="str">
        <f t="shared" si="620"/>
        <v/>
      </c>
      <c r="AU5308" s="284" t="str">
        <f t="shared" si="621"/>
        <v/>
      </c>
      <c r="AV5308" s="284" t="str">
        <f t="shared" si="622"/>
        <v/>
      </c>
      <c r="AW5308" s="285">
        <f t="shared" si="623"/>
        <v>0</v>
      </c>
    </row>
    <row r="5309" spans="41:49" x14ac:dyDescent="0.25">
      <c r="AO5309" s="300"/>
      <c r="AP5309" s="300"/>
      <c r="AQ5309" s="300"/>
      <c r="AR5309" s="300"/>
      <c r="AS5309" s="300"/>
      <c r="AT5309" s="284" t="str">
        <f t="shared" si="620"/>
        <v/>
      </c>
      <c r="AU5309" s="284" t="str">
        <f t="shared" si="621"/>
        <v/>
      </c>
      <c r="AV5309" s="284" t="str">
        <f t="shared" si="622"/>
        <v/>
      </c>
      <c r="AW5309" s="285">
        <f t="shared" si="623"/>
        <v>0</v>
      </c>
    </row>
    <row r="5310" spans="41:49" x14ac:dyDescent="0.25">
      <c r="AO5310" s="300"/>
      <c r="AP5310" s="300"/>
      <c r="AQ5310" s="300"/>
      <c r="AR5310" s="300"/>
      <c r="AS5310" s="300"/>
      <c r="AT5310" s="284" t="str">
        <f t="shared" si="620"/>
        <v/>
      </c>
      <c r="AU5310" s="284" t="str">
        <f t="shared" si="621"/>
        <v/>
      </c>
      <c r="AV5310" s="284" t="str">
        <f t="shared" si="622"/>
        <v/>
      </c>
      <c r="AW5310" s="285">
        <f t="shared" si="623"/>
        <v>0</v>
      </c>
    </row>
    <row r="5311" spans="41:49" x14ac:dyDescent="0.25">
      <c r="AO5311" s="300"/>
      <c r="AP5311" s="300"/>
      <c r="AQ5311" s="300"/>
      <c r="AR5311" s="300"/>
      <c r="AS5311" s="300"/>
      <c r="AT5311" s="284" t="str">
        <f t="shared" si="620"/>
        <v/>
      </c>
      <c r="AU5311" s="284" t="str">
        <f t="shared" si="621"/>
        <v/>
      </c>
      <c r="AV5311" s="284" t="str">
        <f t="shared" si="622"/>
        <v/>
      </c>
      <c r="AW5311" s="285">
        <f t="shared" si="623"/>
        <v>0</v>
      </c>
    </row>
    <row r="5312" spans="41:49" x14ac:dyDescent="0.25">
      <c r="AO5312" s="300"/>
      <c r="AP5312" s="300"/>
      <c r="AQ5312" s="300"/>
      <c r="AR5312" s="300"/>
      <c r="AS5312" s="300"/>
      <c r="AT5312" s="284" t="str">
        <f t="shared" si="620"/>
        <v/>
      </c>
      <c r="AU5312" s="284" t="str">
        <f t="shared" si="621"/>
        <v/>
      </c>
      <c r="AV5312" s="284" t="str">
        <f t="shared" si="622"/>
        <v/>
      </c>
      <c r="AW5312" s="285">
        <f t="shared" si="623"/>
        <v>0</v>
      </c>
    </row>
    <row r="5313" spans="41:49" x14ac:dyDescent="0.25">
      <c r="AO5313" s="300"/>
      <c r="AP5313" s="300"/>
      <c r="AQ5313" s="300"/>
      <c r="AR5313" s="300"/>
      <c r="AS5313" s="300"/>
      <c r="AT5313" s="284" t="str">
        <f t="shared" si="620"/>
        <v/>
      </c>
      <c r="AU5313" s="284" t="str">
        <f t="shared" si="621"/>
        <v/>
      </c>
      <c r="AV5313" s="284" t="str">
        <f t="shared" si="622"/>
        <v/>
      </c>
      <c r="AW5313" s="285">
        <f t="shared" si="623"/>
        <v>0</v>
      </c>
    </row>
    <row r="5314" spans="41:49" x14ac:dyDescent="0.25">
      <c r="AO5314" s="300"/>
      <c r="AP5314" s="300"/>
      <c r="AQ5314" s="300"/>
      <c r="AR5314" s="300"/>
      <c r="AS5314" s="300"/>
      <c r="AT5314" s="284" t="str">
        <f t="shared" si="620"/>
        <v/>
      </c>
      <c r="AU5314" s="284" t="str">
        <f t="shared" si="621"/>
        <v/>
      </c>
      <c r="AV5314" s="284" t="str">
        <f t="shared" si="622"/>
        <v/>
      </c>
      <c r="AW5314" s="285">
        <f t="shared" si="623"/>
        <v>0</v>
      </c>
    </row>
    <row r="5315" spans="41:49" x14ac:dyDescent="0.25">
      <c r="AO5315" s="300"/>
      <c r="AP5315" s="300"/>
      <c r="AQ5315" s="300"/>
      <c r="AR5315" s="300"/>
      <c r="AS5315" s="300"/>
      <c r="AT5315" s="284" t="str">
        <f t="shared" si="620"/>
        <v/>
      </c>
      <c r="AU5315" s="284" t="str">
        <f t="shared" si="621"/>
        <v/>
      </c>
      <c r="AV5315" s="284" t="str">
        <f t="shared" si="622"/>
        <v/>
      </c>
      <c r="AW5315" s="285">
        <f t="shared" si="623"/>
        <v>0</v>
      </c>
    </row>
    <row r="5316" spans="41:49" x14ac:dyDescent="0.25">
      <c r="AO5316" s="300"/>
      <c r="AP5316" s="300"/>
      <c r="AQ5316" s="300"/>
      <c r="AR5316" s="300"/>
      <c r="AS5316" s="300"/>
      <c r="AT5316" s="284" t="str">
        <f t="shared" si="620"/>
        <v/>
      </c>
      <c r="AU5316" s="284" t="str">
        <f t="shared" si="621"/>
        <v/>
      </c>
      <c r="AV5316" s="284" t="str">
        <f t="shared" si="622"/>
        <v/>
      </c>
      <c r="AW5316" s="285">
        <f t="shared" si="623"/>
        <v>0</v>
      </c>
    </row>
    <row r="5317" spans="41:49" x14ac:dyDescent="0.25">
      <c r="AO5317" s="300"/>
      <c r="AP5317" s="300"/>
      <c r="AQ5317" s="300"/>
      <c r="AR5317" s="300"/>
      <c r="AS5317" s="300"/>
      <c r="AT5317" s="284" t="str">
        <f t="shared" si="620"/>
        <v/>
      </c>
      <c r="AU5317" s="284" t="str">
        <f t="shared" si="621"/>
        <v/>
      </c>
      <c r="AV5317" s="284" t="str">
        <f t="shared" si="622"/>
        <v/>
      </c>
      <c r="AW5317" s="285">
        <f t="shared" si="623"/>
        <v>0</v>
      </c>
    </row>
    <row r="5318" spans="41:49" x14ac:dyDescent="0.25">
      <c r="AO5318" s="300"/>
      <c r="AP5318" s="300"/>
      <c r="AQ5318" s="300"/>
      <c r="AR5318" s="300"/>
      <c r="AS5318" s="300"/>
      <c r="AT5318" s="284" t="str">
        <f t="shared" si="620"/>
        <v/>
      </c>
      <c r="AU5318" s="284" t="str">
        <f t="shared" si="621"/>
        <v/>
      </c>
      <c r="AV5318" s="284" t="str">
        <f t="shared" si="622"/>
        <v/>
      </c>
      <c r="AW5318" s="285">
        <f t="shared" si="623"/>
        <v>0</v>
      </c>
    </row>
    <row r="5319" spans="41:49" x14ac:dyDescent="0.25">
      <c r="AO5319" s="300"/>
      <c r="AP5319" s="300"/>
      <c r="AQ5319" s="300"/>
      <c r="AR5319" s="300"/>
      <c r="AS5319" s="300"/>
      <c r="AT5319" s="284" t="str">
        <f t="shared" si="620"/>
        <v/>
      </c>
      <c r="AU5319" s="284" t="str">
        <f t="shared" si="621"/>
        <v/>
      </c>
      <c r="AV5319" s="284" t="str">
        <f t="shared" si="622"/>
        <v/>
      </c>
      <c r="AW5319" s="285">
        <f t="shared" si="623"/>
        <v>0</v>
      </c>
    </row>
    <row r="5320" spans="41:49" x14ac:dyDescent="0.25">
      <c r="AO5320" s="300"/>
      <c r="AP5320" s="300"/>
      <c r="AQ5320" s="300"/>
      <c r="AR5320" s="300"/>
      <c r="AS5320" s="300"/>
      <c r="AT5320" s="284" t="str">
        <f t="shared" ref="AT5320:AT5383" si="624">LEFT(AQ5320,1)</f>
        <v/>
      </c>
      <c r="AU5320" s="284" t="str">
        <f t="shared" ref="AU5320:AU5383" si="625">LEFT(AQ5320,2)</f>
        <v/>
      </c>
      <c r="AV5320" s="284" t="str">
        <f t="shared" ref="AV5320:AV5383" si="626">LEFT(AQ5320,3)</f>
        <v/>
      </c>
      <c r="AW5320" s="285">
        <f t="shared" ref="AW5320:AW5383" si="627">(AR5320-AS5320)*1000</f>
        <v>0</v>
      </c>
    </row>
    <row r="5321" spans="41:49" x14ac:dyDescent="0.25">
      <c r="AO5321" s="300"/>
      <c r="AP5321" s="300"/>
      <c r="AQ5321" s="300"/>
      <c r="AR5321" s="300"/>
      <c r="AS5321" s="300"/>
      <c r="AT5321" s="284" t="str">
        <f t="shared" si="624"/>
        <v/>
      </c>
      <c r="AU5321" s="284" t="str">
        <f t="shared" si="625"/>
        <v/>
      </c>
      <c r="AV5321" s="284" t="str">
        <f t="shared" si="626"/>
        <v/>
      </c>
      <c r="AW5321" s="285">
        <f t="shared" si="627"/>
        <v>0</v>
      </c>
    </row>
    <row r="5322" spans="41:49" x14ac:dyDescent="0.25">
      <c r="AO5322" s="300"/>
      <c r="AP5322" s="300"/>
      <c r="AQ5322" s="300"/>
      <c r="AR5322" s="300"/>
      <c r="AS5322" s="300"/>
      <c r="AT5322" s="284" t="str">
        <f t="shared" si="624"/>
        <v/>
      </c>
      <c r="AU5322" s="284" t="str">
        <f t="shared" si="625"/>
        <v/>
      </c>
      <c r="AV5322" s="284" t="str">
        <f t="shared" si="626"/>
        <v/>
      </c>
      <c r="AW5322" s="285">
        <f t="shared" si="627"/>
        <v>0</v>
      </c>
    </row>
    <row r="5323" spans="41:49" x14ac:dyDescent="0.25">
      <c r="AO5323" s="300"/>
      <c r="AP5323" s="300"/>
      <c r="AQ5323" s="300"/>
      <c r="AR5323" s="300"/>
      <c r="AS5323" s="300"/>
      <c r="AT5323" s="284" t="str">
        <f t="shared" si="624"/>
        <v/>
      </c>
      <c r="AU5323" s="284" t="str">
        <f t="shared" si="625"/>
        <v/>
      </c>
      <c r="AV5323" s="284" t="str">
        <f t="shared" si="626"/>
        <v/>
      </c>
      <c r="AW5323" s="285">
        <f t="shared" si="627"/>
        <v>0</v>
      </c>
    </row>
    <row r="5324" spans="41:49" x14ac:dyDescent="0.25">
      <c r="AO5324" s="300"/>
      <c r="AP5324" s="300"/>
      <c r="AQ5324" s="300"/>
      <c r="AR5324" s="300"/>
      <c r="AS5324" s="300"/>
      <c r="AT5324" s="284" t="str">
        <f t="shared" si="624"/>
        <v/>
      </c>
      <c r="AU5324" s="284" t="str">
        <f t="shared" si="625"/>
        <v/>
      </c>
      <c r="AV5324" s="284" t="str">
        <f t="shared" si="626"/>
        <v/>
      </c>
      <c r="AW5324" s="285">
        <f t="shared" si="627"/>
        <v>0</v>
      </c>
    </row>
    <row r="5325" spans="41:49" x14ac:dyDescent="0.25">
      <c r="AO5325" s="300"/>
      <c r="AP5325" s="300"/>
      <c r="AQ5325" s="300"/>
      <c r="AR5325" s="300"/>
      <c r="AS5325" s="300"/>
      <c r="AT5325" s="284" t="str">
        <f t="shared" si="624"/>
        <v/>
      </c>
      <c r="AU5325" s="284" t="str">
        <f t="shared" si="625"/>
        <v/>
      </c>
      <c r="AV5325" s="284" t="str">
        <f t="shared" si="626"/>
        <v/>
      </c>
      <c r="AW5325" s="285">
        <f t="shared" si="627"/>
        <v>0</v>
      </c>
    </row>
    <row r="5326" spans="41:49" x14ac:dyDescent="0.25">
      <c r="AO5326" s="300"/>
      <c r="AP5326" s="300"/>
      <c r="AQ5326" s="300"/>
      <c r="AR5326" s="300"/>
      <c r="AS5326" s="300"/>
      <c r="AT5326" s="284" t="str">
        <f t="shared" si="624"/>
        <v/>
      </c>
      <c r="AU5326" s="284" t="str">
        <f t="shared" si="625"/>
        <v/>
      </c>
      <c r="AV5326" s="284" t="str">
        <f t="shared" si="626"/>
        <v/>
      </c>
      <c r="AW5326" s="285">
        <f t="shared" si="627"/>
        <v>0</v>
      </c>
    </row>
    <row r="5327" spans="41:49" x14ac:dyDescent="0.25">
      <c r="AO5327" s="300"/>
      <c r="AP5327" s="300"/>
      <c r="AQ5327" s="300"/>
      <c r="AR5327" s="300"/>
      <c r="AS5327" s="300"/>
      <c r="AT5327" s="284" t="str">
        <f t="shared" si="624"/>
        <v/>
      </c>
      <c r="AU5327" s="284" t="str">
        <f t="shared" si="625"/>
        <v/>
      </c>
      <c r="AV5327" s="284" t="str">
        <f t="shared" si="626"/>
        <v/>
      </c>
      <c r="AW5327" s="285">
        <f t="shared" si="627"/>
        <v>0</v>
      </c>
    </row>
    <row r="5328" spans="41:49" x14ac:dyDescent="0.25">
      <c r="AO5328" s="300"/>
      <c r="AP5328" s="300"/>
      <c r="AQ5328" s="300"/>
      <c r="AR5328" s="300"/>
      <c r="AS5328" s="300"/>
      <c r="AT5328" s="284" t="str">
        <f t="shared" si="624"/>
        <v/>
      </c>
      <c r="AU5328" s="284" t="str">
        <f t="shared" si="625"/>
        <v/>
      </c>
      <c r="AV5328" s="284" t="str">
        <f t="shared" si="626"/>
        <v/>
      </c>
      <c r="AW5328" s="285">
        <f t="shared" si="627"/>
        <v>0</v>
      </c>
    </row>
    <row r="5329" spans="41:49" x14ac:dyDescent="0.25">
      <c r="AO5329" s="300"/>
      <c r="AP5329" s="300"/>
      <c r="AQ5329" s="300"/>
      <c r="AR5329" s="300"/>
      <c r="AS5329" s="300"/>
      <c r="AT5329" s="284" t="str">
        <f t="shared" si="624"/>
        <v/>
      </c>
      <c r="AU5329" s="284" t="str">
        <f t="shared" si="625"/>
        <v/>
      </c>
      <c r="AV5329" s="284" t="str">
        <f t="shared" si="626"/>
        <v/>
      </c>
      <c r="AW5329" s="285">
        <f t="shared" si="627"/>
        <v>0</v>
      </c>
    </row>
    <row r="5330" spans="41:49" x14ac:dyDescent="0.25">
      <c r="AO5330" s="300"/>
      <c r="AP5330" s="300"/>
      <c r="AQ5330" s="300"/>
      <c r="AR5330" s="300"/>
      <c r="AS5330" s="300"/>
      <c r="AT5330" s="284" t="str">
        <f t="shared" si="624"/>
        <v/>
      </c>
      <c r="AU5330" s="284" t="str">
        <f t="shared" si="625"/>
        <v/>
      </c>
      <c r="AV5330" s="284" t="str">
        <f t="shared" si="626"/>
        <v/>
      </c>
      <c r="AW5330" s="285">
        <f t="shared" si="627"/>
        <v>0</v>
      </c>
    </row>
    <row r="5331" spans="41:49" x14ac:dyDescent="0.25">
      <c r="AO5331" s="300"/>
      <c r="AP5331" s="300"/>
      <c r="AQ5331" s="300"/>
      <c r="AR5331" s="300"/>
      <c r="AS5331" s="300"/>
      <c r="AT5331" s="284" t="str">
        <f t="shared" si="624"/>
        <v/>
      </c>
      <c r="AU5331" s="284" t="str">
        <f t="shared" si="625"/>
        <v/>
      </c>
      <c r="AV5331" s="284" t="str">
        <f t="shared" si="626"/>
        <v/>
      </c>
      <c r="AW5331" s="285">
        <f t="shared" si="627"/>
        <v>0</v>
      </c>
    </row>
    <row r="5332" spans="41:49" x14ac:dyDescent="0.25">
      <c r="AO5332" s="300"/>
      <c r="AP5332" s="300"/>
      <c r="AQ5332" s="300"/>
      <c r="AR5332" s="300"/>
      <c r="AS5332" s="300"/>
      <c r="AT5332" s="284" t="str">
        <f t="shared" si="624"/>
        <v/>
      </c>
      <c r="AU5332" s="284" t="str">
        <f t="shared" si="625"/>
        <v/>
      </c>
      <c r="AV5332" s="284" t="str">
        <f t="shared" si="626"/>
        <v/>
      </c>
      <c r="AW5332" s="285">
        <f t="shared" si="627"/>
        <v>0</v>
      </c>
    </row>
    <row r="5333" spans="41:49" x14ac:dyDescent="0.25">
      <c r="AO5333" s="300"/>
      <c r="AP5333" s="300"/>
      <c r="AQ5333" s="300"/>
      <c r="AR5333" s="300"/>
      <c r="AS5333" s="300"/>
      <c r="AT5333" s="284" t="str">
        <f t="shared" si="624"/>
        <v/>
      </c>
      <c r="AU5333" s="284" t="str">
        <f t="shared" si="625"/>
        <v/>
      </c>
      <c r="AV5333" s="284" t="str">
        <f t="shared" si="626"/>
        <v/>
      </c>
      <c r="AW5333" s="285">
        <f t="shared" si="627"/>
        <v>0</v>
      </c>
    </row>
    <row r="5334" spans="41:49" x14ac:dyDescent="0.25">
      <c r="AO5334" s="300"/>
      <c r="AP5334" s="300"/>
      <c r="AQ5334" s="300"/>
      <c r="AR5334" s="300"/>
      <c r="AS5334" s="300"/>
      <c r="AT5334" s="284" t="str">
        <f t="shared" si="624"/>
        <v/>
      </c>
      <c r="AU5334" s="284" t="str">
        <f t="shared" si="625"/>
        <v/>
      </c>
      <c r="AV5334" s="284" t="str">
        <f t="shared" si="626"/>
        <v/>
      </c>
      <c r="AW5334" s="285">
        <f t="shared" si="627"/>
        <v>0</v>
      </c>
    </row>
    <row r="5335" spans="41:49" x14ac:dyDescent="0.25">
      <c r="AO5335" s="300"/>
      <c r="AP5335" s="300"/>
      <c r="AQ5335" s="300"/>
      <c r="AR5335" s="300"/>
      <c r="AS5335" s="300"/>
      <c r="AT5335" s="284" t="str">
        <f t="shared" si="624"/>
        <v/>
      </c>
      <c r="AU5335" s="284" t="str">
        <f t="shared" si="625"/>
        <v/>
      </c>
      <c r="AV5335" s="284" t="str">
        <f t="shared" si="626"/>
        <v/>
      </c>
      <c r="AW5335" s="285">
        <f t="shared" si="627"/>
        <v>0</v>
      </c>
    </row>
    <row r="5336" spans="41:49" x14ac:dyDescent="0.25">
      <c r="AO5336" s="300"/>
      <c r="AP5336" s="300"/>
      <c r="AQ5336" s="300"/>
      <c r="AR5336" s="300"/>
      <c r="AS5336" s="300"/>
      <c r="AT5336" s="284" t="str">
        <f t="shared" si="624"/>
        <v/>
      </c>
      <c r="AU5336" s="284" t="str">
        <f t="shared" si="625"/>
        <v/>
      </c>
      <c r="AV5336" s="284" t="str">
        <f t="shared" si="626"/>
        <v/>
      </c>
      <c r="AW5336" s="285">
        <f t="shared" si="627"/>
        <v>0</v>
      </c>
    </row>
    <row r="5337" spans="41:49" x14ac:dyDescent="0.25">
      <c r="AO5337" s="300"/>
      <c r="AP5337" s="300"/>
      <c r="AQ5337" s="300"/>
      <c r="AR5337" s="300"/>
      <c r="AS5337" s="300"/>
      <c r="AT5337" s="284" t="str">
        <f t="shared" si="624"/>
        <v/>
      </c>
      <c r="AU5337" s="284" t="str">
        <f t="shared" si="625"/>
        <v/>
      </c>
      <c r="AV5337" s="284" t="str">
        <f t="shared" si="626"/>
        <v/>
      </c>
      <c r="AW5337" s="285">
        <f t="shared" si="627"/>
        <v>0</v>
      </c>
    </row>
    <row r="5338" spans="41:49" x14ac:dyDescent="0.25">
      <c r="AO5338" s="300"/>
      <c r="AP5338" s="300"/>
      <c r="AQ5338" s="300"/>
      <c r="AR5338" s="300"/>
      <c r="AS5338" s="300"/>
      <c r="AT5338" s="284" t="str">
        <f t="shared" si="624"/>
        <v/>
      </c>
      <c r="AU5338" s="284" t="str">
        <f t="shared" si="625"/>
        <v/>
      </c>
      <c r="AV5338" s="284" t="str">
        <f t="shared" si="626"/>
        <v/>
      </c>
      <c r="AW5338" s="285">
        <f t="shared" si="627"/>
        <v>0</v>
      </c>
    </row>
    <row r="5339" spans="41:49" x14ac:dyDescent="0.25">
      <c r="AO5339" s="300"/>
      <c r="AP5339" s="300"/>
      <c r="AQ5339" s="300"/>
      <c r="AR5339" s="300"/>
      <c r="AS5339" s="300"/>
      <c r="AT5339" s="284" t="str">
        <f t="shared" si="624"/>
        <v/>
      </c>
      <c r="AU5339" s="284" t="str">
        <f t="shared" si="625"/>
        <v/>
      </c>
      <c r="AV5339" s="284" t="str">
        <f t="shared" si="626"/>
        <v/>
      </c>
      <c r="AW5339" s="285">
        <f t="shared" si="627"/>
        <v>0</v>
      </c>
    </row>
    <row r="5340" spans="41:49" x14ac:dyDescent="0.25">
      <c r="AO5340" s="300"/>
      <c r="AP5340" s="300"/>
      <c r="AQ5340" s="300"/>
      <c r="AR5340" s="300"/>
      <c r="AS5340" s="300"/>
      <c r="AT5340" s="284" t="str">
        <f t="shared" si="624"/>
        <v/>
      </c>
      <c r="AU5340" s="284" t="str">
        <f t="shared" si="625"/>
        <v/>
      </c>
      <c r="AV5340" s="284" t="str">
        <f t="shared" si="626"/>
        <v/>
      </c>
      <c r="AW5340" s="285">
        <f t="shared" si="627"/>
        <v>0</v>
      </c>
    </row>
    <row r="5341" spans="41:49" x14ac:dyDescent="0.25">
      <c r="AO5341" s="300"/>
      <c r="AP5341" s="300"/>
      <c r="AQ5341" s="300"/>
      <c r="AR5341" s="300"/>
      <c r="AS5341" s="300"/>
      <c r="AT5341" s="284" t="str">
        <f t="shared" si="624"/>
        <v/>
      </c>
      <c r="AU5341" s="284" t="str">
        <f t="shared" si="625"/>
        <v/>
      </c>
      <c r="AV5341" s="284" t="str">
        <f t="shared" si="626"/>
        <v/>
      </c>
      <c r="AW5341" s="285">
        <f t="shared" si="627"/>
        <v>0</v>
      </c>
    </row>
    <row r="5342" spans="41:49" x14ac:dyDescent="0.25">
      <c r="AO5342" s="300"/>
      <c r="AP5342" s="300"/>
      <c r="AQ5342" s="300"/>
      <c r="AR5342" s="300"/>
      <c r="AS5342" s="300"/>
      <c r="AT5342" s="284" t="str">
        <f t="shared" si="624"/>
        <v/>
      </c>
      <c r="AU5342" s="284" t="str">
        <f t="shared" si="625"/>
        <v/>
      </c>
      <c r="AV5342" s="284" t="str">
        <f t="shared" si="626"/>
        <v/>
      </c>
      <c r="AW5342" s="285">
        <f t="shared" si="627"/>
        <v>0</v>
      </c>
    </row>
    <row r="5343" spans="41:49" x14ac:dyDescent="0.25">
      <c r="AO5343" s="300"/>
      <c r="AP5343" s="300"/>
      <c r="AQ5343" s="300"/>
      <c r="AR5343" s="300"/>
      <c r="AS5343" s="300"/>
      <c r="AT5343" s="284" t="str">
        <f t="shared" si="624"/>
        <v/>
      </c>
      <c r="AU5343" s="284" t="str">
        <f t="shared" si="625"/>
        <v/>
      </c>
      <c r="AV5343" s="284" t="str">
        <f t="shared" si="626"/>
        <v/>
      </c>
      <c r="AW5343" s="285">
        <f t="shared" si="627"/>
        <v>0</v>
      </c>
    </row>
    <row r="5344" spans="41:49" x14ac:dyDescent="0.25">
      <c r="AO5344" s="300"/>
      <c r="AP5344" s="300"/>
      <c r="AQ5344" s="300"/>
      <c r="AR5344" s="300"/>
      <c r="AS5344" s="300"/>
      <c r="AT5344" s="284" t="str">
        <f t="shared" si="624"/>
        <v/>
      </c>
      <c r="AU5344" s="284" t="str">
        <f t="shared" si="625"/>
        <v/>
      </c>
      <c r="AV5344" s="284" t="str">
        <f t="shared" si="626"/>
        <v/>
      </c>
      <c r="AW5344" s="285">
        <f t="shared" si="627"/>
        <v>0</v>
      </c>
    </row>
    <row r="5345" spans="41:49" x14ac:dyDescent="0.25">
      <c r="AO5345" s="300"/>
      <c r="AP5345" s="300"/>
      <c r="AQ5345" s="300"/>
      <c r="AR5345" s="300"/>
      <c r="AS5345" s="300"/>
      <c r="AT5345" s="284" t="str">
        <f t="shared" si="624"/>
        <v/>
      </c>
      <c r="AU5345" s="284" t="str">
        <f t="shared" si="625"/>
        <v/>
      </c>
      <c r="AV5345" s="284" t="str">
        <f t="shared" si="626"/>
        <v/>
      </c>
      <c r="AW5345" s="285">
        <f t="shared" si="627"/>
        <v>0</v>
      </c>
    </row>
    <row r="5346" spans="41:49" x14ac:dyDescent="0.25">
      <c r="AO5346" s="300"/>
      <c r="AP5346" s="300"/>
      <c r="AQ5346" s="300"/>
      <c r="AR5346" s="300"/>
      <c r="AS5346" s="300"/>
      <c r="AT5346" s="284" t="str">
        <f t="shared" si="624"/>
        <v/>
      </c>
      <c r="AU5346" s="284" t="str">
        <f t="shared" si="625"/>
        <v/>
      </c>
      <c r="AV5346" s="284" t="str">
        <f t="shared" si="626"/>
        <v/>
      </c>
      <c r="AW5346" s="285">
        <f t="shared" si="627"/>
        <v>0</v>
      </c>
    </row>
    <row r="5347" spans="41:49" x14ac:dyDescent="0.25">
      <c r="AO5347" s="300"/>
      <c r="AP5347" s="300"/>
      <c r="AQ5347" s="300"/>
      <c r="AR5347" s="300"/>
      <c r="AS5347" s="300"/>
      <c r="AT5347" s="284" t="str">
        <f t="shared" si="624"/>
        <v/>
      </c>
      <c r="AU5347" s="284" t="str">
        <f t="shared" si="625"/>
        <v/>
      </c>
      <c r="AV5347" s="284" t="str">
        <f t="shared" si="626"/>
        <v/>
      </c>
      <c r="AW5347" s="285">
        <f t="shared" si="627"/>
        <v>0</v>
      </c>
    </row>
    <row r="5348" spans="41:49" x14ac:dyDescent="0.25">
      <c r="AO5348" s="300"/>
      <c r="AP5348" s="300"/>
      <c r="AQ5348" s="300"/>
      <c r="AR5348" s="300"/>
      <c r="AS5348" s="300"/>
      <c r="AT5348" s="284" t="str">
        <f t="shared" si="624"/>
        <v/>
      </c>
      <c r="AU5348" s="284" t="str">
        <f t="shared" si="625"/>
        <v/>
      </c>
      <c r="AV5348" s="284" t="str">
        <f t="shared" si="626"/>
        <v/>
      </c>
      <c r="AW5348" s="285">
        <f t="shared" si="627"/>
        <v>0</v>
      </c>
    </row>
    <row r="5349" spans="41:49" x14ac:dyDescent="0.25">
      <c r="AO5349" s="300"/>
      <c r="AP5349" s="300"/>
      <c r="AQ5349" s="300"/>
      <c r="AR5349" s="300"/>
      <c r="AS5349" s="300"/>
      <c r="AT5349" s="284" t="str">
        <f t="shared" si="624"/>
        <v/>
      </c>
      <c r="AU5349" s="284" t="str">
        <f t="shared" si="625"/>
        <v/>
      </c>
      <c r="AV5349" s="284" t="str">
        <f t="shared" si="626"/>
        <v/>
      </c>
      <c r="AW5349" s="285">
        <f t="shared" si="627"/>
        <v>0</v>
      </c>
    </row>
    <row r="5350" spans="41:49" x14ac:dyDescent="0.25">
      <c r="AO5350" s="300"/>
      <c r="AP5350" s="300"/>
      <c r="AQ5350" s="300"/>
      <c r="AR5350" s="300"/>
      <c r="AS5350" s="300"/>
      <c r="AT5350" s="284" t="str">
        <f t="shared" si="624"/>
        <v/>
      </c>
      <c r="AU5350" s="284" t="str">
        <f t="shared" si="625"/>
        <v/>
      </c>
      <c r="AV5350" s="284" t="str">
        <f t="shared" si="626"/>
        <v/>
      </c>
      <c r="AW5350" s="285">
        <f t="shared" si="627"/>
        <v>0</v>
      </c>
    </row>
    <row r="5351" spans="41:49" x14ac:dyDescent="0.25">
      <c r="AO5351" s="300"/>
      <c r="AP5351" s="300"/>
      <c r="AQ5351" s="300"/>
      <c r="AR5351" s="300"/>
      <c r="AS5351" s="300"/>
      <c r="AT5351" s="284" t="str">
        <f t="shared" si="624"/>
        <v/>
      </c>
      <c r="AU5351" s="284" t="str">
        <f t="shared" si="625"/>
        <v/>
      </c>
      <c r="AV5351" s="284" t="str">
        <f t="shared" si="626"/>
        <v/>
      </c>
      <c r="AW5351" s="285">
        <f t="shared" si="627"/>
        <v>0</v>
      </c>
    </row>
    <row r="5352" spans="41:49" x14ac:dyDescent="0.25">
      <c r="AO5352" s="300"/>
      <c r="AP5352" s="300"/>
      <c r="AQ5352" s="300"/>
      <c r="AR5352" s="300"/>
      <c r="AS5352" s="300"/>
      <c r="AT5352" s="284" t="str">
        <f t="shared" si="624"/>
        <v/>
      </c>
      <c r="AU5352" s="284" t="str">
        <f t="shared" si="625"/>
        <v/>
      </c>
      <c r="AV5352" s="284" t="str">
        <f t="shared" si="626"/>
        <v/>
      </c>
      <c r="AW5352" s="285">
        <f t="shared" si="627"/>
        <v>0</v>
      </c>
    </row>
    <row r="5353" spans="41:49" x14ac:dyDescent="0.25">
      <c r="AO5353" s="300"/>
      <c r="AP5353" s="300"/>
      <c r="AQ5353" s="300"/>
      <c r="AR5353" s="300"/>
      <c r="AS5353" s="300"/>
      <c r="AT5353" s="284" t="str">
        <f t="shared" si="624"/>
        <v/>
      </c>
      <c r="AU5353" s="284" t="str">
        <f t="shared" si="625"/>
        <v/>
      </c>
      <c r="AV5353" s="284" t="str">
        <f t="shared" si="626"/>
        <v/>
      </c>
      <c r="AW5353" s="285">
        <f t="shared" si="627"/>
        <v>0</v>
      </c>
    </row>
    <row r="5354" spans="41:49" x14ac:dyDescent="0.25">
      <c r="AO5354" s="300"/>
      <c r="AP5354" s="300"/>
      <c r="AQ5354" s="300"/>
      <c r="AR5354" s="300"/>
      <c r="AS5354" s="300"/>
      <c r="AT5354" s="284" t="str">
        <f t="shared" si="624"/>
        <v/>
      </c>
      <c r="AU5354" s="284" t="str">
        <f t="shared" si="625"/>
        <v/>
      </c>
      <c r="AV5354" s="284" t="str">
        <f t="shared" si="626"/>
        <v/>
      </c>
      <c r="AW5354" s="285">
        <f t="shared" si="627"/>
        <v>0</v>
      </c>
    </row>
    <row r="5355" spans="41:49" x14ac:dyDescent="0.25">
      <c r="AO5355" s="300"/>
      <c r="AP5355" s="300"/>
      <c r="AQ5355" s="300"/>
      <c r="AR5355" s="300"/>
      <c r="AS5355" s="300"/>
      <c r="AT5355" s="284" t="str">
        <f t="shared" si="624"/>
        <v/>
      </c>
      <c r="AU5355" s="284" t="str">
        <f t="shared" si="625"/>
        <v/>
      </c>
      <c r="AV5355" s="284" t="str">
        <f t="shared" si="626"/>
        <v/>
      </c>
      <c r="AW5355" s="285">
        <f t="shared" si="627"/>
        <v>0</v>
      </c>
    </row>
    <row r="5356" spans="41:49" x14ac:dyDescent="0.25">
      <c r="AO5356" s="300"/>
      <c r="AP5356" s="300"/>
      <c r="AQ5356" s="300"/>
      <c r="AR5356" s="300"/>
      <c r="AS5356" s="300"/>
      <c r="AT5356" s="284" t="str">
        <f t="shared" si="624"/>
        <v/>
      </c>
      <c r="AU5356" s="284" t="str">
        <f t="shared" si="625"/>
        <v/>
      </c>
      <c r="AV5356" s="284" t="str">
        <f t="shared" si="626"/>
        <v/>
      </c>
      <c r="AW5356" s="285">
        <f t="shared" si="627"/>
        <v>0</v>
      </c>
    </row>
    <row r="5357" spans="41:49" x14ac:dyDescent="0.25">
      <c r="AO5357" s="300"/>
      <c r="AP5357" s="300"/>
      <c r="AQ5357" s="300"/>
      <c r="AR5357" s="300"/>
      <c r="AS5357" s="300"/>
      <c r="AT5357" s="284" t="str">
        <f t="shared" si="624"/>
        <v/>
      </c>
      <c r="AU5357" s="284" t="str">
        <f t="shared" si="625"/>
        <v/>
      </c>
      <c r="AV5357" s="284" t="str">
        <f t="shared" si="626"/>
        <v/>
      </c>
      <c r="AW5357" s="285">
        <f t="shared" si="627"/>
        <v>0</v>
      </c>
    </row>
    <row r="5358" spans="41:49" x14ac:dyDescent="0.25">
      <c r="AO5358" s="300"/>
      <c r="AP5358" s="300"/>
      <c r="AQ5358" s="300"/>
      <c r="AR5358" s="300"/>
      <c r="AS5358" s="300"/>
      <c r="AT5358" s="284" t="str">
        <f t="shared" si="624"/>
        <v/>
      </c>
      <c r="AU5358" s="284" t="str">
        <f t="shared" si="625"/>
        <v/>
      </c>
      <c r="AV5358" s="284" t="str">
        <f t="shared" si="626"/>
        <v/>
      </c>
      <c r="AW5358" s="285">
        <f t="shared" si="627"/>
        <v>0</v>
      </c>
    </row>
    <row r="5359" spans="41:49" x14ac:dyDescent="0.25">
      <c r="AO5359" s="300"/>
      <c r="AP5359" s="300"/>
      <c r="AQ5359" s="300"/>
      <c r="AR5359" s="300"/>
      <c r="AS5359" s="300"/>
      <c r="AT5359" s="284" t="str">
        <f t="shared" si="624"/>
        <v/>
      </c>
      <c r="AU5359" s="284" t="str">
        <f t="shared" si="625"/>
        <v/>
      </c>
      <c r="AV5359" s="284" t="str">
        <f t="shared" si="626"/>
        <v/>
      </c>
      <c r="AW5359" s="285">
        <f t="shared" si="627"/>
        <v>0</v>
      </c>
    </row>
    <row r="5360" spans="41:49" x14ac:dyDescent="0.25">
      <c r="AO5360" s="300"/>
      <c r="AP5360" s="300"/>
      <c r="AQ5360" s="300"/>
      <c r="AR5360" s="300"/>
      <c r="AS5360" s="300"/>
      <c r="AT5360" s="284" t="str">
        <f t="shared" si="624"/>
        <v/>
      </c>
      <c r="AU5360" s="284" t="str">
        <f t="shared" si="625"/>
        <v/>
      </c>
      <c r="AV5360" s="284" t="str">
        <f t="shared" si="626"/>
        <v/>
      </c>
      <c r="AW5360" s="285">
        <f t="shared" si="627"/>
        <v>0</v>
      </c>
    </row>
    <row r="5361" spans="41:49" x14ac:dyDescent="0.25">
      <c r="AO5361" s="300"/>
      <c r="AP5361" s="300"/>
      <c r="AQ5361" s="300"/>
      <c r="AR5361" s="300"/>
      <c r="AS5361" s="300"/>
      <c r="AT5361" s="284" t="str">
        <f t="shared" si="624"/>
        <v/>
      </c>
      <c r="AU5361" s="284" t="str">
        <f t="shared" si="625"/>
        <v/>
      </c>
      <c r="AV5361" s="284" t="str">
        <f t="shared" si="626"/>
        <v/>
      </c>
      <c r="AW5361" s="285">
        <f t="shared" si="627"/>
        <v>0</v>
      </c>
    </row>
    <row r="5362" spans="41:49" x14ac:dyDescent="0.25">
      <c r="AO5362" s="300"/>
      <c r="AP5362" s="300"/>
      <c r="AQ5362" s="300"/>
      <c r="AR5362" s="300"/>
      <c r="AS5362" s="300"/>
      <c r="AT5362" s="284" t="str">
        <f t="shared" si="624"/>
        <v/>
      </c>
      <c r="AU5362" s="284" t="str">
        <f t="shared" si="625"/>
        <v/>
      </c>
      <c r="AV5362" s="284" t="str">
        <f t="shared" si="626"/>
        <v/>
      </c>
      <c r="AW5362" s="285">
        <f t="shared" si="627"/>
        <v>0</v>
      </c>
    </row>
    <row r="5363" spans="41:49" x14ac:dyDescent="0.25">
      <c r="AO5363" s="300"/>
      <c r="AP5363" s="300"/>
      <c r="AQ5363" s="300"/>
      <c r="AR5363" s="300"/>
      <c r="AS5363" s="300"/>
      <c r="AT5363" s="284" t="str">
        <f t="shared" si="624"/>
        <v/>
      </c>
      <c r="AU5363" s="284" t="str">
        <f t="shared" si="625"/>
        <v/>
      </c>
      <c r="AV5363" s="284" t="str">
        <f t="shared" si="626"/>
        <v/>
      </c>
      <c r="AW5363" s="285">
        <f t="shared" si="627"/>
        <v>0</v>
      </c>
    </row>
    <row r="5364" spans="41:49" x14ac:dyDescent="0.25">
      <c r="AO5364" s="300"/>
      <c r="AP5364" s="300"/>
      <c r="AQ5364" s="300"/>
      <c r="AR5364" s="300"/>
      <c r="AS5364" s="300"/>
      <c r="AT5364" s="284" t="str">
        <f t="shared" si="624"/>
        <v/>
      </c>
      <c r="AU5364" s="284" t="str">
        <f t="shared" si="625"/>
        <v/>
      </c>
      <c r="AV5364" s="284" t="str">
        <f t="shared" si="626"/>
        <v/>
      </c>
      <c r="AW5364" s="285">
        <f t="shared" si="627"/>
        <v>0</v>
      </c>
    </row>
    <row r="5365" spans="41:49" x14ac:dyDescent="0.25">
      <c r="AO5365" s="300"/>
      <c r="AP5365" s="300"/>
      <c r="AQ5365" s="300"/>
      <c r="AR5365" s="300"/>
      <c r="AS5365" s="300"/>
      <c r="AT5365" s="284" t="str">
        <f t="shared" si="624"/>
        <v/>
      </c>
      <c r="AU5365" s="284" t="str">
        <f t="shared" si="625"/>
        <v/>
      </c>
      <c r="AV5365" s="284" t="str">
        <f t="shared" si="626"/>
        <v/>
      </c>
      <c r="AW5365" s="285">
        <f t="shared" si="627"/>
        <v>0</v>
      </c>
    </row>
    <row r="5366" spans="41:49" x14ac:dyDescent="0.25">
      <c r="AO5366" s="300"/>
      <c r="AP5366" s="300"/>
      <c r="AQ5366" s="300"/>
      <c r="AR5366" s="300"/>
      <c r="AS5366" s="300"/>
      <c r="AT5366" s="284" t="str">
        <f t="shared" si="624"/>
        <v/>
      </c>
      <c r="AU5366" s="284" t="str">
        <f t="shared" si="625"/>
        <v/>
      </c>
      <c r="AV5366" s="284" t="str">
        <f t="shared" si="626"/>
        <v/>
      </c>
      <c r="AW5366" s="285">
        <f t="shared" si="627"/>
        <v>0</v>
      </c>
    </row>
    <row r="5367" spans="41:49" x14ac:dyDescent="0.25">
      <c r="AO5367" s="300"/>
      <c r="AP5367" s="300"/>
      <c r="AQ5367" s="300"/>
      <c r="AR5367" s="300"/>
      <c r="AS5367" s="300"/>
      <c r="AT5367" s="284" t="str">
        <f t="shared" si="624"/>
        <v/>
      </c>
      <c r="AU5367" s="284" t="str">
        <f t="shared" si="625"/>
        <v/>
      </c>
      <c r="AV5367" s="284" t="str">
        <f t="shared" si="626"/>
        <v/>
      </c>
      <c r="AW5367" s="285">
        <f t="shared" si="627"/>
        <v>0</v>
      </c>
    </row>
    <row r="5368" spans="41:49" x14ac:dyDescent="0.25">
      <c r="AO5368" s="300"/>
      <c r="AP5368" s="300"/>
      <c r="AQ5368" s="300"/>
      <c r="AR5368" s="300"/>
      <c r="AS5368" s="300"/>
      <c r="AT5368" s="284" t="str">
        <f t="shared" si="624"/>
        <v/>
      </c>
      <c r="AU5368" s="284" t="str">
        <f t="shared" si="625"/>
        <v/>
      </c>
      <c r="AV5368" s="284" t="str">
        <f t="shared" si="626"/>
        <v/>
      </c>
      <c r="AW5368" s="285">
        <f t="shared" si="627"/>
        <v>0</v>
      </c>
    </row>
    <row r="5369" spans="41:49" x14ac:dyDescent="0.25">
      <c r="AO5369" s="300"/>
      <c r="AP5369" s="300"/>
      <c r="AQ5369" s="300"/>
      <c r="AR5369" s="300"/>
      <c r="AS5369" s="300"/>
      <c r="AT5369" s="284" t="str">
        <f t="shared" si="624"/>
        <v/>
      </c>
      <c r="AU5369" s="284" t="str">
        <f t="shared" si="625"/>
        <v/>
      </c>
      <c r="AV5369" s="284" t="str">
        <f t="shared" si="626"/>
        <v/>
      </c>
      <c r="AW5369" s="285">
        <f t="shared" si="627"/>
        <v>0</v>
      </c>
    </row>
    <row r="5370" spans="41:49" x14ac:dyDescent="0.25">
      <c r="AO5370" s="300"/>
      <c r="AP5370" s="300"/>
      <c r="AQ5370" s="300"/>
      <c r="AR5370" s="300"/>
      <c r="AS5370" s="300"/>
      <c r="AT5370" s="284" t="str">
        <f t="shared" si="624"/>
        <v/>
      </c>
      <c r="AU5370" s="284" t="str">
        <f t="shared" si="625"/>
        <v/>
      </c>
      <c r="AV5370" s="284" t="str">
        <f t="shared" si="626"/>
        <v/>
      </c>
      <c r="AW5370" s="285">
        <f t="shared" si="627"/>
        <v>0</v>
      </c>
    </row>
    <row r="5371" spans="41:49" x14ac:dyDescent="0.25">
      <c r="AO5371" s="300"/>
      <c r="AP5371" s="300"/>
      <c r="AQ5371" s="300"/>
      <c r="AR5371" s="300"/>
      <c r="AS5371" s="300"/>
      <c r="AT5371" s="284" t="str">
        <f t="shared" si="624"/>
        <v/>
      </c>
      <c r="AU5371" s="284" t="str">
        <f t="shared" si="625"/>
        <v/>
      </c>
      <c r="AV5371" s="284" t="str">
        <f t="shared" si="626"/>
        <v/>
      </c>
      <c r="AW5371" s="285">
        <f t="shared" si="627"/>
        <v>0</v>
      </c>
    </row>
    <row r="5372" spans="41:49" x14ac:dyDescent="0.25">
      <c r="AO5372" s="300"/>
      <c r="AP5372" s="300"/>
      <c r="AQ5372" s="300"/>
      <c r="AR5372" s="300"/>
      <c r="AS5372" s="300"/>
      <c r="AT5372" s="284" t="str">
        <f t="shared" si="624"/>
        <v/>
      </c>
      <c r="AU5372" s="284" t="str">
        <f t="shared" si="625"/>
        <v/>
      </c>
      <c r="AV5372" s="284" t="str">
        <f t="shared" si="626"/>
        <v/>
      </c>
      <c r="AW5372" s="285">
        <f t="shared" si="627"/>
        <v>0</v>
      </c>
    </row>
    <row r="5373" spans="41:49" x14ac:dyDescent="0.25">
      <c r="AO5373" s="300"/>
      <c r="AP5373" s="300"/>
      <c r="AQ5373" s="300"/>
      <c r="AR5373" s="300"/>
      <c r="AS5373" s="300"/>
      <c r="AT5373" s="284" t="str">
        <f t="shared" si="624"/>
        <v/>
      </c>
      <c r="AU5373" s="284" t="str">
        <f t="shared" si="625"/>
        <v/>
      </c>
      <c r="AV5373" s="284" t="str">
        <f t="shared" si="626"/>
        <v/>
      </c>
      <c r="AW5373" s="285">
        <f t="shared" si="627"/>
        <v>0</v>
      </c>
    </row>
    <row r="5374" spans="41:49" x14ac:dyDescent="0.25">
      <c r="AO5374" s="300"/>
      <c r="AP5374" s="300"/>
      <c r="AQ5374" s="300"/>
      <c r="AR5374" s="300"/>
      <c r="AS5374" s="300"/>
      <c r="AT5374" s="284" t="str">
        <f t="shared" si="624"/>
        <v/>
      </c>
      <c r="AU5374" s="284" t="str">
        <f t="shared" si="625"/>
        <v/>
      </c>
      <c r="AV5374" s="284" t="str">
        <f t="shared" si="626"/>
        <v/>
      </c>
      <c r="AW5374" s="285">
        <f t="shared" si="627"/>
        <v>0</v>
      </c>
    </row>
    <row r="5375" spans="41:49" x14ac:dyDescent="0.25">
      <c r="AO5375" s="300"/>
      <c r="AP5375" s="300"/>
      <c r="AQ5375" s="300"/>
      <c r="AR5375" s="300"/>
      <c r="AS5375" s="300"/>
      <c r="AT5375" s="284" t="str">
        <f t="shared" si="624"/>
        <v/>
      </c>
      <c r="AU5375" s="284" t="str">
        <f t="shared" si="625"/>
        <v/>
      </c>
      <c r="AV5375" s="284" t="str">
        <f t="shared" si="626"/>
        <v/>
      </c>
      <c r="AW5375" s="285">
        <f t="shared" si="627"/>
        <v>0</v>
      </c>
    </row>
    <row r="5376" spans="41:49" x14ac:dyDescent="0.25">
      <c r="AO5376" s="300"/>
      <c r="AP5376" s="300"/>
      <c r="AQ5376" s="300"/>
      <c r="AR5376" s="300"/>
      <c r="AS5376" s="300"/>
      <c r="AT5376" s="284" t="str">
        <f t="shared" si="624"/>
        <v/>
      </c>
      <c r="AU5376" s="284" t="str">
        <f t="shared" si="625"/>
        <v/>
      </c>
      <c r="AV5376" s="284" t="str">
        <f t="shared" si="626"/>
        <v/>
      </c>
      <c r="AW5376" s="285">
        <f t="shared" si="627"/>
        <v>0</v>
      </c>
    </row>
    <row r="5377" spans="41:49" x14ac:dyDescent="0.25">
      <c r="AO5377" s="300"/>
      <c r="AP5377" s="300"/>
      <c r="AQ5377" s="300"/>
      <c r="AR5377" s="300"/>
      <c r="AS5377" s="300"/>
      <c r="AT5377" s="284" t="str">
        <f t="shared" si="624"/>
        <v/>
      </c>
      <c r="AU5377" s="284" t="str">
        <f t="shared" si="625"/>
        <v/>
      </c>
      <c r="AV5377" s="284" t="str">
        <f t="shared" si="626"/>
        <v/>
      </c>
      <c r="AW5377" s="285">
        <f t="shared" si="627"/>
        <v>0</v>
      </c>
    </row>
    <row r="5378" spans="41:49" x14ac:dyDescent="0.25">
      <c r="AO5378" s="300"/>
      <c r="AP5378" s="300"/>
      <c r="AQ5378" s="300"/>
      <c r="AR5378" s="300"/>
      <c r="AS5378" s="300"/>
      <c r="AT5378" s="284" t="str">
        <f t="shared" si="624"/>
        <v/>
      </c>
      <c r="AU5378" s="284" t="str">
        <f t="shared" si="625"/>
        <v/>
      </c>
      <c r="AV5378" s="284" t="str">
        <f t="shared" si="626"/>
        <v/>
      </c>
      <c r="AW5378" s="285">
        <f t="shared" si="627"/>
        <v>0</v>
      </c>
    </row>
    <row r="5379" spans="41:49" x14ac:dyDescent="0.25">
      <c r="AO5379" s="300"/>
      <c r="AP5379" s="300"/>
      <c r="AQ5379" s="300"/>
      <c r="AR5379" s="300"/>
      <c r="AS5379" s="300"/>
      <c r="AT5379" s="284" t="str">
        <f t="shared" si="624"/>
        <v/>
      </c>
      <c r="AU5379" s="284" t="str">
        <f t="shared" si="625"/>
        <v/>
      </c>
      <c r="AV5379" s="284" t="str">
        <f t="shared" si="626"/>
        <v/>
      </c>
      <c r="AW5379" s="285">
        <f t="shared" si="627"/>
        <v>0</v>
      </c>
    </row>
    <row r="5380" spans="41:49" x14ac:dyDescent="0.25">
      <c r="AO5380" s="300"/>
      <c r="AP5380" s="300"/>
      <c r="AQ5380" s="300"/>
      <c r="AR5380" s="300"/>
      <c r="AS5380" s="300"/>
      <c r="AT5380" s="284" t="str">
        <f t="shared" si="624"/>
        <v/>
      </c>
      <c r="AU5380" s="284" t="str">
        <f t="shared" si="625"/>
        <v/>
      </c>
      <c r="AV5380" s="284" t="str">
        <f t="shared" si="626"/>
        <v/>
      </c>
      <c r="AW5380" s="285">
        <f t="shared" si="627"/>
        <v>0</v>
      </c>
    </row>
    <row r="5381" spans="41:49" x14ac:dyDescent="0.25">
      <c r="AO5381" s="300"/>
      <c r="AP5381" s="300"/>
      <c r="AQ5381" s="300"/>
      <c r="AR5381" s="300"/>
      <c r="AS5381" s="300"/>
      <c r="AT5381" s="284" t="str">
        <f t="shared" si="624"/>
        <v/>
      </c>
      <c r="AU5381" s="284" t="str">
        <f t="shared" si="625"/>
        <v/>
      </c>
      <c r="AV5381" s="284" t="str">
        <f t="shared" si="626"/>
        <v/>
      </c>
      <c r="AW5381" s="285">
        <f t="shared" si="627"/>
        <v>0</v>
      </c>
    </row>
    <row r="5382" spans="41:49" x14ac:dyDescent="0.25">
      <c r="AO5382" s="300"/>
      <c r="AP5382" s="300"/>
      <c r="AQ5382" s="300"/>
      <c r="AR5382" s="300"/>
      <c r="AS5382" s="300"/>
      <c r="AT5382" s="284" t="str">
        <f t="shared" si="624"/>
        <v/>
      </c>
      <c r="AU5382" s="284" t="str">
        <f t="shared" si="625"/>
        <v/>
      </c>
      <c r="AV5382" s="284" t="str">
        <f t="shared" si="626"/>
        <v/>
      </c>
      <c r="AW5382" s="285">
        <f t="shared" si="627"/>
        <v>0</v>
      </c>
    </row>
    <row r="5383" spans="41:49" x14ac:dyDescent="0.25">
      <c r="AO5383" s="300"/>
      <c r="AP5383" s="300"/>
      <c r="AQ5383" s="300"/>
      <c r="AR5383" s="300"/>
      <c r="AS5383" s="300"/>
      <c r="AT5383" s="284" t="str">
        <f t="shared" si="624"/>
        <v/>
      </c>
      <c r="AU5383" s="284" t="str">
        <f t="shared" si="625"/>
        <v/>
      </c>
      <c r="AV5383" s="284" t="str">
        <f t="shared" si="626"/>
        <v/>
      </c>
      <c r="AW5383" s="285">
        <f t="shared" si="627"/>
        <v>0</v>
      </c>
    </row>
    <row r="5384" spans="41:49" x14ac:dyDescent="0.25">
      <c r="AO5384" s="300"/>
      <c r="AP5384" s="300"/>
      <c r="AQ5384" s="300"/>
      <c r="AR5384" s="300"/>
      <c r="AS5384" s="300"/>
      <c r="AT5384" s="284" t="str">
        <f t="shared" ref="AT5384:AT5447" si="628">LEFT(AQ5384,1)</f>
        <v/>
      </c>
      <c r="AU5384" s="284" t="str">
        <f t="shared" ref="AU5384:AU5447" si="629">LEFT(AQ5384,2)</f>
        <v/>
      </c>
      <c r="AV5384" s="284" t="str">
        <f t="shared" ref="AV5384:AV5447" si="630">LEFT(AQ5384,3)</f>
        <v/>
      </c>
      <c r="AW5384" s="285">
        <f t="shared" ref="AW5384:AW5447" si="631">(AR5384-AS5384)*1000</f>
        <v>0</v>
      </c>
    </row>
    <row r="5385" spans="41:49" x14ac:dyDescent="0.25">
      <c r="AO5385" s="300"/>
      <c r="AP5385" s="300"/>
      <c r="AQ5385" s="300"/>
      <c r="AR5385" s="300"/>
      <c r="AS5385" s="300"/>
      <c r="AT5385" s="284" t="str">
        <f t="shared" si="628"/>
        <v/>
      </c>
      <c r="AU5385" s="284" t="str">
        <f t="shared" si="629"/>
        <v/>
      </c>
      <c r="AV5385" s="284" t="str">
        <f t="shared" si="630"/>
        <v/>
      </c>
      <c r="AW5385" s="285">
        <f t="shared" si="631"/>
        <v>0</v>
      </c>
    </row>
    <row r="5386" spans="41:49" x14ac:dyDescent="0.25">
      <c r="AO5386" s="300"/>
      <c r="AP5386" s="300"/>
      <c r="AQ5386" s="300"/>
      <c r="AR5386" s="300"/>
      <c r="AS5386" s="300"/>
      <c r="AT5386" s="284" t="str">
        <f t="shared" si="628"/>
        <v/>
      </c>
      <c r="AU5386" s="284" t="str">
        <f t="shared" si="629"/>
        <v/>
      </c>
      <c r="AV5386" s="284" t="str">
        <f t="shared" si="630"/>
        <v/>
      </c>
      <c r="AW5386" s="285">
        <f t="shared" si="631"/>
        <v>0</v>
      </c>
    </row>
    <row r="5387" spans="41:49" x14ac:dyDescent="0.25">
      <c r="AO5387" s="300"/>
      <c r="AP5387" s="300"/>
      <c r="AQ5387" s="300"/>
      <c r="AR5387" s="300"/>
      <c r="AS5387" s="300"/>
      <c r="AT5387" s="284" t="str">
        <f t="shared" si="628"/>
        <v/>
      </c>
      <c r="AU5387" s="284" t="str">
        <f t="shared" si="629"/>
        <v/>
      </c>
      <c r="AV5387" s="284" t="str">
        <f t="shared" si="630"/>
        <v/>
      </c>
      <c r="AW5387" s="285">
        <f t="shared" si="631"/>
        <v>0</v>
      </c>
    </row>
    <row r="5388" spans="41:49" x14ac:dyDescent="0.25">
      <c r="AO5388" s="300"/>
      <c r="AP5388" s="300"/>
      <c r="AQ5388" s="300"/>
      <c r="AR5388" s="300"/>
      <c r="AS5388" s="300"/>
      <c r="AT5388" s="284" t="str">
        <f t="shared" si="628"/>
        <v/>
      </c>
      <c r="AU5388" s="284" t="str">
        <f t="shared" si="629"/>
        <v/>
      </c>
      <c r="AV5388" s="284" t="str">
        <f t="shared" si="630"/>
        <v/>
      </c>
      <c r="AW5388" s="285">
        <f t="shared" si="631"/>
        <v>0</v>
      </c>
    </row>
    <row r="5389" spans="41:49" x14ac:dyDescent="0.25">
      <c r="AO5389" s="300"/>
      <c r="AP5389" s="300"/>
      <c r="AQ5389" s="300"/>
      <c r="AR5389" s="300"/>
      <c r="AS5389" s="300"/>
      <c r="AT5389" s="284" t="str">
        <f t="shared" si="628"/>
        <v/>
      </c>
      <c r="AU5389" s="284" t="str">
        <f t="shared" si="629"/>
        <v/>
      </c>
      <c r="AV5389" s="284" t="str">
        <f t="shared" si="630"/>
        <v/>
      </c>
      <c r="AW5389" s="285">
        <f t="shared" si="631"/>
        <v>0</v>
      </c>
    </row>
    <row r="5390" spans="41:49" x14ac:dyDescent="0.25">
      <c r="AO5390" s="300"/>
      <c r="AP5390" s="300"/>
      <c r="AQ5390" s="300"/>
      <c r="AR5390" s="300"/>
      <c r="AS5390" s="300"/>
      <c r="AT5390" s="284" t="str">
        <f t="shared" si="628"/>
        <v/>
      </c>
      <c r="AU5390" s="284" t="str">
        <f t="shared" si="629"/>
        <v/>
      </c>
      <c r="AV5390" s="284" t="str">
        <f t="shared" si="630"/>
        <v/>
      </c>
      <c r="AW5390" s="285">
        <f t="shared" si="631"/>
        <v>0</v>
      </c>
    </row>
    <row r="5391" spans="41:49" x14ac:dyDescent="0.25">
      <c r="AO5391" s="300"/>
      <c r="AP5391" s="300"/>
      <c r="AQ5391" s="300"/>
      <c r="AR5391" s="300"/>
      <c r="AS5391" s="300"/>
      <c r="AT5391" s="284" t="str">
        <f t="shared" si="628"/>
        <v/>
      </c>
      <c r="AU5391" s="284" t="str">
        <f t="shared" si="629"/>
        <v/>
      </c>
      <c r="AV5391" s="284" t="str">
        <f t="shared" si="630"/>
        <v/>
      </c>
      <c r="AW5391" s="285">
        <f t="shared" si="631"/>
        <v>0</v>
      </c>
    </row>
    <row r="5392" spans="41:49" x14ac:dyDescent="0.25">
      <c r="AO5392" s="300"/>
      <c r="AP5392" s="300"/>
      <c r="AQ5392" s="300"/>
      <c r="AR5392" s="300"/>
      <c r="AS5392" s="300"/>
      <c r="AT5392" s="284" t="str">
        <f t="shared" si="628"/>
        <v/>
      </c>
      <c r="AU5392" s="284" t="str">
        <f t="shared" si="629"/>
        <v/>
      </c>
      <c r="AV5392" s="284" t="str">
        <f t="shared" si="630"/>
        <v/>
      </c>
      <c r="AW5392" s="285">
        <f t="shared" si="631"/>
        <v>0</v>
      </c>
    </row>
    <row r="5393" spans="41:49" x14ac:dyDescent="0.25">
      <c r="AO5393" s="300"/>
      <c r="AP5393" s="300"/>
      <c r="AQ5393" s="300"/>
      <c r="AR5393" s="300"/>
      <c r="AS5393" s="300"/>
      <c r="AT5393" s="284" t="str">
        <f t="shared" si="628"/>
        <v/>
      </c>
      <c r="AU5393" s="284" t="str">
        <f t="shared" si="629"/>
        <v/>
      </c>
      <c r="AV5393" s="284" t="str">
        <f t="shared" si="630"/>
        <v/>
      </c>
      <c r="AW5393" s="285">
        <f t="shared" si="631"/>
        <v>0</v>
      </c>
    </row>
    <row r="5394" spans="41:49" x14ac:dyDescent="0.25">
      <c r="AO5394" s="300"/>
      <c r="AP5394" s="300"/>
      <c r="AQ5394" s="300"/>
      <c r="AR5394" s="300"/>
      <c r="AS5394" s="300"/>
      <c r="AT5394" s="284" t="str">
        <f t="shared" si="628"/>
        <v/>
      </c>
      <c r="AU5394" s="284" t="str">
        <f t="shared" si="629"/>
        <v/>
      </c>
      <c r="AV5394" s="284" t="str">
        <f t="shared" si="630"/>
        <v/>
      </c>
      <c r="AW5394" s="285">
        <f t="shared" si="631"/>
        <v>0</v>
      </c>
    </row>
    <row r="5395" spans="41:49" x14ac:dyDescent="0.25">
      <c r="AO5395" s="300"/>
      <c r="AP5395" s="300"/>
      <c r="AQ5395" s="300"/>
      <c r="AR5395" s="300"/>
      <c r="AS5395" s="300"/>
      <c r="AT5395" s="284" t="str">
        <f t="shared" si="628"/>
        <v/>
      </c>
      <c r="AU5395" s="284" t="str">
        <f t="shared" si="629"/>
        <v/>
      </c>
      <c r="AV5395" s="284" t="str">
        <f t="shared" si="630"/>
        <v/>
      </c>
      <c r="AW5395" s="285">
        <f t="shared" si="631"/>
        <v>0</v>
      </c>
    </row>
    <row r="5396" spans="41:49" x14ac:dyDescent="0.25">
      <c r="AO5396" s="300"/>
      <c r="AP5396" s="300"/>
      <c r="AQ5396" s="300"/>
      <c r="AR5396" s="300"/>
      <c r="AS5396" s="300"/>
      <c r="AT5396" s="284" t="str">
        <f t="shared" si="628"/>
        <v/>
      </c>
      <c r="AU5396" s="284" t="str">
        <f t="shared" si="629"/>
        <v/>
      </c>
      <c r="AV5396" s="284" t="str">
        <f t="shared" si="630"/>
        <v/>
      </c>
      <c r="AW5396" s="285">
        <f t="shared" si="631"/>
        <v>0</v>
      </c>
    </row>
    <row r="5397" spans="41:49" x14ac:dyDescent="0.25">
      <c r="AO5397" s="300"/>
      <c r="AP5397" s="300"/>
      <c r="AQ5397" s="300"/>
      <c r="AR5397" s="300"/>
      <c r="AS5397" s="300"/>
      <c r="AT5397" s="284" t="str">
        <f t="shared" si="628"/>
        <v/>
      </c>
      <c r="AU5397" s="284" t="str">
        <f t="shared" si="629"/>
        <v/>
      </c>
      <c r="AV5397" s="284" t="str">
        <f t="shared" si="630"/>
        <v/>
      </c>
      <c r="AW5397" s="285">
        <f t="shared" si="631"/>
        <v>0</v>
      </c>
    </row>
    <row r="5398" spans="41:49" x14ac:dyDescent="0.25">
      <c r="AO5398" s="300"/>
      <c r="AP5398" s="300"/>
      <c r="AQ5398" s="300"/>
      <c r="AR5398" s="300"/>
      <c r="AS5398" s="300"/>
      <c r="AT5398" s="284" t="str">
        <f t="shared" si="628"/>
        <v/>
      </c>
      <c r="AU5398" s="284" t="str">
        <f t="shared" si="629"/>
        <v/>
      </c>
      <c r="AV5398" s="284" t="str">
        <f t="shared" si="630"/>
        <v/>
      </c>
      <c r="AW5398" s="285">
        <f t="shared" si="631"/>
        <v>0</v>
      </c>
    </row>
    <row r="5399" spans="41:49" x14ac:dyDescent="0.25">
      <c r="AO5399" s="300"/>
      <c r="AP5399" s="300"/>
      <c r="AQ5399" s="300"/>
      <c r="AR5399" s="300"/>
      <c r="AS5399" s="300"/>
      <c r="AT5399" s="284" t="str">
        <f t="shared" si="628"/>
        <v/>
      </c>
      <c r="AU5399" s="284" t="str">
        <f t="shared" si="629"/>
        <v/>
      </c>
      <c r="AV5399" s="284" t="str">
        <f t="shared" si="630"/>
        <v/>
      </c>
      <c r="AW5399" s="285">
        <f t="shared" si="631"/>
        <v>0</v>
      </c>
    </row>
    <row r="5400" spans="41:49" x14ac:dyDescent="0.25">
      <c r="AO5400" s="300"/>
      <c r="AP5400" s="300"/>
      <c r="AQ5400" s="300"/>
      <c r="AR5400" s="300"/>
      <c r="AS5400" s="300"/>
      <c r="AT5400" s="284" t="str">
        <f t="shared" si="628"/>
        <v/>
      </c>
      <c r="AU5400" s="284" t="str">
        <f t="shared" si="629"/>
        <v/>
      </c>
      <c r="AV5400" s="284" t="str">
        <f t="shared" si="630"/>
        <v/>
      </c>
      <c r="AW5400" s="285">
        <f t="shared" si="631"/>
        <v>0</v>
      </c>
    </row>
    <row r="5401" spans="41:49" x14ac:dyDescent="0.25">
      <c r="AO5401" s="300"/>
      <c r="AP5401" s="300"/>
      <c r="AQ5401" s="300"/>
      <c r="AR5401" s="300"/>
      <c r="AS5401" s="300"/>
      <c r="AT5401" s="284" t="str">
        <f t="shared" si="628"/>
        <v/>
      </c>
      <c r="AU5401" s="284" t="str">
        <f t="shared" si="629"/>
        <v/>
      </c>
      <c r="AV5401" s="284" t="str">
        <f t="shared" si="630"/>
        <v/>
      </c>
      <c r="AW5401" s="285">
        <f t="shared" si="631"/>
        <v>0</v>
      </c>
    </row>
    <row r="5402" spans="41:49" x14ac:dyDescent="0.25">
      <c r="AO5402" s="300"/>
      <c r="AP5402" s="300"/>
      <c r="AQ5402" s="300"/>
      <c r="AR5402" s="300"/>
      <c r="AS5402" s="300"/>
      <c r="AT5402" s="284" t="str">
        <f t="shared" si="628"/>
        <v/>
      </c>
      <c r="AU5402" s="284" t="str">
        <f t="shared" si="629"/>
        <v/>
      </c>
      <c r="AV5402" s="284" t="str">
        <f t="shared" si="630"/>
        <v/>
      </c>
      <c r="AW5402" s="285">
        <f t="shared" si="631"/>
        <v>0</v>
      </c>
    </row>
    <row r="5403" spans="41:49" x14ac:dyDescent="0.25">
      <c r="AO5403" s="300"/>
      <c r="AP5403" s="300"/>
      <c r="AQ5403" s="300"/>
      <c r="AR5403" s="300"/>
      <c r="AS5403" s="300"/>
      <c r="AT5403" s="284" t="str">
        <f t="shared" si="628"/>
        <v/>
      </c>
      <c r="AU5403" s="284" t="str">
        <f t="shared" si="629"/>
        <v/>
      </c>
      <c r="AV5403" s="284" t="str">
        <f t="shared" si="630"/>
        <v/>
      </c>
      <c r="AW5403" s="285">
        <f t="shared" si="631"/>
        <v>0</v>
      </c>
    </row>
    <row r="5404" spans="41:49" x14ac:dyDescent="0.25">
      <c r="AO5404" s="300"/>
      <c r="AP5404" s="300"/>
      <c r="AQ5404" s="300"/>
      <c r="AR5404" s="300"/>
      <c r="AS5404" s="300"/>
      <c r="AT5404" s="284" t="str">
        <f t="shared" si="628"/>
        <v/>
      </c>
      <c r="AU5404" s="284" t="str">
        <f t="shared" si="629"/>
        <v/>
      </c>
      <c r="AV5404" s="284" t="str">
        <f t="shared" si="630"/>
        <v/>
      </c>
      <c r="AW5404" s="285">
        <f t="shared" si="631"/>
        <v>0</v>
      </c>
    </row>
    <row r="5405" spans="41:49" x14ac:dyDescent="0.25">
      <c r="AO5405" s="300"/>
      <c r="AP5405" s="300"/>
      <c r="AQ5405" s="300"/>
      <c r="AR5405" s="300"/>
      <c r="AS5405" s="300"/>
      <c r="AT5405" s="284" t="str">
        <f t="shared" si="628"/>
        <v/>
      </c>
      <c r="AU5405" s="284" t="str">
        <f t="shared" si="629"/>
        <v/>
      </c>
      <c r="AV5405" s="284" t="str">
        <f t="shared" si="630"/>
        <v/>
      </c>
      <c r="AW5405" s="285">
        <f t="shared" si="631"/>
        <v>0</v>
      </c>
    </row>
    <row r="5406" spans="41:49" x14ac:dyDescent="0.25">
      <c r="AO5406" s="300"/>
      <c r="AP5406" s="300"/>
      <c r="AQ5406" s="300"/>
      <c r="AR5406" s="300"/>
      <c r="AS5406" s="300"/>
      <c r="AT5406" s="284" t="str">
        <f t="shared" si="628"/>
        <v/>
      </c>
      <c r="AU5406" s="284" t="str">
        <f t="shared" si="629"/>
        <v/>
      </c>
      <c r="AV5406" s="284" t="str">
        <f t="shared" si="630"/>
        <v/>
      </c>
      <c r="AW5406" s="285">
        <f t="shared" si="631"/>
        <v>0</v>
      </c>
    </row>
    <row r="5407" spans="41:49" x14ac:dyDescent="0.25">
      <c r="AO5407" s="300"/>
      <c r="AP5407" s="300"/>
      <c r="AQ5407" s="300"/>
      <c r="AR5407" s="300"/>
      <c r="AS5407" s="300"/>
      <c r="AT5407" s="284" t="str">
        <f t="shared" si="628"/>
        <v/>
      </c>
      <c r="AU5407" s="284" t="str">
        <f t="shared" si="629"/>
        <v/>
      </c>
      <c r="AV5407" s="284" t="str">
        <f t="shared" si="630"/>
        <v/>
      </c>
      <c r="AW5407" s="285">
        <f t="shared" si="631"/>
        <v>0</v>
      </c>
    </row>
    <row r="5408" spans="41:49" x14ac:dyDescent="0.25">
      <c r="AO5408" s="300"/>
      <c r="AP5408" s="300"/>
      <c r="AQ5408" s="300"/>
      <c r="AR5408" s="300"/>
      <c r="AS5408" s="300"/>
      <c r="AT5408" s="284" t="str">
        <f t="shared" si="628"/>
        <v/>
      </c>
      <c r="AU5408" s="284" t="str">
        <f t="shared" si="629"/>
        <v/>
      </c>
      <c r="AV5408" s="284" t="str">
        <f t="shared" si="630"/>
        <v/>
      </c>
      <c r="AW5408" s="285">
        <f t="shared" si="631"/>
        <v>0</v>
      </c>
    </row>
    <row r="5409" spans="41:49" x14ac:dyDescent="0.25">
      <c r="AO5409" s="300"/>
      <c r="AP5409" s="300"/>
      <c r="AQ5409" s="300"/>
      <c r="AR5409" s="300"/>
      <c r="AS5409" s="300"/>
      <c r="AT5409" s="284" t="str">
        <f t="shared" si="628"/>
        <v/>
      </c>
      <c r="AU5409" s="284" t="str">
        <f t="shared" si="629"/>
        <v/>
      </c>
      <c r="AV5409" s="284" t="str">
        <f t="shared" si="630"/>
        <v/>
      </c>
      <c r="AW5409" s="285">
        <f t="shared" si="631"/>
        <v>0</v>
      </c>
    </row>
    <row r="5410" spans="41:49" x14ac:dyDescent="0.25">
      <c r="AO5410" s="300"/>
      <c r="AP5410" s="300"/>
      <c r="AQ5410" s="300"/>
      <c r="AR5410" s="300"/>
      <c r="AS5410" s="300"/>
      <c r="AT5410" s="284" t="str">
        <f t="shared" si="628"/>
        <v/>
      </c>
      <c r="AU5410" s="284" t="str">
        <f t="shared" si="629"/>
        <v/>
      </c>
      <c r="AV5410" s="284" t="str">
        <f t="shared" si="630"/>
        <v/>
      </c>
      <c r="AW5410" s="285">
        <f t="shared" si="631"/>
        <v>0</v>
      </c>
    </row>
    <row r="5411" spans="41:49" x14ac:dyDescent="0.25">
      <c r="AO5411" s="300"/>
      <c r="AP5411" s="300"/>
      <c r="AQ5411" s="300"/>
      <c r="AR5411" s="300"/>
      <c r="AS5411" s="300"/>
      <c r="AT5411" s="284" t="str">
        <f t="shared" si="628"/>
        <v/>
      </c>
      <c r="AU5411" s="284" t="str">
        <f t="shared" si="629"/>
        <v/>
      </c>
      <c r="AV5411" s="284" t="str">
        <f t="shared" si="630"/>
        <v/>
      </c>
      <c r="AW5411" s="285">
        <f t="shared" si="631"/>
        <v>0</v>
      </c>
    </row>
    <row r="5412" spans="41:49" x14ac:dyDescent="0.25">
      <c r="AO5412" s="300"/>
      <c r="AP5412" s="300"/>
      <c r="AQ5412" s="300"/>
      <c r="AR5412" s="300"/>
      <c r="AS5412" s="300"/>
      <c r="AT5412" s="284" t="str">
        <f t="shared" si="628"/>
        <v/>
      </c>
      <c r="AU5412" s="284" t="str">
        <f t="shared" si="629"/>
        <v/>
      </c>
      <c r="AV5412" s="284" t="str">
        <f t="shared" si="630"/>
        <v/>
      </c>
      <c r="AW5412" s="285">
        <f t="shared" si="631"/>
        <v>0</v>
      </c>
    </row>
    <row r="5413" spans="41:49" x14ac:dyDescent="0.25">
      <c r="AO5413" s="300"/>
      <c r="AP5413" s="300"/>
      <c r="AQ5413" s="300"/>
      <c r="AR5413" s="300"/>
      <c r="AS5413" s="300"/>
      <c r="AT5413" s="284" t="str">
        <f t="shared" si="628"/>
        <v/>
      </c>
      <c r="AU5413" s="284" t="str">
        <f t="shared" si="629"/>
        <v/>
      </c>
      <c r="AV5413" s="284" t="str">
        <f t="shared" si="630"/>
        <v/>
      </c>
      <c r="AW5413" s="285">
        <f t="shared" si="631"/>
        <v>0</v>
      </c>
    </row>
    <row r="5414" spans="41:49" x14ac:dyDescent="0.25">
      <c r="AO5414" s="300"/>
      <c r="AP5414" s="300"/>
      <c r="AQ5414" s="300"/>
      <c r="AR5414" s="300"/>
      <c r="AS5414" s="300"/>
      <c r="AT5414" s="284" t="str">
        <f t="shared" si="628"/>
        <v/>
      </c>
      <c r="AU5414" s="284" t="str">
        <f t="shared" si="629"/>
        <v/>
      </c>
      <c r="AV5414" s="284" t="str">
        <f t="shared" si="630"/>
        <v/>
      </c>
      <c r="AW5414" s="285">
        <f t="shared" si="631"/>
        <v>0</v>
      </c>
    </row>
    <row r="5415" spans="41:49" x14ac:dyDescent="0.25">
      <c r="AO5415" s="300"/>
      <c r="AP5415" s="300"/>
      <c r="AQ5415" s="300"/>
      <c r="AR5415" s="300"/>
      <c r="AS5415" s="300"/>
      <c r="AT5415" s="284" t="str">
        <f t="shared" si="628"/>
        <v/>
      </c>
      <c r="AU5415" s="284" t="str">
        <f t="shared" si="629"/>
        <v/>
      </c>
      <c r="AV5415" s="284" t="str">
        <f t="shared" si="630"/>
        <v/>
      </c>
      <c r="AW5415" s="285">
        <f t="shared" si="631"/>
        <v>0</v>
      </c>
    </row>
    <row r="5416" spans="41:49" x14ac:dyDescent="0.25">
      <c r="AO5416" s="300"/>
      <c r="AP5416" s="300"/>
      <c r="AQ5416" s="300"/>
      <c r="AR5416" s="300"/>
      <c r="AS5416" s="300"/>
      <c r="AT5416" s="284" t="str">
        <f t="shared" si="628"/>
        <v/>
      </c>
      <c r="AU5416" s="284" t="str">
        <f t="shared" si="629"/>
        <v/>
      </c>
      <c r="AV5416" s="284" t="str">
        <f t="shared" si="630"/>
        <v/>
      </c>
      <c r="AW5416" s="285">
        <f t="shared" si="631"/>
        <v>0</v>
      </c>
    </row>
    <row r="5417" spans="41:49" x14ac:dyDescent="0.25">
      <c r="AO5417" s="300"/>
      <c r="AP5417" s="300"/>
      <c r="AQ5417" s="300"/>
      <c r="AR5417" s="300"/>
      <c r="AS5417" s="300"/>
      <c r="AT5417" s="284" t="str">
        <f t="shared" si="628"/>
        <v/>
      </c>
      <c r="AU5417" s="284" t="str">
        <f t="shared" si="629"/>
        <v/>
      </c>
      <c r="AV5417" s="284" t="str">
        <f t="shared" si="630"/>
        <v/>
      </c>
      <c r="AW5417" s="285">
        <f t="shared" si="631"/>
        <v>0</v>
      </c>
    </row>
    <row r="5418" spans="41:49" x14ac:dyDescent="0.25">
      <c r="AO5418" s="300"/>
      <c r="AP5418" s="300"/>
      <c r="AQ5418" s="300"/>
      <c r="AR5418" s="300"/>
      <c r="AS5418" s="300"/>
      <c r="AT5418" s="284" t="str">
        <f t="shared" si="628"/>
        <v/>
      </c>
      <c r="AU5418" s="284" t="str">
        <f t="shared" si="629"/>
        <v/>
      </c>
      <c r="AV5418" s="284" t="str">
        <f t="shared" si="630"/>
        <v/>
      </c>
      <c r="AW5418" s="285">
        <f t="shared" si="631"/>
        <v>0</v>
      </c>
    </row>
    <row r="5419" spans="41:49" x14ac:dyDescent="0.25">
      <c r="AO5419" s="300"/>
      <c r="AP5419" s="300"/>
      <c r="AQ5419" s="300"/>
      <c r="AR5419" s="300"/>
      <c r="AS5419" s="300"/>
      <c r="AT5419" s="284" t="str">
        <f t="shared" si="628"/>
        <v/>
      </c>
      <c r="AU5419" s="284" t="str">
        <f t="shared" si="629"/>
        <v/>
      </c>
      <c r="AV5419" s="284" t="str">
        <f t="shared" si="630"/>
        <v/>
      </c>
      <c r="AW5419" s="285">
        <f t="shared" si="631"/>
        <v>0</v>
      </c>
    </row>
    <row r="5420" spans="41:49" x14ac:dyDescent="0.25">
      <c r="AO5420" s="300"/>
      <c r="AP5420" s="300"/>
      <c r="AQ5420" s="300"/>
      <c r="AR5420" s="300"/>
      <c r="AS5420" s="300"/>
      <c r="AT5420" s="284" t="str">
        <f t="shared" si="628"/>
        <v/>
      </c>
      <c r="AU5420" s="284" t="str">
        <f t="shared" si="629"/>
        <v/>
      </c>
      <c r="AV5420" s="284" t="str">
        <f t="shared" si="630"/>
        <v/>
      </c>
      <c r="AW5420" s="285">
        <f t="shared" si="631"/>
        <v>0</v>
      </c>
    </row>
    <row r="5421" spans="41:49" x14ac:dyDescent="0.25">
      <c r="AO5421" s="300"/>
      <c r="AP5421" s="300"/>
      <c r="AQ5421" s="300"/>
      <c r="AR5421" s="300"/>
      <c r="AS5421" s="300"/>
      <c r="AT5421" s="284" t="str">
        <f t="shared" si="628"/>
        <v/>
      </c>
      <c r="AU5421" s="284" t="str">
        <f t="shared" si="629"/>
        <v/>
      </c>
      <c r="AV5421" s="284" t="str">
        <f t="shared" si="630"/>
        <v/>
      </c>
      <c r="AW5421" s="285">
        <f t="shared" si="631"/>
        <v>0</v>
      </c>
    </row>
    <row r="5422" spans="41:49" x14ac:dyDescent="0.25">
      <c r="AO5422" s="300"/>
      <c r="AP5422" s="300"/>
      <c r="AQ5422" s="300"/>
      <c r="AR5422" s="300"/>
      <c r="AS5422" s="300"/>
      <c r="AT5422" s="284" t="str">
        <f t="shared" si="628"/>
        <v/>
      </c>
      <c r="AU5422" s="284" t="str">
        <f t="shared" si="629"/>
        <v/>
      </c>
      <c r="AV5422" s="284" t="str">
        <f t="shared" si="630"/>
        <v/>
      </c>
      <c r="AW5422" s="285">
        <f t="shared" si="631"/>
        <v>0</v>
      </c>
    </row>
    <row r="5423" spans="41:49" x14ac:dyDescent="0.25">
      <c r="AO5423" s="300"/>
      <c r="AP5423" s="300"/>
      <c r="AQ5423" s="300"/>
      <c r="AR5423" s="300"/>
      <c r="AS5423" s="300"/>
      <c r="AT5423" s="284" t="str">
        <f t="shared" si="628"/>
        <v/>
      </c>
      <c r="AU5423" s="284" t="str">
        <f t="shared" si="629"/>
        <v/>
      </c>
      <c r="AV5423" s="284" t="str">
        <f t="shared" si="630"/>
        <v/>
      </c>
      <c r="AW5423" s="285">
        <f t="shared" si="631"/>
        <v>0</v>
      </c>
    </row>
    <row r="5424" spans="41:49" x14ac:dyDescent="0.25">
      <c r="AO5424" s="300"/>
      <c r="AP5424" s="300"/>
      <c r="AQ5424" s="300"/>
      <c r="AR5424" s="300"/>
      <c r="AS5424" s="300"/>
      <c r="AT5424" s="284" t="str">
        <f t="shared" si="628"/>
        <v/>
      </c>
      <c r="AU5424" s="284" t="str">
        <f t="shared" si="629"/>
        <v/>
      </c>
      <c r="AV5424" s="284" t="str">
        <f t="shared" si="630"/>
        <v/>
      </c>
      <c r="AW5424" s="285">
        <f t="shared" si="631"/>
        <v>0</v>
      </c>
    </row>
    <row r="5425" spans="41:49" x14ac:dyDescent="0.25">
      <c r="AO5425" s="300"/>
      <c r="AP5425" s="300"/>
      <c r="AQ5425" s="300"/>
      <c r="AR5425" s="300"/>
      <c r="AS5425" s="300"/>
      <c r="AT5425" s="284" t="str">
        <f t="shared" si="628"/>
        <v/>
      </c>
      <c r="AU5425" s="284" t="str">
        <f t="shared" si="629"/>
        <v/>
      </c>
      <c r="AV5425" s="284" t="str">
        <f t="shared" si="630"/>
        <v/>
      </c>
      <c r="AW5425" s="285">
        <f t="shared" si="631"/>
        <v>0</v>
      </c>
    </row>
    <row r="5426" spans="41:49" x14ac:dyDescent="0.25">
      <c r="AO5426" s="300"/>
      <c r="AP5426" s="300"/>
      <c r="AQ5426" s="300"/>
      <c r="AR5426" s="300"/>
      <c r="AS5426" s="300"/>
      <c r="AT5426" s="284" t="str">
        <f t="shared" si="628"/>
        <v/>
      </c>
      <c r="AU5426" s="284" t="str">
        <f t="shared" si="629"/>
        <v/>
      </c>
      <c r="AV5426" s="284" t="str">
        <f t="shared" si="630"/>
        <v/>
      </c>
      <c r="AW5426" s="285">
        <f t="shared" si="631"/>
        <v>0</v>
      </c>
    </row>
    <row r="5427" spans="41:49" x14ac:dyDescent="0.25">
      <c r="AO5427" s="300"/>
      <c r="AP5427" s="300"/>
      <c r="AQ5427" s="300"/>
      <c r="AR5427" s="300"/>
      <c r="AS5427" s="300"/>
      <c r="AT5427" s="284" t="str">
        <f t="shared" si="628"/>
        <v/>
      </c>
      <c r="AU5427" s="284" t="str">
        <f t="shared" si="629"/>
        <v/>
      </c>
      <c r="AV5427" s="284" t="str">
        <f t="shared" si="630"/>
        <v/>
      </c>
      <c r="AW5427" s="285">
        <f t="shared" si="631"/>
        <v>0</v>
      </c>
    </row>
    <row r="5428" spans="41:49" x14ac:dyDescent="0.25">
      <c r="AO5428" s="300"/>
      <c r="AP5428" s="300"/>
      <c r="AQ5428" s="300"/>
      <c r="AR5428" s="300"/>
      <c r="AS5428" s="300"/>
      <c r="AT5428" s="284" t="str">
        <f t="shared" si="628"/>
        <v/>
      </c>
      <c r="AU5428" s="284" t="str">
        <f t="shared" si="629"/>
        <v/>
      </c>
      <c r="AV5428" s="284" t="str">
        <f t="shared" si="630"/>
        <v/>
      </c>
      <c r="AW5428" s="285">
        <f t="shared" si="631"/>
        <v>0</v>
      </c>
    </row>
    <row r="5429" spans="41:49" x14ac:dyDescent="0.25">
      <c r="AO5429" s="300"/>
      <c r="AP5429" s="300"/>
      <c r="AQ5429" s="300"/>
      <c r="AR5429" s="300"/>
      <c r="AS5429" s="300"/>
      <c r="AT5429" s="284" t="str">
        <f t="shared" si="628"/>
        <v/>
      </c>
      <c r="AU5429" s="284" t="str">
        <f t="shared" si="629"/>
        <v/>
      </c>
      <c r="AV5429" s="284" t="str">
        <f t="shared" si="630"/>
        <v/>
      </c>
      <c r="AW5429" s="285">
        <f t="shared" si="631"/>
        <v>0</v>
      </c>
    </row>
    <row r="5430" spans="41:49" x14ac:dyDescent="0.25">
      <c r="AO5430" s="300"/>
      <c r="AP5430" s="300"/>
      <c r="AQ5430" s="300"/>
      <c r="AR5430" s="300"/>
      <c r="AS5430" s="300"/>
      <c r="AT5430" s="284" t="str">
        <f t="shared" si="628"/>
        <v/>
      </c>
      <c r="AU5430" s="284" t="str">
        <f t="shared" si="629"/>
        <v/>
      </c>
      <c r="AV5430" s="284" t="str">
        <f t="shared" si="630"/>
        <v/>
      </c>
      <c r="AW5430" s="285">
        <f t="shared" si="631"/>
        <v>0</v>
      </c>
    </row>
    <row r="5431" spans="41:49" x14ac:dyDescent="0.25">
      <c r="AO5431" s="300"/>
      <c r="AP5431" s="300"/>
      <c r="AQ5431" s="300"/>
      <c r="AR5431" s="300"/>
      <c r="AS5431" s="300"/>
      <c r="AT5431" s="284" t="str">
        <f t="shared" si="628"/>
        <v/>
      </c>
      <c r="AU5431" s="284" t="str">
        <f t="shared" si="629"/>
        <v/>
      </c>
      <c r="AV5431" s="284" t="str">
        <f t="shared" si="630"/>
        <v/>
      </c>
      <c r="AW5431" s="285">
        <f t="shared" si="631"/>
        <v>0</v>
      </c>
    </row>
    <row r="5432" spans="41:49" x14ac:dyDescent="0.25">
      <c r="AO5432" s="300"/>
      <c r="AP5432" s="300"/>
      <c r="AQ5432" s="300"/>
      <c r="AR5432" s="300"/>
      <c r="AS5432" s="300"/>
      <c r="AT5432" s="284" t="str">
        <f t="shared" si="628"/>
        <v/>
      </c>
      <c r="AU5432" s="284" t="str">
        <f t="shared" si="629"/>
        <v/>
      </c>
      <c r="AV5432" s="284" t="str">
        <f t="shared" si="630"/>
        <v/>
      </c>
      <c r="AW5432" s="285">
        <f t="shared" si="631"/>
        <v>0</v>
      </c>
    </row>
    <row r="5433" spans="41:49" x14ac:dyDescent="0.25">
      <c r="AO5433" s="300"/>
      <c r="AP5433" s="300"/>
      <c r="AQ5433" s="300"/>
      <c r="AR5433" s="300"/>
      <c r="AS5433" s="300"/>
      <c r="AT5433" s="284" t="str">
        <f t="shared" si="628"/>
        <v/>
      </c>
      <c r="AU5433" s="284" t="str">
        <f t="shared" si="629"/>
        <v/>
      </c>
      <c r="AV5433" s="284" t="str">
        <f t="shared" si="630"/>
        <v/>
      </c>
      <c r="AW5433" s="285">
        <f t="shared" si="631"/>
        <v>0</v>
      </c>
    </row>
    <row r="5434" spans="41:49" x14ac:dyDescent="0.25">
      <c r="AO5434" s="300"/>
      <c r="AP5434" s="300"/>
      <c r="AQ5434" s="300"/>
      <c r="AR5434" s="300"/>
      <c r="AS5434" s="300"/>
      <c r="AT5434" s="284" t="str">
        <f t="shared" si="628"/>
        <v/>
      </c>
      <c r="AU5434" s="284" t="str">
        <f t="shared" si="629"/>
        <v/>
      </c>
      <c r="AV5434" s="284" t="str">
        <f t="shared" si="630"/>
        <v/>
      </c>
      <c r="AW5434" s="285">
        <f t="shared" si="631"/>
        <v>0</v>
      </c>
    </row>
    <row r="5435" spans="41:49" x14ac:dyDescent="0.25">
      <c r="AO5435" s="300"/>
      <c r="AP5435" s="300"/>
      <c r="AQ5435" s="300"/>
      <c r="AR5435" s="300"/>
      <c r="AS5435" s="300"/>
      <c r="AT5435" s="284" t="str">
        <f t="shared" si="628"/>
        <v/>
      </c>
      <c r="AU5435" s="284" t="str">
        <f t="shared" si="629"/>
        <v/>
      </c>
      <c r="AV5435" s="284" t="str">
        <f t="shared" si="630"/>
        <v/>
      </c>
      <c r="AW5435" s="285">
        <f t="shared" si="631"/>
        <v>0</v>
      </c>
    </row>
    <row r="5436" spans="41:49" x14ac:dyDescent="0.25">
      <c r="AO5436" s="300"/>
      <c r="AP5436" s="300"/>
      <c r="AQ5436" s="300"/>
      <c r="AR5436" s="300"/>
      <c r="AS5436" s="300"/>
      <c r="AT5436" s="284" t="str">
        <f t="shared" si="628"/>
        <v/>
      </c>
      <c r="AU5436" s="284" t="str">
        <f t="shared" si="629"/>
        <v/>
      </c>
      <c r="AV5436" s="284" t="str">
        <f t="shared" si="630"/>
        <v/>
      </c>
      <c r="AW5436" s="285">
        <f t="shared" si="631"/>
        <v>0</v>
      </c>
    </row>
    <row r="5437" spans="41:49" x14ac:dyDescent="0.25">
      <c r="AO5437" s="300"/>
      <c r="AP5437" s="300"/>
      <c r="AQ5437" s="300"/>
      <c r="AR5437" s="300"/>
      <c r="AS5437" s="300"/>
      <c r="AT5437" s="284" t="str">
        <f t="shared" si="628"/>
        <v/>
      </c>
      <c r="AU5437" s="284" t="str">
        <f t="shared" si="629"/>
        <v/>
      </c>
      <c r="AV5437" s="284" t="str">
        <f t="shared" si="630"/>
        <v/>
      </c>
      <c r="AW5437" s="285">
        <f t="shared" si="631"/>
        <v>0</v>
      </c>
    </row>
    <row r="5438" spans="41:49" x14ac:dyDescent="0.25">
      <c r="AO5438" s="300"/>
      <c r="AP5438" s="300"/>
      <c r="AQ5438" s="300"/>
      <c r="AR5438" s="300"/>
      <c r="AS5438" s="300"/>
      <c r="AT5438" s="284" t="str">
        <f t="shared" si="628"/>
        <v/>
      </c>
      <c r="AU5438" s="284" t="str">
        <f t="shared" si="629"/>
        <v/>
      </c>
      <c r="AV5438" s="284" t="str">
        <f t="shared" si="630"/>
        <v/>
      </c>
      <c r="AW5438" s="285">
        <f t="shared" si="631"/>
        <v>0</v>
      </c>
    </row>
    <row r="5439" spans="41:49" x14ac:dyDescent="0.25">
      <c r="AO5439" s="300"/>
      <c r="AP5439" s="300"/>
      <c r="AQ5439" s="300"/>
      <c r="AR5439" s="300"/>
      <c r="AS5439" s="300"/>
      <c r="AT5439" s="284" t="str">
        <f t="shared" si="628"/>
        <v/>
      </c>
      <c r="AU5439" s="284" t="str">
        <f t="shared" si="629"/>
        <v/>
      </c>
      <c r="AV5439" s="284" t="str">
        <f t="shared" si="630"/>
        <v/>
      </c>
      <c r="AW5439" s="285">
        <f t="shared" si="631"/>
        <v>0</v>
      </c>
    </row>
    <row r="5440" spans="41:49" x14ac:dyDescent="0.25">
      <c r="AO5440" s="300"/>
      <c r="AP5440" s="300"/>
      <c r="AQ5440" s="300"/>
      <c r="AR5440" s="300"/>
      <c r="AS5440" s="300"/>
      <c r="AT5440" s="284" t="str">
        <f t="shared" si="628"/>
        <v/>
      </c>
      <c r="AU5440" s="284" t="str">
        <f t="shared" si="629"/>
        <v/>
      </c>
      <c r="AV5440" s="284" t="str">
        <f t="shared" si="630"/>
        <v/>
      </c>
      <c r="AW5440" s="285">
        <f t="shared" si="631"/>
        <v>0</v>
      </c>
    </row>
    <row r="5441" spans="41:49" x14ac:dyDescent="0.25">
      <c r="AO5441" s="300"/>
      <c r="AP5441" s="300"/>
      <c r="AQ5441" s="300"/>
      <c r="AR5441" s="300"/>
      <c r="AS5441" s="300"/>
      <c r="AT5441" s="284" t="str">
        <f t="shared" si="628"/>
        <v/>
      </c>
      <c r="AU5441" s="284" t="str">
        <f t="shared" si="629"/>
        <v/>
      </c>
      <c r="AV5441" s="284" t="str">
        <f t="shared" si="630"/>
        <v/>
      </c>
      <c r="AW5441" s="285">
        <f t="shared" si="631"/>
        <v>0</v>
      </c>
    </row>
    <row r="5442" spans="41:49" x14ac:dyDescent="0.25">
      <c r="AO5442" s="300"/>
      <c r="AP5442" s="300"/>
      <c r="AQ5442" s="300"/>
      <c r="AR5442" s="300"/>
      <c r="AS5442" s="300"/>
      <c r="AT5442" s="284" t="str">
        <f t="shared" si="628"/>
        <v/>
      </c>
      <c r="AU5442" s="284" t="str">
        <f t="shared" si="629"/>
        <v/>
      </c>
      <c r="AV5442" s="284" t="str">
        <f t="shared" si="630"/>
        <v/>
      </c>
      <c r="AW5442" s="285">
        <f t="shared" si="631"/>
        <v>0</v>
      </c>
    </row>
    <row r="5443" spans="41:49" x14ac:dyDescent="0.25">
      <c r="AO5443" s="300"/>
      <c r="AP5443" s="300"/>
      <c r="AQ5443" s="300"/>
      <c r="AR5443" s="300"/>
      <c r="AS5443" s="300"/>
      <c r="AT5443" s="284" t="str">
        <f t="shared" si="628"/>
        <v/>
      </c>
      <c r="AU5443" s="284" t="str">
        <f t="shared" si="629"/>
        <v/>
      </c>
      <c r="AV5443" s="284" t="str">
        <f t="shared" si="630"/>
        <v/>
      </c>
      <c r="AW5443" s="285">
        <f t="shared" si="631"/>
        <v>0</v>
      </c>
    </row>
    <row r="5444" spans="41:49" x14ac:dyDescent="0.25">
      <c r="AO5444" s="300"/>
      <c r="AP5444" s="300"/>
      <c r="AQ5444" s="300"/>
      <c r="AR5444" s="300"/>
      <c r="AS5444" s="300"/>
      <c r="AT5444" s="284" t="str">
        <f t="shared" si="628"/>
        <v/>
      </c>
      <c r="AU5444" s="284" t="str">
        <f t="shared" si="629"/>
        <v/>
      </c>
      <c r="AV5444" s="284" t="str">
        <f t="shared" si="630"/>
        <v/>
      </c>
      <c r="AW5444" s="285">
        <f t="shared" si="631"/>
        <v>0</v>
      </c>
    </row>
    <row r="5445" spans="41:49" x14ac:dyDescent="0.25">
      <c r="AO5445" s="300"/>
      <c r="AP5445" s="300"/>
      <c r="AQ5445" s="300"/>
      <c r="AR5445" s="300"/>
      <c r="AS5445" s="300"/>
      <c r="AT5445" s="284" t="str">
        <f t="shared" si="628"/>
        <v/>
      </c>
      <c r="AU5445" s="284" t="str">
        <f t="shared" si="629"/>
        <v/>
      </c>
      <c r="AV5445" s="284" t="str">
        <f t="shared" si="630"/>
        <v/>
      </c>
      <c r="AW5445" s="285">
        <f t="shared" si="631"/>
        <v>0</v>
      </c>
    </row>
    <row r="5446" spans="41:49" x14ac:dyDescent="0.25">
      <c r="AO5446" s="300"/>
      <c r="AP5446" s="300"/>
      <c r="AQ5446" s="300"/>
      <c r="AR5446" s="300"/>
      <c r="AS5446" s="300"/>
      <c r="AT5446" s="284" t="str">
        <f t="shared" si="628"/>
        <v/>
      </c>
      <c r="AU5446" s="284" t="str">
        <f t="shared" si="629"/>
        <v/>
      </c>
      <c r="AV5446" s="284" t="str">
        <f t="shared" si="630"/>
        <v/>
      </c>
      <c r="AW5446" s="285">
        <f t="shared" si="631"/>
        <v>0</v>
      </c>
    </row>
    <row r="5447" spans="41:49" x14ac:dyDescent="0.25">
      <c r="AO5447" s="300"/>
      <c r="AP5447" s="300"/>
      <c r="AQ5447" s="300"/>
      <c r="AR5447" s="300"/>
      <c r="AS5447" s="300"/>
      <c r="AT5447" s="284" t="str">
        <f t="shared" si="628"/>
        <v/>
      </c>
      <c r="AU5447" s="284" t="str">
        <f t="shared" si="629"/>
        <v/>
      </c>
      <c r="AV5447" s="284" t="str">
        <f t="shared" si="630"/>
        <v/>
      </c>
      <c r="AW5447" s="285">
        <f t="shared" si="631"/>
        <v>0</v>
      </c>
    </row>
    <row r="5448" spans="41:49" x14ac:dyDescent="0.25">
      <c r="AO5448" s="300"/>
      <c r="AP5448" s="300"/>
      <c r="AQ5448" s="300"/>
      <c r="AR5448" s="300"/>
      <c r="AS5448" s="300"/>
      <c r="AT5448" s="284" t="str">
        <f t="shared" ref="AT5448:AT5511" si="632">LEFT(AQ5448,1)</f>
        <v/>
      </c>
      <c r="AU5448" s="284" t="str">
        <f t="shared" ref="AU5448:AU5511" si="633">LEFT(AQ5448,2)</f>
        <v/>
      </c>
      <c r="AV5448" s="284" t="str">
        <f t="shared" ref="AV5448:AV5511" si="634">LEFT(AQ5448,3)</f>
        <v/>
      </c>
      <c r="AW5448" s="285">
        <f t="shared" ref="AW5448:AW5511" si="635">(AR5448-AS5448)*1000</f>
        <v>0</v>
      </c>
    </row>
    <row r="5449" spans="41:49" x14ac:dyDescent="0.25">
      <c r="AO5449" s="300"/>
      <c r="AP5449" s="300"/>
      <c r="AQ5449" s="300"/>
      <c r="AR5449" s="300"/>
      <c r="AS5449" s="300"/>
      <c r="AT5449" s="284" t="str">
        <f t="shared" si="632"/>
        <v/>
      </c>
      <c r="AU5449" s="284" t="str">
        <f t="shared" si="633"/>
        <v/>
      </c>
      <c r="AV5449" s="284" t="str">
        <f t="shared" si="634"/>
        <v/>
      </c>
      <c r="AW5449" s="285">
        <f t="shared" si="635"/>
        <v>0</v>
      </c>
    </row>
    <row r="5450" spans="41:49" x14ac:dyDescent="0.25">
      <c r="AO5450" s="300"/>
      <c r="AP5450" s="300"/>
      <c r="AQ5450" s="300"/>
      <c r="AR5450" s="300"/>
      <c r="AS5450" s="300"/>
      <c r="AT5450" s="284" t="str">
        <f t="shared" si="632"/>
        <v/>
      </c>
      <c r="AU5450" s="284" t="str">
        <f t="shared" si="633"/>
        <v/>
      </c>
      <c r="AV5450" s="284" t="str">
        <f t="shared" si="634"/>
        <v/>
      </c>
      <c r="AW5450" s="285">
        <f t="shared" si="635"/>
        <v>0</v>
      </c>
    </row>
    <row r="5451" spans="41:49" x14ac:dyDescent="0.25">
      <c r="AO5451" s="300"/>
      <c r="AP5451" s="300"/>
      <c r="AQ5451" s="300"/>
      <c r="AR5451" s="300"/>
      <c r="AS5451" s="300"/>
      <c r="AT5451" s="284" t="str">
        <f t="shared" si="632"/>
        <v/>
      </c>
      <c r="AU5451" s="284" t="str">
        <f t="shared" si="633"/>
        <v/>
      </c>
      <c r="AV5451" s="284" t="str">
        <f t="shared" si="634"/>
        <v/>
      </c>
      <c r="AW5451" s="285">
        <f t="shared" si="635"/>
        <v>0</v>
      </c>
    </row>
    <row r="5452" spans="41:49" x14ac:dyDescent="0.25">
      <c r="AO5452" s="300"/>
      <c r="AP5452" s="300"/>
      <c r="AQ5452" s="300"/>
      <c r="AR5452" s="300"/>
      <c r="AS5452" s="300"/>
      <c r="AT5452" s="284" t="str">
        <f t="shared" si="632"/>
        <v/>
      </c>
      <c r="AU5452" s="284" t="str">
        <f t="shared" si="633"/>
        <v/>
      </c>
      <c r="AV5452" s="284" t="str">
        <f t="shared" si="634"/>
        <v/>
      </c>
      <c r="AW5452" s="285">
        <f t="shared" si="635"/>
        <v>0</v>
      </c>
    </row>
    <row r="5453" spans="41:49" x14ac:dyDescent="0.25">
      <c r="AO5453" s="300"/>
      <c r="AP5453" s="300"/>
      <c r="AQ5453" s="300"/>
      <c r="AR5453" s="300"/>
      <c r="AS5453" s="300"/>
      <c r="AT5453" s="284" t="str">
        <f t="shared" si="632"/>
        <v/>
      </c>
      <c r="AU5453" s="284" t="str">
        <f t="shared" si="633"/>
        <v/>
      </c>
      <c r="AV5453" s="284" t="str">
        <f t="shared" si="634"/>
        <v/>
      </c>
      <c r="AW5453" s="285">
        <f t="shared" si="635"/>
        <v>0</v>
      </c>
    </row>
    <row r="5454" spans="41:49" x14ac:dyDescent="0.25">
      <c r="AO5454" s="300"/>
      <c r="AP5454" s="300"/>
      <c r="AQ5454" s="300"/>
      <c r="AR5454" s="300"/>
      <c r="AS5454" s="300"/>
      <c r="AT5454" s="284" t="str">
        <f t="shared" si="632"/>
        <v/>
      </c>
      <c r="AU5454" s="284" t="str">
        <f t="shared" si="633"/>
        <v/>
      </c>
      <c r="AV5454" s="284" t="str">
        <f t="shared" si="634"/>
        <v/>
      </c>
      <c r="AW5454" s="285">
        <f t="shared" si="635"/>
        <v>0</v>
      </c>
    </row>
    <row r="5455" spans="41:49" x14ac:dyDescent="0.25">
      <c r="AO5455" s="300"/>
      <c r="AP5455" s="300"/>
      <c r="AQ5455" s="300"/>
      <c r="AR5455" s="300"/>
      <c r="AS5455" s="300"/>
      <c r="AT5455" s="284" t="str">
        <f t="shared" si="632"/>
        <v/>
      </c>
      <c r="AU5455" s="284" t="str">
        <f t="shared" si="633"/>
        <v/>
      </c>
      <c r="AV5455" s="284" t="str">
        <f t="shared" si="634"/>
        <v/>
      </c>
      <c r="AW5455" s="285">
        <f t="shared" si="635"/>
        <v>0</v>
      </c>
    </row>
    <row r="5456" spans="41:49" x14ac:dyDescent="0.25">
      <c r="AO5456" s="300"/>
      <c r="AP5456" s="300"/>
      <c r="AQ5456" s="300"/>
      <c r="AR5456" s="300"/>
      <c r="AS5456" s="300"/>
      <c r="AT5456" s="284" t="str">
        <f t="shared" si="632"/>
        <v/>
      </c>
      <c r="AU5456" s="284" t="str">
        <f t="shared" si="633"/>
        <v/>
      </c>
      <c r="AV5456" s="284" t="str">
        <f t="shared" si="634"/>
        <v/>
      </c>
      <c r="AW5456" s="285">
        <f t="shared" si="635"/>
        <v>0</v>
      </c>
    </row>
    <row r="5457" spans="41:49" x14ac:dyDescent="0.25">
      <c r="AO5457" s="300"/>
      <c r="AP5457" s="300"/>
      <c r="AQ5457" s="300"/>
      <c r="AR5457" s="300"/>
      <c r="AS5457" s="300"/>
      <c r="AT5457" s="284" t="str">
        <f t="shared" si="632"/>
        <v/>
      </c>
      <c r="AU5457" s="284" t="str">
        <f t="shared" si="633"/>
        <v/>
      </c>
      <c r="AV5457" s="284" t="str">
        <f t="shared" si="634"/>
        <v/>
      </c>
      <c r="AW5457" s="285">
        <f t="shared" si="635"/>
        <v>0</v>
      </c>
    </row>
    <row r="5458" spans="41:49" x14ac:dyDescent="0.25">
      <c r="AO5458" s="300"/>
      <c r="AP5458" s="300"/>
      <c r="AQ5458" s="300"/>
      <c r="AR5458" s="300"/>
      <c r="AS5458" s="300"/>
      <c r="AT5458" s="284" t="str">
        <f t="shared" si="632"/>
        <v/>
      </c>
      <c r="AU5458" s="284" t="str">
        <f t="shared" si="633"/>
        <v/>
      </c>
      <c r="AV5458" s="284" t="str">
        <f t="shared" si="634"/>
        <v/>
      </c>
      <c r="AW5458" s="285">
        <f t="shared" si="635"/>
        <v>0</v>
      </c>
    </row>
    <row r="5459" spans="41:49" x14ac:dyDescent="0.25">
      <c r="AO5459" s="300"/>
      <c r="AP5459" s="300"/>
      <c r="AQ5459" s="300"/>
      <c r="AR5459" s="300"/>
      <c r="AS5459" s="300"/>
      <c r="AT5459" s="284" t="str">
        <f t="shared" si="632"/>
        <v/>
      </c>
      <c r="AU5459" s="284" t="str">
        <f t="shared" si="633"/>
        <v/>
      </c>
      <c r="AV5459" s="284" t="str">
        <f t="shared" si="634"/>
        <v/>
      </c>
      <c r="AW5459" s="285">
        <f t="shared" si="635"/>
        <v>0</v>
      </c>
    </row>
    <row r="5460" spans="41:49" x14ac:dyDescent="0.25">
      <c r="AO5460" s="300"/>
      <c r="AP5460" s="300"/>
      <c r="AQ5460" s="300"/>
      <c r="AR5460" s="300"/>
      <c r="AS5460" s="300"/>
      <c r="AT5460" s="284" t="str">
        <f t="shared" si="632"/>
        <v/>
      </c>
      <c r="AU5460" s="284" t="str">
        <f t="shared" si="633"/>
        <v/>
      </c>
      <c r="AV5460" s="284" t="str">
        <f t="shared" si="634"/>
        <v/>
      </c>
      <c r="AW5460" s="285">
        <f t="shared" si="635"/>
        <v>0</v>
      </c>
    </row>
    <row r="5461" spans="41:49" x14ac:dyDescent="0.25">
      <c r="AO5461" s="300"/>
      <c r="AP5461" s="300"/>
      <c r="AQ5461" s="300"/>
      <c r="AR5461" s="300"/>
      <c r="AS5461" s="300"/>
      <c r="AT5461" s="284" t="str">
        <f t="shared" si="632"/>
        <v/>
      </c>
      <c r="AU5461" s="284" t="str">
        <f t="shared" si="633"/>
        <v/>
      </c>
      <c r="AV5461" s="284" t="str">
        <f t="shared" si="634"/>
        <v/>
      </c>
      <c r="AW5461" s="285">
        <f t="shared" si="635"/>
        <v>0</v>
      </c>
    </row>
    <row r="5462" spans="41:49" x14ac:dyDescent="0.25">
      <c r="AO5462" s="300"/>
      <c r="AP5462" s="300"/>
      <c r="AQ5462" s="300"/>
      <c r="AR5462" s="300"/>
      <c r="AS5462" s="300"/>
      <c r="AT5462" s="284" t="str">
        <f t="shared" si="632"/>
        <v/>
      </c>
      <c r="AU5462" s="284" t="str">
        <f t="shared" si="633"/>
        <v/>
      </c>
      <c r="AV5462" s="284" t="str">
        <f t="shared" si="634"/>
        <v/>
      </c>
      <c r="AW5462" s="285">
        <f t="shared" si="635"/>
        <v>0</v>
      </c>
    </row>
    <row r="5463" spans="41:49" x14ac:dyDescent="0.25">
      <c r="AO5463" s="300"/>
      <c r="AP5463" s="300"/>
      <c r="AQ5463" s="300"/>
      <c r="AR5463" s="300"/>
      <c r="AS5463" s="300"/>
      <c r="AT5463" s="284" t="str">
        <f t="shared" si="632"/>
        <v/>
      </c>
      <c r="AU5463" s="284" t="str">
        <f t="shared" si="633"/>
        <v/>
      </c>
      <c r="AV5463" s="284" t="str">
        <f t="shared" si="634"/>
        <v/>
      </c>
      <c r="AW5463" s="285">
        <f t="shared" si="635"/>
        <v>0</v>
      </c>
    </row>
    <row r="5464" spans="41:49" x14ac:dyDescent="0.25">
      <c r="AO5464" s="300"/>
      <c r="AP5464" s="300"/>
      <c r="AQ5464" s="300"/>
      <c r="AR5464" s="300"/>
      <c r="AS5464" s="300"/>
      <c r="AT5464" s="284" t="str">
        <f t="shared" si="632"/>
        <v/>
      </c>
      <c r="AU5464" s="284" t="str">
        <f t="shared" si="633"/>
        <v/>
      </c>
      <c r="AV5464" s="284" t="str">
        <f t="shared" si="634"/>
        <v/>
      </c>
      <c r="AW5464" s="285">
        <f t="shared" si="635"/>
        <v>0</v>
      </c>
    </row>
    <row r="5465" spans="41:49" x14ac:dyDescent="0.25">
      <c r="AO5465" s="300"/>
      <c r="AP5465" s="300"/>
      <c r="AQ5465" s="300"/>
      <c r="AR5465" s="300"/>
      <c r="AS5465" s="300"/>
      <c r="AT5465" s="284" t="str">
        <f t="shared" si="632"/>
        <v/>
      </c>
      <c r="AU5465" s="284" t="str">
        <f t="shared" si="633"/>
        <v/>
      </c>
      <c r="AV5465" s="284" t="str">
        <f t="shared" si="634"/>
        <v/>
      </c>
      <c r="AW5465" s="285">
        <f t="shared" si="635"/>
        <v>0</v>
      </c>
    </row>
    <row r="5466" spans="41:49" x14ac:dyDescent="0.25">
      <c r="AO5466" s="300"/>
      <c r="AP5466" s="300"/>
      <c r="AQ5466" s="300"/>
      <c r="AR5466" s="300"/>
      <c r="AS5466" s="300"/>
      <c r="AT5466" s="284" t="str">
        <f t="shared" si="632"/>
        <v/>
      </c>
      <c r="AU5466" s="284" t="str">
        <f t="shared" si="633"/>
        <v/>
      </c>
      <c r="AV5466" s="284" t="str">
        <f t="shared" si="634"/>
        <v/>
      </c>
      <c r="AW5466" s="285">
        <f t="shared" si="635"/>
        <v>0</v>
      </c>
    </row>
    <row r="5467" spans="41:49" x14ac:dyDescent="0.25">
      <c r="AO5467" s="300"/>
      <c r="AP5467" s="300"/>
      <c r="AQ5467" s="300"/>
      <c r="AR5467" s="300"/>
      <c r="AS5467" s="300"/>
      <c r="AT5467" s="284" t="str">
        <f t="shared" si="632"/>
        <v/>
      </c>
      <c r="AU5467" s="284" t="str">
        <f t="shared" si="633"/>
        <v/>
      </c>
      <c r="AV5467" s="284" t="str">
        <f t="shared" si="634"/>
        <v/>
      </c>
      <c r="AW5467" s="285">
        <f t="shared" si="635"/>
        <v>0</v>
      </c>
    </row>
    <row r="5468" spans="41:49" x14ac:dyDescent="0.25">
      <c r="AO5468" s="300"/>
      <c r="AP5468" s="300"/>
      <c r="AQ5468" s="300"/>
      <c r="AR5468" s="300"/>
      <c r="AS5468" s="300"/>
      <c r="AT5468" s="284" t="str">
        <f t="shared" si="632"/>
        <v/>
      </c>
      <c r="AU5468" s="284" t="str">
        <f t="shared" si="633"/>
        <v/>
      </c>
      <c r="AV5468" s="284" t="str">
        <f t="shared" si="634"/>
        <v/>
      </c>
      <c r="AW5468" s="285">
        <f t="shared" si="635"/>
        <v>0</v>
      </c>
    </row>
    <row r="5469" spans="41:49" x14ac:dyDescent="0.25">
      <c r="AO5469" s="300"/>
      <c r="AP5469" s="300"/>
      <c r="AQ5469" s="300"/>
      <c r="AR5469" s="300"/>
      <c r="AS5469" s="300"/>
      <c r="AT5469" s="284" t="str">
        <f t="shared" si="632"/>
        <v/>
      </c>
      <c r="AU5469" s="284" t="str">
        <f t="shared" si="633"/>
        <v/>
      </c>
      <c r="AV5469" s="284" t="str">
        <f t="shared" si="634"/>
        <v/>
      </c>
      <c r="AW5469" s="285">
        <f t="shared" si="635"/>
        <v>0</v>
      </c>
    </row>
    <row r="5470" spans="41:49" x14ac:dyDescent="0.25">
      <c r="AO5470" s="300"/>
      <c r="AP5470" s="300"/>
      <c r="AQ5470" s="300"/>
      <c r="AR5470" s="300"/>
      <c r="AS5470" s="300"/>
      <c r="AT5470" s="284" t="str">
        <f t="shared" si="632"/>
        <v/>
      </c>
      <c r="AU5470" s="284" t="str">
        <f t="shared" si="633"/>
        <v/>
      </c>
      <c r="AV5470" s="284" t="str">
        <f t="shared" si="634"/>
        <v/>
      </c>
      <c r="AW5470" s="285">
        <f t="shared" si="635"/>
        <v>0</v>
      </c>
    </row>
    <row r="5471" spans="41:49" x14ac:dyDescent="0.25">
      <c r="AO5471" s="300"/>
      <c r="AP5471" s="300"/>
      <c r="AQ5471" s="300"/>
      <c r="AR5471" s="300"/>
      <c r="AS5471" s="300"/>
      <c r="AT5471" s="284" t="str">
        <f t="shared" si="632"/>
        <v/>
      </c>
      <c r="AU5471" s="284" t="str">
        <f t="shared" si="633"/>
        <v/>
      </c>
      <c r="AV5471" s="284" t="str">
        <f t="shared" si="634"/>
        <v/>
      </c>
      <c r="AW5471" s="285">
        <f t="shared" si="635"/>
        <v>0</v>
      </c>
    </row>
    <row r="5472" spans="41:49" x14ac:dyDescent="0.25">
      <c r="AO5472" s="300"/>
      <c r="AP5472" s="300"/>
      <c r="AQ5472" s="300"/>
      <c r="AR5472" s="300"/>
      <c r="AS5472" s="300"/>
      <c r="AT5472" s="284" t="str">
        <f t="shared" si="632"/>
        <v/>
      </c>
      <c r="AU5472" s="284" t="str">
        <f t="shared" si="633"/>
        <v/>
      </c>
      <c r="AV5472" s="284" t="str">
        <f t="shared" si="634"/>
        <v/>
      </c>
      <c r="AW5472" s="285">
        <f t="shared" si="635"/>
        <v>0</v>
      </c>
    </row>
    <row r="5473" spans="41:49" x14ac:dyDescent="0.25">
      <c r="AO5473" s="300"/>
      <c r="AP5473" s="300"/>
      <c r="AQ5473" s="300"/>
      <c r="AR5473" s="300"/>
      <c r="AS5473" s="300"/>
      <c r="AT5473" s="284" t="str">
        <f t="shared" si="632"/>
        <v/>
      </c>
      <c r="AU5473" s="284" t="str">
        <f t="shared" si="633"/>
        <v/>
      </c>
      <c r="AV5473" s="284" t="str">
        <f t="shared" si="634"/>
        <v/>
      </c>
      <c r="AW5473" s="285">
        <f t="shared" si="635"/>
        <v>0</v>
      </c>
    </row>
    <row r="5474" spans="41:49" x14ac:dyDescent="0.25">
      <c r="AO5474" s="300"/>
      <c r="AP5474" s="300"/>
      <c r="AQ5474" s="300"/>
      <c r="AR5474" s="300"/>
      <c r="AS5474" s="300"/>
      <c r="AT5474" s="284" t="str">
        <f t="shared" si="632"/>
        <v/>
      </c>
      <c r="AU5474" s="284" t="str">
        <f t="shared" si="633"/>
        <v/>
      </c>
      <c r="AV5474" s="284" t="str">
        <f t="shared" si="634"/>
        <v/>
      </c>
      <c r="AW5474" s="285">
        <f t="shared" si="635"/>
        <v>0</v>
      </c>
    </row>
    <row r="5475" spans="41:49" x14ac:dyDescent="0.25">
      <c r="AO5475" s="300"/>
      <c r="AP5475" s="300"/>
      <c r="AQ5475" s="300"/>
      <c r="AR5475" s="300"/>
      <c r="AS5475" s="300"/>
      <c r="AT5475" s="284" t="str">
        <f t="shared" si="632"/>
        <v/>
      </c>
      <c r="AU5475" s="284" t="str">
        <f t="shared" si="633"/>
        <v/>
      </c>
      <c r="AV5475" s="284" t="str">
        <f t="shared" si="634"/>
        <v/>
      </c>
      <c r="AW5475" s="285">
        <f t="shared" si="635"/>
        <v>0</v>
      </c>
    </row>
    <row r="5476" spans="41:49" x14ac:dyDescent="0.25">
      <c r="AO5476" s="300"/>
      <c r="AP5476" s="300"/>
      <c r="AQ5476" s="300"/>
      <c r="AR5476" s="300"/>
      <c r="AS5476" s="300"/>
      <c r="AT5476" s="284" t="str">
        <f t="shared" si="632"/>
        <v/>
      </c>
      <c r="AU5476" s="284" t="str">
        <f t="shared" si="633"/>
        <v/>
      </c>
      <c r="AV5476" s="284" t="str">
        <f t="shared" si="634"/>
        <v/>
      </c>
      <c r="AW5476" s="285">
        <f t="shared" si="635"/>
        <v>0</v>
      </c>
    </row>
    <row r="5477" spans="41:49" x14ac:dyDescent="0.25">
      <c r="AO5477" s="300"/>
      <c r="AP5477" s="300"/>
      <c r="AQ5477" s="300"/>
      <c r="AR5477" s="300"/>
      <c r="AS5477" s="300"/>
      <c r="AT5477" s="284" t="str">
        <f t="shared" si="632"/>
        <v/>
      </c>
      <c r="AU5477" s="284" t="str">
        <f t="shared" si="633"/>
        <v/>
      </c>
      <c r="AV5477" s="284" t="str">
        <f t="shared" si="634"/>
        <v/>
      </c>
      <c r="AW5477" s="285">
        <f t="shared" si="635"/>
        <v>0</v>
      </c>
    </row>
    <row r="5478" spans="41:49" x14ac:dyDescent="0.25">
      <c r="AO5478" s="300"/>
      <c r="AP5478" s="300"/>
      <c r="AQ5478" s="300"/>
      <c r="AR5478" s="300"/>
      <c r="AS5478" s="300"/>
      <c r="AT5478" s="284" t="str">
        <f t="shared" si="632"/>
        <v/>
      </c>
      <c r="AU5478" s="284" t="str">
        <f t="shared" si="633"/>
        <v/>
      </c>
      <c r="AV5478" s="284" t="str">
        <f t="shared" si="634"/>
        <v/>
      </c>
      <c r="AW5478" s="285">
        <f t="shared" si="635"/>
        <v>0</v>
      </c>
    </row>
    <row r="5479" spans="41:49" x14ac:dyDescent="0.25">
      <c r="AO5479" s="300"/>
      <c r="AP5479" s="300"/>
      <c r="AQ5479" s="300"/>
      <c r="AR5479" s="300"/>
      <c r="AS5479" s="300"/>
      <c r="AT5479" s="284" t="str">
        <f t="shared" si="632"/>
        <v/>
      </c>
      <c r="AU5479" s="284" t="str">
        <f t="shared" si="633"/>
        <v/>
      </c>
      <c r="AV5479" s="284" t="str">
        <f t="shared" si="634"/>
        <v/>
      </c>
      <c r="AW5479" s="285">
        <f t="shared" si="635"/>
        <v>0</v>
      </c>
    </row>
    <row r="5480" spans="41:49" x14ac:dyDescent="0.25">
      <c r="AO5480" s="300"/>
      <c r="AP5480" s="300"/>
      <c r="AQ5480" s="300"/>
      <c r="AR5480" s="300"/>
      <c r="AS5480" s="300"/>
      <c r="AT5480" s="284" t="str">
        <f t="shared" si="632"/>
        <v/>
      </c>
      <c r="AU5480" s="284" t="str">
        <f t="shared" si="633"/>
        <v/>
      </c>
      <c r="AV5480" s="284" t="str">
        <f t="shared" si="634"/>
        <v/>
      </c>
      <c r="AW5480" s="285">
        <f t="shared" si="635"/>
        <v>0</v>
      </c>
    </row>
    <row r="5481" spans="41:49" x14ac:dyDescent="0.25">
      <c r="AO5481" s="300"/>
      <c r="AP5481" s="300"/>
      <c r="AQ5481" s="300"/>
      <c r="AR5481" s="300"/>
      <c r="AS5481" s="300"/>
      <c r="AT5481" s="284" t="str">
        <f t="shared" si="632"/>
        <v/>
      </c>
      <c r="AU5481" s="284" t="str">
        <f t="shared" si="633"/>
        <v/>
      </c>
      <c r="AV5481" s="284" t="str">
        <f t="shared" si="634"/>
        <v/>
      </c>
      <c r="AW5481" s="285">
        <f t="shared" si="635"/>
        <v>0</v>
      </c>
    </row>
    <row r="5482" spans="41:49" x14ac:dyDescent="0.25">
      <c r="AO5482" s="300"/>
      <c r="AP5482" s="300"/>
      <c r="AQ5482" s="300"/>
      <c r="AR5482" s="300"/>
      <c r="AS5482" s="300"/>
      <c r="AT5482" s="284" t="str">
        <f t="shared" si="632"/>
        <v/>
      </c>
      <c r="AU5482" s="284" t="str">
        <f t="shared" si="633"/>
        <v/>
      </c>
      <c r="AV5482" s="284" t="str">
        <f t="shared" si="634"/>
        <v/>
      </c>
      <c r="AW5482" s="285">
        <f t="shared" si="635"/>
        <v>0</v>
      </c>
    </row>
    <row r="5483" spans="41:49" x14ac:dyDescent="0.25">
      <c r="AO5483" s="300"/>
      <c r="AP5483" s="300"/>
      <c r="AQ5483" s="300"/>
      <c r="AR5483" s="300"/>
      <c r="AS5483" s="300"/>
      <c r="AT5483" s="284" t="str">
        <f t="shared" si="632"/>
        <v/>
      </c>
      <c r="AU5483" s="284" t="str">
        <f t="shared" si="633"/>
        <v/>
      </c>
      <c r="AV5483" s="284" t="str">
        <f t="shared" si="634"/>
        <v/>
      </c>
      <c r="AW5483" s="285">
        <f t="shared" si="635"/>
        <v>0</v>
      </c>
    </row>
    <row r="5484" spans="41:49" x14ac:dyDescent="0.25">
      <c r="AO5484" s="300"/>
      <c r="AP5484" s="300"/>
      <c r="AQ5484" s="300"/>
      <c r="AR5484" s="300"/>
      <c r="AS5484" s="300"/>
      <c r="AT5484" s="284" t="str">
        <f t="shared" si="632"/>
        <v/>
      </c>
      <c r="AU5484" s="284" t="str">
        <f t="shared" si="633"/>
        <v/>
      </c>
      <c r="AV5484" s="284" t="str">
        <f t="shared" si="634"/>
        <v/>
      </c>
      <c r="AW5484" s="285">
        <f t="shared" si="635"/>
        <v>0</v>
      </c>
    </row>
    <row r="5485" spans="41:49" x14ac:dyDescent="0.25">
      <c r="AO5485" s="300"/>
      <c r="AP5485" s="300"/>
      <c r="AQ5485" s="300"/>
      <c r="AR5485" s="300"/>
      <c r="AS5485" s="300"/>
      <c r="AT5485" s="284" t="str">
        <f t="shared" si="632"/>
        <v/>
      </c>
      <c r="AU5485" s="284" t="str">
        <f t="shared" si="633"/>
        <v/>
      </c>
      <c r="AV5485" s="284" t="str">
        <f t="shared" si="634"/>
        <v/>
      </c>
      <c r="AW5485" s="285">
        <f t="shared" si="635"/>
        <v>0</v>
      </c>
    </row>
    <row r="5486" spans="41:49" x14ac:dyDescent="0.25">
      <c r="AO5486" s="300"/>
      <c r="AP5486" s="300"/>
      <c r="AQ5486" s="300"/>
      <c r="AR5486" s="300"/>
      <c r="AS5486" s="300"/>
      <c r="AT5486" s="284" t="str">
        <f t="shared" si="632"/>
        <v/>
      </c>
      <c r="AU5486" s="284" t="str">
        <f t="shared" si="633"/>
        <v/>
      </c>
      <c r="AV5486" s="284" t="str">
        <f t="shared" si="634"/>
        <v/>
      </c>
      <c r="AW5486" s="285">
        <f t="shared" si="635"/>
        <v>0</v>
      </c>
    </row>
    <row r="5487" spans="41:49" x14ac:dyDescent="0.25">
      <c r="AO5487" s="300"/>
      <c r="AP5487" s="300"/>
      <c r="AQ5487" s="300"/>
      <c r="AR5487" s="300"/>
      <c r="AS5487" s="300"/>
      <c r="AT5487" s="284" t="str">
        <f t="shared" si="632"/>
        <v/>
      </c>
      <c r="AU5487" s="284" t="str">
        <f t="shared" si="633"/>
        <v/>
      </c>
      <c r="AV5487" s="284" t="str">
        <f t="shared" si="634"/>
        <v/>
      </c>
      <c r="AW5487" s="285">
        <f t="shared" si="635"/>
        <v>0</v>
      </c>
    </row>
    <row r="5488" spans="41:49" x14ac:dyDescent="0.25">
      <c r="AO5488" s="300"/>
      <c r="AP5488" s="300"/>
      <c r="AQ5488" s="300"/>
      <c r="AR5488" s="300"/>
      <c r="AS5488" s="300"/>
      <c r="AT5488" s="284" t="str">
        <f t="shared" si="632"/>
        <v/>
      </c>
      <c r="AU5488" s="284" t="str">
        <f t="shared" si="633"/>
        <v/>
      </c>
      <c r="AV5488" s="284" t="str">
        <f t="shared" si="634"/>
        <v/>
      </c>
      <c r="AW5488" s="285">
        <f t="shared" si="635"/>
        <v>0</v>
      </c>
    </row>
    <row r="5489" spans="41:49" x14ac:dyDescent="0.25">
      <c r="AO5489" s="300"/>
      <c r="AP5489" s="300"/>
      <c r="AQ5489" s="300"/>
      <c r="AR5489" s="300"/>
      <c r="AS5489" s="300"/>
      <c r="AT5489" s="284" t="str">
        <f t="shared" si="632"/>
        <v/>
      </c>
      <c r="AU5489" s="284" t="str">
        <f t="shared" si="633"/>
        <v/>
      </c>
      <c r="AV5489" s="284" t="str">
        <f t="shared" si="634"/>
        <v/>
      </c>
      <c r="AW5489" s="285">
        <f t="shared" si="635"/>
        <v>0</v>
      </c>
    </row>
    <row r="5490" spans="41:49" x14ac:dyDescent="0.25">
      <c r="AO5490" s="300"/>
      <c r="AP5490" s="300"/>
      <c r="AQ5490" s="300"/>
      <c r="AR5490" s="300"/>
      <c r="AS5490" s="300"/>
      <c r="AT5490" s="284" t="str">
        <f t="shared" si="632"/>
        <v/>
      </c>
      <c r="AU5490" s="284" t="str">
        <f t="shared" si="633"/>
        <v/>
      </c>
      <c r="AV5490" s="284" t="str">
        <f t="shared" si="634"/>
        <v/>
      </c>
      <c r="AW5490" s="285">
        <f t="shared" si="635"/>
        <v>0</v>
      </c>
    </row>
    <row r="5491" spans="41:49" x14ac:dyDescent="0.25">
      <c r="AO5491" s="300"/>
      <c r="AP5491" s="300"/>
      <c r="AQ5491" s="300"/>
      <c r="AR5491" s="300"/>
      <c r="AS5491" s="300"/>
      <c r="AT5491" s="284" t="str">
        <f t="shared" si="632"/>
        <v/>
      </c>
      <c r="AU5491" s="284" t="str">
        <f t="shared" si="633"/>
        <v/>
      </c>
      <c r="AV5491" s="284" t="str">
        <f t="shared" si="634"/>
        <v/>
      </c>
      <c r="AW5491" s="285">
        <f t="shared" si="635"/>
        <v>0</v>
      </c>
    </row>
    <row r="5492" spans="41:49" x14ac:dyDescent="0.25">
      <c r="AO5492" s="300"/>
      <c r="AP5492" s="300"/>
      <c r="AQ5492" s="300"/>
      <c r="AR5492" s="300"/>
      <c r="AS5492" s="300"/>
      <c r="AT5492" s="284" t="str">
        <f t="shared" si="632"/>
        <v/>
      </c>
      <c r="AU5492" s="284" t="str">
        <f t="shared" si="633"/>
        <v/>
      </c>
      <c r="AV5492" s="284" t="str">
        <f t="shared" si="634"/>
        <v/>
      </c>
      <c r="AW5492" s="285">
        <f t="shared" si="635"/>
        <v>0</v>
      </c>
    </row>
    <row r="5493" spans="41:49" x14ac:dyDescent="0.25">
      <c r="AO5493" s="300"/>
      <c r="AP5493" s="300"/>
      <c r="AQ5493" s="300"/>
      <c r="AR5493" s="300"/>
      <c r="AS5493" s="300"/>
      <c r="AT5493" s="284" t="str">
        <f t="shared" si="632"/>
        <v/>
      </c>
      <c r="AU5493" s="284" t="str">
        <f t="shared" si="633"/>
        <v/>
      </c>
      <c r="AV5493" s="284" t="str">
        <f t="shared" si="634"/>
        <v/>
      </c>
      <c r="AW5493" s="285">
        <f t="shared" si="635"/>
        <v>0</v>
      </c>
    </row>
    <row r="5494" spans="41:49" x14ac:dyDescent="0.25">
      <c r="AO5494" s="300"/>
      <c r="AP5494" s="300"/>
      <c r="AQ5494" s="300"/>
      <c r="AR5494" s="300"/>
      <c r="AS5494" s="300"/>
      <c r="AT5494" s="284" t="str">
        <f t="shared" si="632"/>
        <v/>
      </c>
      <c r="AU5494" s="284" t="str">
        <f t="shared" si="633"/>
        <v/>
      </c>
      <c r="AV5494" s="284" t="str">
        <f t="shared" si="634"/>
        <v/>
      </c>
      <c r="AW5494" s="285">
        <f t="shared" si="635"/>
        <v>0</v>
      </c>
    </row>
    <row r="5495" spans="41:49" x14ac:dyDescent="0.25">
      <c r="AO5495" s="300"/>
      <c r="AP5495" s="300"/>
      <c r="AQ5495" s="300"/>
      <c r="AR5495" s="300"/>
      <c r="AS5495" s="300"/>
      <c r="AT5495" s="284" t="str">
        <f t="shared" si="632"/>
        <v/>
      </c>
      <c r="AU5495" s="284" t="str">
        <f t="shared" si="633"/>
        <v/>
      </c>
      <c r="AV5495" s="284" t="str">
        <f t="shared" si="634"/>
        <v/>
      </c>
      <c r="AW5495" s="285">
        <f t="shared" si="635"/>
        <v>0</v>
      </c>
    </row>
    <row r="5496" spans="41:49" x14ac:dyDescent="0.25">
      <c r="AO5496" s="300"/>
      <c r="AP5496" s="300"/>
      <c r="AQ5496" s="300"/>
      <c r="AR5496" s="300"/>
      <c r="AS5496" s="300"/>
      <c r="AT5496" s="284" t="str">
        <f t="shared" si="632"/>
        <v/>
      </c>
      <c r="AU5496" s="284" t="str">
        <f t="shared" si="633"/>
        <v/>
      </c>
      <c r="AV5496" s="284" t="str">
        <f t="shared" si="634"/>
        <v/>
      </c>
      <c r="AW5496" s="285">
        <f t="shared" si="635"/>
        <v>0</v>
      </c>
    </row>
    <row r="5497" spans="41:49" x14ac:dyDescent="0.25">
      <c r="AO5497" s="300"/>
      <c r="AP5497" s="300"/>
      <c r="AQ5497" s="300"/>
      <c r="AR5497" s="300"/>
      <c r="AS5497" s="300"/>
      <c r="AT5497" s="284" t="str">
        <f t="shared" si="632"/>
        <v/>
      </c>
      <c r="AU5497" s="284" t="str">
        <f t="shared" si="633"/>
        <v/>
      </c>
      <c r="AV5497" s="284" t="str">
        <f t="shared" si="634"/>
        <v/>
      </c>
      <c r="AW5497" s="285">
        <f t="shared" si="635"/>
        <v>0</v>
      </c>
    </row>
    <row r="5498" spans="41:49" x14ac:dyDescent="0.25">
      <c r="AO5498" s="300"/>
      <c r="AP5498" s="300"/>
      <c r="AQ5498" s="300"/>
      <c r="AR5498" s="300"/>
      <c r="AS5498" s="300"/>
      <c r="AT5498" s="284" t="str">
        <f t="shared" si="632"/>
        <v/>
      </c>
      <c r="AU5498" s="284" t="str">
        <f t="shared" si="633"/>
        <v/>
      </c>
      <c r="AV5498" s="284" t="str">
        <f t="shared" si="634"/>
        <v/>
      </c>
      <c r="AW5498" s="285">
        <f t="shared" si="635"/>
        <v>0</v>
      </c>
    </row>
    <row r="5499" spans="41:49" x14ac:dyDescent="0.25">
      <c r="AO5499" s="300"/>
      <c r="AP5499" s="300"/>
      <c r="AQ5499" s="300"/>
      <c r="AR5499" s="300"/>
      <c r="AS5499" s="300"/>
      <c r="AT5499" s="284" t="str">
        <f t="shared" si="632"/>
        <v/>
      </c>
      <c r="AU5499" s="284" t="str">
        <f t="shared" si="633"/>
        <v/>
      </c>
      <c r="AV5499" s="284" t="str">
        <f t="shared" si="634"/>
        <v/>
      </c>
      <c r="AW5499" s="285">
        <f t="shared" si="635"/>
        <v>0</v>
      </c>
    </row>
    <row r="5500" spans="41:49" x14ac:dyDescent="0.25">
      <c r="AO5500" s="300"/>
      <c r="AP5500" s="300"/>
      <c r="AQ5500" s="300"/>
      <c r="AR5500" s="300"/>
      <c r="AS5500" s="300"/>
      <c r="AT5500" s="284" t="str">
        <f t="shared" si="632"/>
        <v/>
      </c>
      <c r="AU5500" s="284" t="str">
        <f t="shared" si="633"/>
        <v/>
      </c>
      <c r="AV5500" s="284" t="str">
        <f t="shared" si="634"/>
        <v/>
      </c>
      <c r="AW5500" s="285">
        <f t="shared" si="635"/>
        <v>0</v>
      </c>
    </row>
    <row r="5501" spans="41:49" x14ac:dyDescent="0.25">
      <c r="AO5501" s="300"/>
      <c r="AP5501" s="300"/>
      <c r="AQ5501" s="300"/>
      <c r="AR5501" s="300"/>
      <c r="AS5501" s="300"/>
      <c r="AT5501" s="284" t="str">
        <f t="shared" si="632"/>
        <v/>
      </c>
      <c r="AU5501" s="284" t="str">
        <f t="shared" si="633"/>
        <v/>
      </c>
      <c r="AV5501" s="284" t="str">
        <f t="shared" si="634"/>
        <v/>
      </c>
      <c r="AW5501" s="285">
        <f t="shared" si="635"/>
        <v>0</v>
      </c>
    </row>
    <row r="5502" spans="41:49" x14ac:dyDescent="0.25">
      <c r="AO5502" s="300"/>
      <c r="AP5502" s="300"/>
      <c r="AQ5502" s="300"/>
      <c r="AR5502" s="300"/>
      <c r="AS5502" s="300"/>
      <c r="AT5502" s="284" t="str">
        <f t="shared" si="632"/>
        <v/>
      </c>
      <c r="AU5502" s="284" t="str">
        <f t="shared" si="633"/>
        <v/>
      </c>
      <c r="AV5502" s="284" t="str">
        <f t="shared" si="634"/>
        <v/>
      </c>
      <c r="AW5502" s="285">
        <f t="shared" si="635"/>
        <v>0</v>
      </c>
    </row>
    <row r="5503" spans="41:49" x14ac:dyDescent="0.25">
      <c r="AO5503" s="300"/>
      <c r="AP5503" s="300"/>
      <c r="AQ5503" s="300"/>
      <c r="AR5503" s="300"/>
      <c r="AS5503" s="300"/>
      <c r="AT5503" s="284" t="str">
        <f t="shared" si="632"/>
        <v/>
      </c>
      <c r="AU5503" s="284" t="str">
        <f t="shared" si="633"/>
        <v/>
      </c>
      <c r="AV5503" s="284" t="str">
        <f t="shared" si="634"/>
        <v/>
      </c>
      <c r="AW5503" s="285">
        <f t="shared" si="635"/>
        <v>0</v>
      </c>
    </row>
    <row r="5504" spans="41:49" x14ac:dyDescent="0.25">
      <c r="AO5504" s="300"/>
      <c r="AP5504" s="300"/>
      <c r="AQ5504" s="300"/>
      <c r="AR5504" s="300"/>
      <c r="AS5504" s="300"/>
      <c r="AT5504" s="284" t="str">
        <f t="shared" si="632"/>
        <v/>
      </c>
      <c r="AU5504" s="284" t="str">
        <f t="shared" si="633"/>
        <v/>
      </c>
      <c r="AV5504" s="284" t="str">
        <f t="shared" si="634"/>
        <v/>
      </c>
      <c r="AW5504" s="285">
        <f t="shared" si="635"/>
        <v>0</v>
      </c>
    </row>
    <row r="5505" spans="41:49" x14ac:dyDescent="0.25">
      <c r="AO5505" s="300"/>
      <c r="AP5505" s="300"/>
      <c r="AQ5505" s="300"/>
      <c r="AR5505" s="300"/>
      <c r="AS5505" s="300"/>
      <c r="AT5505" s="284" t="str">
        <f t="shared" si="632"/>
        <v/>
      </c>
      <c r="AU5505" s="284" t="str">
        <f t="shared" si="633"/>
        <v/>
      </c>
      <c r="AV5505" s="284" t="str">
        <f t="shared" si="634"/>
        <v/>
      </c>
      <c r="AW5505" s="285">
        <f t="shared" si="635"/>
        <v>0</v>
      </c>
    </row>
    <row r="5506" spans="41:49" x14ac:dyDescent="0.25">
      <c r="AO5506" s="300"/>
      <c r="AP5506" s="300"/>
      <c r="AQ5506" s="300"/>
      <c r="AR5506" s="300"/>
      <c r="AS5506" s="300"/>
      <c r="AT5506" s="284" t="str">
        <f t="shared" si="632"/>
        <v/>
      </c>
      <c r="AU5506" s="284" t="str">
        <f t="shared" si="633"/>
        <v/>
      </c>
      <c r="AV5506" s="284" t="str">
        <f t="shared" si="634"/>
        <v/>
      </c>
      <c r="AW5506" s="285">
        <f t="shared" si="635"/>
        <v>0</v>
      </c>
    </row>
    <row r="5507" spans="41:49" x14ac:dyDescent="0.25">
      <c r="AO5507" s="300"/>
      <c r="AP5507" s="300"/>
      <c r="AQ5507" s="300"/>
      <c r="AR5507" s="300"/>
      <c r="AS5507" s="300"/>
      <c r="AT5507" s="284" t="str">
        <f t="shared" si="632"/>
        <v/>
      </c>
      <c r="AU5507" s="284" t="str">
        <f t="shared" si="633"/>
        <v/>
      </c>
      <c r="AV5507" s="284" t="str">
        <f t="shared" si="634"/>
        <v/>
      </c>
      <c r="AW5507" s="285">
        <f t="shared" si="635"/>
        <v>0</v>
      </c>
    </row>
    <row r="5508" spans="41:49" x14ac:dyDescent="0.25">
      <c r="AO5508" s="300"/>
      <c r="AP5508" s="300"/>
      <c r="AQ5508" s="300"/>
      <c r="AR5508" s="300"/>
      <c r="AS5508" s="300"/>
      <c r="AT5508" s="284" t="str">
        <f t="shared" si="632"/>
        <v/>
      </c>
      <c r="AU5508" s="284" t="str">
        <f t="shared" si="633"/>
        <v/>
      </c>
      <c r="AV5508" s="284" t="str">
        <f t="shared" si="634"/>
        <v/>
      </c>
      <c r="AW5508" s="285">
        <f t="shared" si="635"/>
        <v>0</v>
      </c>
    </row>
    <row r="5509" spans="41:49" x14ac:dyDescent="0.25">
      <c r="AO5509" s="300"/>
      <c r="AP5509" s="300"/>
      <c r="AQ5509" s="300"/>
      <c r="AR5509" s="300"/>
      <c r="AS5509" s="300"/>
      <c r="AT5509" s="284" t="str">
        <f t="shared" si="632"/>
        <v/>
      </c>
      <c r="AU5509" s="284" t="str">
        <f t="shared" si="633"/>
        <v/>
      </c>
      <c r="AV5509" s="284" t="str">
        <f t="shared" si="634"/>
        <v/>
      </c>
      <c r="AW5509" s="285">
        <f t="shared" si="635"/>
        <v>0</v>
      </c>
    </row>
    <row r="5510" spans="41:49" x14ac:dyDescent="0.25">
      <c r="AO5510" s="300"/>
      <c r="AP5510" s="300"/>
      <c r="AQ5510" s="300"/>
      <c r="AR5510" s="300"/>
      <c r="AS5510" s="300"/>
      <c r="AT5510" s="284" t="str">
        <f t="shared" si="632"/>
        <v/>
      </c>
      <c r="AU5510" s="284" t="str">
        <f t="shared" si="633"/>
        <v/>
      </c>
      <c r="AV5510" s="284" t="str">
        <f t="shared" si="634"/>
        <v/>
      </c>
      <c r="AW5510" s="285">
        <f t="shared" si="635"/>
        <v>0</v>
      </c>
    </row>
    <row r="5511" spans="41:49" x14ac:dyDescent="0.25">
      <c r="AO5511" s="300"/>
      <c r="AP5511" s="300"/>
      <c r="AQ5511" s="300"/>
      <c r="AR5511" s="300"/>
      <c r="AS5511" s="300"/>
      <c r="AT5511" s="284" t="str">
        <f t="shared" si="632"/>
        <v/>
      </c>
      <c r="AU5511" s="284" t="str">
        <f t="shared" si="633"/>
        <v/>
      </c>
      <c r="AV5511" s="284" t="str">
        <f t="shared" si="634"/>
        <v/>
      </c>
      <c r="AW5511" s="285">
        <f t="shared" si="635"/>
        <v>0</v>
      </c>
    </row>
    <row r="5512" spans="41:49" x14ac:dyDescent="0.25">
      <c r="AO5512" s="300"/>
      <c r="AP5512" s="300"/>
      <c r="AQ5512" s="300"/>
      <c r="AR5512" s="300"/>
      <c r="AS5512" s="300"/>
      <c r="AT5512" s="284" t="str">
        <f t="shared" ref="AT5512:AT5575" si="636">LEFT(AQ5512,1)</f>
        <v/>
      </c>
      <c r="AU5512" s="284" t="str">
        <f t="shared" ref="AU5512:AU5575" si="637">LEFT(AQ5512,2)</f>
        <v/>
      </c>
      <c r="AV5512" s="284" t="str">
        <f t="shared" ref="AV5512:AV5575" si="638">LEFT(AQ5512,3)</f>
        <v/>
      </c>
      <c r="AW5512" s="285">
        <f t="shared" ref="AW5512:AW5575" si="639">(AR5512-AS5512)*1000</f>
        <v>0</v>
      </c>
    </row>
    <row r="5513" spans="41:49" x14ac:dyDescent="0.25">
      <c r="AO5513" s="300"/>
      <c r="AP5513" s="300"/>
      <c r="AQ5513" s="300"/>
      <c r="AR5513" s="300"/>
      <c r="AS5513" s="300"/>
      <c r="AT5513" s="284" t="str">
        <f t="shared" si="636"/>
        <v/>
      </c>
      <c r="AU5513" s="284" t="str">
        <f t="shared" si="637"/>
        <v/>
      </c>
      <c r="AV5513" s="284" t="str">
        <f t="shared" si="638"/>
        <v/>
      </c>
      <c r="AW5513" s="285">
        <f t="shared" si="639"/>
        <v>0</v>
      </c>
    </row>
    <row r="5514" spans="41:49" x14ac:dyDescent="0.25">
      <c r="AO5514" s="300"/>
      <c r="AP5514" s="300"/>
      <c r="AQ5514" s="300"/>
      <c r="AR5514" s="300"/>
      <c r="AS5514" s="300"/>
      <c r="AT5514" s="284" t="str">
        <f t="shared" si="636"/>
        <v/>
      </c>
      <c r="AU5514" s="284" t="str">
        <f t="shared" si="637"/>
        <v/>
      </c>
      <c r="AV5514" s="284" t="str">
        <f t="shared" si="638"/>
        <v/>
      </c>
      <c r="AW5514" s="285">
        <f t="shared" si="639"/>
        <v>0</v>
      </c>
    </row>
    <row r="5515" spans="41:49" x14ac:dyDescent="0.25">
      <c r="AO5515" s="300"/>
      <c r="AP5515" s="300"/>
      <c r="AQ5515" s="300"/>
      <c r="AR5515" s="300"/>
      <c r="AS5515" s="300"/>
      <c r="AT5515" s="284" t="str">
        <f t="shared" si="636"/>
        <v/>
      </c>
      <c r="AU5515" s="284" t="str">
        <f t="shared" si="637"/>
        <v/>
      </c>
      <c r="AV5515" s="284" t="str">
        <f t="shared" si="638"/>
        <v/>
      </c>
      <c r="AW5515" s="285">
        <f t="shared" si="639"/>
        <v>0</v>
      </c>
    </row>
    <row r="5516" spans="41:49" x14ac:dyDescent="0.25">
      <c r="AO5516" s="300"/>
      <c r="AP5516" s="300"/>
      <c r="AQ5516" s="300"/>
      <c r="AR5516" s="300"/>
      <c r="AS5516" s="300"/>
      <c r="AT5516" s="284" t="str">
        <f t="shared" si="636"/>
        <v/>
      </c>
      <c r="AU5516" s="284" t="str">
        <f t="shared" si="637"/>
        <v/>
      </c>
      <c r="AV5516" s="284" t="str">
        <f t="shared" si="638"/>
        <v/>
      </c>
      <c r="AW5516" s="285">
        <f t="shared" si="639"/>
        <v>0</v>
      </c>
    </row>
    <row r="5517" spans="41:49" x14ac:dyDescent="0.25">
      <c r="AO5517" s="300"/>
      <c r="AP5517" s="300"/>
      <c r="AQ5517" s="300"/>
      <c r="AR5517" s="300"/>
      <c r="AS5517" s="300"/>
      <c r="AT5517" s="284" t="str">
        <f t="shared" si="636"/>
        <v/>
      </c>
      <c r="AU5517" s="284" t="str">
        <f t="shared" si="637"/>
        <v/>
      </c>
      <c r="AV5517" s="284" t="str">
        <f t="shared" si="638"/>
        <v/>
      </c>
      <c r="AW5517" s="285">
        <f t="shared" si="639"/>
        <v>0</v>
      </c>
    </row>
    <row r="5518" spans="41:49" x14ac:dyDescent="0.25">
      <c r="AO5518" s="300"/>
      <c r="AP5518" s="300"/>
      <c r="AQ5518" s="300"/>
      <c r="AR5518" s="300"/>
      <c r="AS5518" s="300"/>
      <c r="AT5518" s="284" t="str">
        <f t="shared" si="636"/>
        <v/>
      </c>
      <c r="AU5518" s="284" t="str">
        <f t="shared" si="637"/>
        <v/>
      </c>
      <c r="AV5518" s="284" t="str">
        <f t="shared" si="638"/>
        <v/>
      </c>
      <c r="AW5518" s="285">
        <f t="shared" si="639"/>
        <v>0</v>
      </c>
    </row>
    <row r="5519" spans="41:49" x14ac:dyDescent="0.25">
      <c r="AO5519" s="300"/>
      <c r="AP5519" s="300"/>
      <c r="AQ5519" s="300"/>
      <c r="AR5519" s="300"/>
      <c r="AS5519" s="300"/>
      <c r="AT5519" s="284" t="str">
        <f t="shared" si="636"/>
        <v/>
      </c>
      <c r="AU5519" s="284" t="str">
        <f t="shared" si="637"/>
        <v/>
      </c>
      <c r="AV5519" s="284" t="str">
        <f t="shared" si="638"/>
        <v/>
      </c>
      <c r="AW5519" s="285">
        <f t="shared" si="639"/>
        <v>0</v>
      </c>
    </row>
    <row r="5520" spans="41:49" x14ac:dyDescent="0.25">
      <c r="AO5520" s="300"/>
      <c r="AP5520" s="300"/>
      <c r="AQ5520" s="300"/>
      <c r="AR5520" s="300"/>
      <c r="AS5520" s="300"/>
      <c r="AT5520" s="284" t="str">
        <f t="shared" si="636"/>
        <v/>
      </c>
      <c r="AU5520" s="284" t="str">
        <f t="shared" si="637"/>
        <v/>
      </c>
      <c r="AV5520" s="284" t="str">
        <f t="shared" si="638"/>
        <v/>
      </c>
      <c r="AW5520" s="285">
        <f t="shared" si="639"/>
        <v>0</v>
      </c>
    </row>
    <row r="5521" spans="41:49" x14ac:dyDescent="0.25">
      <c r="AO5521" s="300"/>
      <c r="AP5521" s="300"/>
      <c r="AQ5521" s="300"/>
      <c r="AR5521" s="300"/>
      <c r="AS5521" s="300"/>
      <c r="AT5521" s="284" t="str">
        <f t="shared" si="636"/>
        <v/>
      </c>
      <c r="AU5521" s="284" t="str">
        <f t="shared" si="637"/>
        <v/>
      </c>
      <c r="AV5521" s="284" t="str">
        <f t="shared" si="638"/>
        <v/>
      </c>
      <c r="AW5521" s="285">
        <f t="shared" si="639"/>
        <v>0</v>
      </c>
    </row>
    <row r="5522" spans="41:49" x14ac:dyDescent="0.25">
      <c r="AO5522" s="300"/>
      <c r="AP5522" s="300"/>
      <c r="AQ5522" s="300"/>
      <c r="AR5522" s="300"/>
      <c r="AS5522" s="300"/>
      <c r="AT5522" s="284" t="str">
        <f t="shared" si="636"/>
        <v/>
      </c>
      <c r="AU5522" s="284" t="str">
        <f t="shared" si="637"/>
        <v/>
      </c>
      <c r="AV5522" s="284" t="str">
        <f t="shared" si="638"/>
        <v/>
      </c>
      <c r="AW5522" s="285">
        <f t="shared" si="639"/>
        <v>0</v>
      </c>
    </row>
    <row r="5523" spans="41:49" x14ac:dyDescent="0.25">
      <c r="AO5523" s="300"/>
      <c r="AP5523" s="300"/>
      <c r="AQ5523" s="300"/>
      <c r="AR5523" s="300"/>
      <c r="AS5523" s="300"/>
      <c r="AT5523" s="284" t="str">
        <f t="shared" si="636"/>
        <v/>
      </c>
      <c r="AU5523" s="284" t="str">
        <f t="shared" si="637"/>
        <v/>
      </c>
      <c r="AV5523" s="284" t="str">
        <f t="shared" si="638"/>
        <v/>
      </c>
      <c r="AW5523" s="285">
        <f t="shared" si="639"/>
        <v>0</v>
      </c>
    </row>
    <row r="5524" spans="41:49" x14ac:dyDescent="0.25">
      <c r="AO5524" s="300"/>
      <c r="AP5524" s="300"/>
      <c r="AQ5524" s="300"/>
      <c r="AR5524" s="300"/>
      <c r="AS5524" s="300"/>
      <c r="AT5524" s="284" t="str">
        <f t="shared" si="636"/>
        <v/>
      </c>
      <c r="AU5524" s="284" t="str">
        <f t="shared" si="637"/>
        <v/>
      </c>
      <c r="AV5524" s="284" t="str">
        <f t="shared" si="638"/>
        <v/>
      </c>
      <c r="AW5524" s="285">
        <f t="shared" si="639"/>
        <v>0</v>
      </c>
    </row>
    <row r="5525" spans="41:49" x14ac:dyDescent="0.25">
      <c r="AO5525" s="300"/>
      <c r="AP5525" s="300"/>
      <c r="AQ5525" s="300"/>
      <c r="AR5525" s="300"/>
      <c r="AS5525" s="300"/>
      <c r="AT5525" s="284" t="str">
        <f t="shared" si="636"/>
        <v/>
      </c>
      <c r="AU5525" s="284" t="str">
        <f t="shared" si="637"/>
        <v/>
      </c>
      <c r="AV5525" s="284" t="str">
        <f t="shared" si="638"/>
        <v/>
      </c>
      <c r="AW5525" s="285">
        <f t="shared" si="639"/>
        <v>0</v>
      </c>
    </row>
    <row r="5526" spans="41:49" x14ac:dyDescent="0.25">
      <c r="AO5526" s="300"/>
      <c r="AP5526" s="300"/>
      <c r="AQ5526" s="300"/>
      <c r="AR5526" s="300"/>
      <c r="AS5526" s="300"/>
      <c r="AT5526" s="284" t="str">
        <f t="shared" si="636"/>
        <v/>
      </c>
      <c r="AU5526" s="284" t="str">
        <f t="shared" si="637"/>
        <v/>
      </c>
      <c r="AV5526" s="284" t="str">
        <f t="shared" si="638"/>
        <v/>
      </c>
      <c r="AW5526" s="285">
        <f t="shared" si="639"/>
        <v>0</v>
      </c>
    </row>
    <row r="5527" spans="41:49" x14ac:dyDescent="0.25">
      <c r="AO5527" s="300"/>
      <c r="AP5527" s="300"/>
      <c r="AQ5527" s="300"/>
      <c r="AR5527" s="300"/>
      <c r="AS5527" s="300"/>
      <c r="AT5527" s="284" t="str">
        <f t="shared" si="636"/>
        <v/>
      </c>
      <c r="AU5527" s="284" t="str">
        <f t="shared" si="637"/>
        <v/>
      </c>
      <c r="AV5527" s="284" t="str">
        <f t="shared" si="638"/>
        <v/>
      </c>
      <c r="AW5527" s="285">
        <f t="shared" si="639"/>
        <v>0</v>
      </c>
    </row>
    <row r="5528" spans="41:49" x14ac:dyDescent="0.25">
      <c r="AO5528" s="300"/>
      <c r="AP5528" s="300"/>
      <c r="AQ5528" s="300"/>
      <c r="AR5528" s="300"/>
      <c r="AS5528" s="300"/>
      <c r="AT5528" s="284" t="str">
        <f t="shared" si="636"/>
        <v/>
      </c>
      <c r="AU5528" s="284" t="str">
        <f t="shared" si="637"/>
        <v/>
      </c>
      <c r="AV5528" s="284" t="str">
        <f t="shared" si="638"/>
        <v/>
      </c>
      <c r="AW5528" s="285">
        <f t="shared" si="639"/>
        <v>0</v>
      </c>
    </row>
    <row r="5529" spans="41:49" x14ac:dyDescent="0.25">
      <c r="AO5529" s="300"/>
      <c r="AP5529" s="300"/>
      <c r="AQ5529" s="300"/>
      <c r="AR5529" s="300"/>
      <c r="AS5529" s="300"/>
      <c r="AT5529" s="284" t="str">
        <f t="shared" si="636"/>
        <v/>
      </c>
      <c r="AU5529" s="284" t="str">
        <f t="shared" si="637"/>
        <v/>
      </c>
      <c r="AV5529" s="284" t="str">
        <f t="shared" si="638"/>
        <v/>
      </c>
      <c r="AW5529" s="285">
        <f t="shared" si="639"/>
        <v>0</v>
      </c>
    </row>
    <row r="5530" spans="41:49" x14ac:dyDescent="0.25">
      <c r="AO5530" s="300"/>
      <c r="AP5530" s="300"/>
      <c r="AQ5530" s="300"/>
      <c r="AR5530" s="300"/>
      <c r="AS5530" s="300"/>
      <c r="AT5530" s="284" t="str">
        <f t="shared" si="636"/>
        <v/>
      </c>
      <c r="AU5530" s="284" t="str">
        <f t="shared" si="637"/>
        <v/>
      </c>
      <c r="AV5530" s="284" t="str">
        <f t="shared" si="638"/>
        <v/>
      </c>
      <c r="AW5530" s="285">
        <f t="shared" si="639"/>
        <v>0</v>
      </c>
    </row>
    <row r="5531" spans="41:49" x14ac:dyDescent="0.25">
      <c r="AO5531" s="300"/>
      <c r="AP5531" s="300"/>
      <c r="AQ5531" s="300"/>
      <c r="AR5531" s="300"/>
      <c r="AS5531" s="300"/>
      <c r="AT5531" s="284" t="str">
        <f t="shared" si="636"/>
        <v/>
      </c>
      <c r="AU5531" s="284" t="str">
        <f t="shared" si="637"/>
        <v/>
      </c>
      <c r="AV5531" s="284" t="str">
        <f t="shared" si="638"/>
        <v/>
      </c>
      <c r="AW5531" s="285">
        <f t="shared" si="639"/>
        <v>0</v>
      </c>
    </row>
    <row r="5532" spans="41:49" x14ac:dyDescent="0.25">
      <c r="AO5532" s="300"/>
      <c r="AP5532" s="300"/>
      <c r="AQ5532" s="300"/>
      <c r="AR5532" s="300"/>
      <c r="AS5532" s="300"/>
      <c r="AT5532" s="284" t="str">
        <f t="shared" si="636"/>
        <v/>
      </c>
      <c r="AU5532" s="284" t="str">
        <f t="shared" si="637"/>
        <v/>
      </c>
      <c r="AV5532" s="284" t="str">
        <f t="shared" si="638"/>
        <v/>
      </c>
      <c r="AW5532" s="285">
        <f t="shared" si="639"/>
        <v>0</v>
      </c>
    </row>
    <row r="5533" spans="41:49" x14ac:dyDescent="0.25">
      <c r="AO5533" s="300"/>
      <c r="AP5533" s="300"/>
      <c r="AQ5533" s="300"/>
      <c r="AR5533" s="300"/>
      <c r="AS5533" s="300"/>
      <c r="AT5533" s="284" t="str">
        <f t="shared" si="636"/>
        <v/>
      </c>
      <c r="AU5533" s="284" t="str">
        <f t="shared" si="637"/>
        <v/>
      </c>
      <c r="AV5533" s="284" t="str">
        <f t="shared" si="638"/>
        <v/>
      </c>
      <c r="AW5533" s="285">
        <f t="shared" si="639"/>
        <v>0</v>
      </c>
    </row>
    <row r="5534" spans="41:49" x14ac:dyDescent="0.25">
      <c r="AO5534" s="300"/>
      <c r="AP5534" s="300"/>
      <c r="AQ5534" s="300"/>
      <c r="AR5534" s="300"/>
      <c r="AS5534" s="300"/>
      <c r="AT5534" s="284" t="str">
        <f t="shared" si="636"/>
        <v/>
      </c>
      <c r="AU5534" s="284" t="str">
        <f t="shared" si="637"/>
        <v/>
      </c>
      <c r="AV5534" s="284" t="str">
        <f t="shared" si="638"/>
        <v/>
      </c>
      <c r="AW5534" s="285">
        <f t="shared" si="639"/>
        <v>0</v>
      </c>
    </row>
    <row r="5535" spans="41:49" x14ac:dyDescent="0.25">
      <c r="AO5535" s="300"/>
      <c r="AP5535" s="300"/>
      <c r="AQ5535" s="300"/>
      <c r="AR5535" s="300"/>
      <c r="AS5535" s="300"/>
      <c r="AT5535" s="284" t="str">
        <f t="shared" si="636"/>
        <v/>
      </c>
      <c r="AU5535" s="284" t="str">
        <f t="shared" si="637"/>
        <v/>
      </c>
      <c r="AV5535" s="284" t="str">
        <f t="shared" si="638"/>
        <v/>
      </c>
      <c r="AW5535" s="285">
        <f t="shared" si="639"/>
        <v>0</v>
      </c>
    </row>
    <row r="5536" spans="41:49" x14ac:dyDescent="0.25">
      <c r="AO5536" s="300"/>
      <c r="AP5536" s="300"/>
      <c r="AQ5536" s="300"/>
      <c r="AR5536" s="300"/>
      <c r="AS5536" s="300"/>
      <c r="AT5536" s="284" t="str">
        <f t="shared" si="636"/>
        <v/>
      </c>
      <c r="AU5536" s="284" t="str">
        <f t="shared" si="637"/>
        <v/>
      </c>
      <c r="AV5536" s="284" t="str">
        <f t="shared" si="638"/>
        <v/>
      </c>
      <c r="AW5536" s="285">
        <f t="shared" si="639"/>
        <v>0</v>
      </c>
    </row>
    <row r="5537" spans="41:49" x14ac:dyDescent="0.25">
      <c r="AO5537" s="300"/>
      <c r="AP5537" s="300"/>
      <c r="AQ5537" s="300"/>
      <c r="AR5537" s="300"/>
      <c r="AS5537" s="300"/>
      <c r="AT5537" s="284" t="str">
        <f t="shared" si="636"/>
        <v/>
      </c>
      <c r="AU5537" s="284" t="str">
        <f t="shared" si="637"/>
        <v/>
      </c>
      <c r="AV5537" s="284" t="str">
        <f t="shared" si="638"/>
        <v/>
      </c>
      <c r="AW5537" s="285">
        <f t="shared" si="639"/>
        <v>0</v>
      </c>
    </row>
    <row r="5538" spans="41:49" x14ac:dyDescent="0.25">
      <c r="AO5538" s="300"/>
      <c r="AP5538" s="300"/>
      <c r="AQ5538" s="300"/>
      <c r="AR5538" s="300"/>
      <c r="AS5538" s="300"/>
      <c r="AT5538" s="284" t="str">
        <f t="shared" si="636"/>
        <v/>
      </c>
      <c r="AU5538" s="284" t="str">
        <f t="shared" si="637"/>
        <v/>
      </c>
      <c r="AV5538" s="284" t="str">
        <f t="shared" si="638"/>
        <v/>
      </c>
      <c r="AW5538" s="285">
        <f t="shared" si="639"/>
        <v>0</v>
      </c>
    </row>
    <row r="5539" spans="41:49" x14ac:dyDescent="0.25">
      <c r="AO5539" s="300"/>
      <c r="AP5539" s="300"/>
      <c r="AQ5539" s="300"/>
      <c r="AR5539" s="300"/>
      <c r="AS5539" s="300"/>
      <c r="AT5539" s="284" t="str">
        <f t="shared" si="636"/>
        <v/>
      </c>
      <c r="AU5539" s="284" t="str">
        <f t="shared" si="637"/>
        <v/>
      </c>
      <c r="AV5539" s="284" t="str">
        <f t="shared" si="638"/>
        <v/>
      </c>
      <c r="AW5539" s="285">
        <f t="shared" si="639"/>
        <v>0</v>
      </c>
    </row>
    <row r="5540" spans="41:49" x14ac:dyDescent="0.25">
      <c r="AO5540" s="300"/>
      <c r="AP5540" s="300"/>
      <c r="AQ5540" s="300"/>
      <c r="AR5540" s="300"/>
      <c r="AS5540" s="300"/>
      <c r="AT5540" s="284" t="str">
        <f t="shared" si="636"/>
        <v/>
      </c>
      <c r="AU5540" s="284" t="str">
        <f t="shared" si="637"/>
        <v/>
      </c>
      <c r="AV5540" s="284" t="str">
        <f t="shared" si="638"/>
        <v/>
      </c>
      <c r="AW5540" s="285">
        <f t="shared" si="639"/>
        <v>0</v>
      </c>
    </row>
    <row r="5541" spans="41:49" x14ac:dyDescent="0.25">
      <c r="AO5541" s="300"/>
      <c r="AP5541" s="300"/>
      <c r="AQ5541" s="300"/>
      <c r="AR5541" s="300"/>
      <c r="AS5541" s="300"/>
      <c r="AT5541" s="284" t="str">
        <f t="shared" si="636"/>
        <v/>
      </c>
      <c r="AU5541" s="284" t="str">
        <f t="shared" si="637"/>
        <v/>
      </c>
      <c r="AV5541" s="284" t="str">
        <f t="shared" si="638"/>
        <v/>
      </c>
      <c r="AW5541" s="285">
        <f t="shared" si="639"/>
        <v>0</v>
      </c>
    </row>
    <row r="5542" spans="41:49" x14ac:dyDescent="0.25">
      <c r="AO5542" s="300"/>
      <c r="AP5542" s="300"/>
      <c r="AQ5542" s="300"/>
      <c r="AR5542" s="300"/>
      <c r="AS5542" s="300"/>
      <c r="AT5542" s="284" t="str">
        <f t="shared" si="636"/>
        <v/>
      </c>
      <c r="AU5542" s="284" t="str">
        <f t="shared" si="637"/>
        <v/>
      </c>
      <c r="AV5542" s="284" t="str">
        <f t="shared" si="638"/>
        <v/>
      </c>
      <c r="AW5542" s="285">
        <f t="shared" si="639"/>
        <v>0</v>
      </c>
    </row>
    <row r="5543" spans="41:49" x14ac:dyDescent="0.25">
      <c r="AO5543" s="300"/>
      <c r="AP5543" s="300"/>
      <c r="AQ5543" s="300"/>
      <c r="AR5543" s="300"/>
      <c r="AS5543" s="300"/>
      <c r="AT5543" s="284" t="str">
        <f t="shared" si="636"/>
        <v/>
      </c>
      <c r="AU5543" s="284" t="str">
        <f t="shared" si="637"/>
        <v/>
      </c>
      <c r="AV5543" s="284" t="str">
        <f t="shared" si="638"/>
        <v/>
      </c>
      <c r="AW5543" s="285">
        <f t="shared" si="639"/>
        <v>0</v>
      </c>
    </row>
    <row r="5544" spans="41:49" x14ac:dyDescent="0.25">
      <c r="AO5544" s="300"/>
      <c r="AP5544" s="300"/>
      <c r="AQ5544" s="300"/>
      <c r="AR5544" s="300"/>
      <c r="AS5544" s="300"/>
      <c r="AT5544" s="284" t="str">
        <f t="shared" si="636"/>
        <v/>
      </c>
      <c r="AU5544" s="284" t="str">
        <f t="shared" si="637"/>
        <v/>
      </c>
      <c r="AV5544" s="284" t="str">
        <f t="shared" si="638"/>
        <v/>
      </c>
      <c r="AW5544" s="285">
        <f t="shared" si="639"/>
        <v>0</v>
      </c>
    </row>
    <row r="5545" spans="41:49" x14ac:dyDescent="0.25">
      <c r="AO5545" s="300"/>
      <c r="AP5545" s="300"/>
      <c r="AQ5545" s="300"/>
      <c r="AR5545" s="300"/>
      <c r="AS5545" s="300"/>
      <c r="AT5545" s="284" t="str">
        <f t="shared" si="636"/>
        <v/>
      </c>
      <c r="AU5545" s="284" t="str">
        <f t="shared" si="637"/>
        <v/>
      </c>
      <c r="AV5545" s="284" t="str">
        <f t="shared" si="638"/>
        <v/>
      </c>
      <c r="AW5545" s="285">
        <f t="shared" si="639"/>
        <v>0</v>
      </c>
    </row>
    <row r="5546" spans="41:49" x14ac:dyDescent="0.25">
      <c r="AO5546" s="300"/>
      <c r="AP5546" s="300"/>
      <c r="AQ5546" s="300"/>
      <c r="AR5546" s="300"/>
      <c r="AS5546" s="300"/>
      <c r="AT5546" s="284" t="str">
        <f t="shared" si="636"/>
        <v/>
      </c>
      <c r="AU5546" s="284" t="str">
        <f t="shared" si="637"/>
        <v/>
      </c>
      <c r="AV5546" s="284" t="str">
        <f t="shared" si="638"/>
        <v/>
      </c>
      <c r="AW5546" s="285">
        <f t="shared" si="639"/>
        <v>0</v>
      </c>
    </row>
    <row r="5547" spans="41:49" x14ac:dyDescent="0.25">
      <c r="AO5547" s="300"/>
      <c r="AP5547" s="300"/>
      <c r="AQ5547" s="300"/>
      <c r="AR5547" s="300"/>
      <c r="AS5547" s="300"/>
      <c r="AT5547" s="284" t="str">
        <f t="shared" si="636"/>
        <v/>
      </c>
      <c r="AU5547" s="284" t="str">
        <f t="shared" si="637"/>
        <v/>
      </c>
      <c r="AV5547" s="284" t="str">
        <f t="shared" si="638"/>
        <v/>
      </c>
      <c r="AW5547" s="285">
        <f t="shared" si="639"/>
        <v>0</v>
      </c>
    </row>
    <row r="5548" spans="41:49" x14ac:dyDescent="0.25">
      <c r="AO5548" s="300"/>
      <c r="AP5548" s="300"/>
      <c r="AQ5548" s="300"/>
      <c r="AR5548" s="300"/>
      <c r="AS5548" s="300"/>
      <c r="AT5548" s="284" t="str">
        <f t="shared" si="636"/>
        <v/>
      </c>
      <c r="AU5548" s="284" t="str">
        <f t="shared" si="637"/>
        <v/>
      </c>
      <c r="AV5548" s="284" t="str">
        <f t="shared" si="638"/>
        <v/>
      </c>
      <c r="AW5548" s="285">
        <f t="shared" si="639"/>
        <v>0</v>
      </c>
    </row>
    <row r="5549" spans="41:49" x14ac:dyDescent="0.25">
      <c r="AO5549" s="300"/>
      <c r="AP5549" s="300"/>
      <c r="AQ5549" s="300"/>
      <c r="AR5549" s="300"/>
      <c r="AS5549" s="300"/>
      <c r="AT5549" s="284" t="str">
        <f t="shared" si="636"/>
        <v/>
      </c>
      <c r="AU5549" s="284" t="str">
        <f t="shared" si="637"/>
        <v/>
      </c>
      <c r="AV5549" s="284" t="str">
        <f t="shared" si="638"/>
        <v/>
      </c>
      <c r="AW5549" s="285">
        <f t="shared" si="639"/>
        <v>0</v>
      </c>
    </row>
    <row r="5550" spans="41:49" x14ac:dyDescent="0.25">
      <c r="AO5550" s="300"/>
      <c r="AP5550" s="300"/>
      <c r="AQ5550" s="300"/>
      <c r="AR5550" s="300"/>
      <c r="AS5550" s="300"/>
      <c r="AT5550" s="284" t="str">
        <f t="shared" si="636"/>
        <v/>
      </c>
      <c r="AU5550" s="284" t="str">
        <f t="shared" si="637"/>
        <v/>
      </c>
      <c r="AV5550" s="284" t="str">
        <f t="shared" si="638"/>
        <v/>
      </c>
      <c r="AW5550" s="285">
        <f t="shared" si="639"/>
        <v>0</v>
      </c>
    </row>
    <row r="5551" spans="41:49" x14ac:dyDescent="0.25">
      <c r="AO5551" s="300"/>
      <c r="AP5551" s="300"/>
      <c r="AQ5551" s="300"/>
      <c r="AR5551" s="300"/>
      <c r="AS5551" s="300"/>
      <c r="AT5551" s="284" t="str">
        <f t="shared" si="636"/>
        <v/>
      </c>
      <c r="AU5551" s="284" t="str">
        <f t="shared" si="637"/>
        <v/>
      </c>
      <c r="AV5551" s="284" t="str">
        <f t="shared" si="638"/>
        <v/>
      </c>
      <c r="AW5551" s="285">
        <f t="shared" si="639"/>
        <v>0</v>
      </c>
    </row>
    <row r="5552" spans="41:49" x14ac:dyDescent="0.25">
      <c r="AO5552" s="300"/>
      <c r="AP5552" s="300"/>
      <c r="AQ5552" s="300"/>
      <c r="AR5552" s="300"/>
      <c r="AS5552" s="300"/>
      <c r="AT5552" s="284" t="str">
        <f t="shared" si="636"/>
        <v/>
      </c>
      <c r="AU5552" s="284" t="str">
        <f t="shared" si="637"/>
        <v/>
      </c>
      <c r="AV5552" s="284" t="str">
        <f t="shared" si="638"/>
        <v/>
      </c>
      <c r="AW5552" s="285">
        <f t="shared" si="639"/>
        <v>0</v>
      </c>
    </row>
    <row r="5553" spans="41:49" x14ac:dyDescent="0.25">
      <c r="AO5553" s="300"/>
      <c r="AP5553" s="300"/>
      <c r="AQ5553" s="300"/>
      <c r="AR5553" s="300"/>
      <c r="AS5553" s="300"/>
      <c r="AT5553" s="284" t="str">
        <f t="shared" si="636"/>
        <v/>
      </c>
      <c r="AU5553" s="284" t="str">
        <f t="shared" si="637"/>
        <v/>
      </c>
      <c r="AV5553" s="284" t="str">
        <f t="shared" si="638"/>
        <v/>
      </c>
      <c r="AW5553" s="285">
        <f t="shared" si="639"/>
        <v>0</v>
      </c>
    </row>
    <row r="5554" spans="41:49" x14ac:dyDescent="0.25">
      <c r="AO5554" s="300"/>
      <c r="AP5554" s="300"/>
      <c r="AQ5554" s="300"/>
      <c r="AR5554" s="300"/>
      <c r="AS5554" s="300"/>
      <c r="AT5554" s="284" t="str">
        <f t="shared" si="636"/>
        <v/>
      </c>
      <c r="AU5554" s="284" t="str">
        <f t="shared" si="637"/>
        <v/>
      </c>
      <c r="AV5554" s="284" t="str">
        <f t="shared" si="638"/>
        <v/>
      </c>
      <c r="AW5554" s="285">
        <f t="shared" si="639"/>
        <v>0</v>
      </c>
    </row>
    <row r="5555" spans="41:49" x14ac:dyDescent="0.25">
      <c r="AO5555" s="300"/>
      <c r="AP5555" s="300"/>
      <c r="AQ5555" s="300"/>
      <c r="AR5555" s="300"/>
      <c r="AS5555" s="300"/>
      <c r="AT5555" s="284" t="str">
        <f t="shared" si="636"/>
        <v/>
      </c>
      <c r="AU5555" s="284" t="str">
        <f t="shared" si="637"/>
        <v/>
      </c>
      <c r="AV5555" s="284" t="str">
        <f t="shared" si="638"/>
        <v/>
      </c>
      <c r="AW5555" s="285">
        <f t="shared" si="639"/>
        <v>0</v>
      </c>
    </row>
    <row r="5556" spans="41:49" x14ac:dyDescent="0.25">
      <c r="AO5556" s="300"/>
      <c r="AP5556" s="300"/>
      <c r="AQ5556" s="300"/>
      <c r="AR5556" s="300"/>
      <c r="AS5556" s="300"/>
      <c r="AT5556" s="284" t="str">
        <f t="shared" si="636"/>
        <v/>
      </c>
      <c r="AU5556" s="284" t="str">
        <f t="shared" si="637"/>
        <v/>
      </c>
      <c r="AV5556" s="284" t="str">
        <f t="shared" si="638"/>
        <v/>
      </c>
      <c r="AW5556" s="285">
        <f t="shared" si="639"/>
        <v>0</v>
      </c>
    </row>
    <row r="5557" spans="41:49" x14ac:dyDescent="0.25">
      <c r="AO5557" s="300"/>
      <c r="AP5557" s="300"/>
      <c r="AQ5557" s="300"/>
      <c r="AR5557" s="300"/>
      <c r="AS5557" s="300"/>
      <c r="AT5557" s="284" t="str">
        <f t="shared" si="636"/>
        <v/>
      </c>
      <c r="AU5557" s="284" t="str">
        <f t="shared" si="637"/>
        <v/>
      </c>
      <c r="AV5557" s="284" t="str">
        <f t="shared" si="638"/>
        <v/>
      </c>
      <c r="AW5557" s="285">
        <f t="shared" si="639"/>
        <v>0</v>
      </c>
    </row>
    <row r="5558" spans="41:49" x14ac:dyDescent="0.25">
      <c r="AO5558" s="300"/>
      <c r="AP5558" s="300"/>
      <c r="AQ5558" s="300"/>
      <c r="AR5558" s="300"/>
      <c r="AS5558" s="300"/>
      <c r="AT5558" s="284" t="str">
        <f t="shared" si="636"/>
        <v/>
      </c>
      <c r="AU5558" s="284" t="str">
        <f t="shared" si="637"/>
        <v/>
      </c>
      <c r="AV5558" s="284" t="str">
        <f t="shared" si="638"/>
        <v/>
      </c>
      <c r="AW5558" s="285">
        <f t="shared" si="639"/>
        <v>0</v>
      </c>
    </row>
    <row r="5559" spans="41:49" x14ac:dyDescent="0.25">
      <c r="AO5559" s="300"/>
      <c r="AP5559" s="300"/>
      <c r="AQ5559" s="300"/>
      <c r="AR5559" s="300"/>
      <c r="AS5559" s="300"/>
      <c r="AT5559" s="284" t="str">
        <f t="shared" si="636"/>
        <v/>
      </c>
      <c r="AU5559" s="284" t="str">
        <f t="shared" si="637"/>
        <v/>
      </c>
      <c r="AV5559" s="284" t="str">
        <f t="shared" si="638"/>
        <v/>
      </c>
      <c r="AW5559" s="285">
        <f t="shared" si="639"/>
        <v>0</v>
      </c>
    </row>
    <row r="5560" spans="41:49" x14ac:dyDescent="0.25">
      <c r="AO5560" s="300"/>
      <c r="AP5560" s="300"/>
      <c r="AQ5560" s="300"/>
      <c r="AR5560" s="300"/>
      <c r="AS5560" s="300"/>
      <c r="AT5560" s="284" t="str">
        <f t="shared" si="636"/>
        <v/>
      </c>
      <c r="AU5560" s="284" t="str">
        <f t="shared" si="637"/>
        <v/>
      </c>
      <c r="AV5560" s="284" t="str">
        <f t="shared" si="638"/>
        <v/>
      </c>
      <c r="AW5560" s="285">
        <f t="shared" si="639"/>
        <v>0</v>
      </c>
    </row>
    <row r="5561" spans="41:49" x14ac:dyDescent="0.25">
      <c r="AO5561" s="300"/>
      <c r="AP5561" s="300"/>
      <c r="AQ5561" s="300"/>
      <c r="AR5561" s="300"/>
      <c r="AS5561" s="300"/>
      <c r="AT5561" s="284" t="str">
        <f t="shared" si="636"/>
        <v/>
      </c>
      <c r="AU5561" s="284" t="str">
        <f t="shared" si="637"/>
        <v/>
      </c>
      <c r="AV5561" s="284" t="str">
        <f t="shared" si="638"/>
        <v/>
      </c>
      <c r="AW5561" s="285">
        <f t="shared" si="639"/>
        <v>0</v>
      </c>
    </row>
    <row r="5562" spans="41:49" x14ac:dyDescent="0.25">
      <c r="AO5562" s="300"/>
      <c r="AP5562" s="300"/>
      <c r="AQ5562" s="300"/>
      <c r="AR5562" s="300"/>
      <c r="AS5562" s="300"/>
      <c r="AT5562" s="284" t="str">
        <f t="shared" si="636"/>
        <v/>
      </c>
      <c r="AU5562" s="284" t="str">
        <f t="shared" si="637"/>
        <v/>
      </c>
      <c r="AV5562" s="284" t="str">
        <f t="shared" si="638"/>
        <v/>
      </c>
      <c r="AW5562" s="285">
        <f t="shared" si="639"/>
        <v>0</v>
      </c>
    </row>
    <row r="5563" spans="41:49" x14ac:dyDescent="0.25">
      <c r="AO5563" s="300"/>
      <c r="AP5563" s="300"/>
      <c r="AQ5563" s="300"/>
      <c r="AR5563" s="300"/>
      <c r="AS5563" s="300"/>
      <c r="AT5563" s="284" t="str">
        <f t="shared" si="636"/>
        <v/>
      </c>
      <c r="AU5563" s="284" t="str">
        <f t="shared" si="637"/>
        <v/>
      </c>
      <c r="AV5563" s="284" t="str">
        <f t="shared" si="638"/>
        <v/>
      </c>
      <c r="AW5563" s="285">
        <f t="shared" si="639"/>
        <v>0</v>
      </c>
    </row>
    <row r="5564" spans="41:49" x14ac:dyDescent="0.25">
      <c r="AO5564" s="300"/>
      <c r="AP5564" s="300"/>
      <c r="AQ5564" s="300"/>
      <c r="AR5564" s="300"/>
      <c r="AS5564" s="300"/>
      <c r="AT5564" s="284" t="str">
        <f t="shared" si="636"/>
        <v/>
      </c>
      <c r="AU5564" s="284" t="str">
        <f t="shared" si="637"/>
        <v/>
      </c>
      <c r="AV5564" s="284" t="str">
        <f t="shared" si="638"/>
        <v/>
      </c>
      <c r="AW5564" s="285">
        <f t="shared" si="639"/>
        <v>0</v>
      </c>
    </row>
    <row r="5565" spans="41:49" x14ac:dyDescent="0.25">
      <c r="AO5565" s="300"/>
      <c r="AP5565" s="300"/>
      <c r="AQ5565" s="300"/>
      <c r="AR5565" s="300"/>
      <c r="AS5565" s="300"/>
      <c r="AT5565" s="284" t="str">
        <f t="shared" si="636"/>
        <v/>
      </c>
      <c r="AU5565" s="284" t="str">
        <f t="shared" si="637"/>
        <v/>
      </c>
      <c r="AV5565" s="284" t="str">
        <f t="shared" si="638"/>
        <v/>
      </c>
      <c r="AW5565" s="285">
        <f t="shared" si="639"/>
        <v>0</v>
      </c>
    </row>
    <row r="5566" spans="41:49" x14ac:dyDescent="0.25">
      <c r="AO5566" s="300"/>
      <c r="AP5566" s="300"/>
      <c r="AQ5566" s="300"/>
      <c r="AR5566" s="300"/>
      <c r="AS5566" s="300"/>
      <c r="AT5566" s="284" t="str">
        <f t="shared" si="636"/>
        <v/>
      </c>
      <c r="AU5566" s="284" t="str">
        <f t="shared" si="637"/>
        <v/>
      </c>
      <c r="AV5566" s="284" t="str">
        <f t="shared" si="638"/>
        <v/>
      </c>
      <c r="AW5566" s="285">
        <f t="shared" si="639"/>
        <v>0</v>
      </c>
    </row>
    <row r="5567" spans="41:49" x14ac:dyDescent="0.25">
      <c r="AO5567" s="300"/>
      <c r="AP5567" s="300"/>
      <c r="AQ5567" s="300"/>
      <c r="AR5567" s="300"/>
      <c r="AS5567" s="300"/>
      <c r="AT5567" s="284" t="str">
        <f t="shared" si="636"/>
        <v/>
      </c>
      <c r="AU5567" s="284" t="str">
        <f t="shared" si="637"/>
        <v/>
      </c>
      <c r="AV5567" s="284" t="str">
        <f t="shared" si="638"/>
        <v/>
      </c>
      <c r="AW5567" s="285">
        <f t="shared" si="639"/>
        <v>0</v>
      </c>
    </row>
    <row r="5568" spans="41:49" x14ac:dyDescent="0.25">
      <c r="AO5568" s="300"/>
      <c r="AP5568" s="300"/>
      <c r="AQ5568" s="300"/>
      <c r="AR5568" s="300"/>
      <c r="AS5568" s="300"/>
      <c r="AT5568" s="284" t="str">
        <f t="shared" si="636"/>
        <v/>
      </c>
      <c r="AU5568" s="284" t="str">
        <f t="shared" si="637"/>
        <v/>
      </c>
      <c r="AV5568" s="284" t="str">
        <f t="shared" si="638"/>
        <v/>
      </c>
      <c r="AW5568" s="285">
        <f t="shared" si="639"/>
        <v>0</v>
      </c>
    </row>
    <row r="5569" spans="41:49" x14ac:dyDescent="0.25">
      <c r="AO5569" s="300"/>
      <c r="AP5569" s="300"/>
      <c r="AQ5569" s="300"/>
      <c r="AR5569" s="300"/>
      <c r="AS5569" s="300"/>
      <c r="AT5569" s="284" t="str">
        <f t="shared" si="636"/>
        <v/>
      </c>
      <c r="AU5569" s="284" t="str">
        <f t="shared" si="637"/>
        <v/>
      </c>
      <c r="AV5569" s="284" t="str">
        <f t="shared" si="638"/>
        <v/>
      </c>
      <c r="AW5569" s="285">
        <f t="shared" si="639"/>
        <v>0</v>
      </c>
    </row>
    <row r="5570" spans="41:49" x14ac:dyDescent="0.25">
      <c r="AO5570" s="300"/>
      <c r="AP5570" s="300"/>
      <c r="AQ5570" s="300"/>
      <c r="AR5570" s="300"/>
      <c r="AS5570" s="300"/>
      <c r="AT5570" s="284" t="str">
        <f t="shared" si="636"/>
        <v/>
      </c>
      <c r="AU5570" s="284" t="str">
        <f t="shared" si="637"/>
        <v/>
      </c>
      <c r="AV5570" s="284" t="str">
        <f t="shared" si="638"/>
        <v/>
      </c>
      <c r="AW5570" s="285">
        <f t="shared" si="639"/>
        <v>0</v>
      </c>
    </row>
    <row r="5571" spans="41:49" x14ac:dyDescent="0.25">
      <c r="AO5571" s="300"/>
      <c r="AP5571" s="300"/>
      <c r="AQ5571" s="300"/>
      <c r="AR5571" s="300"/>
      <c r="AS5571" s="300"/>
      <c r="AT5571" s="284" t="str">
        <f t="shared" si="636"/>
        <v/>
      </c>
      <c r="AU5571" s="284" t="str">
        <f t="shared" si="637"/>
        <v/>
      </c>
      <c r="AV5571" s="284" t="str">
        <f t="shared" si="638"/>
        <v/>
      </c>
      <c r="AW5571" s="285">
        <f t="shared" si="639"/>
        <v>0</v>
      </c>
    </row>
    <row r="5572" spans="41:49" x14ac:dyDescent="0.25">
      <c r="AO5572" s="300"/>
      <c r="AP5572" s="300"/>
      <c r="AQ5572" s="300"/>
      <c r="AR5572" s="300"/>
      <c r="AS5572" s="300"/>
      <c r="AT5572" s="284" t="str">
        <f t="shared" si="636"/>
        <v/>
      </c>
      <c r="AU5572" s="284" t="str">
        <f t="shared" si="637"/>
        <v/>
      </c>
      <c r="AV5572" s="284" t="str">
        <f t="shared" si="638"/>
        <v/>
      </c>
      <c r="AW5572" s="285">
        <f t="shared" si="639"/>
        <v>0</v>
      </c>
    </row>
    <row r="5573" spans="41:49" x14ac:dyDescent="0.25">
      <c r="AO5573" s="300"/>
      <c r="AP5573" s="300"/>
      <c r="AQ5573" s="300"/>
      <c r="AR5573" s="300"/>
      <c r="AS5573" s="300"/>
      <c r="AT5573" s="284" t="str">
        <f t="shared" si="636"/>
        <v/>
      </c>
      <c r="AU5573" s="284" t="str">
        <f t="shared" si="637"/>
        <v/>
      </c>
      <c r="AV5573" s="284" t="str">
        <f t="shared" si="638"/>
        <v/>
      </c>
      <c r="AW5573" s="285">
        <f t="shared" si="639"/>
        <v>0</v>
      </c>
    </row>
    <row r="5574" spans="41:49" x14ac:dyDescent="0.25">
      <c r="AO5574" s="300"/>
      <c r="AP5574" s="300"/>
      <c r="AQ5574" s="300"/>
      <c r="AR5574" s="300"/>
      <c r="AS5574" s="300"/>
      <c r="AT5574" s="284" t="str">
        <f t="shared" si="636"/>
        <v/>
      </c>
      <c r="AU5574" s="284" t="str">
        <f t="shared" si="637"/>
        <v/>
      </c>
      <c r="AV5574" s="284" t="str">
        <f t="shared" si="638"/>
        <v/>
      </c>
      <c r="AW5574" s="285">
        <f t="shared" si="639"/>
        <v>0</v>
      </c>
    </row>
    <row r="5575" spans="41:49" x14ac:dyDescent="0.25">
      <c r="AO5575" s="300"/>
      <c r="AP5575" s="300"/>
      <c r="AQ5575" s="300"/>
      <c r="AR5575" s="300"/>
      <c r="AS5575" s="300"/>
      <c r="AT5575" s="284" t="str">
        <f t="shared" si="636"/>
        <v/>
      </c>
      <c r="AU5575" s="284" t="str">
        <f t="shared" si="637"/>
        <v/>
      </c>
      <c r="AV5575" s="284" t="str">
        <f t="shared" si="638"/>
        <v/>
      </c>
      <c r="AW5575" s="285">
        <f t="shared" si="639"/>
        <v>0</v>
      </c>
    </row>
    <row r="5576" spans="41:49" x14ac:dyDescent="0.25">
      <c r="AO5576" s="300"/>
      <c r="AP5576" s="300"/>
      <c r="AQ5576" s="300"/>
      <c r="AR5576" s="300"/>
      <c r="AS5576" s="300"/>
      <c r="AT5576" s="284" t="str">
        <f t="shared" ref="AT5576:AT5639" si="640">LEFT(AQ5576,1)</f>
        <v/>
      </c>
      <c r="AU5576" s="284" t="str">
        <f t="shared" ref="AU5576:AU5639" si="641">LEFT(AQ5576,2)</f>
        <v/>
      </c>
      <c r="AV5576" s="284" t="str">
        <f t="shared" ref="AV5576:AV5639" si="642">LEFT(AQ5576,3)</f>
        <v/>
      </c>
      <c r="AW5576" s="285">
        <f t="shared" ref="AW5576:AW5639" si="643">(AR5576-AS5576)*1000</f>
        <v>0</v>
      </c>
    </row>
    <row r="5577" spans="41:49" x14ac:dyDescent="0.25">
      <c r="AO5577" s="300"/>
      <c r="AP5577" s="300"/>
      <c r="AQ5577" s="300"/>
      <c r="AR5577" s="300"/>
      <c r="AS5577" s="300"/>
      <c r="AT5577" s="284" t="str">
        <f t="shared" si="640"/>
        <v/>
      </c>
      <c r="AU5577" s="284" t="str">
        <f t="shared" si="641"/>
        <v/>
      </c>
      <c r="AV5577" s="284" t="str">
        <f t="shared" si="642"/>
        <v/>
      </c>
      <c r="AW5577" s="285">
        <f t="shared" si="643"/>
        <v>0</v>
      </c>
    </row>
    <row r="5578" spans="41:49" x14ac:dyDescent="0.25">
      <c r="AO5578" s="300"/>
      <c r="AP5578" s="300"/>
      <c r="AQ5578" s="300"/>
      <c r="AR5578" s="300"/>
      <c r="AS5578" s="300"/>
      <c r="AT5578" s="284" t="str">
        <f t="shared" si="640"/>
        <v/>
      </c>
      <c r="AU5578" s="284" t="str">
        <f t="shared" si="641"/>
        <v/>
      </c>
      <c r="AV5578" s="284" t="str">
        <f t="shared" si="642"/>
        <v/>
      </c>
      <c r="AW5578" s="285">
        <f t="shared" si="643"/>
        <v>0</v>
      </c>
    </row>
    <row r="5579" spans="41:49" x14ac:dyDescent="0.25">
      <c r="AO5579" s="300"/>
      <c r="AP5579" s="300"/>
      <c r="AQ5579" s="300"/>
      <c r="AR5579" s="300"/>
      <c r="AS5579" s="300"/>
      <c r="AT5579" s="284" t="str">
        <f t="shared" si="640"/>
        <v/>
      </c>
      <c r="AU5579" s="284" t="str">
        <f t="shared" si="641"/>
        <v/>
      </c>
      <c r="AV5579" s="284" t="str">
        <f t="shared" si="642"/>
        <v/>
      </c>
      <c r="AW5579" s="285">
        <f t="shared" si="643"/>
        <v>0</v>
      </c>
    </row>
    <row r="5580" spans="41:49" x14ac:dyDescent="0.25">
      <c r="AO5580" s="300"/>
      <c r="AP5580" s="300"/>
      <c r="AQ5580" s="300"/>
      <c r="AR5580" s="300"/>
      <c r="AS5580" s="300"/>
      <c r="AT5580" s="284" t="str">
        <f t="shared" si="640"/>
        <v/>
      </c>
      <c r="AU5580" s="284" t="str">
        <f t="shared" si="641"/>
        <v/>
      </c>
      <c r="AV5580" s="284" t="str">
        <f t="shared" si="642"/>
        <v/>
      </c>
      <c r="AW5580" s="285">
        <f t="shared" si="643"/>
        <v>0</v>
      </c>
    </row>
    <row r="5581" spans="41:49" x14ac:dyDescent="0.25">
      <c r="AO5581" s="300"/>
      <c r="AP5581" s="300"/>
      <c r="AQ5581" s="300"/>
      <c r="AR5581" s="300"/>
      <c r="AS5581" s="300"/>
      <c r="AT5581" s="284" t="str">
        <f t="shared" si="640"/>
        <v/>
      </c>
      <c r="AU5581" s="284" t="str">
        <f t="shared" si="641"/>
        <v/>
      </c>
      <c r="AV5581" s="284" t="str">
        <f t="shared" si="642"/>
        <v/>
      </c>
      <c r="AW5581" s="285">
        <f t="shared" si="643"/>
        <v>0</v>
      </c>
    </row>
    <row r="5582" spans="41:49" x14ac:dyDescent="0.25">
      <c r="AO5582" s="300"/>
      <c r="AP5582" s="300"/>
      <c r="AQ5582" s="300"/>
      <c r="AR5582" s="300"/>
      <c r="AS5582" s="300"/>
      <c r="AT5582" s="284" t="str">
        <f t="shared" si="640"/>
        <v/>
      </c>
      <c r="AU5582" s="284" t="str">
        <f t="shared" si="641"/>
        <v/>
      </c>
      <c r="AV5582" s="284" t="str">
        <f t="shared" si="642"/>
        <v/>
      </c>
      <c r="AW5582" s="285">
        <f t="shared" si="643"/>
        <v>0</v>
      </c>
    </row>
    <row r="5583" spans="41:49" x14ac:dyDescent="0.25">
      <c r="AO5583" s="300"/>
      <c r="AP5583" s="300"/>
      <c r="AQ5583" s="300"/>
      <c r="AR5583" s="300"/>
      <c r="AS5583" s="300"/>
      <c r="AT5583" s="284" t="str">
        <f t="shared" si="640"/>
        <v/>
      </c>
      <c r="AU5583" s="284" t="str">
        <f t="shared" si="641"/>
        <v/>
      </c>
      <c r="AV5583" s="284" t="str">
        <f t="shared" si="642"/>
        <v/>
      </c>
      <c r="AW5583" s="285">
        <f t="shared" si="643"/>
        <v>0</v>
      </c>
    </row>
    <row r="5584" spans="41:49" x14ac:dyDescent="0.25">
      <c r="AO5584" s="300"/>
      <c r="AP5584" s="300"/>
      <c r="AQ5584" s="300"/>
      <c r="AR5584" s="300"/>
      <c r="AS5584" s="300"/>
      <c r="AT5584" s="284" t="str">
        <f t="shared" si="640"/>
        <v/>
      </c>
      <c r="AU5584" s="284" t="str">
        <f t="shared" si="641"/>
        <v/>
      </c>
      <c r="AV5584" s="284" t="str">
        <f t="shared" si="642"/>
        <v/>
      </c>
      <c r="AW5584" s="285">
        <f t="shared" si="643"/>
        <v>0</v>
      </c>
    </row>
    <row r="5585" spans="41:49" x14ac:dyDescent="0.25">
      <c r="AO5585" s="300"/>
      <c r="AP5585" s="300"/>
      <c r="AQ5585" s="300"/>
      <c r="AR5585" s="300"/>
      <c r="AS5585" s="300"/>
      <c r="AT5585" s="284" t="str">
        <f t="shared" si="640"/>
        <v/>
      </c>
      <c r="AU5585" s="284" t="str">
        <f t="shared" si="641"/>
        <v/>
      </c>
      <c r="AV5585" s="284" t="str">
        <f t="shared" si="642"/>
        <v/>
      </c>
      <c r="AW5585" s="285">
        <f t="shared" si="643"/>
        <v>0</v>
      </c>
    </row>
    <row r="5586" spans="41:49" x14ac:dyDescent="0.25">
      <c r="AO5586" s="300"/>
      <c r="AP5586" s="300"/>
      <c r="AQ5586" s="300"/>
      <c r="AR5586" s="300"/>
      <c r="AS5586" s="300"/>
      <c r="AT5586" s="284" t="str">
        <f t="shared" si="640"/>
        <v/>
      </c>
      <c r="AU5586" s="284" t="str">
        <f t="shared" si="641"/>
        <v/>
      </c>
      <c r="AV5586" s="284" t="str">
        <f t="shared" si="642"/>
        <v/>
      </c>
      <c r="AW5586" s="285">
        <f t="shared" si="643"/>
        <v>0</v>
      </c>
    </row>
    <row r="5587" spans="41:49" x14ac:dyDescent="0.25">
      <c r="AO5587" s="300"/>
      <c r="AP5587" s="300"/>
      <c r="AQ5587" s="300"/>
      <c r="AR5587" s="300"/>
      <c r="AS5587" s="300"/>
      <c r="AT5587" s="284" t="str">
        <f t="shared" si="640"/>
        <v/>
      </c>
      <c r="AU5587" s="284" t="str">
        <f t="shared" si="641"/>
        <v/>
      </c>
      <c r="AV5587" s="284" t="str">
        <f t="shared" si="642"/>
        <v/>
      </c>
      <c r="AW5587" s="285">
        <f t="shared" si="643"/>
        <v>0</v>
      </c>
    </row>
    <row r="5588" spans="41:49" x14ac:dyDescent="0.25">
      <c r="AO5588" s="300"/>
      <c r="AP5588" s="300"/>
      <c r="AQ5588" s="300"/>
      <c r="AR5588" s="300"/>
      <c r="AS5588" s="300"/>
      <c r="AT5588" s="284" t="str">
        <f t="shared" si="640"/>
        <v/>
      </c>
      <c r="AU5588" s="284" t="str">
        <f t="shared" si="641"/>
        <v/>
      </c>
      <c r="AV5588" s="284" t="str">
        <f t="shared" si="642"/>
        <v/>
      </c>
      <c r="AW5588" s="285">
        <f t="shared" si="643"/>
        <v>0</v>
      </c>
    </row>
    <row r="5589" spans="41:49" x14ac:dyDescent="0.25">
      <c r="AO5589" s="300"/>
      <c r="AP5589" s="300"/>
      <c r="AQ5589" s="300"/>
      <c r="AR5589" s="300"/>
      <c r="AS5589" s="300"/>
      <c r="AT5589" s="284" t="str">
        <f t="shared" si="640"/>
        <v/>
      </c>
      <c r="AU5589" s="284" t="str">
        <f t="shared" si="641"/>
        <v/>
      </c>
      <c r="AV5589" s="284" t="str">
        <f t="shared" si="642"/>
        <v/>
      </c>
      <c r="AW5589" s="285">
        <f t="shared" si="643"/>
        <v>0</v>
      </c>
    </row>
    <row r="5590" spans="41:49" x14ac:dyDescent="0.25">
      <c r="AO5590" s="300"/>
      <c r="AP5590" s="300"/>
      <c r="AQ5590" s="300"/>
      <c r="AR5590" s="300"/>
      <c r="AS5590" s="300"/>
      <c r="AT5590" s="284" t="str">
        <f t="shared" si="640"/>
        <v/>
      </c>
      <c r="AU5590" s="284" t="str">
        <f t="shared" si="641"/>
        <v/>
      </c>
      <c r="AV5590" s="284" t="str">
        <f t="shared" si="642"/>
        <v/>
      </c>
      <c r="AW5590" s="285">
        <f t="shared" si="643"/>
        <v>0</v>
      </c>
    </row>
    <row r="5591" spans="41:49" x14ac:dyDescent="0.25">
      <c r="AO5591" s="300"/>
      <c r="AP5591" s="300"/>
      <c r="AQ5591" s="300"/>
      <c r="AR5591" s="300"/>
      <c r="AS5591" s="300"/>
      <c r="AT5591" s="284" t="str">
        <f t="shared" si="640"/>
        <v/>
      </c>
      <c r="AU5591" s="284" t="str">
        <f t="shared" si="641"/>
        <v/>
      </c>
      <c r="AV5591" s="284" t="str">
        <f t="shared" si="642"/>
        <v/>
      </c>
      <c r="AW5591" s="285">
        <f t="shared" si="643"/>
        <v>0</v>
      </c>
    </row>
    <row r="5592" spans="41:49" x14ac:dyDescent="0.25">
      <c r="AO5592" s="300"/>
      <c r="AP5592" s="300"/>
      <c r="AQ5592" s="300"/>
      <c r="AR5592" s="300"/>
      <c r="AS5592" s="300"/>
      <c r="AT5592" s="284" t="str">
        <f t="shared" si="640"/>
        <v/>
      </c>
      <c r="AU5592" s="284" t="str">
        <f t="shared" si="641"/>
        <v/>
      </c>
      <c r="AV5592" s="284" t="str">
        <f t="shared" si="642"/>
        <v/>
      </c>
      <c r="AW5592" s="285">
        <f t="shared" si="643"/>
        <v>0</v>
      </c>
    </row>
    <row r="5593" spans="41:49" x14ac:dyDescent="0.25">
      <c r="AO5593" s="300"/>
      <c r="AP5593" s="300"/>
      <c r="AQ5593" s="300"/>
      <c r="AR5593" s="300"/>
      <c r="AS5593" s="300"/>
      <c r="AT5593" s="284" t="str">
        <f t="shared" si="640"/>
        <v/>
      </c>
      <c r="AU5593" s="284" t="str">
        <f t="shared" si="641"/>
        <v/>
      </c>
      <c r="AV5593" s="284" t="str">
        <f t="shared" si="642"/>
        <v/>
      </c>
      <c r="AW5593" s="285">
        <f t="shared" si="643"/>
        <v>0</v>
      </c>
    </row>
    <row r="5594" spans="41:49" x14ac:dyDescent="0.25">
      <c r="AO5594" s="300"/>
      <c r="AP5594" s="300"/>
      <c r="AQ5594" s="300"/>
      <c r="AR5594" s="300"/>
      <c r="AS5594" s="300"/>
      <c r="AT5594" s="284" t="str">
        <f t="shared" si="640"/>
        <v/>
      </c>
      <c r="AU5594" s="284" t="str">
        <f t="shared" si="641"/>
        <v/>
      </c>
      <c r="AV5594" s="284" t="str">
        <f t="shared" si="642"/>
        <v/>
      </c>
      <c r="AW5594" s="285">
        <f t="shared" si="643"/>
        <v>0</v>
      </c>
    </row>
    <row r="5595" spans="41:49" x14ac:dyDescent="0.25">
      <c r="AO5595" s="300"/>
      <c r="AP5595" s="300"/>
      <c r="AQ5595" s="300"/>
      <c r="AR5595" s="300"/>
      <c r="AS5595" s="300"/>
      <c r="AT5595" s="284" t="str">
        <f t="shared" si="640"/>
        <v/>
      </c>
      <c r="AU5595" s="284" t="str">
        <f t="shared" si="641"/>
        <v/>
      </c>
      <c r="AV5595" s="284" t="str">
        <f t="shared" si="642"/>
        <v/>
      </c>
      <c r="AW5595" s="285">
        <f t="shared" si="643"/>
        <v>0</v>
      </c>
    </row>
    <row r="5596" spans="41:49" x14ac:dyDescent="0.25">
      <c r="AO5596" s="300"/>
      <c r="AP5596" s="300"/>
      <c r="AQ5596" s="300"/>
      <c r="AR5596" s="300"/>
      <c r="AS5596" s="300"/>
      <c r="AT5596" s="284" t="str">
        <f t="shared" si="640"/>
        <v/>
      </c>
      <c r="AU5596" s="284" t="str">
        <f t="shared" si="641"/>
        <v/>
      </c>
      <c r="AV5596" s="284" t="str">
        <f t="shared" si="642"/>
        <v/>
      </c>
      <c r="AW5596" s="285">
        <f t="shared" si="643"/>
        <v>0</v>
      </c>
    </row>
    <row r="5597" spans="41:49" x14ac:dyDescent="0.25">
      <c r="AO5597" s="300"/>
      <c r="AP5597" s="300"/>
      <c r="AQ5597" s="300"/>
      <c r="AR5597" s="300"/>
      <c r="AS5597" s="300"/>
      <c r="AT5597" s="284" t="str">
        <f t="shared" si="640"/>
        <v/>
      </c>
      <c r="AU5597" s="284" t="str">
        <f t="shared" si="641"/>
        <v/>
      </c>
      <c r="AV5597" s="284" t="str">
        <f t="shared" si="642"/>
        <v/>
      </c>
      <c r="AW5597" s="285">
        <f t="shared" si="643"/>
        <v>0</v>
      </c>
    </row>
    <row r="5598" spans="41:49" x14ac:dyDescent="0.25">
      <c r="AO5598" s="300"/>
      <c r="AP5598" s="300"/>
      <c r="AQ5598" s="300"/>
      <c r="AR5598" s="300"/>
      <c r="AS5598" s="300"/>
      <c r="AT5598" s="284" t="str">
        <f t="shared" si="640"/>
        <v/>
      </c>
      <c r="AU5598" s="284" t="str">
        <f t="shared" si="641"/>
        <v/>
      </c>
      <c r="AV5598" s="284" t="str">
        <f t="shared" si="642"/>
        <v/>
      </c>
      <c r="AW5598" s="285">
        <f t="shared" si="643"/>
        <v>0</v>
      </c>
    </row>
    <row r="5599" spans="41:49" x14ac:dyDescent="0.25">
      <c r="AO5599" s="300"/>
      <c r="AP5599" s="300"/>
      <c r="AQ5599" s="300"/>
      <c r="AR5599" s="300"/>
      <c r="AS5599" s="300"/>
      <c r="AT5599" s="284" t="str">
        <f t="shared" si="640"/>
        <v/>
      </c>
      <c r="AU5599" s="284" t="str">
        <f t="shared" si="641"/>
        <v/>
      </c>
      <c r="AV5599" s="284" t="str">
        <f t="shared" si="642"/>
        <v/>
      </c>
      <c r="AW5599" s="285">
        <f t="shared" si="643"/>
        <v>0</v>
      </c>
    </row>
    <row r="5600" spans="41:49" x14ac:dyDescent="0.25">
      <c r="AO5600" s="300"/>
      <c r="AP5600" s="300"/>
      <c r="AQ5600" s="300"/>
      <c r="AR5600" s="300"/>
      <c r="AS5600" s="300"/>
      <c r="AT5600" s="284" t="str">
        <f t="shared" si="640"/>
        <v/>
      </c>
      <c r="AU5600" s="284" t="str">
        <f t="shared" si="641"/>
        <v/>
      </c>
      <c r="AV5600" s="284" t="str">
        <f t="shared" si="642"/>
        <v/>
      </c>
      <c r="AW5600" s="285">
        <f t="shared" si="643"/>
        <v>0</v>
      </c>
    </row>
    <row r="5601" spans="41:49" x14ac:dyDescent="0.25">
      <c r="AO5601" s="300"/>
      <c r="AP5601" s="300"/>
      <c r="AQ5601" s="300"/>
      <c r="AR5601" s="300"/>
      <c r="AS5601" s="300"/>
      <c r="AT5601" s="284" t="str">
        <f t="shared" si="640"/>
        <v/>
      </c>
      <c r="AU5601" s="284" t="str">
        <f t="shared" si="641"/>
        <v/>
      </c>
      <c r="AV5601" s="284" t="str">
        <f t="shared" si="642"/>
        <v/>
      </c>
      <c r="AW5601" s="285">
        <f t="shared" si="643"/>
        <v>0</v>
      </c>
    </row>
    <row r="5602" spans="41:49" x14ac:dyDescent="0.25">
      <c r="AO5602" s="300"/>
      <c r="AP5602" s="300"/>
      <c r="AQ5602" s="300"/>
      <c r="AR5602" s="300"/>
      <c r="AS5602" s="300"/>
      <c r="AT5602" s="284" t="str">
        <f t="shared" si="640"/>
        <v/>
      </c>
      <c r="AU5602" s="284" t="str">
        <f t="shared" si="641"/>
        <v/>
      </c>
      <c r="AV5602" s="284" t="str">
        <f t="shared" si="642"/>
        <v/>
      </c>
      <c r="AW5602" s="285">
        <f t="shared" si="643"/>
        <v>0</v>
      </c>
    </row>
    <row r="5603" spans="41:49" x14ac:dyDescent="0.25">
      <c r="AO5603" s="300"/>
      <c r="AP5603" s="300"/>
      <c r="AQ5603" s="300"/>
      <c r="AR5603" s="300"/>
      <c r="AS5603" s="300"/>
      <c r="AT5603" s="284" t="str">
        <f t="shared" si="640"/>
        <v/>
      </c>
      <c r="AU5603" s="284" t="str">
        <f t="shared" si="641"/>
        <v/>
      </c>
      <c r="AV5603" s="284" t="str">
        <f t="shared" si="642"/>
        <v/>
      </c>
      <c r="AW5603" s="285">
        <f t="shared" si="643"/>
        <v>0</v>
      </c>
    </row>
    <row r="5604" spans="41:49" x14ac:dyDescent="0.25">
      <c r="AO5604" s="300"/>
      <c r="AP5604" s="300"/>
      <c r="AQ5604" s="300"/>
      <c r="AR5604" s="300"/>
      <c r="AS5604" s="300"/>
      <c r="AT5604" s="284" t="str">
        <f t="shared" si="640"/>
        <v/>
      </c>
      <c r="AU5604" s="284" t="str">
        <f t="shared" si="641"/>
        <v/>
      </c>
      <c r="AV5604" s="284" t="str">
        <f t="shared" si="642"/>
        <v/>
      </c>
      <c r="AW5604" s="285">
        <f t="shared" si="643"/>
        <v>0</v>
      </c>
    </row>
    <row r="5605" spans="41:49" x14ac:dyDescent="0.25">
      <c r="AO5605" s="300"/>
      <c r="AP5605" s="300"/>
      <c r="AQ5605" s="300"/>
      <c r="AR5605" s="300"/>
      <c r="AS5605" s="300"/>
      <c r="AT5605" s="284" t="str">
        <f t="shared" si="640"/>
        <v/>
      </c>
      <c r="AU5605" s="284" t="str">
        <f t="shared" si="641"/>
        <v/>
      </c>
      <c r="AV5605" s="284" t="str">
        <f t="shared" si="642"/>
        <v/>
      </c>
      <c r="AW5605" s="285">
        <f t="shared" si="643"/>
        <v>0</v>
      </c>
    </row>
    <row r="5606" spans="41:49" x14ac:dyDescent="0.25">
      <c r="AO5606" s="300"/>
      <c r="AP5606" s="300"/>
      <c r="AQ5606" s="300"/>
      <c r="AR5606" s="300"/>
      <c r="AS5606" s="300"/>
      <c r="AT5606" s="284" t="str">
        <f t="shared" si="640"/>
        <v/>
      </c>
      <c r="AU5606" s="284" t="str">
        <f t="shared" si="641"/>
        <v/>
      </c>
      <c r="AV5606" s="284" t="str">
        <f t="shared" si="642"/>
        <v/>
      </c>
      <c r="AW5606" s="285">
        <f t="shared" si="643"/>
        <v>0</v>
      </c>
    </row>
    <row r="5607" spans="41:49" x14ac:dyDescent="0.25">
      <c r="AO5607" s="300"/>
      <c r="AP5607" s="300"/>
      <c r="AQ5607" s="300"/>
      <c r="AR5607" s="300"/>
      <c r="AS5607" s="300"/>
      <c r="AT5607" s="284" t="str">
        <f t="shared" si="640"/>
        <v/>
      </c>
      <c r="AU5607" s="284" t="str">
        <f t="shared" si="641"/>
        <v/>
      </c>
      <c r="AV5607" s="284" t="str">
        <f t="shared" si="642"/>
        <v/>
      </c>
      <c r="AW5607" s="285">
        <f t="shared" si="643"/>
        <v>0</v>
      </c>
    </row>
    <row r="5608" spans="41:49" x14ac:dyDescent="0.25">
      <c r="AO5608" s="300"/>
      <c r="AP5608" s="300"/>
      <c r="AQ5608" s="300"/>
      <c r="AR5608" s="300"/>
      <c r="AS5608" s="300"/>
      <c r="AT5608" s="284" t="str">
        <f t="shared" si="640"/>
        <v/>
      </c>
      <c r="AU5608" s="284" t="str">
        <f t="shared" si="641"/>
        <v/>
      </c>
      <c r="AV5608" s="284" t="str">
        <f t="shared" si="642"/>
        <v/>
      </c>
      <c r="AW5608" s="285">
        <f t="shared" si="643"/>
        <v>0</v>
      </c>
    </row>
    <row r="5609" spans="41:49" x14ac:dyDescent="0.25">
      <c r="AO5609" s="300"/>
      <c r="AP5609" s="300"/>
      <c r="AQ5609" s="300"/>
      <c r="AR5609" s="300"/>
      <c r="AS5609" s="300"/>
      <c r="AT5609" s="284" t="str">
        <f t="shared" si="640"/>
        <v/>
      </c>
      <c r="AU5609" s="284" t="str">
        <f t="shared" si="641"/>
        <v/>
      </c>
      <c r="AV5609" s="284" t="str">
        <f t="shared" si="642"/>
        <v/>
      </c>
      <c r="AW5609" s="285">
        <f t="shared" si="643"/>
        <v>0</v>
      </c>
    </row>
    <row r="5610" spans="41:49" x14ac:dyDescent="0.25">
      <c r="AO5610" s="300"/>
      <c r="AP5610" s="300"/>
      <c r="AQ5610" s="300"/>
      <c r="AR5610" s="300"/>
      <c r="AS5610" s="300"/>
      <c r="AT5610" s="284" t="str">
        <f t="shared" si="640"/>
        <v/>
      </c>
      <c r="AU5610" s="284" t="str">
        <f t="shared" si="641"/>
        <v/>
      </c>
      <c r="AV5610" s="284" t="str">
        <f t="shared" si="642"/>
        <v/>
      </c>
      <c r="AW5610" s="285">
        <f t="shared" si="643"/>
        <v>0</v>
      </c>
    </row>
    <row r="5611" spans="41:49" x14ac:dyDescent="0.25">
      <c r="AO5611" s="300"/>
      <c r="AP5611" s="300"/>
      <c r="AQ5611" s="300"/>
      <c r="AR5611" s="300"/>
      <c r="AS5611" s="300"/>
      <c r="AT5611" s="284" t="str">
        <f t="shared" si="640"/>
        <v/>
      </c>
      <c r="AU5611" s="284" t="str">
        <f t="shared" si="641"/>
        <v/>
      </c>
      <c r="AV5611" s="284" t="str">
        <f t="shared" si="642"/>
        <v/>
      </c>
      <c r="AW5611" s="285">
        <f t="shared" si="643"/>
        <v>0</v>
      </c>
    </row>
    <row r="5612" spans="41:49" x14ac:dyDescent="0.25">
      <c r="AO5612" s="300"/>
      <c r="AP5612" s="300"/>
      <c r="AQ5612" s="300"/>
      <c r="AR5612" s="300"/>
      <c r="AS5612" s="300"/>
      <c r="AT5612" s="284" t="str">
        <f t="shared" si="640"/>
        <v/>
      </c>
      <c r="AU5612" s="284" t="str">
        <f t="shared" si="641"/>
        <v/>
      </c>
      <c r="AV5612" s="284" t="str">
        <f t="shared" si="642"/>
        <v/>
      </c>
      <c r="AW5612" s="285">
        <f t="shared" si="643"/>
        <v>0</v>
      </c>
    </row>
    <row r="5613" spans="41:49" x14ac:dyDescent="0.25">
      <c r="AO5613" s="300"/>
      <c r="AP5613" s="300"/>
      <c r="AQ5613" s="300"/>
      <c r="AR5613" s="300"/>
      <c r="AS5613" s="300"/>
      <c r="AT5613" s="284" t="str">
        <f t="shared" si="640"/>
        <v/>
      </c>
      <c r="AU5613" s="284" t="str">
        <f t="shared" si="641"/>
        <v/>
      </c>
      <c r="AV5613" s="284" t="str">
        <f t="shared" si="642"/>
        <v/>
      </c>
      <c r="AW5613" s="285">
        <f t="shared" si="643"/>
        <v>0</v>
      </c>
    </row>
    <row r="5614" spans="41:49" x14ac:dyDescent="0.25">
      <c r="AO5614" s="300"/>
      <c r="AP5614" s="300"/>
      <c r="AQ5614" s="300"/>
      <c r="AR5614" s="300"/>
      <c r="AS5614" s="300"/>
      <c r="AT5614" s="284" t="str">
        <f t="shared" si="640"/>
        <v/>
      </c>
      <c r="AU5614" s="284" t="str">
        <f t="shared" si="641"/>
        <v/>
      </c>
      <c r="AV5614" s="284" t="str">
        <f t="shared" si="642"/>
        <v/>
      </c>
      <c r="AW5614" s="285">
        <f t="shared" si="643"/>
        <v>0</v>
      </c>
    </row>
    <row r="5615" spans="41:49" x14ac:dyDescent="0.25">
      <c r="AO5615" s="300"/>
      <c r="AP5615" s="300"/>
      <c r="AQ5615" s="300"/>
      <c r="AR5615" s="300"/>
      <c r="AS5615" s="300"/>
      <c r="AT5615" s="284" t="str">
        <f t="shared" si="640"/>
        <v/>
      </c>
      <c r="AU5615" s="284" t="str">
        <f t="shared" si="641"/>
        <v/>
      </c>
      <c r="AV5615" s="284" t="str">
        <f t="shared" si="642"/>
        <v/>
      </c>
      <c r="AW5615" s="285">
        <f t="shared" si="643"/>
        <v>0</v>
      </c>
    </row>
    <row r="5616" spans="41:49" x14ac:dyDescent="0.25">
      <c r="AO5616" s="300"/>
      <c r="AP5616" s="300"/>
      <c r="AQ5616" s="300"/>
      <c r="AR5616" s="300"/>
      <c r="AS5616" s="300"/>
      <c r="AT5616" s="284" t="str">
        <f t="shared" si="640"/>
        <v/>
      </c>
      <c r="AU5616" s="284" t="str">
        <f t="shared" si="641"/>
        <v/>
      </c>
      <c r="AV5616" s="284" t="str">
        <f t="shared" si="642"/>
        <v/>
      </c>
      <c r="AW5616" s="285">
        <f t="shared" si="643"/>
        <v>0</v>
      </c>
    </row>
    <row r="5617" spans="41:49" x14ac:dyDescent="0.25">
      <c r="AO5617" s="300"/>
      <c r="AP5617" s="300"/>
      <c r="AQ5617" s="300"/>
      <c r="AR5617" s="300"/>
      <c r="AS5617" s="300"/>
      <c r="AT5617" s="284" t="str">
        <f t="shared" si="640"/>
        <v/>
      </c>
      <c r="AU5617" s="284" t="str">
        <f t="shared" si="641"/>
        <v/>
      </c>
      <c r="AV5617" s="284" t="str">
        <f t="shared" si="642"/>
        <v/>
      </c>
      <c r="AW5617" s="285">
        <f t="shared" si="643"/>
        <v>0</v>
      </c>
    </row>
    <row r="5618" spans="41:49" x14ac:dyDescent="0.25">
      <c r="AO5618" s="300"/>
      <c r="AP5618" s="300"/>
      <c r="AQ5618" s="300"/>
      <c r="AR5618" s="300"/>
      <c r="AS5618" s="300"/>
      <c r="AT5618" s="284" t="str">
        <f t="shared" si="640"/>
        <v/>
      </c>
      <c r="AU5618" s="284" t="str">
        <f t="shared" si="641"/>
        <v/>
      </c>
      <c r="AV5618" s="284" t="str">
        <f t="shared" si="642"/>
        <v/>
      </c>
      <c r="AW5618" s="285">
        <f t="shared" si="643"/>
        <v>0</v>
      </c>
    </row>
    <row r="5619" spans="41:49" x14ac:dyDescent="0.25">
      <c r="AO5619" s="300"/>
      <c r="AP5619" s="300"/>
      <c r="AQ5619" s="300"/>
      <c r="AR5619" s="300"/>
      <c r="AS5619" s="300"/>
      <c r="AT5619" s="284" t="str">
        <f t="shared" si="640"/>
        <v/>
      </c>
      <c r="AU5619" s="284" t="str">
        <f t="shared" si="641"/>
        <v/>
      </c>
      <c r="AV5619" s="284" t="str">
        <f t="shared" si="642"/>
        <v/>
      </c>
      <c r="AW5619" s="285">
        <f t="shared" si="643"/>
        <v>0</v>
      </c>
    </row>
    <row r="5620" spans="41:49" x14ac:dyDescent="0.25">
      <c r="AO5620" s="300"/>
      <c r="AP5620" s="300"/>
      <c r="AQ5620" s="300"/>
      <c r="AR5620" s="300"/>
      <c r="AS5620" s="300"/>
      <c r="AT5620" s="284" t="str">
        <f t="shared" si="640"/>
        <v/>
      </c>
      <c r="AU5620" s="284" t="str">
        <f t="shared" si="641"/>
        <v/>
      </c>
      <c r="AV5620" s="284" t="str">
        <f t="shared" si="642"/>
        <v/>
      </c>
      <c r="AW5620" s="285">
        <f t="shared" si="643"/>
        <v>0</v>
      </c>
    </row>
    <row r="5621" spans="41:49" x14ac:dyDescent="0.25">
      <c r="AO5621" s="300"/>
      <c r="AP5621" s="300"/>
      <c r="AQ5621" s="300"/>
      <c r="AR5621" s="300"/>
      <c r="AS5621" s="300"/>
      <c r="AT5621" s="284" t="str">
        <f t="shared" si="640"/>
        <v/>
      </c>
      <c r="AU5621" s="284" t="str">
        <f t="shared" si="641"/>
        <v/>
      </c>
      <c r="AV5621" s="284" t="str">
        <f t="shared" si="642"/>
        <v/>
      </c>
      <c r="AW5621" s="285">
        <f t="shared" si="643"/>
        <v>0</v>
      </c>
    </row>
    <row r="5622" spans="41:49" x14ac:dyDescent="0.25">
      <c r="AO5622" s="300"/>
      <c r="AP5622" s="300"/>
      <c r="AQ5622" s="300"/>
      <c r="AR5622" s="300"/>
      <c r="AS5622" s="300"/>
      <c r="AT5622" s="284" t="str">
        <f t="shared" si="640"/>
        <v/>
      </c>
      <c r="AU5622" s="284" t="str">
        <f t="shared" si="641"/>
        <v/>
      </c>
      <c r="AV5622" s="284" t="str">
        <f t="shared" si="642"/>
        <v/>
      </c>
      <c r="AW5622" s="285">
        <f t="shared" si="643"/>
        <v>0</v>
      </c>
    </row>
    <row r="5623" spans="41:49" x14ac:dyDescent="0.25">
      <c r="AO5623" s="300"/>
      <c r="AP5623" s="300"/>
      <c r="AQ5623" s="300"/>
      <c r="AR5623" s="300"/>
      <c r="AS5623" s="300"/>
      <c r="AT5623" s="284" t="str">
        <f t="shared" si="640"/>
        <v/>
      </c>
      <c r="AU5623" s="284" t="str">
        <f t="shared" si="641"/>
        <v/>
      </c>
      <c r="AV5623" s="284" t="str">
        <f t="shared" si="642"/>
        <v/>
      </c>
      <c r="AW5623" s="285">
        <f t="shared" si="643"/>
        <v>0</v>
      </c>
    </row>
    <row r="5624" spans="41:49" x14ac:dyDescent="0.25">
      <c r="AO5624" s="300"/>
      <c r="AP5624" s="300"/>
      <c r="AQ5624" s="300"/>
      <c r="AR5624" s="300"/>
      <c r="AS5624" s="300"/>
      <c r="AT5624" s="284" t="str">
        <f t="shared" si="640"/>
        <v/>
      </c>
      <c r="AU5624" s="284" t="str">
        <f t="shared" si="641"/>
        <v/>
      </c>
      <c r="AV5624" s="284" t="str">
        <f t="shared" si="642"/>
        <v/>
      </c>
      <c r="AW5624" s="285">
        <f t="shared" si="643"/>
        <v>0</v>
      </c>
    </row>
    <row r="5625" spans="41:49" x14ac:dyDescent="0.25">
      <c r="AO5625" s="300"/>
      <c r="AP5625" s="300"/>
      <c r="AQ5625" s="300"/>
      <c r="AR5625" s="300"/>
      <c r="AS5625" s="300"/>
      <c r="AT5625" s="284" t="str">
        <f t="shared" si="640"/>
        <v/>
      </c>
      <c r="AU5625" s="284" t="str">
        <f t="shared" si="641"/>
        <v/>
      </c>
      <c r="AV5625" s="284" t="str">
        <f t="shared" si="642"/>
        <v/>
      </c>
      <c r="AW5625" s="285">
        <f t="shared" si="643"/>
        <v>0</v>
      </c>
    </row>
    <row r="5626" spans="41:49" x14ac:dyDescent="0.25">
      <c r="AO5626" s="300"/>
      <c r="AP5626" s="300"/>
      <c r="AQ5626" s="300"/>
      <c r="AR5626" s="300"/>
      <c r="AS5626" s="300"/>
      <c r="AT5626" s="284" t="str">
        <f t="shared" si="640"/>
        <v/>
      </c>
      <c r="AU5626" s="284" t="str">
        <f t="shared" si="641"/>
        <v/>
      </c>
      <c r="AV5626" s="284" t="str">
        <f t="shared" si="642"/>
        <v/>
      </c>
      <c r="AW5626" s="285">
        <f t="shared" si="643"/>
        <v>0</v>
      </c>
    </row>
    <row r="5627" spans="41:49" x14ac:dyDescent="0.25">
      <c r="AO5627" s="300"/>
      <c r="AP5627" s="300"/>
      <c r="AQ5627" s="300"/>
      <c r="AR5627" s="300"/>
      <c r="AS5627" s="300"/>
      <c r="AT5627" s="284" t="str">
        <f t="shared" si="640"/>
        <v/>
      </c>
      <c r="AU5627" s="284" t="str">
        <f t="shared" si="641"/>
        <v/>
      </c>
      <c r="AV5627" s="284" t="str">
        <f t="shared" si="642"/>
        <v/>
      </c>
      <c r="AW5627" s="285">
        <f t="shared" si="643"/>
        <v>0</v>
      </c>
    </row>
    <row r="5628" spans="41:49" x14ac:dyDescent="0.25">
      <c r="AO5628" s="300"/>
      <c r="AP5628" s="300"/>
      <c r="AQ5628" s="300"/>
      <c r="AR5628" s="300"/>
      <c r="AS5628" s="300"/>
      <c r="AT5628" s="284" t="str">
        <f t="shared" si="640"/>
        <v/>
      </c>
      <c r="AU5628" s="284" t="str">
        <f t="shared" si="641"/>
        <v/>
      </c>
      <c r="AV5628" s="284" t="str">
        <f t="shared" si="642"/>
        <v/>
      </c>
      <c r="AW5628" s="285">
        <f t="shared" si="643"/>
        <v>0</v>
      </c>
    </row>
    <row r="5629" spans="41:49" x14ac:dyDescent="0.25">
      <c r="AO5629" s="300"/>
      <c r="AP5629" s="300"/>
      <c r="AQ5629" s="300"/>
      <c r="AR5629" s="300"/>
      <c r="AS5629" s="300"/>
      <c r="AT5629" s="284" t="str">
        <f t="shared" si="640"/>
        <v/>
      </c>
      <c r="AU5629" s="284" t="str">
        <f t="shared" si="641"/>
        <v/>
      </c>
      <c r="AV5629" s="284" t="str">
        <f t="shared" si="642"/>
        <v/>
      </c>
      <c r="AW5629" s="285">
        <f t="shared" si="643"/>
        <v>0</v>
      </c>
    </row>
    <row r="5630" spans="41:49" x14ac:dyDescent="0.25">
      <c r="AO5630" s="300"/>
      <c r="AP5630" s="300"/>
      <c r="AQ5630" s="300"/>
      <c r="AR5630" s="300"/>
      <c r="AS5630" s="300"/>
      <c r="AT5630" s="284" t="str">
        <f t="shared" si="640"/>
        <v/>
      </c>
      <c r="AU5630" s="284" t="str">
        <f t="shared" si="641"/>
        <v/>
      </c>
      <c r="AV5630" s="284" t="str">
        <f t="shared" si="642"/>
        <v/>
      </c>
      <c r="AW5630" s="285">
        <f t="shared" si="643"/>
        <v>0</v>
      </c>
    </row>
    <row r="5631" spans="41:49" x14ac:dyDescent="0.25">
      <c r="AO5631" s="300"/>
      <c r="AP5631" s="300"/>
      <c r="AQ5631" s="300"/>
      <c r="AR5631" s="300"/>
      <c r="AS5631" s="300"/>
      <c r="AT5631" s="284" t="str">
        <f t="shared" si="640"/>
        <v/>
      </c>
      <c r="AU5631" s="284" t="str">
        <f t="shared" si="641"/>
        <v/>
      </c>
      <c r="AV5631" s="284" t="str">
        <f t="shared" si="642"/>
        <v/>
      </c>
      <c r="AW5631" s="285">
        <f t="shared" si="643"/>
        <v>0</v>
      </c>
    </row>
    <row r="5632" spans="41:49" x14ac:dyDescent="0.25">
      <c r="AO5632" s="300"/>
      <c r="AP5632" s="300"/>
      <c r="AQ5632" s="300"/>
      <c r="AR5632" s="300"/>
      <c r="AS5632" s="300"/>
      <c r="AT5632" s="284" t="str">
        <f t="shared" si="640"/>
        <v/>
      </c>
      <c r="AU5632" s="284" t="str">
        <f t="shared" si="641"/>
        <v/>
      </c>
      <c r="AV5632" s="284" t="str">
        <f t="shared" si="642"/>
        <v/>
      </c>
      <c r="AW5632" s="285">
        <f t="shared" si="643"/>
        <v>0</v>
      </c>
    </row>
    <row r="5633" spans="41:49" x14ac:dyDescent="0.25">
      <c r="AO5633" s="300"/>
      <c r="AP5633" s="300"/>
      <c r="AQ5633" s="300"/>
      <c r="AR5633" s="300"/>
      <c r="AS5633" s="300"/>
      <c r="AT5633" s="284" t="str">
        <f t="shared" si="640"/>
        <v/>
      </c>
      <c r="AU5633" s="284" t="str">
        <f t="shared" si="641"/>
        <v/>
      </c>
      <c r="AV5633" s="284" t="str">
        <f t="shared" si="642"/>
        <v/>
      </c>
      <c r="AW5633" s="285">
        <f t="shared" si="643"/>
        <v>0</v>
      </c>
    </row>
    <row r="5634" spans="41:49" x14ac:dyDescent="0.25">
      <c r="AO5634" s="300"/>
      <c r="AP5634" s="300"/>
      <c r="AQ5634" s="300"/>
      <c r="AR5634" s="300"/>
      <c r="AS5634" s="300"/>
      <c r="AT5634" s="284" t="str">
        <f t="shared" si="640"/>
        <v/>
      </c>
      <c r="AU5634" s="284" t="str">
        <f t="shared" si="641"/>
        <v/>
      </c>
      <c r="AV5634" s="284" t="str">
        <f t="shared" si="642"/>
        <v/>
      </c>
      <c r="AW5634" s="285">
        <f t="shared" si="643"/>
        <v>0</v>
      </c>
    </row>
    <row r="5635" spans="41:49" x14ac:dyDescent="0.25">
      <c r="AO5635" s="300"/>
      <c r="AP5635" s="300"/>
      <c r="AQ5635" s="300"/>
      <c r="AR5635" s="300"/>
      <c r="AS5635" s="300"/>
      <c r="AT5635" s="284" t="str">
        <f t="shared" si="640"/>
        <v/>
      </c>
      <c r="AU5635" s="284" t="str">
        <f t="shared" si="641"/>
        <v/>
      </c>
      <c r="AV5635" s="284" t="str">
        <f t="shared" si="642"/>
        <v/>
      </c>
      <c r="AW5635" s="285">
        <f t="shared" si="643"/>
        <v>0</v>
      </c>
    </row>
    <row r="5636" spans="41:49" x14ac:dyDescent="0.25">
      <c r="AO5636" s="300"/>
      <c r="AP5636" s="300"/>
      <c r="AQ5636" s="300"/>
      <c r="AR5636" s="300"/>
      <c r="AS5636" s="300"/>
      <c r="AT5636" s="284" t="str">
        <f t="shared" si="640"/>
        <v/>
      </c>
      <c r="AU5636" s="284" t="str">
        <f t="shared" si="641"/>
        <v/>
      </c>
      <c r="AV5636" s="284" t="str">
        <f t="shared" si="642"/>
        <v/>
      </c>
      <c r="AW5636" s="285">
        <f t="shared" si="643"/>
        <v>0</v>
      </c>
    </row>
    <row r="5637" spans="41:49" x14ac:dyDescent="0.25">
      <c r="AO5637" s="300"/>
      <c r="AP5637" s="300"/>
      <c r="AQ5637" s="300"/>
      <c r="AR5637" s="300"/>
      <c r="AS5637" s="300"/>
      <c r="AT5637" s="284" t="str">
        <f t="shared" si="640"/>
        <v/>
      </c>
      <c r="AU5637" s="284" t="str">
        <f t="shared" si="641"/>
        <v/>
      </c>
      <c r="AV5637" s="284" t="str">
        <f t="shared" si="642"/>
        <v/>
      </c>
      <c r="AW5637" s="285">
        <f t="shared" si="643"/>
        <v>0</v>
      </c>
    </row>
    <row r="5638" spans="41:49" x14ac:dyDescent="0.25">
      <c r="AO5638" s="300"/>
      <c r="AP5638" s="300"/>
      <c r="AQ5638" s="300"/>
      <c r="AR5638" s="300"/>
      <c r="AS5638" s="300"/>
      <c r="AT5638" s="284" t="str">
        <f t="shared" si="640"/>
        <v/>
      </c>
      <c r="AU5638" s="284" t="str">
        <f t="shared" si="641"/>
        <v/>
      </c>
      <c r="AV5638" s="284" t="str">
        <f t="shared" si="642"/>
        <v/>
      </c>
      <c r="AW5638" s="285">
        <f t="shared" si="643"/>
        <v>0</v>
      </c>
    </row>
    <row r="5639" spans="41:49" x14ac:dyDescent="0.25">
      <c r="AO5639" s="300"/>
      <c r="AP5639" s="300"/>
      <c r="AQ5639" s="300"/>
      <c r="AR5639" s="300"/>
      <c r="AS5639" s="300"/>
      <c r="AT5639" s="284" t="str">
        <f t="shared" si="640"/>
        <v/>
      </c>
      <c r="AU5639" s="284" t="str">
        <f t="shared" si="641"/>
        <v/>
      </c>
      <c r="AV5639" s="284" t="str">
        <f t="shared" si="642"/>
        <v/>
      </c>
      <c r="AW5639" s="285">
        <f t="shared" si="643"/>
        <v>0</v>
      </c>
    </row>
    <row r="5640" spans="41:49" x14ac:dyDescent="0.25">
      <c r="AO5640" s="300"/>
      <c r="AP5640" s="300"/>
      <c r="AQ5640" s="300"/>
      <c r="AR5640" s="300"/>
      <c r="AS5640" s="300"/>
      <c r="AT5640" s="284" t="str">
        <f t="shared" ref="AT5640:AT5703" si="644">LEFT(AQ5640,1)</f>
        <v/>
      </c>
      <c r="AU5640" s="284" t="str">
        <f t="shared" ref="AU5640:AU5703" si="645">LEFT(AQ5640,2)</f>
        <v/>
      </c>
      <c r="AV5640" s="284" t="str">
        <f t="shared" ref="AV5640:AV5703" si="646">LEFT(AQ5640,3)</f>
        <v/>
      </c>
      <c r="AW5640" s="285">
        <f t="shared" ref="AW5640:AW5703" si="647">(AR5640-AS5640)*1000</f>
        <v>0</v>
      </c>
    </row>
    <row r="5641" spans="41:49" x14ac:dyDescent="0.25">
      <c r="AO5641" s="300"/>
      <c r="AP5641" s="300"/>
      <c r="AQ5641" s="300"/>
      <c r="AR5641" s="300"/>
      <c r="AS5641" s="300"/>
      <c r="AT5641" s="284" t="str">
        <f t="shared" si="644"/>
        <v/>
      </c>
      <c r="AU5641" s="284" t="str">
        <f t="shared" si="645"/>
        <v/>
      </c>
      <c r="AV5641" s="284" t="str">
        <f t="shared" si="646"/>
        <v/>
      </c>
      <c r="AW5641" s="285">
        <f t="shared" si="647"/>
        <v>0</v>
      </c>
    </row>
    <row r="5642" spans="41:49" x14ac:dyDescent="0.25">
      <c r="AO5642" s="300"/>
      <c r="AP5642" s="300"/>
      <c r="AQ5642" s="300"/>
      <c r="AR5642" s="300"/>
      <c r="AS5642" s="300"/>
      <c r="AT5642" s="284" t="str">
        <f t="shared" si="644"/>
        <v/>
      </c>
      <c r="AU5642" s="284" t="str">
        <f t="shared" si="645"/>
        <v/>
      </c>
      <c r="AV5642" s="284" t="str">
        <f t="shared" si="646"/>
        <v/>
      </c>
      <c r="AW5642" s="285">
        <f t="shared" si="647"/>
        <v>0</v>
      </c>
    </row>
    <row r="5643" spans="41:49" x14ac:dyDescent="0.25">
      <c r="AO5643" s="300"/>
      <c r="AP5643" s="300"/>
      <c r="AQ5643" s="300"/>
      <c r="AR5643" s="300"/>
      <c r="AS5643" s="300"/>
      <c r="AT5643" s="284" t="str">
        <f t="shared" si="644"/>
        <v/>
      </c>
      <c r="AU5643" s="284" t="str">
        <f t="shared" si="645"/>
        <v/>
      </c>
      <c r="AV5643" s="284" t="str">
        <f t="shared" si="646"/>
        <v/>
      </c>
      <c r="AW5643" s="285">
        <f t="shared" si="647"/>
        <v>0</v>
      </c>
    </row>
    <row r="5644" spans="41:49" x14ac:dyDescent="0.25">
      <c r="AO5644" s="300"/>
      <c r="AP5644" s="300"/>
      <c r="AQ5644" s="300"/>
      <c r="AR5644" s="300"/>
      <c r="AS5644" s="300"/>
      <c r="AT5644" s="284" t="str">
        <f t="shared" si="644"/>
        <v/>
      </c>
      <c r="AU5644" s="284" t="str">
        <f t="shared" si="645"/>
        <v/>
      </c>
      <c r="AV5644" s="284" t="str">
        <f t="shared" si="646"/>
        <v/>
      </c>
      <c r="AW5644" s="285">
        <f t="shared" si="647"/>
        <v>0</v>
      </c>
    </row>
    <row r="5645" spans="41:49" x14ac:dyDescent="0.25">
      <c r="AO5645" s="300"/>
      <c r="AP5645" s="300"/>
      <c r="AQ5645" s="300"/>
      <c r="AR5645" s="300"/>
      <c r="AS5645" s="300"/>
      <c r="AT5645" s="284" t="str">
        <f t="shared" si="644"/>
        <v/>
      </c>
      <c r="AU5645" s="284" t="str">
        <f t="shared" si="645"/>
        <v/>
      </c>
      <c r="AV5645" s="284" t="str">
        <f t="shared" si="646"/>
        <v/>
      </c>
      <c r="AW5645" s="285">
        <f t="shared" si="647"/>
        <v>0</v>
      </c>
    </row>
    <row r="5646" spans="41:49" x14ac:dyDescent="0.25">
      <c r="AO5646" s="300"/>
      <c r="AP5646" s="300"/>
      <c r="AQ5646" s="300"/>
      <c r="AR5646" s="300"/>
      <c r="AS5646" s="300"/>
      <c r="AT5646" s="284" t="str">
        <f t="shared" si="644"/>
        <v/>
      </c>
      <c r="AU5646" s="284" t="str">
        <f t="shared" si="645"/>
        <v/>
      </c>
      <c r="AV5646" s="284" t="str">
        <f t="shared" si="646"/>
        <v/>
      </c>
      <c r="AW5646" s="285">
        <f t="shared" si="647"/>
        <v>0</v>
      </c>
    </row>
    <row r="5647" spans="41:49" x14ac:dyDescent="0.25">
      <c r="AO5647" s="300"/>
      <c r="AP5647" s="300"/>
      <c r="AQ5647" s="300"/>
      <c r="AR5647" s="300"/>
      <c r="AS5647" s="300"/>
      <c r="AT5647" s="284" t="str">
        <f t="shared" si="644"/>
        <v/>
      </c>
      <c r="AU5647" s="284" t="str">
        <f t="shared" si="645"/>
        <v/>
      </c>
      <c r="AV5647" s="284" t="str">
        <f t="shared" si="646"/>
        <v/>
      </c>
      <c r="AW5647" s="285">
        <f t="shared" si="647"/>
        <v>0</v>
      </c>
    </row>
    <row r="5648" spans="41:49" x14ac:dyDescent="0.25">
      <c r="AO5648" s="300"/>
      <c r="AP5648" s="300"/>
      <c r="AQ5648" s="300"/>
      <c r="AR5648" s="300"/>
      <c r="AS5648" s="300"/>
      <c r="AT5648" s="284" t="str">
        <f t="shared" si="644"/>
        <v/>
      </c>
      <c r="AU5648" s="284" t="str">
        <f t="shared" si="645"/>
        <v/>
      </c>
      <c r="AV5648" s="284" t="str">
        <f t="shared" si="646"/>
        <v/>
      </c>
      <c r="AW5648" s="285">
        <f t="shared" si="647"/>
        <v>0</v>
      </c>
    </row>
    <row r="5649" spans="41:49" x14ac:dyDescent="0.25">
      <c r="AO5649" s="300"/>
      <c r="AP5649" s="300"/>
      <c r="AQ5649" s="300"/>
      <c r="AR5649" s="300"/>
      <c r="AS5649" s="300"/>
      <c r="AT5649" s="284" t="str">
        <f t="shared" si="644"/>
        <v/>
      </c>
      <c r="AU5649" s="284" t="str">
        <f t="shared" si="645"/>
        <v/>
      </c>
      <c r="AV5649" s="284" t="str">
        <f t="shared" si="646"/>
        <v/>
      </c>
      <c r="AW5649" s="285">
        <f t="shared" si="647"/>
        <v>0</v>
      </c>
    </row>
    <row r="5650" spans="41:49" x14ac:dyDescent="0.25">
      <c r="AO5650" s="300"/>
      <c r="AP5650" s="300"/>
      <c r="AQ5650" s="300"/>
      <c r="AR5650" s="300"/>
      <c r="AS5650" s="300"/>
      <c r="AT5650" s="284" t="str">
        <f t="shared" si="644"/>
        <v/>
      </c>
      <c r="AU5650" s="284" t="str">
        <f t="shared" si="645"/>
        <v/>
      </c>
      <c r="AV5650" s="284" t="str">
        <f t="shared" si="646"/>
        <v/>
      </c>
      <c r="AW5650" s="285">
        <f t="shared" si="647"/>
        <v>0</v>
      </c>
    </row>
    <row r="5651" spans="41:49" x14ac:dyDescent="0.25">
      <c r="AO5651" s="300"/>
      <c r="AP5651" s="300"/>
      <c r="AQ5651" s="300"/>
      <c r="AR5651" s="300"/>
      <c r="AS5651" s="300"/>
      <c r="AT5651" s="284" t="str">
        <f t="shared" si="644"/>
        <v/>
      </c>
      <c r="AU5651" s="284" t="str">
        <f t="shared" si="645"/>
        <v/>
      </c>
      <c r="AV5651" s="284" t="str">
        <f t="shared" si="646"/>
        <v/>
      </c>
      <c r="AW5651" s="285">
        <f t="shared" si="647"/>
        <v>0</v>
      </c>
    </row>
    <row r="5652" spans="41:49" x14ac:dyDescent="0.25">
      <c r="AO5652" s="300"/>
      <c r="AP5652" s="300"/>
      <c r="AQ5652" s="300"/>
      <c r="AR5652" s="300"/>
      <c r="AS5652" s="300"/>
      <c r="AT5652" s="284" t="str">
        <f t="shared" si="644"/>
        <v/>
      </c>
      <c r="AU5652" s="284" t="str">
        <f t="shared" si="645"/>
        <v/>
      </c>
      <c r="AV5652" s="284" t="str">
        <f t="shared" si="646"/>
        <v/>
      </c>
      <c r="AW5652" s="285">
        <f t="shared" si="647"/>
        <v>0</v>
      </c>
    </row>
    <row r="5653" spans="41:49" x14ac:dyDescent="0.25">
      <c r="AO5653" s="300"/>
      <c r="AP5653" s="300"/>
      <c r="AQ5653" s="300"/>
      <c r="AR5653" s="300"/>
      <c r="AS5653" s="300"/>
      <c r="AT5653" s="284" t="str">
        <f t="shared" si="644"/>
        <v/>
      </c>
      <c r="AU5653" s="284" t="str">
        <f t="shared" si="645"/>
        <v/>
      </c>
      <c r="AV5653" s="284" t="str">
        <f t="shared" si="646"/>
        <v/>
      </c>
      <c r="AW5653" s="285">
        <f t="shared" si="647"/>
        <v>0</v>
      </c>
    </row>
    <row r="5654" spans="41:49" x14ac:dyDescent="0.25">
      <c r="AO5654" s="300"/>
      <c r="AP5654" s="300"/>
      <c r="AQ5654" s="300"/>
      <c r="AR5654" s="300"/>
      <c r="AS5654" s="300"/>
      <c r="AT5654" s="284" t="str">
        <f t="shared" si="644"/>
        <v/>
      </c>
      <c r="AU5654" s="284" t="str">
        <f t="shared" si="645"/>
        <v/>
      </c>
      <c r="AV5654" s="284" t="str">
        <f t="shared" si="646"/>
        <v/>
      </c>
      <c r="AW5654" s="285">
        <f t="shared" si="647"/>
        <v>0</v>
      </c>
    </row>
    <row r="5655" spans="41:49" x14ac:dyDescent="0.25">
      <c r="AO5655" s="300"/>
      <c r="AP5655" s="300"/>
      <c r="AQ5655" s="300"/>
      <c r="AR5655" s="300"/>
      <c r="AS5655" s="300"/>
      <c r="AT5655" s="284" t="str">
        <f t="shared" si="644"/>
        <v/>
      </c>
      <c r="AU5655" s="284" t="str">
        <f t="shared" si="645"/>
        <v/>
      </c>
      <c r="AV5655" s="284" t="str">
        <f t="shared" si="646"/>
        <v/>
      </c>
      <c r="AW5655" s="285">
        <f t="shared" si="647"/>
        <v>0</v>
      </c>
    </row>
    <row r="5656" spans="41:49" x14ac:dyDescent="0.25">
      <c r="AO5656" s="300"/>
      <c r="AP5656" s="300"/>
      <c r="AQ5656" s="300"/>
      <c r="AR5656" s="300"/>
      <c r="AS5656" s="300"/>
      <c r="AT5656" s="284" t="str">
        <f t="shared" si="644"/>
        <v/>
      </c>
      <c r="AU5656" s="284" t="str">
        <f t="shared" si="645"/>
        <v/>
      </c>
      <c r="AV5656" s="284" t="str">
        <f t="shared" si="646"/>
        <v/>
      </c>
      <c r="AW5656" s="285">
        <f t="shared" si="647"/>
        <v>0</v>
      </c>
    </row>
    <row r="5657" spans="41:49" x14ac:dyDescent="0.25">
      <c r="AO5657" s="300"/>
      <c r="AP5657" s="300"/>
      <c r="AQ5657" s="300"/>
      <c r="AR5657" s="300"/>
      <c r="AS5657" s="300"/>
      <c r="AT5657" s="284" t="str">
        <f t="shared" si="644"/>
        <v/>
      </c>
      <c r="AU5657" s="284" t="str">
        <f t="shared" si="645"/>
        <v/>
      </c>
      <c r="AV5657" s="284" t="str">
        <f t="shared" si="646"/>
        <v/>
      </c>
      <c r="AW5657" s="285">
        <f t="shared" si="647"/>
        <v>0</v>
      </c>
    </row>
    <row r="5658" spans="41:49" x14ac:dyDescent="0.25">
      <c r="AO5658" s="300"/>
      <c r="AP5658" s="300"/>
      <c r="AQ5658" s="300"/>
      <c r="AR5658" s="300"/>
      <c r="AS5658" s="300"/>
      <c r="AT5658" s="284" t="str">
        <f t="shared" si="644"/>
        <v/>
      </c>
      <c r="AU5658" s="284" t="str">
        <f t="shared" si="645"/>
        <v/>
      </c>
      <c r="AV5658" s="284" t="str">
        <f t="shared" si="646"/>
        <v/>
      </c>
      <c r="AW5658" s="285">
        <f t="shared" si="647"/>
        <v>0</v>
      </c>
    </row>
    <row r="5659" spans="41:49" x14ac:dyDescent="0.25">
      <c r="AO5659" s="300"/>
      <c r="AP5659" s="300"/>
      <c r="AQ5659" s="300"/>
      <c r="AR5659" s="300"/>
      <c r="AS5659" s="300"/>
      <c r="AT5659" s="284" t="str">
        <f t="shared" si="644"/>
        <v/>
      </c>
      <c r="AU5659" s="284" t="str">
        <f t="shared" si="645"/>
        <v/>
      </c>
      <c r="AV5659" s="284" t="str">
        <f t="shared" si="646"/>
        <v/>
      </c>
      <c r="AW5659" s="285">
        <f t="shared" si="647"/>
        <v>0</v>
      </c>
    </row>
    <row r="5660" spans="41:49" x14ac:dyDescent="0.25">
      <c r="AO5660" s="300"/>
      <c r="AP5660" s="300"/>
      <c r="AQ5660" s="300"/>
      <c r="AR5660" s="300"/>
      <c r="AS5660" s="300"/>
      <c r="AT5660" s="284" t="str">
        <f t="shared" si="644"/>
        <v/>
      </c>
      <c r="AU5660" s="284" t="str">
        <f t="shared" si="645"/>
        <v/>
      </c>
      <c r="AV5660" s="284" t="str">
        <f t="shared" si="646"/>
        <v/>
      </c>
      <c r="AW5660" s="285">
        <f t="shared" si="647"/>
        <v>0</v>
      </c>
    </row>
    <row r="5661" spans="41:49" x14ac:dyDescent="0.25">
      <c r="AO5661" s="300"/>
      <c r="AP5661" s="300"/>
      <c r="AQ5661" s="300"/>
      <c r="AR5661" s="300"/>
      <c r="AS5661" s="300"/>
      <c r="AT5661" s="284" t="str">
        <f t="shared" si="644"/>
        <v/>
      </c>
      <c r="AU5661" s="284" t="str">
        <f t="shared" si="645"/>
        <v/>
      </c>
      <c r="AV5661" s="284" t="str">
        <f t="shared" si="646"/>
        <v/>
      </c>
      <c r="AW5661" s="285">
        <f t="shared" si="647"/>
        <v>0</v>
      </c>
    </row>
    <row r="5662" spans="41:49" x14ac:dyDescent="0.25">
      <c r="AO5662" s="300"/>
      <c r="AP5662" s="300"/>
      <c r="AQ5662" s="300"/>
      <c r="AR5662" s="300"/>
      <c r="AS5662" s="300"/>
      <c r="AT5662" s="284" t="str">
        <f t="shared" si="644"/>
        <v/>
      </c>
      <c r="AU5662" s="284" t="str">
        <f t="shared" si="645"/>
        <v/>
      </c>
      <c r="AV5662" s="284" t="str">
        <f t="shared" si="646"/>
        <v/>
      </c>
      <c r="AW5662" s="285">
        <f t="shared" si="647"/>
        <v>0</v>
      </c>
    </row>
    <row r="5663" spans="41:49" x14ac:dyDescent="0.25">
      <c r="AO5663" s="300"/>
      <c r="AP5663" s="300"/>
      <c r="AQ5663" s="300"/>
      <c r="AR5663" s="300"/>
      <c r="AS5663" s="300"/>
      <c r="AT5663" s="284" t="str">
        <f t="shared" si="644"/>
        <v/>
      </c>
      <c r="AU5663" s="284" t="str">
        <f t="shared" si="645"/>
        <v/>
      </c>
      <c r="AV5663" s="284" t="str">
        <f t="shared" si="646"/>
        <v/>
      </c>
      <c r="AW5663" s="285">
        <f t="shared" si="647"/>
        <v>0</v>
      </c>
    </row>
    <row r="5664" spans="41:49" x14ac:dyDescent="0.25">
      <c r="AO5664" s="300"/>
      <c r="AP5664" s="300"/>
      <c r="AQ5664" s="300"/>
      <c r="AR5664" s="300"/>
      <c r="AS5664" s="300"/>
      <c r="AT5664" s="284" t="str">
        <f t="shared" si="644"/>
        <v/>
      </c>
      <c r="AU5664" s="284" t="str">
        <f t="shared" si="645"/>
        <v/>
      </c>
      <c r="AV5664" s="284" t="str">
        <f t="shared" si="646"/>
        <v/>
      </c>
      <c r="AW5664" s="285">
        <f t="shared" si="647"/>
        <v>0</v>
      </c>
    </row>
    <row r="5665" spans="41:49" x14ac:dyDescent="0.25">
      <c r="AO5665" s="300"/>
      <c r="AP5665" s="300"/>
      <c r="AQ5665" s="300"/>
      <c r="AR5665" s="300"/>
      <c r="AS5665" s="300"/>
      <c r="AT5665" s="284" t="str">
        <f t="shared" si="644"/>
        <v/>
      </c>
      <c r="AU5665" s="284" t="str">
        <f t="shared" si="645"/>
        <v/>
      </c>
      <c r="AV5665" s="284" t="str">
        <f t="shared" si="646"/>
        <v/>
      </c>
      <c r="AW5665" s="285">
        <f t="shared" si="647"/>
        <v>0</v>
      </c>
    </row>
    <row r="5666" spans="41:49" x14ac:dyDescent="0.25">
      <c r="AO5666" s="300"/>
      <c r="AP5666" s="300"/>
      <c r="AQ5666" s="300"/>
      <c r="AR5666" s="300"/>
      <c r="AS5666" s="300"/>
      <c r="AT5666" s="284" t="str">
        <f t="shared" si="644"/>
        <v/>
      </c>
      <c r="AU5666" s="284" t="str">
        <f t="shared" si="645"/>
        <v/>
      </c>
      <c r="AV5666" s="284" t="str">
        <f t="shared" si="646"/>
        <v/>
      </c>
      <c r="AW5666" s="285">
        <f t="shared" si="647"/>
        <v>0</v>
      </c>
    </row>
    <row r="5667" spans="41:49" x14ac:dyDescent="0.25">
      <c r="AO5667" s="300"/>
      <c r="AP5667" s="300"/>
      <c r="AQ5667" s="300"/>
      <c r="AR5667" s="300"/>
      <c r="AS5667" s="300"/>
      <c r="AT5667" s="284" t="str">
        <f t="shared" si="644"/>
        <v/>
      </c>
      <c r="AU5667" s="284" t="str">
        <f t="shared" si="645"/>
        <v/>
      </c>
      <c r="AV5667" s="284" t="str">
        <f t="shared" si="646"/>
        <v/>
      </c>
      <c r="AW5667" s="285">
        <f t="shared" si="647"/>
        <v>0</v>
      </c>
    </row>
    <row r="5668" spans="41:49" x14ac:dyDescent="0.25">
      <c r="AO5668" s="300"/>
      <c r="AP5668" s="300"/>
      <c r="AQ5668" s="300"/>
      <c r="AR5668" s="300"/>
      <c r="AS5668" s="300"/>
      <c r="AT5668" s="284" t="str">
        <f t="shared" si="644"/>
        <v/>
      </c>
      <c r="AU5668" s="284" t="str">
        <f t="shared" si="645"/>
        <v/>
      </c>
      <c r="AV5668" s="284" t="str">
        <f t="shared" si="646"/>
        <v/>
      </c>
      <c r="AW5668" s="285">
        <f t="shared" si="647"/>
        <v>0</v>
      </c>
    </row>
    <row r="5669" spans="41:49" x14ac:dyDescent="0.25">
      <c r="AO5669" s="300"/>
      <c r="AP5669" s="300"/>
      <c r="AQ5669" s="300"/>
      <c r="AR5669" s="300"/>
      <c r="AS5669" s="300"/>
      <c r="AT5669" s="284" t="str">
        <f t="shared" si="644"/>
        <v/>
      </c>
      <c r="AU5669" s="284" t="str">
        <f t="shared" si="645"/>
        <v/>
      </c>
      <c r="AV5669" s="284" t="str">
        <f t="shared" si="646"/>
        <v/>
      </c>
      <c r="AW5669" s="285">
        <f t="shared" si="647"/>
        <v>0</v>
      </c>
    </row>
    <row r="5670" spans="41:49" x14ac:dyDescent="0.25">
      <c r="AO5670" s="300"/>
      <c r="AP5670" s="300"/>
      <c r="AQ5670" s="300"/>
      <c r="AR5670" s="300"/>
      <c r="AS5670" s="300"/>
      <c r="AT5670" s="284" t="str">
        <f t="shared" si="644"/>
        <v/>
      </c>
      <c r="AU5670" s="284" t="str">
        <f t="shared" si="645"/>
        <v/>
      </c>
      <c r="AV5670" s="284" t="str">
        <f t="shared" si="646"/>
        <v/>
      </c>
      <c r="AW5670" s="285">
        <f t="shared" si="647"/>
        <v>0</v>
      </c>
    </row>
    <row r="5671" spans="41:49" x14ac:dyDescent="0.25">
      <c r="AO5671" s="300"/>
      <c r="AP5671" s="300"/>
      <c r="AQ5671" s="300"/>
      <c r="AR5671" s="300"/>
      <c r="AS5671" s="300"/>
      <c r="AT5671" s="284" t="str">
        <f t="shared" si="644"/>
        <v/>
      </c>
      <c r="AU5671" s="284" t="str">
        <f t="shared" si="645"/>
        <v/>
      </c>
      <c r="AV5671" s="284" t="str">
        <f t="shared" si="646"/>
        <v/>
      </c>
      <c r="AW5671" s="285">
        <f t="shared" si="647"/>
        <v>0</v>
      </c>
    </row>
    <row r="5672" spans="41:49" x14ac:dyDescent="0.25">
      <c r="AO5672" s="300"/>
      <c r="AP5672" s="300"/>
      <c r="AQ5672" s="300"/>
      <c r="AR5672" s="300"/>
      <c r="AS5672" s="300"/>
      <c r="AT5672" s="284" t="str">
        <f t="shared" si="644"/>
        <v/>
      </c>
      <c r="AU5672" s="284" t="str">
        <f t="shared" si="645"/>
        <v/>
      </c>
      <c r="AV5672" s="284" t="str">
        <f t="shared" si="646"/>
        <v/>
      </c>
      <c r="AW5672" s="285">
        <f t="shared" si="647"/>
        <v>0</v>
      </c>
    </row>
    <row r="5673" spans="41:49" x14ac:dyDescent="0.25">
      <c r="AO5673" s="300"/>
      <c r="AP5673" s="300"/>
      <c r="AQ5673" s="300"/>
      <c r="AR5673" s="300"/>
      <c r="AS5673" s="300"/>
      <c r="AT5673" s="284" t="str">
        <f t="shared" si="644"/>
        <v/>
      </c>
      <c r="AU5673" s="284" t="str">
        <f t="shared" si="645"/>
        <v/>
      </c>
      <c r="AV5673" s="284" t="str">
        <f t="shared" si="646"/>
        <v/>
      </c>
      <c r="AW5673" s="285">
        <f t="shared" si="647"/>
        <v>0</v>
      </c>
    </row>
    <row r="5674" spans="41:49" x14ac:dyDescent="0.25">
      <c r="AO5674" s="300"/>
      <c r="AP5674" s="300"/>
      <c r="AQ5674" s="300"/>
      <c r="AR5674" s="300"/>
      <c r="AS5674" s="300"/>
      <c r="AT5674" s="284" t="str">
        <f t="shared" si="644"/>
        <v/>
      </c>
      <c r="AU5674" s="284" t="str">
        <f t="shared" si="645"/>
        <v/>
      </c>
      <c r="AV5674" s="284" t="str">
        <f t="shared" si="646"/>
        <v/>
      </c>
      <c r="AW5674" s="285">
        <f t="shared" si="647"/>
        <v>0</v>
      </c>
    </row>
    <row r="5675" spans="41:49" x14ac:dyDescent="0.25">
      <c r="AO5675" s="300"/>
      <c r="AP5675" s="300"/>
      <c r="AQ5675" s="300"/>
      <c r="AR5675" s="300"/>
      <c r="AS5675" s="300"/>
      <c r="AT5675" s="284" t="str">
        <f t="shared" si="644"/>
        <v/>
      </c>
      <c r="AU5675" s="284" t="str">
        <f t="shared" si="645"/>
        <v/>
      </c>
      <c r="AV5675" s="284" t="str">
        <f t="shared" si="646"/>
        <v/>
      </c>
      <c r="AW5675" s="285">
        <f t="shared" si="647"/>
        <v>0</v>
      </c>
    </row>
    <row r="5676" spans="41:49" x14ac:dyDescent="0.25">
      <c r="AO5676" s="300"/>
      <c r="AP5676" s="300"/>
      <c r="AQ5676" s="300"/>
      <c r="AR5676" s="300"/>
      <c r="AS5676" s="300"/>
      <c r="AT5676" s="284" t="str">
        <f t="shared" si="644"/>
        <v/>
      </c>
      <c r="AU5676" s="284" t="str">
        <f t="shared" si="645"/>
        <v/>
      </c>
      <c r="AV5676" s="284" t="str">
        <f t="shared" si="646"/>
        <v/>
      </c>
      <c r="AW5676" s="285">
        <f t="shared" si="647"/>
        <v>0</v>
      </c>
    </row>
    <row r="5677" spans="41:49" x14ac:dyDescent="0.25">
      <c r="AO5677" s="300"/>
      <c r="AP5677" s="300"/>
      <c r="AQ5677" s="300"/>
      <c r="AR5677" s="300"/>
      <c r="AS5677" s="300"/>
      <c r="AT5677" s="284" t="str">
        <f t="shared" si="644"/>
        <v/>
      </c>
      <c r="AU5677" s="284" t="str">
        <f t="shared" si="645"/>
        <v/>
      </c>
      <c r="AV5677" s="284" t="str">
        <f t="shared" si="646"/>
        <v/>
      </c>
      <c r="AW5677" s="285">
        <f t="shared" si="647"/>
        <v>0</v>
      </c>
    </row>
    <row r="5678" spans="41:49" x14ac:dyDescent="0.25">
      <c r="AO5678" s="300"/>
      <c r="AP5678" s="300"/>
      <c r="AQ5678" s="300"/>
      <c r="AR5678" s="300"/>
      <c r="AS5678" s="300"/>
      <c r="AT5678" s="284" t="str">
        <f t="shared" si="644"/>
        <v/>
      </c>
      <c r="AU5678" s="284" t="str">
        <f t="shared" si="645"/>
        <v/>
      </c>
      <c r="AV5678" s="284" t="str">
        <f t="shared" si="646"/>
        <v/>
      </c>
      <c r="AW5678" s="285">
        <f t="shared" si="647"/>
        <v>0</v>
      </c>
    </row>
    <row r="5679" spans="41:49" x14ac:dyDescent="0.25">
      <c r="AO5679" s="300"/>
      <c r="AP5679" s="300"/>
      <c r="AQ5679" s="300"/>
      <c r="AR5679" s="300"/>
      <c r="AS5679" s="300"/>
      <c r="AT5679" s="284" t="str">
        <f t="shared" si="644"/>
        <v/>
      </c>
      <c r="AU5679" s="284" t="str">
        <f t="shared" si="645"/>
        <v/>
      </c>
      <c r="AV5679" s="284" t="str">
        <f t="shared" si="646"/>
        <v/>
      </c>
      <c r="AW5679" s="285">
        <f t="shared" si="647"/>
        <v>0</v>
      </c>
    </row>
    <row r="5680" spans="41:49" x14ac:dyDescent="0.25">
      <c r="AO5680" s="300"/>
      <c r="AP5680" s="300"/>
      <c r="AQ5680" s="300"/>
      <c r="AR5680" s="300"/>
      <c r="AS5680" s="300"/>
      <c r="AT5680" s="284" t="str">
        <f t="shared" si="644"/>
        <v/>
      </c>
      <c r="AU5680" s="284" t="str">
        <f t="shared" si="645"/>
        <v/>
      </c>
      <c r="AV5680" s="284" t="str">
        <f t="shared" si="646"/>
        <v/>
      </c>
      <c r="AW5680" s="285">
        <f t="shared" si="647"/>
        <v>0</v>
      </c>
    </row>
    <row r="5681" spans="41:49" x14ac:dyDescent="0.25">
      <c r="AO5681" s="300"/>
      <c r="AP5681" s="300"/>
      <c r="AQ5681" s="300"/>
      <c r="AR5681" s="300"/>
      <c r="AS5681" s="300"/>
      <c r="AT5681" s="284" t="str">
        <f t="shared" si="644"/>
        <v/>
      </c>
      <c r="AU5681" s="284" t="str">
        <f t="shared" si="645"/>
        <v/>
      </c>
      <c r="AV5681" s="284" t="str">
        <f t="shared" si="646"/>
        <v/>
      </c>
      <c r="AW5681" s="285">
        <f t="shared" si="647"/>
        <v>0</v>
      </c>
    </row>
    <row r="5682" spans="41:49" x14ac:dyDescent="0.25">
      <c r="AO5682" s="300"/>
      <c r="AP5682" s="300"/>
      <c r="AQ5682" s="300"/>
      <c r="AR5682" s="300"/>
      <c r="AS5682" s="300"/>
      <c r="AT5682" s="284" t="str">
        <f t="shared" si="644"/>
        <v/>
      </c>
      <c r="AU5682" s="284" t="str">
        <f t="shared" si="645"/>
        <v/>
      </c>
      <c r="AV5682" s="284" t="str">
        <f t="shared" si="646"/>
        <v/>
      </c>
      <c r="AW5682" s="285">
        <f t="shared" si="647"/>
        <v>0</v>
      </c>
    </row>
    <row r="5683" spans="41:49" x14ac:dyDescent="0.25">
      <c r="AO5683" s="300"/>
      <c r="AP5683" s="300"/>
      <c r="AQ5683" s="300"/>
      <c r="AR5683" s="300"/>
      <c r="AS5683" s="300"/>
      <c r="AT5683" s="284" t="str">
        <f t="shared" si="644"/>
        <v/>
      </c>
      <c r="AU5683" s="284" t="str">
        <f t="shared" si="645"/>
        <v/>
      </c>
      <c r="AV5683" s="284" t="str">
        <f t="shared" si="646"/>
        <v/>
      </c>
      <c r="AW5683" s="285">
        <f t="shared" si="647"/>
        <v>0</v>
      </c>
    </row>
    <row r="5684" spans="41:49" x14ac:dyDescent="0.25">
      <c r="AO5684" s="300"/>
      <c r="AP5684" s="300"/>
      <c r="AQ5684" s="300"/>
      <c r="AR5684" s="300"/>
      <c r="AS5684" s="300"/>
      <c r="AT5684" s="284" t="str">
        <f t="shared" si="644"/>
        <v/>
      </c>
      <c r="AU5684" s="284" t="str">
        <f t="shared" si="645"/>
        <v/>
      </c>
      <c r="AV5684" s="284" t="str">
        <f t="shared" si="646"/>
        <v/>
      </c>
      <c r="AW5684" s="285">
        <f t="shared" si="647"/>
        <v>0</v>
      </c>
    </row>
    <row r="5685" spans="41:49" x14ac:dyDescent="0.25">
      <c r="AO5685" s="300"/>
      <c r="AP5685" s="300"/>
      <c r="AQ5685" s="300"/>
      <c r="AR5685" s="300"/>
      <c r="AS5685" s="300"/>
      <c r="AT5685" s="284" t="str">
        <f t="shared" si="644"/>
        <v/>
      </c>
      <c r="AU5685" s="284" t="str">
        <f t="shared" si="645"/>
        <v/>
      </c>
      <c r="AV5685" s="284" t="str">
        <f t="shared" si="646"/>
        <v/>
      </c>
      <c r="AW5685" s="285">
        <f t="shared" si="647"/>
        <v>0</v>
      </c>
    </row>
    <row r="5686" spans="41:49" x14ac:dyDescent="0.25">
      <c r="AO5686" s="300"/>
      <c r="AP5686" s="300"/>
      <c r="AQ5686" s="300"/>
      <c r="AR5686" s="300"/>
      <c r="AS5686" s="300"/>
      <c r="AT5686" s="284" t="str">
        <f t="shared" si="644"/>
        <v/>
      </c>
      <c r="AU5686" s="284" t="str">
        <f t="shared" si="645"/>
        <v/>
      </c>
      <c r="AV5686" s="284" t="str">
        <f t="shared" si="646"/>
        <v/>
      </c>
      <c r="AW5686" s="285">
        <f t="shared" si="647"/>
        <v>0</v>
      </c>
    </row>
    <row r="5687" spans="41:49" x14ac:dyDescent="0.25">
      <c r="AO5687" s="300"/>
      <c r="AP5687" s="300"/>
      <c r="AQ5687" s="300"/>
      <c r="AR5687" s="300"/>
      <c r="AS5687" s="300"/>
      <c r="AT5687" s="284" t="str">
        <f t="shared" si="644"/>
        <v/>
      </c>
      <c r="AU5687" s="284" t="str">
        <f t="shared" si="645"/>
        <v/>
      </c>
      <c r="AV5687" s="284" t="str">
        <f t="shared" si="646"/>
        <v/>
      </c>
      <c r="AW5687" s="285">
        <f t="shared" si="647"/>
        <v>0</v>
      </c>
    </row>
    <row r="5688" spans="41:49" x14ac:dyDescent="0.25">
      <c r="AO5688" s="300"/>
      <c r="AP5688" s="300"/>
      <c r="AQ5688" s="300"/>
      <c r="AR5688" s="300"/>
      <c r="AS5688" s="300"/>
      <c r="AT5688" s="284" t="str">
        <f t="shared" si="644"/>
        <v/>
      </c>
      <c r="AU5688" s="284" t="str">
        <f t="shared" si="645"/>
        <v/>
      </c>
      <c r="AV5688" s="284" t="str">
        <f t="shared" si="646"/>
        <v/>
      </c>
      <c r="AW5688" s="285">
        <f t="shared" si="647"/>
        <v>0</v>
      </c>
    </row>
    <row r="5689" spans="41:49" x14ac:dyDescent="0.25">
      <c r="AO5689" s="300"/>
      <c r="AP5689" s="300"/>
      <c r="AQ5689" s="300"/>
      <c r="AR5689" s="300"/>
      <c r="AS5689" s="300"/>
      <c r="AT5689" s="284" t="str">
        <f t="shared" si="644"/>
        <v/>
      </c>
      <c r="AU5689" s="284" t="str">
        <f t="shared" si="645"/>
        <v/>
      </c>
      <c r="AV5689" s="284" t="str">
        <f t="shared" si="646"/>
        <v/>
      </c>
      <c r="AW5689" s="285">
        <f t="shared" si="647"/>
        <v>0</v>
      </c>
    </row>
    <row r="5690" spans="41:49" x14ac:dyDescent="0.25">
      <c r="AO5690" s="300"/>
      <c r="AP5690" s="300"/>
      <c r="AQ5690" s="300"/>
      <c r="AR5690" s="300"/>
      <c r="AS5690" s="300"/>
      <c r="AT5690" s="284" t="str">
        <f t="shared" si="644"/>
        <v/>
      </c>
      <c r="AU5690" s="284" t="str">
        <f t="shared" si="645"/>
        <v/>
      </c>
      <c r="AV5690" s="284" t="str">
        <f t="shared" si="646"/>
        <v/>
      </c>
      <c r="AW5690" s="285">
        <f t="shared" si="647"/>
        <v>0</v>
      </c>
    </row>
    <row r="5691" spans="41:49" x14ac:dyDescent="0.25">
      <c r="AO5691" s="300"/>
      <c r="AP5691" s="300"/>
      <c r="AQ5691" s="300"/>
      <c r="AR5691" s="300"/>
      <c r="AS5691" s="300"/>
      <c r="AT5691" s="284" t="str">
        <f t="shared" si="644"/>
        <v/>
      </c>
      <c r="AU5691" s="284" t="str">
        <f t="shared" si="645"/>
        <v/>
      </c>
      <c r="AV5691" s="284" t="str">
        <f t="shared" si="646"/>
        <v/>
      </c>
      <c r="AW5691" s="285">
        <f t="shared" si="647"/>
        <v>0</v>
      </c>
    </row>
    <row r="5692" spans="41:49" x14ac:dyDescent="0.25">
      <c r="AO5692" s="300"/>
      <c r="AP5692" s="300"/>
      <c r="AQ5692" s="300"/>
      <c r="AR5692" s="300"/>
      <c r="AS5692" s="300"/>
      <c r="AT5692" s="284" t="str">
        <f t="shared" si="644"/>
        <v/>
      </c>
      <c r="AU5692" s="284" t="str">
        <f t="shared" si="645"/>
        <v/>
      </c>
      <c r="AV5692" s="284" t="str">
        <f t="shared" si="646"/>
        <v/>
      </c>
      <c r="AW5692" s="285">
        <f t="shared" si="647"/>
        <v>0</v>
      </c>
    </row>
    <row r="5693" spans="41:49" x14ac:dyDescent="0.25">
      <c r="AO5693" s="300"/>
      <c r="AP5693" s="300"/>
      <c r="AQ5693" s="300"/>
      <c r="AR5693" s="300"/>
      <c r="AS5693" s="300"/>
      <c r="AT5693" s="284" t="str">
        <f t="shared" si="644"/>
        <v/>
      </c>
      <c r="AU5693" s="284" t="str">
        <f t="shared" si="645"/>
        <v/>
      </c>
      <c r="AV5693" s="284" t="str">
        <f t="shared" si="646"/>
        <v/>
      </c>
      <c r="AW5693" s="285">
        <f t="shared" si="647"/>
        <v>0</v>
      </c>
    </row>
    <row r="5694" spans="41:49" x14ac:dyDescent="0.25">
      <c r="AO5694" s="300"/>
      <c r="AP5694" s="300"/>
      <c r="AQ5694" s="300"/>
      <c r="AR5694" s="300"/>
      <c r="AS5694" s="300"/>
      <c r="AT5694" s="284" t="str">
        <f t="shared" si="644"/>
        <v/>
      </c>
      <c r="AU5694" s="284" t="str">
        <f t="shared" si="645"/>
        <v/>
      </c>
      <c r="AV5694" s="284" t="str">
        <f t="shared" si="646"/>
        <v/>
      </c>
      <c r="AW5694" s="285">
        <f t="shared" si="647"/>
        <v>0</v>
      </c>
    </row>
    <row r="5695" spans="41:49" x14ac:dyDescent="0.25">
      <c r="AO5695" s="300"/>
      <c r="AP5695" s="300"/>
      <c r="AQ5695" s="300"/>
      <c r="AR5695" s="300"/>
      <c r="AS5695" s="300"/>
      <c r="AT5695" s="284" t="str">
        <f t="shared" si="644"/>
        <v/>
      </c>
      <c r="AU5695" s="284" t="str">
        <f t="shared" si="645"/>
        <v/>
      </c>
      <c r="AV5695" s="284" t="str">
        <f t="shared" si="646"/>
        <v/>
      </c>
      <c r="AW5695" s="285">
        <f t="shared" si="647"/>
        <v>0</v>
      </c>
    </row>
    <row r="5696" spans="41:49" x14ac:dyDescent="0.25">
      <c r="AO5696" s="300"/>
      <c r="AP5696" s="300"/>
      <c r="AQ5696" s="300"/>
      <c r="AR5696" s="300"/>
      <c r="AS5696" s="300"/>
      <c r="AT5696" s="284" t="str">
        <f t="shared" si="644"/>
        <v/>
      </c>
      <c r="AU5696" s="284" t="str">
        <f t="shared" si="645"/>
        <v/>
      </c>
      <c r="AV5696" s="284" t="str">
        <f t="shared" si="646"/>
        <v/>
      </c>
      <c r="AW5696" s="285">
        <f t="shared" si="647"/>
        <v>0</v>
      </c>
    </row>
    <row r="5697" spans="41:49" x14ac:dyDescent="0.25">
      <c r="AO5697" s="300"/>
      <c r="AP5697" s="300"/>
      <c r="AQ5697" s="300"/>
      <c r="AR5697" s="300"/>
      <c r="AS5697" s="300"/>
      <c r="AT5697" s="284" t="str">
        <f t="shared" si="644"/>
        <v/>
      </c>
      <c r="AU5697" s="284" t="str">
        <f t="shared" si="645"/>
        <v/>
      </c>
      <c r="AV5697" s="284" t="str">
        <f t="shared" si="646"/>
        <v/>
      </c>
      <c r="AW5697" s="285">
        <f t="shared" si="647"/>
        <v>0</v>
      </c>
    </row>
    <row r="5698" spans="41:49" x14ac:dyDescent="0.25">
      <c r="AO5698" s="300"/>
      <c r="AP5698" s="300"/>
      <c r="AQ5698" s="300"/>
      <c r="AR5698" s="300"/>
      <c r="AS5698" s="300"/>
      <c r="AT5698" s="284" t="str">
        <f t="shared" si="644"/>
        <v/>
      </c>
      <c r="AU5698" s="284" t="str">
        <f t="shared" si="645"/>
        <v/>
      </c>
      <c r="AV5698" s="284" t="str">
        <f t="shared" si="646"/>
        <v/>
      </c>
      <c r="AW5698" s="285">
        <f t="shared" si="647"/>
        <v>0</v>
      </c>
    </row>
    <row r="5699" spans="41:49" x14ac:dyDescent="0.25">
      <c r="AO5699" s="300"/>
      <c r="AP5699" s="300"/>
      <c r="AQ5699" s="300"/>
      <c r="AR5699" s="300"/>
      <c r="AS5699" s="300"/>
      <c r="AT5699" s="284" t="str">
        <f t="shared" si="644"/>
        <v/>
      </c>
      <c r="AU5699" s="284" t="str">
        <f t="shared" si="645"/>
        <v/>
      </c>
      <c r="AV5699" s="284" t="str">
        <f t="shared" si="646"/>
        <v/>
      </c>
      <c r="AW5699" s="285">
        <f t="shared" si="647"/>
        <v>0</v>
      </c>
    </row>
    <row r="5700" spans="41:49" x14ac:dyDescent="0.25">
      <c r="AO5700" s="300"/>
      <c r="AP5700" s="300"/>
      <c r="AQ5700" s="300"/>
      <c r="AR5700" s="300"/>
      <c r="AS5700" s="300"/>
      <c r="AT5700" s="284" t="str">
        <f t="shared" si="644"/>
        <v/>
      </c>
      <c r="AU5700" s="284" t="str">
        <f t="shared" si="645"/>
        <v/>
      </c>
      <c r="AV5700" s="284" t="str">
        <f t="shared" si="646"/>
        <v/>
      </c>
      <c r="AW5700" s="285">
        <f t="shared" si="647"/>
        <v>0</v>
      </c>
    </row>
    <row r="5701" spans="41:49" x14ac:dyDescent="0.25">
      <c r="AO5701" s="300"/>
      <c r="AP5701" s="300"/>
      <c r="AQ5701" s="300"/>
      <c r="AR5701" s="300"/>
      <c r="AS5701" s="300"/>
      <c r="AT5701" s="284" t="str">
        <f t="shared" si="644"/>
        <v/>
      </c>
      <c r="AU5701" s="284" t="str">
        <f t="shared" si="645"/>
        <v/>
      </c>
      <c r="AV5701" s="284" t="str">
        <f t="shared" si="646"/>
        <v/>
      </c>
      <c r="AW5701" s="285">
        <f t="shared" si="647"/>
        <v>0</v>
      </c>
    </row>
    <row r="5702" spans="41:49" x14ac:dyDescent="0.25">
      <c r="AO5702" s="300"/>
      <c r="AP5702" s="300"/>
      <c r="AQ5702" s="300"/>
      <c r="AR5702" s="300"/>
      <c r="AS5702" s="300"/>
      <c r="AT5702" s="284" t="str">
        <f t="shared" si="644"/>
        <v/>
      </c>
      <c r="AU5702" s="284" t="str">
        <f t="shared" si="645"/>
        <v/>
      </c>
      <c r="AV5702" s="284" t="str">
        <f t="shared" si="646"/>
        <v/>
      </c>
      <c r="AW5702" s="285">
        <f t="shared" si="647"/>
        <v>0</v>
      </c>
    </row>
    <row r="5703" spans="41:49" x14ac:dyDescent="0.25">
      <c r="AO5703" s="300"/>
      <c r="AP5703" s="300"/>
      <c r="AQ5703" s="300"/>
      <c r="AR5703" s="300"/>
      <c r="AS5703" s="300"/>
      <c r="AT5703" s="284" t="str">
        <f t="shared" si="644"/>
        <v/>
      </c>
      <c r="AU5703" s="284" t="str">
        <f t="shared" si="645"/>
        <v/>
      </c>
      <c r="AV5703" s="284" t="str">
        <f t="shared" si="646"/>
        <v/>
      </c>
      <c r="AW5703" s="285">
        <f t="shared" si="647"/>
        <v>0</v>
      </c>
    </row>
    <row r="5704" spans="41:49" x14ac:dyDescent="0.25">
      <c r="AO5704" s="300"/>
      <c r="AP5704" s="300"/>
      <c r="AQ5704" s="300"/>
      <c r="AR5704" s="300"/>
      <c r="AS5704" s="300"/>
      <c r="AT5704" s="284" t="str">
        <f t="shared" ref="AT5704:AT5767" si="648">LEFT(AQ5704,1)</f>
        <v/>
      </c>
      <c r="AU5704" s="284" t="str">
        <f t="shared" ref="AU5704:AU5767" si="649">LEFT(AQ5704,2)</f>
        <v/>
      </c>
      <c r="AV5704" s="284" t="str">
        <f t="shared" ref="AV5704:AV5767" si="650">LEFT(AQ5704,3)</f>
        <v/>
      </c>
      <c r="AW5704" s="285">
        <f t="shared" ref="AW5704:AW5767" si="651">(AR5704-AS5704)*1000</f>
        <v>0</v>
      </c>
    </row>
    <row r="5705" spans="41:49" x14ac:dyDescent="0.25">
      <c r="AO5705" s="300"/>
      <c r="AP5705" s="300"/>
      <c r="AQ5705" s="300"/>
      <c r="AR5705" s="300"/>
      <c r="AS5705" s="300"/>
      <c r="AT5705" s="284" t="str">
        <f t="shared" si="648"/>
        <v/>
      </c>
      <c r="AU5705" s="284" t="str">
        <f t="shared" si="649"/>
        <v/>
      </c>
      <c r="AV5705" s="284" t="str">
        <f t="shared" si="650"/>
        <v/>
      </c>
      <c r="AW5705" s="285">
        <f t="shared" si="651"/>
        <v>0</v>
      </c>
    </row>
    <row r="5706" spans="41:49" x14ac:dyDescent="0.25">
      <c r="AO5706" s="300"/>
      <c r="AP5706" s="300"/>
      <c r="AQ5706" s="300"/>
      <c r="AR5706" s="300"/>
      <c r="AS5706" s="300"/>
      <c r="AT5706" s="284" t="str">
        <f t="shared" si="648"/>
        <v/>
      </c>
      <c r="AU5706" s="284" t="str">
        <f t="shared" si="649"/>
        <v/>
      </c>
      <c r="AV5706" s="284" t="str">
        <f t="shared" si="650"/>
        <v/>
      </c>
      <c r="AW5706" s="285">
        <f t="shared" si="651"/>
        <v>0</v>
      </c>
    </row>
    <row r="5707" spans="41:49" x14ac:dyDescent="0.25">
      <c r="AO5707" s="300"/>
      <c r="AP5707" s="300"/>
      <c r="AQ5707" s="300"/>
      <c r="AR5707" s="300"/>
      <c r="AS5707" s="300"/>
      <c r="AT5707" s="284" t="str">
        <f t="shared" si="648"/>
        <v/>
      </c>
      <c r="AU5707" s="284" t="str">
        <f t="shared" si="649"/>
        <v/>
      </c>
      <c r="AV5707" s="284" t="str">
        <f t="shared" si="650"/>
        <v/>
      </c>
      <c r="AW5707" s="285">
        <f t="shared" si="651"/>
        <v>0</v>
      </c>
    </row>
    <row r="5708" spans="41:49" x14ac:dyDescent="0.25">
      <c r="AO5708" s="300"/>
      <c r="AP5708" s="300"/>
      <c r="AQ5708" s="300"/>
      <c r="AR5708" s="300"/>
      <c r="AS5708" s="300"/>
      <c r="AT5708" s="284" t="str">
        <f t="shared" si="648"/>
        <v/>
      </c>
      <c r="AU5708" s="284" t="str">
        <f t="shared" si="649"/>
        <v/>
      </c>
      <c r="AV5708" s="284" t="str">
        <f t="shared" si="650"/>
        <v/>
      </c>
      <c r="AW5708" s="285">
        <f t="shared" si="651"/>
        <v>0</v>
      </c>
    </row>
    <row r="5709" spans="41:49" x14ac:dyDescent="0.25">
      <c r="AO5709" s="300"/>
      <c r="AP5709" s="300"/>
      <c r="AQ5709" s="300"/>
      <c r="AR5709" s="300"/>
      <c r="AS5709" s="300"/>
      <c r="AT5709" s="284" t="str">
        <f t="shared" si="648"/>
        <v/>
      </c>
      <c r="AU5709" s="284" t="str">
        <f t="shared" si="649"/>
        <v/>
      </c>
      <c r="AV5709" s="284" t="str">
        <f t="shared" si="650"/>
        <v/>
      </c>
      <c r="AW5709" s="285">
        <f t="shared" si="651"/>
        <v>0</v>
      </c>
    </row>
    <row r="5710" spans="41:49" x14ac:dyDescent="0.25">
      <c r="AO5710" s="300"/>
      <c r="AP5710" s="300"/>
      <c r="AQ5710" s="300"/>
      <c r="AR5710" s="300"/>
      <c r="AS5710" s="300"/>
      <c r="AT5710" s="284" t="str">
        <f t="shared" si="648"/>
        <v/>
      </c>
      <c r="AU5710" s="284" t="str">
        <f t="shared" si="649"/>
        <v/>
      </c>
      <c r="AV5710" s="284" t="str">
        <f t="shared" si="650"/>
        <v/>
      </c>
      <c r="AW5710" s="285">
        <f t="shared" si="651"/>
        <v>0</v>
      </c>
    </row>
    <row r="5711" spans="41:49" x14ac:dyDescent="0.25">
      <c r="AO5711" s="300"/>
      <c r="AP5711" s="300"/>
      <c r="AQ5711" s="300"/>
      <c r="AR5711" s="300"/>
      <c r="AS5711" s="300"/>
      <c r="AT5711" s="284" t="str">
        <f t="shared" si="648"/>
        <v/>
      </c>
      <c r="AU5711" s="284" t="str">
        <f t="shared" si="649"/>
        <v/>
      </c>
      <c r="AV5711" s="284" t="str">
        <f t="shared" si="650"/>
        <v/>
      </c>
      <c r="AW5711" s="285">
        <f t="shared" si="651"/>
        <v>0</v>
      </c>
    </row>
    <row r="5712" spans="41:49" x14ac:dyDescent="0.25">
      <c r="AO5712" s="300"/>
      <c r="AP5712" s="300"/>
      <c r="AQ5712" s="300"/>
      <c r="AR5712" s="300"/>
      <c r="AS5712" s="300"/>
      <c r="AT5712" s="284" t="str">
        <f t="shared" si="648"/>
        <v/>
      </c>
      <c r="AU5712" s="284" t="str">
        <f t="shared" si="649"/>
        <v/>
      </c>
      <c r="AV5712" s="284" t="str">
        <f t="shared" si="650"/>
        <v/>
      </c>
      <c r="AW5712" s="285">
        <f t="shared" si="651"/>
        <v>0</v>
      </c>
    </row>
    <row r="5713" spans="41:49" x14ac:dyDescent="0.25">
      <c r="AO5713" s="300"/>
      <c r="AP5713" s="300"/>
      <c r="AQ5713" s="300"/>
      <c r="AR5713" s="300"/>
      <c r="AS5713" s="300"/>
      <c r="AT5713" s="284" t="str">
        <f t="shared" si="648"/>
        <v/>
      </c>
      <c r="AU5713" s="284" t="str">
        <f t="shared" si="649"/>
        <v/>
      </c>
      <c r="AV5713" s="284" t="str">
        <f t="shared" si="650"/>
        <v/>
      </c>
      <c r="AW5713" s="285">
        <f t="shared" si="651"/>
        <v>0</v>
      </c>
    </row>
    <row r="5714" spans="41:49" x14ac:dyDescent="0.25">
      <c r="AO5714" s="300"/>
      <c r="AP5714" s="300"/>
      <c r="AQ5714" s="300"/>
      <c r="AR5714" s="300"/>
      <c r="AS5714" s="300"/>
      <c r="AT5714" s="284" t="str">
        <f t="shared" si="648"/>
        <v/>
      </c>
      <c r="AU5714" s="284" t="str">
        <f t="shared" si="649"/>
        <v/>
      </c>
      <c r="AV5714" s="284" t="str">
        <f t="shared" si="650"/>
        <v/>
      </c>
      <c r="AW5714" s="285">
        <f t="shared" si="651"/>
        <v>0</v>
      </c>
    </row>
    <row r="5715" spans="41:49" x14ac:dyDescent="0.25">
      <c r="AO5715" s="300"/>
      <c r="AP5715" s="300"/>
      <c r="AQ5715" s="300"/>
      <c r="AR5715" s="300"/>
      <c r="AS5715" s="300"/>
      <c r="AT5715" s="284" t="str">
        <f t="shared" si="648"/>
        <v/>
      </c>
      <c r="AU5715" s="284" t="str">
        <f t="shared" si="649"/>
        <v/>
      </c>
      <c r="AV5715" s="284" t="str">
        <f t="shared" si="650"/>
        <v/>
      </c>
      <c r="AW5715" s="285">
        <f t="shared" si="651"/>
        <v>0</v>
      </c>
    </row>
    <row r="5716" spans="41:49" x14ac:dyDescent="0.25">
      <c r="AO5716" s="300"/>
      <c r="AP5716" s="300"/>
      <c r="AQ5716" s="300"/>
      <c r="AR5716" s="300"/>
      <c r="AS5716" s="300"/>
      <c r="AT5716" s="284" t="str">
        <f t="shared" si="648"/>
        <v/>
      </c>
      <c r="AU5716" s="284" t="str">
        <f t="shared" si="649"/>
        <v/>
      </c>
      <c r="AV5716" s="284" t="str">
        <f t="shared" si="650"/>
        <v/>
      </c>
      <c r="AW5716" s="285">
        <f t="shared" si="651"/>
        <v>0</v>
      </c>
    </row>
    <row r="5717" spans="41:49" x14ac:dyDescent="0.25">
      <c r="AO5717" s="300"/>
      <c r="AP5717" s="300"/>
      <c r="AQ5717" s="300"/>
      <c r="AR5717" s="300"/>
      <c r="AS5717" s="300"/>
      <c r="AT5717" s="284" t="str">
        <f t="shared" si="648"/>
        <v/>
      </c>
      <c r="AU5717" s="284" t="str">
        <f t="shared" si="649"/>
        <v/>
      </c>
      <c r="AV5717" s="284" t="str">
        <f t="shared" si="650"/>
        <v/>
      </c>
      <c r="AW5717" s="285">
        <f t="shared" si="651"/>
        <v>0</v>
      </c>
    </row>
    <row r="5718" spans="41:49" x14ac:dyDescent="0.25">
      <c r="AO5718" s="300"/>
      <c r="AP5718" s="300"/>
      <c r="AQ5718" s="300"/>
      <c r="AR5718" s="300"/>
      <c r="AS5718" s="300"/>
      <c r="AT5718" s="284" t="str">
        <f t="shared" si="648"/>
        <v/>
      </c>
      <c r="AU5718" s="284" t="str">
        <f t="shared" si="649"/>
        <v/>
      </c>
      <c r="AV5718" s="284" t="str">
        <f t="shared" si="650"/>
        <v/>
      </c>
      <c r="AW5718" s="285">
        <f t="shared" si="651"/>
        <v>0</v>
      </c>
    </row>
    <row r="5719" spans="41:49" x14ac:dyDescent="0.25">
      <c r="AO5719" s="300"/>
      <c r="AP5719" s="300"/>
      <c r="AQ5719" s="300"/>
      <c r="AR5719" s="300"/>
      <c r="AS5719" s="300"/>
      <c r="AT5719" s="284" t="str">
        <f t="shared" si="648"/>
        <v/>
      </c>
      <c r="AU5719" s="284" t="str">
        <f t="shared" si="649"/>
        <v/>
      </c>
      <c r="AV5719" s="284" t="str">
        <f t="shared" si="650"/>
        <v/>
      </c>
      <c r="AW5719" s="285">
        <f t="shared" si="651"/>
        <v>0</v>
      </c>
    </row>
    <row r="5720" spans="41:49" x14ac:dyDescent="0.25">
      <c r="AO5720" s="300"/>
      <c r="AP5720" s="300"/>
      <c r="AQ5720" s="300"/>
      <c r="AR5720" s="300"/>
      <c r="AS5720" s="300"/>
      <c r="AT5720" s="284" t="str">
        <f t="shared" si="648"/>
        <v/>
      </c>
      <c r="AU5720" s="284" t="str">
        <f t="shared" si="649"/>
        <v/>
      </c>
      <c r="AV5720" s="284" t="str">
        <f t="shared" si="650"/>
        <v/>
      </c>
      <c r="AW5720" s="285">
        <f t="shared" si="651"/>
        <v>0</v>
      </c>
    </row>
    <row r="5721" spans="41:49" x14ac:dyDescent="0.25">
      <c r="AO5721" s="300"/>
      <c r="AP5721" s="300"/>
      <c r="AQ5721" s="300"/>
      <c r="AR5721" s="300"/>
      <c r="AS5721" s="300"/>
      <c r="AT5721" s="284" t="str">
        <f t="shared" si="648"/>
        <v/>
      </c>
      <c r="AU5721" s="284" t="str">
        <f t="shared" si="649"/>
        <v/>
      </c>
      <c r="AV5721" s="284" t="str">
        <f t="shared" si="650"/>
        <v/>
      </c>
      <c r="AW5721" s="285">
        <f t="shared" si="651"/>
        <v>0</v>
      </c>
    </row>
    <row r="5722" spans="41:49" x14ac:dyDescent="0.25">
      <c r="AO5722" s="300"/>
      <c r="AP5722" s="300"/>
      <c r="AQ5722" s="300"/>
      <c r="AR5722" s="300"/>
      <c r="AS5722" s="300"/>
      <c r="AT5722" s="284" t="str">
        <f t="shared" si="648"/>
        <v/>
      </c>
      <c r="AU5722" s="284" t="str">
        <f t="shared" si="649"/>
        <v/>
      </c>
      <c r="AV5722" s="284" t="str">
        <f t="shared" si="650"/>
        <v/>
      </c>
      <c r="AW5722" s="285">
        <f t="shared" si="651"/>
        <v>0</v>
      </c>
    </row>
    <row r="5723" spans="41:49" x14ac:dyDescent="0.25">
      <c r="AO5723" s="300"/>
      <c r="AP5723" s="300"/>
      <c r="AQ5723" s="300"/>
      <c r="AR5723" s="300"/>
      <c r="AS5723" s="300"/>
      <c r="AT5723" s="284" t="str">
        <f t="shared" si="648"/>
        <v/>
      </c>
      <c r="AU5723" s="284" t="str">
        <f t="shared" si="649"/>
        <v/>
      </c>
      <c r="AV5723" s="284" t="str">
        <f t="shared" si="650"/>
        <v/>
      </c>
      <c r="AW5723" s="285">
        <f t="shared" si="651"/>
        <v>0</v>
      </c>
    </row>
    <row r="5724" spans="41:49" x14ac:dyDescent="0.25">
      <c r="AO5724" s="300"/>
      <c r="AP5724" s="300"/>
      <c r="AQ5724" s="300"/>
      <c r="AR5724" s="300"/>
      <c r="AS5724" s="300"/>
      <c r="AT5724" s="284" t="str">
        <f t="shared" si="648"/>
        <v/>
      </c>
      <c r="AU5724" s="284" t="str">
        <f t="shared" si="649"/>
        <v/>
      </c>
      <c r="AV5724" s="284" t="str">
        <f t="shared" si="650"/>
        <v/>
      </c>
      <c r="AW5724" s="285">
        <f t="shared" si="651"/>
        <v>0</v>
      </c>
    </row>
    <row r="5725" spans="41:49" x14ac:dyDescent="0.25">
      <c r="AO5725" s="300"/>
      <c r="AP5725" s="300"/>
      <c r="AQ5725" s="300"/>
      <c r="AR5725" s="300"/>
      <c r="AS5725" s="300"/>
      <c r="AT5725" s="284" t="str">
        <f t="shared" si="648"/>
        <v/>
      </c>
      <c r="AU5725" s="284" t="str">
        <f t="shared" si="649"/>
        <v/>
      </c>
      <c r="AV5725" s="284" t="str">
        <f t="shared" si="650"/>
        <v/>
      </c>
      <c r="AW5725" s="285">
        <f t="shared" si="651"/>
        <v>0</v>
      </c>
    </row>
    <row r="5726" spans="41:49" x14ac:dyDescent="0.25">
      <c r="AO5726" s="300"/>
      <c r="AP5726" s="300"/>
      <c r="AQ5726" s="300"/>
      <c r="AR5726" s="300"/>
      <c r="AS5726" s="300"/>
      <c r="AT5726" s="284" t="str">
        <f t="shared" si="648"/>
        <v/>
      </c>
      <c r="AU5726" s="284" t="str">
        <f t="shared" si="649"/>
        <v/>
      </c>
      <c r="AV5726" s="284" t="str">
        <f t="shared" si="650"/>
        <v/>
      </c>
      <c r="AW5726" s="285">
        <f t="shared" si="651"/>
        <v>0</v>
      </c>
    </row>
    <row r="5727" spans="41:49" x14ac:dyDescent="0.25">
      <c r="AO5727" s="300"/>
      <c r="AP5727" s="300"/>
      <c r="AQ5727" s="300"/>
      <c r="AR5727" s="300"/>
      <c r="AS5727" s="300"/>
      <c r="AT5727" s="284" t="str">
        <f t="shared" si="648"/>
        <v/>
      </c>
      <c r="AU5727" s="284" t="str">
        <f t="shared" si="649"/>
        <v/>
      </c>
      <c r="AV5727" s="284" t="str">
        <f t="shared" si="650"/>
        <v/>
      </c>
      <c r="AW5727" s="285">
        <f t="shared" si="651"/>
        <v>0</v>
      </c>
    </row>
    <row r="5728" spans="41:49" x14ac:dyDescent="0.25">
      <c r="AO5728" s="300"/>
      <c r="AP5728" s="300"/>
      <c r="AQ5728" s="300"/>
      <c r="AR5728" s="300"/>
      <c r="AS5728" s="300"/>
      <c r="AT5728" s="284" t="str">
        <f t="shared" si="648"/>
        <v/>
      </c>
      <c r="AU5728" s="284" t="str">
        <f t="shared" si="649"/>
        <v/>
      </c>
      <c r="AV5728" s="284" t="str">
        <f t="shared" si="650"/>
        <v/>
      </c>
      <c r="AW5728" s="285">
        <f t="shared" si="651"/>
        <v>0</v>
      </c>
    </row>
    <row r="5729" spans="41:49" x14ac:dyDescent="0.25">
      <c r="AO5729" s="300"/>
      <c r="AP5729" s="300"/>
      <c r="AQ5729" s="300"/>
      <c r="AR5729" s="300"/>
      <c r="AS5729" s="300"/>
      <c r="AT5729" s="284" t="str">
        <f t="shared" si="648"/>
        <v/>
      </c>
      <c r="AU5729" s="284" t="str">
        <f t="shared" si="649"/>
        <v/>
      </c>
      <c r="AV5729" s="284" t="str">
        <f t="shared" si="650"/>
        <v/>
      </c>
      <c r="AW5729" s="285">
        <f t="shared" si="651"/>
        <v>0</v>
      </c>
    </row>
    <row r="5730" spans="41:49" x14ac:dyDescent="0.25">
      <c r="AO5730" s="300"/>
      <c r="AP5730" s="300"/>
      <c r="AQ5730" s="300"/>
      <c r="AR5730" s="300"/>
      <c r="AS5730" s="300"/>
      <c r="AT5730" s="284" t="str">
        <f t="shared" si="648"/>
        <v/>
      </c>
      <c r="AU5730" s="284" t="str">
        <f t="shared" si="649"/>
        <v/>
      </c>
      <c r="AV5730" s="284" t="str">
        <f t="shared" si="650"/>
        <v/>
      </c>
      <c r="AW5730" s="285">
        <f t="shared" si="651"/>
        <v>0</v>
      </c>
    </row>
    <row r="5731" spans="41:49" x14ac:dyDescent="0.25">
      <c r="AO5731" s="300"/>
      <c r="AP5731" s="300"/>
      <c r="AQ5731" s="300"/>
      <c r="AR5731" s="300"/>
      <c r="AS5731" s="300"/>
      <c r="AT5731" s="284" t="str">
        <f t="shared" si="648"/>
        <v/>
      </c>
      <c r="AU5731" s="284" t="str">
        <f t="shared" si="649"/>
        <v/>
      </c>
      <c r="AV5731" s="284" t="str">
        <f t="shared" si="650"/>
        <v/>
      </c>
      <c r="AW5731" s="285">
        <f t="shared" si="651"/>
        <v>0</v>
      </c>
    </row>
    <row r="5732" spans="41:49" x14ac:dyDescent="0.25">
      <c r="AO5732" s="300"/>
      <c r="AP5732" s="300"/>
      <c r="AQ5732" s="300"/>
      <c r="AR5732" s="300"/>
      <c r="AS5732" s="300"/>
      <c r="AT5732" s="284" t="str">
        <f t="shared" si="648"/>
        <v/>
      </c>
      <c r="AU5732" s="284" t="str">
        <f t="shared" si="649"/>
        <v/>
      </c>
      <c r="AV5732" s="284" t="str">
        <f t="shared" si="650"/>
        <v/>
      </c>
      <c r="AW5732" s="285">
        <f t="shared" si="651"/>
        <v>0</v>
      </c>
    </row>
    <row r="5733" spans="41:49" x14ac:dyDescent="0.25">
      <c r="AO5733" s="300"/>
      <c r="AP5733" s="300"/>
      <c r="AQ5733" s="300"/>
      <c r="AR5733" s="300"/>
      <c r="AS5733" s="300"/>
      <c r="AT5733" s="284" t="str">
        <f t="shared" si="648"/>
        <v/>
      </c>
      <c r="AU5733" s="284" t="str">
        <f t="shared" si="649"/>
        <v/>
      </c>
      <c r="AV5733" s="284" t="str">
        <f t="shared" si="650"/>
        <v/>
      </c>
      <c r="AW5733" s="285">
        <f t="shared" si="651"/>
        <v>0</v>
      </c>
    </row>
    <row r="5734" spans="41:49" x14ac:dyDescent="0.25">
      <c r="AO5734" s="300"/>
      <c r="AP5734" s="300"/>
      <c r="AQ5734" s="300"/>
      <c r="AR5734" s="300"/>
      <c r="AS5734" s="300"/>
      <c r="AT5734" s="284" t="str">
        <f t="shared" si="648"/>
        <v/>
      </c>
      <c r="AU5734" s="284" t="str">
        <f t="shared" si="649"/>
        <v/>
      </c>
      <c r="AV5734" s="284" t="str">
        <f t="shared" si="650"/>
        <v/>
      </c>
      <c r="AW5734" s="285">
        <f t="shared" si="651"/>
        <v>0</v>
      </c>
    </row>
    <row r="5735" spans="41:49" x14ac:dyDescent="0.25">
      <c r="AO5735" s="300"/>
      <c r="AP5735" s="300"/>
      <c r="AQ5735" s="300"/>
      <c r="AR5735" s="300"/>
      <c r="AS5735" s="300"/>
      <c r="AT5735" s="284" t="str">
        <f t="shared" si="648"/>
        <v/>
      </c>
      <c r="AU5735" s="284" t="str">
        <f t="shared" si="649"/>
        <v/>
      </c>
      <c r="AV5735" s="284" t="str">
        <f t="shared" si="650"/>
        <v/>
      </c>
      <c r="AW5735" s="285">
        <f t="shared" si="651"/>
        <v>0</v>
      </c>
    </row>
    <row r="5736" spans="41:49" x14ac:dyDescent="0.25">
      <c r="AO5736" s="300"/>
      <c r="AP5736" s="300"/>
      <c r="AQ5736" s="300"/>
      <c r="AR5736" s="300"/>
      <c r="AS5736" s="300"/>
      <c r="AT5736" s="284" t="str">
        <f t="shared" si="648"/>
        <v/>
      </c>
      <c r="AU5736" s="284" t="str">
        <f t="shared" si="649"/>
        <v/>
      </c>
      <c r="AV5736" s="284" t="str">
        <f t="shared" si="650"/>
        <v/>
      </c>
      <c r="AW5736" s="285">
        <f t="shared" si="651"/>
        <v>0</v>
      </c>
    </row>
    <row r="5737" spans="41:49" x14ac:dyDescent="0.25">
      <c r="AO5737" s="300"/>
      <c r="AP5737" s="300"/>
      <c r="AQ5737" s="300"/>
      <c r="AR5737" s="300"/>
      <c r="AS5737" s="300"/>
      <c r="AT5737" s="284" t="str">
        <f t="shared" si="648"/>
        <v/>
      </c>
      <c r="AU5737" s="284" t="str">
        <f t="shared" si="649"/>
        <v/>
      </c>
      <c r="AV5737" s="284" t="str">
        <f t="shared" si="650"/>
        <v/>
      </c>
      <c r="AW5737" s="285">
        <f t="shared" si="651"/>
        <v>0</v>
      </c>
    </row>
    <row r="5738" spans="41:49" x14ac:dyDescent="0.25">
      <c r="AO5738" s="300"/>
      <c r="AP5738" s="300"/>
      <c r="AQ5738" s="300"/>
      <c r="AR5738" s="300"/>
      <c r="AS5738" s="300"/>
      <c r="AT5738" s="284" t="str">
        <f t="shared" si="648"/>
        <v/>
      </c>
      <c r="AU5738" s="284" t="str">
        <f t="shared" si="649"/>
        <v/>
      </c>
      <c r="AV5738" s="284" t="str">
        <f t="shared" si="650"/>
        <v/>
      </c>
      <c r="AW5738" s="285">
        <f t="shared" si="651"/>
        <v>0</v>
      </c>
    </row>
    <row r="5739" spans="41:49" x14ac:dyDescent="0.25">
      <c r="AO5739" s="300"/>
      <c r="AP5739" s="300"/>
      <c r="AQ5739" s="300"/>
      <c r="AR5739" s="300"/>
      <c r="AS5739" s="300"/>
      <c r="AT5739" s="284" t="str">
        <f t="shared" si="648"/>
        <v/>
      </c>
      <c r="AU5739" s="284" t="str">
        <f t="shared" si="649"/>
        <v/>
      </c>
      <c r="AV5739" s="284" t="str">
        <f t="shared" si="650"/>
        <v/>
      </c>
      <c r="AW5739" s="285">
        <f t="shared" si="651"/>
        <v>0</v>
      </c>
    </row>
    <row r="5740" spans="41:49" x14ac:dyDescent="0.25">
      <c r="AO5740" s="300"/>
      <c r="AP5740" s="300"/>
      <c r="AQ5740" s="300"/>
      <c r="AR5740" s="300"/>
      <c r="AS5740" s="300"/>
      <c r="AT5740" s="284" t="str">
        <f t="shared" si="648"/>
        <v/>
      </c>
      <c r="AU5740" s="284" t="str">
        <f t="shared" si="649"/>
        <v/>
      </c>
      <c r="AV5740" s="284" t="str">
        <f t="shared" si="650"/>
        <v/>
      </c>
      <c r="AW5740" s="285">
        <f t="shared" si="651"/>
        <v>0</v>
      </c>
    </row>
    <row r="5741" spans="41:49" x14ac:dyDescent="0.25">
      <c r="AO5741" s="300"/>
      <c r="AP5741" s="300"/>
      <c r="AQ5741" s="300"/>
      <c r="AR5741" s="300"/>
      <c r="AS5741" s="300"/>
      <c r="AT5741" s="284" t="str">
        <f t="shared" si="648"/>
        <v/>
      </c>
      <c r="AU5741" s="284" t="str">
        <f t="shared" si="649"/>
        <v/>
      </c>
      <c r="AV5741" s="284" t="str">
        <f t="shared" si="650"/>
        <v/>
      </c>
      <c r="AW5741" s="285">
        <f t="shared" si="651"/>
        <v>0</v>
      </c>
    </row>
    <row r="5742" spans="41:49" x14ac:dyDescent="0.25">
      <c r="AO5742" s="300"/>
      <c r="AP5742" s="300"/>
      <c r="AQ5742" s="300"/>
      <c r="AR5742" s="300"/>
      <c r="AS5742" s="300"/>
      <c r="AT5742" s="284" t="str">
        <f t="shared" si="648"/>
        <v/>
      </c>
      <c r="AU5742" s="284" t="str">
        <f t="shared" si="649"/>
        <v/>
      </c>
      <c r="AV5742" s="284" t="str">
        <f t="shared" si="650"/>
        <v/>
      </c>
      <c r="AW5742" s="285">
        <f t="shared" si="651"/>
        <v>0</v>
      </c>
    </row>
    <row r="5743" spans="41:49" x14ac:dyDescent="0.25">
      <c r="AO5743" s="300"/>
      <c r="AP5743" s="300"/>
      <c r="AQ5743" s="300"/>
      <c r="AR5743" s="300"/>
      <c r="AS5743" s="300"/>
      <c r="AT5743" s="284" t="str">
        <f t="shared" si="648"/>
        <v/>
      </c>
      <c r="AU5743" s="284" t="str">
        <f t="shared" si="649"/>
        <v/>
      </c>
      <c r="AV5743" s="284" t="str">
        <f t="shared" si="650"/>
        <v/>
      </c>
      <c r="AW5743" s="285">
        <f t="shared" si="651"/>
        <v>0</v>
      </c>
    </row>
    <row r="5744" spans="41:49" x14ac:dyDescent="0.25">
      <c r="AO5744" s="300"/>
      <c r="AP5744" s="300"/>
      <c r="AQ5744" s="300"/>
      <c r="AR5744" s="300"/>
      <c r="AS5744" s="300"/>
      <c r="AT5744" s="284" t="str">
        <f t="shared" si="648"/>
        <v/>
      </c>
      <c r="AU5744" s="284" t="str">
        <f t="shared" si="649"/>
        <v/>
      </c>
      <c r="AV5744" s="284" t="str">
        <f t="shared" si="650"/>
        <v/>
      </c>
      <c r="AW5744" s="285">
        <f t="shared" si="651"/>
        <v>0</v>
      </c>
    </row>
    <row r="5745" spans="41:49" x14ac:dyDescent="0.25">
      <c r="AO5745" s="300"/>
      <c r="AP5745" s="300"/>
      <c r="AQ5745" s="300"/>
      <c r="AR5745" s="300"/>
      <c r="AS5745" s="300"/>
      <c r="AT5745" s="284" t="str">
        <f t="shared" si="648"/>
        <v/>
      </c>
      <c r="AU5745" s="284" t="str">
        <f t="shared" si="649"/>
        <v/>
      </c>
      <c r="AV5745" s="284" t="str">
        <f t="shared" si="650"/>
        <v/>
      </c>
      <c r="AW5745" s="285">
        <f t="shared" si="651"/>
        <v>0</v>
      </c>
    </row>
    <row r="5746" spans="41:49" x14ac:dyDescent="0.25">
      <c r="AO5746" s="300"/>
      <c r="AP5746" s="300"/>
      <c r="AQ5746" s="300"/>
      <c r="AR5746" s="300"/>
      <c r="AS5746" s="300"/>
      <c r="AT5746" s="284" t="str">
        <f t="shared" si="648"/>
        <v/>
      </c>
      <c r="AU5746" s="284" t="str">
        <f t="shared" si="649"/>
        <v/>
      </c>
      <c r="AV5746" s="284" t="str">
        <f t="shared" si="650"/>
        <v/>
      </c>
      <c r="AW5746" s="285">
        <f t="shared" si="651"/>
        <v>0</v>
      </c>
    </row>
    <row r="5747" spans="41:49" x14ac:dyDescent="0.25">
      <c r="AO5747" s="300"/>
      <c r="AP5747" s="300"/>
      <c r="AQ5747" s="300"/>
      <c r="AR5747" s="300"/>
      <c r="AS5747" s="300"/>
      <c r="AT5747" s="284" t="str">
        <f t="shared" si="648"/>
        <v/>
      </c>
      <c r="AU5747" s="284" t="str">
        <f t="shared" si="649"/>
        <v/>
      </c>
      <c r="AV5747" s="284" t="str">
        <f t="shared" si="650"/>
        <v/>
      </c>
      <c r="AW5747" s="285">
        <f t="shared" si="651"/>
        <v>0</v>
      </c>
    </row>
    <row r="5748" spans="41:49" x14ac:dyDescent="0.25">
      <c r="AO5748" s="300"/>
      <c r="AP5748" s="300"/>
      <c r="AQ5748" s="300"/>
      <c r="AR5748" s="300"/>
      <c r="AS5748" s="300"/>
      <c r="AT5748" s="284" t="str">
        <f t="shared" si="648"/>
        <v/>
      </c>
      <c r="AU5748" s="284" t="str">
        <f t="shared" si="649"/>
        <v/>
      </c>
      <c r="AV5748" s="284" t="str">
        <f t="shared" si="650"/>
        <v/>
      </c>
      <c r="AW5748" s="285">
        <f t="shared" si="651"/>
        <v>0</v>
      </c>
    </row>
    <row r="5749" spans="41:49" x14ac:dyDescent="0.25">
      <c r="AO5749" s="300"/>
      <c r="AP5749" s="300"/>
      <c r="AQ5749" s="300"/>
      <c r="AR5749" s="300"/>
      <c r="AS5749" s="300"/>
      <c r="AT5749" s="284" t="str">
        <f t="shared" si="648"/>
        <v/>
      </c>
      <c r="AU5749" s="284" t="str">
        <f t="shared" si="649"/>
        <v/>
      </c>
      <c r="AV5749" s="284" t="str">
        <f t="shared" si="650"/>
        <v/>
      </c>
      <c r="AW5749" s="285">
        <f t="shared" si="651"/>
        <v>0</v>
      </c>
    </row>
    <row r="5750" spans="41:49" x14ac:dyDescent="0.25">
      <c r="AO5750" s="300"/>
      <c r="AP5750" s="300"/>
      <c r="AQ5750" s="300"/>
      <c r="AR5750" s="300"/>
      <c r="AS5750" s="300"/>
      <c r="AT5750" s="284" t="str">
        <f t="shared" si="648"/>
        <v/>
      </c>
      <c r="AU5750" s="284" t="str">
        <f t="shared" si="649"/>
        <v/>
      </c>
      <c r="AV5750" s="284" t="str">
        <f t="shared" si="650"/>
        <v/>
      </c>
      <c r="AW5750" s="285">
        <f t="shared" si="651"/>
        <v>0</v>
      </c>
    </row>
    <row r="5751" spans="41:49" x14ac:dyDescent="0.25">
      <c r="AO5751" s="300"/>
      <c r="AP5751" s="300"/>
      <c r="AQ5751" s="300"/>
      <c r="AR5751" s="300"/>
      <c r="AS5751" s="300"/>
      <c r="AT5751" s="284" t="str">
        <f t="shared" si="648"/>
        <v/>
      </c>
      <c r="AU5751" s="284" t="str">
        <f t="shared" si="649"/>
        <v/>
      </c>
      <c r="AV5751" s="284" t="str">
        <f t="shared" si="650"/>
        <v/>
      </c>
      <c r="AW5751" s="285">
        <f t="shared" si="651"/>
        <v>0</v>
      </c>
    </row>
    <row r="5752" spans="41:49" x14ac:dyDescent="0.25">
      <c r="AO5752" s="300"/>
      <c r="AP5752" s="300"/>
      <c r="AQ5752" s="300"/>
      <c r="AR5752" s="300"/>
      <c r="AS5752" s="300"/>
      <c r="AT5752" s="284" t="str">
        <f t="shared" si="648"/>
        <v/>
      </c>
      <c r="AU5752" s="284" t="str">
        <f t="shared" si="649"/>
        <v/>
      </c>
      <c r="AV5752" s="284" t="str">
        <f t="shared" si="650"/>
        <v/>
      </c>
      <c r="AW5752" s="285">
        <f t="shared" si="651"/>
        <v>0</v>
      </c>
    </row>
    <row r="5753" spans="41:49" x14ac:dyDescent="0.25">
      <c r="AO5753" s="300"/>
      <c r="AP5753" s="300"/>
      <c r="AQ5753" s="300"/>
      <c r="AR5753" s="300"/>
      <c r="AS5753" s="300"/>
      <c r="AT5753" s="284" t="str">
        <f t="shared" si="648"/>
        <v/>
      </c>
      <c r="AU5753" s="284" t="str">
        <f t="shared" si="649"/>
        <v/>
      </c>
      <c r="AV5753" s="284" t="str">
        <f t="shared" si="650"/>
        <v/>
      </c>
      <c r="AW5753" s="285">
        <f t="shared" si="651"/>
        <v>0</v>
      </c>
    </row>
    <row r="5754" spans="41:49" x14ac:dyDescent="0.25">
      <c r="AO5754" s="300"/>
      <c r="AP5754" s="300"/>
      <c r="AQ5754" s="300"/>
      <c r="AR5754" s="300"/>
      <c r="AS5754" s="300"/>
      <c r="AT5754" s="284" t="str">
        <f t="shared" si="648"/>
        <v/>
      </c>
      <c r="AU5754" s="284" t="str">
        <f t="shared" si="649"/>
        <v/>
      </c>
      <c r="AV5754" s="284" t="str">
        <f t="shared" si="650"/>
        <v/>
      </c>
      <c r="AW5754" s="285">
        <f t="shared" si="651"/>
        <v>0</v>
      </c>
    </row>
    <row r="5755" spans="41:49" x14ac:dyDescent="0.25">
      <c r="AO5755" s="300"/>
      <c r="AP5755" s="300"/>
      <c r="AQ5755" s="300"/>
      <c r="AR5755" s="300"/>
      <c r="AS5755" s="300"/>
      <c r="AT5755" s="284" t="str">
        <f t="shared" si="648"/>
        <v/>
      </c>
      <c r="AU5755" s="284" t="str">
        <f t="shared" si="649"/>
        <v/>
      </c>
      <c r="AV5755" s="284" t="str">
        <f t="shared" si="650"/>
        <v/>
      </c>
      <c r="AW5755" s="285">
        <f t="shared" si="651"/>
        <v>0</v>
      </c>
    </row>
    <row r="5756" spans="41:49" x14ac:dyDescent="0.25">
      <c r="AO5756" s="300"/>
      <c r="AP5756" s="300"/>
      <c r="AQ5756" s="300"/>
      <c r="AR5756" s="300"/>
      <c r="AS5756" s="300"/>
      <c r="AT5756" s="284" t="str">
        <f t="shared" si="648"/>
        <v/>
      </c>
      <c r="AU5756" s="284" t="str">
        <f t="shared" si="649"/>
        <v/>
      </c>
      <c r="AV5756" s="284" t="str">
        <f t="shared" si="650"/>
        <v/>
      </c>
      <c r="AW5756" s="285">
        <f t="shared" si="651"/>
        <v>0</v>
      </c>
    </row>
    <row r="5757" spans="41:49" x14ac:dyDescent="0.25">
      <c r="AO5757" s="300"/>
      <c r="AP5757" s="300"/>
      <c r="AQ5757" s="300"/>
      <c r="AR5757" s="300"/>
      <c r="AS5757" s="300"/>
      <c r="AT5757" s="284" t="str">
        <f t="shared" si="648"/>
        <v/>
      </c>
      <c r="AU5757" s="284" t="str">
        <f t="shared" si="649"/>
        <v/>
      </c>
      <c r="AV5757" s="284" t="str">
        <f t="shared" si="650"/>
        <v/>
      </c>
      <c r="AW5757" s="285">
        <f t="shared" si="651"/>
        <v>0</v>
      </c>
    </row>
    <row r="5758" spans="41:49" x14ac:dyDescent="0.25">
      <c r="AO5758" s="300"/>
      <c r="AP5758" s="300"/>
      <c r="AQ5758" s="300"/>
      <c r="AR5758" s="300"/>
      <c r="AS5758" s="300"/>
      <c r="AT5758" s="284" t="str">
        <f t="shared" si="648"/>
        <v/>
      </c>
      <c r="AU5758" s="284" t="str">
        <f t="shared" si="649"/>
        <v/>
      </c>
      <c r="AV5758" s="284" t="str">
        <f t="shared" si="650"/>
        <v/>
      </c>
      <c r="AW5758" s="285">
        <f t="shared" si="651"/>
        <v>0</v>
      </c>
    </row>
    <row r="5759" spans="41:49" x14ac:dyDescent="0.25">
      <c r="AO5759" s="300"/>
      <c r="AP5759" s="300"/>
      <c r="AQ5759" s="300"/>
      <c r="AR5759" s="300"/>
      <c r="AS5759" s="300"/>
      <c r="AT5759" s="284" t="str">
        <f t="shared" si="648"/>
        <v/>
      </c>
      <c r="AU5759" s="284" t="str">
        <f t="shared" si="649"/>
        <v/>
      </c>
      <c r="AV5759" s="284" t="str">
        <f t="shared" si="650"/>
        <v/>
      </c>
      <c r="AW5759" s="285">
        <f t="shared" si="651"/>
        <v>0</v>
      </c>
    </row>
    <row r="5760" spans="41:49" x14ac:dyDescent="0.25">
      <c r="AO5760" s="300"/>
      <c r="AP5760" s="300"/>
      <c r="AQ5760" s="300"/>
      <c r="AR5760" s="300"/>
      <c r="AS5760" s="300"/>
      <c r="AT5760" s="284" t="str">
        <f t="shared" si="648"/>
        <v/>
      </c>
      <c r="AU5760" s="284" t="str">
        <f t="shared" si="649"/>
        <v/>
      </c>
      <c r="AV5760" s="284" t="str">
        <f t="shared" si="650"/>
        <v/>
      </c>
      <c r="AW5760" s="285">
        <f t="shared" si="651"/>
        <v>0</v>
      </c>
    </row>
    <row r="5761" spans="41:49" x14ac:dyDescent="0.25">
      <c r="AO5761" s="300"/>
      <c r="AP5761" s="300"/>
      <c r="AQ5761" s="300"/>
      <c r="AR5761" s="300"/>
      <c r="AS5761" s="300"/>
      <c r="AT5761" s="284" t="str">
        <f t="shared" si="648"/>
        <v/>
      </c>
      <c r="AU5761" s="284" t="str">
        <f t="shared" si="649"/>
        <v/>
      </c>
      <c r="AV5761" s="284" t="str">
        <f t="shared" si="650"/>
        <v/>
      </c>
      <c r="AW5761" s="285">
        <f t="shared" si="651"/>
        <v>0</v>
      </c>
    </row>
    <row r="5762" spans="41:49" x14ac:dyDescent="0.25">
      <c r="AO5762" s="300"/>
      <c r="AP5762" s="300"/>
      <c r="AQ5762" s="300"/>
      <c r="AR5762" s="300"/>
      <c r="AS5762" s="300"/>
      <c r="AT5762" s="284" t="str">
        <f t="shared" si="648"/>
        <v/>
      </c>
      <c r="AU5762" s="284" t="str">
        <f t="shared" si="649"/>
        <v/>
      </c>
      <c r="AV5762" s="284" t="str">
        <f t="shared" si="650"/>
        <v/>
      </c>
      <c r="AW5762" s="285">
        <f t="shared" si="651"/>
        <v>0</v>
      </c>
    </row>
    <row r="5763" spans="41:49" x14ac:dyDescent="0.25">
      <c r="AO5763" s="300"/>
      <c r="AP5763" s="300"/>
      <c r="AQ5763" s="300"/>
      <c r="AR5763" s="300"/>
      <c r="AS5763" s="300"/>
      <c r="AT5763" s="284" t="str">
        <f t="shared" si="648"/>
        <v/>
      </c>
      <c r="AU5763" s="284" t="str">
        <f t="shared" si="649"/>
        <v/>
      </c>
      <c r="AV5763" s="284" t="str">
        <f t="shared" si="650"/>
        <v/>
      </c>
      <c r="AW5763" s="285">
        <f t="shared" si="651"/>
        <v>0</v>
      </c>
    </row>
    <row r="5764" spans="41:49" x14ac:dyDescent="0.25">
      <c r="AO5764" s="300"/>
      <c r="AP5764" s="300"/>
      <c r="AQ5764" s="300"/>
      <c r="AR5764" s="300"/>
      <c r="AS5764" s="300"/>
      <c r="AT5764" s="284" t="str">
        <f t="shared" si="648"/>
        <v/>
      </c>
      <c r="AU5764" s="284" t="str">
        <f t="shared" si="649"/>
        <v/>
      </c>
      <c r="AV5764" s="284" t="str">
        <f t="shared" si="650"/>
        <v/>
      </c>
      <c r="AW5764" s="285">
        <f t="shared" si="651"/>
        <v>0</v>
      </c>
    </row>
    <row r="5765" spans="41:49" x14ac:dyDescent="0.25">
      <c r="AO5765" s="300"/>
      <c r="AP5765" s="300"/>
      <c r="AQ5765" s="300"/>
      <c r="AR5765" s="300"/>
      <c r="AS5765" s="300"/>
      <c r="AT5765" s="284" t="str">
        <f t="shared" si="648"/>
        <v/>
      </c>
      <c r="AU5765" s="284" t="str">
        <f t="shared" si="649"/>
        <v/>
      </c>
      <c r="AV5765" s="284" t="str">
        <f t="shared" si="650"/>
        <v/>
      </c>
      <c r="AW5765" s="285">
        <f t="shared" si="651"/>
        <v>0</v>
      </c>
    </row>
    <row r="5766" spans="41:49" x14ac:dyDescent="0.25">
      <c r="AO5766" s="300"/>
      <c r="AP5766" s="300"/>
      <c r="AQ5766" s="300"/>
      <c r="AR5766" s="300"/>
      <c r="AS5766" s="300"/>
      <c r="AT5766" s="284" t="str">
        <f t="shared" si="648"/>
        <v/>
      </c>
      <c r="AU5766" s="284" t="str">
        <f t="shared" si="649"/>
        <v/>
      </c>
      <c r="AV5766" s="284" t="str">
        <f t="shared" si="650"/>
        <v/>
      </c>
      <c r="AW5766" s="285">
        <f t="shared" si="651"/>
        <v>0</v>
      </c>
    </row>
    <row r="5767" spans="41:49" x14ac:dyDescent="0.25">
      <c r="AO5767" s="300"/>
      <c r="AP5767" s="300"/>
      <c r="AQ5767" s="300"/>
      <c r="AR5767" s="300"/>
      <c r="AS5767" s="300"/>
      <c r="AT5767" s="284" t="str">
        <f t="shared" si="648"/>
        <v/>
      </c>
      <c r="AU5767" s="284" t="str">
        <f t="shared" si="649"/>
        <v/>
      </c>
      <c r="AV5767" s="284" t="str">
        <f t="shared" si="650"/>
        <v/>
      </c>
      <c r="AW5767" s="285">
        <f t="shared" si="651"/>
        <v>0</v>
      </c>
    </row>
    <row r="5768" spans="41:49" x14ac:dyDescent="0.25">
      <c r="AO5768" s="300"/>
      <c r="AP5768" s="300"/>
      <c r="AQ5768" s="300"/>
      <c r="AR5768" s="300"/>
      <c r="AS5768" s="300"/>
      <c r="AT5768" s="284" t="str">
        <f t="shared" ref="AT5768:AT5831" si="652">LEFT(AQ5768,1)</f>
        <v/>
      </c>
      <c r="AU5768" s="284" t="str">
        <f t="shared" ref="AU5768:AU5831" si="653">LEFT(AQ5768,2)</f>
        <v/>
      </c>
      <c r="AV5768" s="284" t="str">
        <f t="shared" ref="AV5768:AV5831" si="654">LEFT(AQ5768,3)</f>
        <v/>
      </c>
      <c r="AW5768" s="285">
        <f t="shared" ref="AW5768:AW5831" si="655">(AR5768-AS5768)*1000</f>
        <v>0</v>
      </c>
    </row>
    <row r="5769" spans="41:49" x14ac:dyDescent="0.25">
      <c r="AO5769" s="300"/>
      <c r="AP5769" s="300"/>
      <c r="AQ5769" s="300"/>
      <c r="AR5769" s="300"/>
      <c r="AS5769" s="300"/>
      <c r="AT5769" s="284" t="str">
        <f t="shared" si="652"/>
        <v/>
      </c>
      <c r="AU5769" s="284" t="str">
        <f t="shared" si="653"/>
        <v/>
      </c>
      <c r="AV5769" s="284" t="str">
        <f t="shared" si="654"/>
        <v/>
      </c>
      <c r="AW5769" s="285">
        <f t="shared" si="655"/>
        <v>0</v>
      </c>
    </row>
    <row r="5770" spans="41:49" x14ac:dyDescent="0.25">
      <c r="AO5770" s="300"/>
      <c r="AP5770" s="300"/>
      <c r="AQ5770" s="300"/>
      <c r="AR5770" s="300"/>
      <c r="AS5770" s="300"/>
      <c r="AT5770" s="284" t="str">
        <f t="shared" si="652"/>
        <v/>
      </c>
      <c r="AU5770" s="284" t="str">
        <f t="shared" si="653"/>
        <v/>
      </c>
      <c r="AV5770" s="284" t="str">
        <f t="shared" si="654"/>
        <v/>
      </c>
      <c r="AW5770" s="285">
        <f t="shared" si="655"/>
        <v>0</v>
      </c>
    </row>
    <row r="5771" spans="41:49" x14ac:dyDescent="0.25">
      <c r="AO5771" s="300"/>
      <c r="AP5771" s="300"/>
      <c r="AQ5771" s="300"/>
      <c r="AR5771" s="300"/>
      <c r="AS5771" s="300"/>
      <c r="AT5771" s="284" t="str">
        <f t="shared" si="652"/>
        <v/>
      </c>
      <c r="AU5771" s="284" t="str">
        <f t="shared" si="653"/>
        <v/>
      </c>
      <c r="AV5771" s="284" t="str">
        <f t="shared" si="654"/>
        <v/>
      </c>
      <c r="AW5771" s="285">
        <f t="shared" si="655"/>
        <v>0</v>
      </c>
    </row>
    <row r="5772" spans="41:49" x14ac:dyDescent="0.25">
      <c r="AO5772" s="300"/>
      <c r="AP5772" s="300"/>
      <c r="AQ5772" s="300"/>
      <c r="AR5772" s="300"/>
      <c r="AS5772" s="300"/>
      <c r="AT5772" s="284" t="str">
        <f t="shared" si="652"/>
        <v/>
      </c>
      <c r="AU5772" s="284" t="str">
        <f t="shared" si="653"/>
        <v/>
      </c>
      <c r="AV5772" s="284" t="str">
        <f t="shared" si="654"/>
        <v/>
      </c>
      <c r="AW5772" s="285">
        <f t="shared" si="655"/>
        <v>0</v>
      </c>
    </row>
    <row r="5773" spans="41:49" x14ac:dyDescent="0.25">
      <c r="AO5773" s="300"/>
      <c r="AP5773" s="300"/>
      <c r="AQ5773" s="300"/>
      <c r="AR5773" s="300"/>
      <c r="AS5773" s="300"/>
      <c r="AT5773" s="284" t="str">
        <f t="shared" si="652"/>
        <v/>
      </c>
      <c r="AU5773" s="284" t="str">
        <f t="shared" si="653"/>
        <v/>
      </c>
      <c r="AV5773" s="284" t="str">
        <f t="shared" si="654"/>
        <v/>
      </c>
      <c r="AW5773" s="285">
        <f t="shared" si="655"/>
        <v>0</v>
      </c>
    </row>
    <row r="5774" spans="41:49" x14ac:dyDescent="0.25">
      <c r="AO5774" s="300"/>
      <c r="AP5774" s="300"/>
      <c r="AQ5774" s="300"/>
      <c r="AR5774" s="300"/>
      <c r="AS5774" s="300"/>
      <c r="AT5774" s="284" t="str">
        <f t="shared" si="652"/>
        <v/>
      </c>
      <c r="AU5774" s="284" t="str">
        <f t="shared" si="653"/>
        <v/>
      </c>
      <c r="AV5774" s="284" t="str">
        <f t="shared" si="654"/>
        <v/>
      </c>
      <c r="AW5774" s="285">
        <f t="shared" si="655"/>
        <v>0</v>
      </c>
    </row>
    <row r="5775" spans="41:49" x14ac:dyDescent="0.25">
      <c r="AO5775" s="300"/>
      <c r="AP5775" s="300"/>
      <c r="AQ5775" s="300"/>
      <c r="AR5775" s="300"/>
      <c r="AS5775" s="300"/>
      <c r="AT5775" s="284" t="str">
        <f t="shared" si="652"/>
        <v/>
      </c>
      <c r="AU5775" s="284" t="str">
        <f t="shared" si="653"/>
        <v/>
      </c>
      <c r="AV5775" s="284" t="str">
        <f t="shared" si="654"/>
        <v/>
      </c>
      <c r="AW5775" s="285">
        <f t="shared" si="655"/>
        <v>0</v>
      </c>
    </row>
    <row r="5776" spans="41:49" x14ac:dyDescent="0.25">
      <c r="AO5776" s="300"/>
      <c r="AP5776" s="300"/>
      <c r="AQ5776" s="300"/>
      <c r="AR5776" s="300"/>
      <c r="AS5776" s="300"/>
      <c r="AT5776" s="284" t="str">
        <f t="shared" si="652"/>
        <v/>
      </c>
      <c r="AU5776" s="284" t="str">
        <f t="shared" si="653"/>
        <v/>
      </c>
      <c r="AV5776" s="284" t="str">
        <f t="shared" si="654"/>
        <v/>
      </c>
      <c r="AW5776" s="285">
        <f t="shared" si="655"/>
        <v>0</v>
      </c>
    </row>
    <row r="5777" spans="41:49" x14ac:dyDescent="0.25">
      <c r="AO5777" s="300"/>
      <c r="AP5777" s="300"/>
      <c r="AQ5777" s="300"/>
      <c r="AR5777" s="300"/>
      <c r="AS5777" s="300"/>
      <c r="AT5777" s="284" t="str">
        <f t="shared" si="652"/>
        <v/>
      </c>
      <c r="AU5777" s="284" t="str">
        <f t="shared" si="653"/>
        <v/>
      </c>
      <c r="AV5777" s="284" t="str">
        <f t="shared" si="654"/>
        <v/>
      </c>
      <c r="AW5777" s="285">
        <f t="shared" si="655"/>
        <v>0</v>
      </c>
    </row>
    <row r="5778" spans="41:49" x14ac:dyDescent="0.25">
      <c r="AO5778" s="300"/>
      <c r="AP5778" s="300"/>
      <c r="AQ5778" s="300"/>
      <c r="AR5778" s="300"/>
      <c r="AS5778" s="300"/>
      <c r="AT5778" s="284" t="str">
        <f t="shared" si="652"/>
        <v/>
      </c>
      <c r="AU5778" s="284" t="str">
        <f t="shared" si="653"/>
        <v/>
      </c>
      <c r="AV5778" s="284" t="str">
        <f t="shared" si="654"/>
        <v/>
      </c>
      <c r="AW5778" s="285">
        <f t="shared" si="655"/>
        <v>0</v>
      </c>
    </row>
    <row r="5779" spans="41:49" x14ac:dyDescent="0.25">
      <c r="AO5779" s="300"/>
      <c r="AP5779" s="300"/>
      <c r="AQ5779" s="300"/>
      <c r="AR5779" s="300"/>
      <c r="AS5779" s="300"/>
      <c r="AT5779" s="284" t="str">
        <f t="shared" si="652"/>
        <v/>
      </c>
      <c r="AU5779" s="284" t="str">
        <f t="shared" si="653"/>
        <v/>
      </c>
      <c r="AV5779" s="284" t="str">
        <f t="shared" si="654"/>
        <v/>
      </c>
      <c r="AW5779" s="285">
        <f t="shared" si="655"/>
        <v>0</v>
      </c>
    </row>
    <row r="5780" spans="41:49" x14ac:dyDescent="0.25">
      <c r="AO5780" s="300"/>
      <c r="AP5780" s="300"/>
      <c r="AQ5780" s="300"/>
      <c r="AR5780" s="300"/>
      <c r="AS5780" s="300"/>
      <c r="AT5780" s="284" t="str">
        <f t="shared" si="652"/>
        <v/>
      </c>
      <c r="AU5780" s="284" t="str">
        <f t="shared" si="653"/>
        <v/>
      </c>
      <c r="AV5780" s="284" t="str">
        <f t="shared" si="654"/>
        <v/>
      </c>
      <c r="AW5780" s="285">
        <f t="shared" si="655"/>
        <v>0</v>
      </c>
    </row>
    <row r="5781" spans="41:49" x14ac:dyDescent="0.25">
      <c r="AO5781" s="300"/>
      <c r="AP5781" s="300"/>
      <c r="AQ5781" s="300"/>
      <c r="AR5781" s="300"/>
      <c r="AS5781" s="300"/>
      <c r="AT5781" s="284" t="str">
        <f t="shared" si="652"/>
        <v/>
      </c>
      <c r="AU5781" s="284" t="str">
        <f t="shared" si="653"/>
        <v/>
      </c>
      <c r="AV5781" s="284" t="str">
        <f t="shared" si="654"/>
        <v/>
      </c>
      <c r="AW5781" s="285">
        <f t="shared" si="655"/>
        <v>0</v>
      </c>
    </row>
    <row r="5782" spans="41:49" x14ac:dyDescent="0.25">
      <c r="AO5782" s="300"/>
      <c r="AP5782" s="300"/>
      <c r="AQ5782" s="300"/>
      <c r="AR5782" s="300"/>
      <c r="AS5782" s="300"/>
      <c r="AT5782" s="284" t="str">
        <f t="shared" si="652"/>
        <v/>
      </c>
      <c r="AU5782" s="284" t="str">
        <f t="shared" si="653"/>
        <v/>
      </c>
      <c r="AV5782" s="284" t="str">
        <f t="shared" si="654"/>
        <v/>
      </c>
      <c r="AW5782" s="285">
        <f t="shared" si="655"/>
        <v>0</v>
      </c>
    </row>
    <row r="5783" spans="41:49" x14ac:dyDescent="0.25">
      <c r="AO5783" s="300"/>
      <c r="AP5783" s="300"/>
      <c r="AQ5783" s="300"/>
      <c r="AR5783" s="300"/>
      <c r="AS5783" s="300"/>
      <c r="AT5783" s="284" t="str">
        <f t="shared" si="652"/>
        <v/>
      </c>
      <c r="AU5783" s="284" t="str">
        <f t="shared" si="653"/>
        <v/>
      </c>
      <c r="AV5783" s="284" t="str">
        <f t="shared" si="654"/>
        <v/>
      </c>
      <c r="AW5783" s="285">
        <f t="shared" si="655"/>
        <v>0</v>
      </c>
    </row>
    <row r="5784" spans="41:49" x14ac:dyDescent="0.25">
      <c r="AO5784" s="300"/>
      <c r="AP5784" s="300"/>
      <c r="AQ5784" s="300"/>
      <c r="AR5784" s="300"/>
      <c r="AS5784" s="300"/>
      <c r="AT5784" s="284" t="str">
        <f t="shared" si="652"/>
        <v/>
      </c>
      <c r="AU5784" s="284" t="str">
        <f t="shared" si="653"/>
        <v/>
      </c>
      <c r="AV5784" s="284" t="str">
        <f t="shared" si="654"/>
        <v/>
      </c>
      <c r="AW5784" s="285">
        <f t="shared" si="655"/>
        <v>0</v>
      </c>
    </row>
    <row r="5785" spans="41:49" x14ac:dyDescent="0.25">
      <c r="AO5785" s="300"/>
      <c r="AP5785" s="300"/>
      <c r="AQ5785" s="300"/>
      <c r="AR5785" s="300"/>
      <c r="AS5785" s="300"/>
      <c r="AT5785" s="284" t="str">
        <f t="shared" si="652"/>
        <v/>
      </c>
      <c r="AU5785" s="284" t="str">
        <f t="shared" si="653"/>
        <v/>
      </c>
      <c r="AV5785" s="284" t="str">
        <f t="shared" si="654"/>
        <v/>
      </c>
      <c r="AW5785" s="285">
        <f t="shared" si="655"/>
        <v>0</v>
      </c>
    </row>
    <row r="5786" spans="41:49" x14ac:dyDescent="0.25">
      <c r="AO5786" s="300"/>
      <c r="AP5786" s="300"/>
      <c r="AQ5786" s="300"/>
      <c r="AR5786" s="300"/>
      <c r="AS5786" s="300"/>
      <c r="AT5786" s="284" t="str">
        <f t="shared" si="652"/>
        <v/>
      </c>
      <c r="AU5786" s="284" t="str">
        <f t="shared" si="653"/>
        <v/>
      </c>
      <c r="AV5786" s="284" t="str">
        <f t="shared" si="654"/>
        <v/>
      </c>
      <c r="AW5786" s="285">
        <f t="shared" si="655"/>
        <v>0</v>
      </c>
    </row>
    <row r="5787" spans="41:49" x14ac:dyDescent="0.25">
      <c r="AO5787" s="300"/>
      <c r="AP5787" s="300"/>
      <c r="AQ5787" s="300"/>
      <c r="AR5787" s="300"/>
      <c r="AS5787" s="300"/>
      <c r="AT5787" s="284" t="str">
        <f t="shared" si="652"/>
        <v/>
      </c>
      <c r="AU5787" s="284" t="str">
        <f t="shared" si="653"/>
        <v/>
      </c>
      <c r="AV5787" s="284" t="str">
        <f t="shared" si="654"/>
        <v/>
      </c>
      <c r="AW5787" s="285">
        <f t="shared" si="655"/>
        <v>0</v>
      </c>
    </row>
    <row r="5788" spans="41:49" x14ac:dyDescent="0.25">
      <c r="AO5788" s="300"/>
      <c r="AP5788" s="300"/>
      <c r="AQ5788" s="300"/>
      <c r="AR5788" s="300"/>
      <c r="AS5788" s="300"/>
      <c r="AT5788" s="284" t="str">
        <f t="shared" si="652"/>
        <v/>
      </c>
      <c r="AU5788" s="284" t="str">
        <f t="shared" si="653"/>
        <v/>
      </c>
      <c r="AV5788" s="284" t="str">
        <f t="shared" si="654"/>
        <v/>
      </c>
      <c r="AW5788" s="285">
        <f t="shared" si="655"/>
        <v>0</v>
      </c>
    </row>
    <row r="5789" spans="41:49" x14ac:dyDescent="0.25">
      <c r="AO5789" s="300"/>
      <c r="AP5789" s="300"/>
      <c r="AQ5789" s="300"/>
      <c r="AR5789" s="300"/>
      <c r="AS5789" s="300"/>
      <c r="AT5789" s="284" t="str">
        <f t="shared" si="652"/>
        <v/>
      </c>
      <c r="AU5789" s="284" t="str">
        <f t="shared" si="653"/>
        <v/>
      </c>
      <c r="AV5789" s="284" t="str">
        <f t="shared" si="654"/>
        <v/>
      </c>
      <c r="AW5789" s="285">
        <f t="shared" si="655"/>
        <v>0</v>
      </c>
    </row>
    <row r="5790" spans="41:49" x14ac:dyDescent="0.25">
      <c r="AO5790" s="300"/>
      <c r="AP5790" s="300"/>
      <c r="AQ5790" s="300"/>
      <c r="AR5790" s="300"/>
      <c r="AS5790" s="300"/>
      <c r="AT5790" s="284" t="str">
        <f t="shared" si="652"/>
        <v/>
      </c>
      <c r="AU5790" s="284" t="str">
        <f t="shared" si="653"/>
        <v/>
      </c>
      <c r="AV5790" s="284" t="str">
        <f t="shared" si="654"/>
        <v/>
      </c>
      <c r="AW5790" s="285">
        <f t="shared" si="655"/>
        <v>0</v>
      </c>
    </row>
    <row r="5791" spans="41:49" x14ac:dyDescent="0.25">
      <c r="AO5791" s="300"/>
      <c r="AP5791" s="300"/>
      <c r="AQ5791" s="300"/>
      <c r="AR5791" s="300"/>
      <c r="AS5791" s="300"/>
      <c r="AT5791" s="284" t="str">
        <f t="shared" si="652"/>
        <v/>
      </c>
      <c r="AU5791" s="284" t="str">
        <f t="shared" si="653"/>
        <v/>
      </c>
      <c r="AV5791" s="284" t="str">
        <f t="shared" si="654"/>
        <v/>
      </c>
      <c r="AW5791" s="285">
        <f t="shared" si="655"/>
        <v>0</v>
      </c>
    </row>
    <row r="5792" spans="41:49" x14ac:dyDescent="0.25">
      <c r="AO5792" s="300"/>
      <c r="AP5792" s="300"/>
      <c r="AQ5792" s="300"/>
      <c r="AR5792" s="300"/>
      <c r="AS5792" s="300"/>
      <c r="AT5792" s="284" t="str">
        <f t="shared" si="652"/>
        <v/>
      </c>
      <c r="AU5792" s="284" t="str">
        <f t="shared" si="653"/>
        <v/>
      </c>
      <c r="AV5792" s="284" t="str">
        <f t="shared" si="654"/>
        <v/>
      </c>
      <c r="AW5792" s="285">
        <f t="shared" si="655"/>
        <v>0</v>
      </c>
    </row>
    <row r="5793" spans="41:49" x14ac:dyDescent="0.25">
      <c r="AO5793" s="300"/>
      <c r="AP5793" s="300"/>
      <c r="AQ5793" s="300"/>
      <c r="AR5793" s="300"/>
      <c r="AS5793" s="300"/>
      <c r="AT5793" s="284" t="str">
        <f t="shared" si="652"/>
        <v/>
      </c>
      <c r="AU5793" s="284" t="str">
        <f t="shared" si="653"/>
        <v/>
      </c>
      <c r="AV5793" s="284" t="str">
        <f t="shared" si="654"/>
        <v/>
      </c>
      <c r="AW5793" s="285">
        <f t="shared" si="655"/>
        <v>0</v>
      </c>
    </row>
    <row r="5794" spans="41:49" x14ac:dyDescent="0.25">
      <c r="AO5794" s="300"/>
      <c r="AP5794" s="300"/>
      <c r="AQ5794" s="300"/>
      <c r="AR5794" s="300"/>
      <c r="AS5794" s="300"/>
      <c r="AT5794" s="284" t="str">
        <f t="shared" si="652"/>
        <v/>
      </c>
      <c r="AU5794" s="284" t="str">
        <f t="shared" si="653"/>
        <v/>
      </c>
      <c r="AV5794" s="284" t="str">
        <f t="shared" si="654"/>
        <v/>
      </c>
      <c r="AW5794" s="285">
        <f t="shared" si="655"/>
        <v>0</v>
      </c>
    </row>
    <row r="5795" spans="41:49" x14ac:dyDescent="0.25">
      <c r="AO5795" s="300"/>
      <c r="AP5795" s="300"/>
      <c r="AQ5795" s="300"/>
      <c r="AR5795" s="300"/>
      <c r="AS5795" s="300"/>
      <c r="AT5795" s="284" t="str">
        <f t="shared" si="652"/>
        <v/>
      </c>
      <c r="AU5795" s="284" t="str">
        <f t="shared" si="653"/>
        <v/>
      </c>
      <c r="AV5795" s="284" t="str">
        <f t="shared" si="654"/>
        <v/>
      </c>
      <c r="AW5795" s="285">
        <f t="shared" si="655"/>
        <v>0</v>
      </c>
    </row>
    <row r="5796" spans="41:49" x14ac:dyDescent="0.25">
      <c r="AO5796" s="300"/>
      <c r="AP5796" s="300"/>
      <c r="AQ5796" s="300"/>
      <c r="AR5796" s="300"/>
      <c r="AS5796" s="300"/>
      <c r="AT5796" s="284" t="str">
        <f t="shared" si="652"/>
        <v/>
      </c>
      <c r="AU5796" s="284" t="str">
        <f t="shared" si="653"/>
        <v/>
      </c>
      <c r="AV5796" s="284" t="str">
        <f t="shared" si="654"/>
        <v/>
      </c>
      <c r="AW5796" s="285">
        <f t="shared" si="655"/>
        <v>0</v>
      </c>
    </row>
    <row r="5797" spans="41:49" x14ac:dyDescent="0.25">
      <c r="AO5797" s="300"/>
      <c r="AP5797" s="300"/>
      <c r="AQ5797" s="300"/>
      <c r="AR5797" s="300"/>
      <c r="AS5797" s="300"/>
      <c r="AT5797" s="284" t="str">
        <f t="shared" si="652"/>
        <v/>
      </c>
      <c r="AU5797" s="284" t="str">
        <f t="shared" si="653"/>
        <v/>
      </c>
      <c r="AV5797" s="284" t="str">
        <f t="shared" si="654"/>
        <v/>
      </c>
      <c r="AW5797" s="285">
        <f t="shared" si="655"/>
        <v>0</v>
      </c>
    </row>
    <row r="5798" spans="41:49" x14ac:dyDescent="0.25">
      <c r="AO5798" s="300"/>
      <c r="AP5798" s="300"/>
      <c r="AQ5798" s="300"/>
      <c r="AR5798" s="300"/>
      <c r="AS5798" s="300"/>
      <c r="AT5798" s="284" t="str">
        <f t="shared" si="652"/>
        <v/>
      </c>
      <c r="AU5798" s="284" t="str">
        <f t="shared" si="653"/>
        <v/>
      </c>
      <c r="AV5798" s="284" t="str">
        <f t="shared" si="654"/>
        <v/>
      </c>
      <c r="AW5798" s="285">
        <f t="shared" si="655"/>
        <v>0</v>
      </c>
    </row>
    <row r="5799" spans="41:49" x14ac:dyDescent="0.25">
      <c r="AO5799" s="300"/>
      <c r="AP5799" s="300"/>
      <c r="AQ5799" s="300"/>
      <c r="AR5799" s="300"/>
      <c r="AS5799" s="300"/>
      <c r="AT5799" s="284" t="str">
        <f t="shared" si="652"/>
        <v/>
      </c>
      <c r="AU5799" s="284" t="str">
        <f t="shared" si="653"/>
        <v/>
      </c>
      <c r="AV5799" s="284" t="str">
        <f t="shared" si="654"/>
        <v/>
      </c>
      <c r="AW5799" s="285">
        <f t="shared" si="655"/>
        <v>0</v>
      </c>
    </row>
    <row r="5800" spans="41:49" x14ac:dyDescent="0.25">
      <c r="AO5800" s="300"/>
      <c r="AP5800" s="300"/>
      <c r="AQ5800" s="300"/>
      <c r="AR5800" s="300"/>
      <c r="AS5800" s="300"/>
      <c r="AT5800" s="284" t="str">
        <f t="shared" si="652"/>
        <v/>
      </c>
      <c r="AU5800" s="284" t="str">
        <f t="shared" si="653"/>
        <v/>
      </c>
      <c r="AV5800" s="284" t="str">
        <f t="shared" si="654"/>
        <v/>
      </c>
      <c r="AW5800" s="285">
        <f t="shared" si="655"/>
        <v>0</v>
      </c>
    </row>
    <row r="5801" spans="41:49" x14ac:dyDescent="0.25">
      <c r="AO5801" s="300"/>
      <c r="AP5801" s="300"/>
      <c r="AQ5801" s="300"/>
      <c r="AR5801" s="300"/>
      <c r="AS5801" s="300"/>
      <c r="AT5801" s="284" t="str">
        <f t="shared" si="652"/>
        <v/>
      </c>
      <c r="AU5801" s="284" t="str">
        <f t="shared" si="653"/>
        <v/>
      </c>
      <c r="AV5801" s="284" t="str">
        <f t="shared" si="654"/>
        <v/>
      </c>
      <c r="AW5801" s="285">
        <f t="shared" si="655"/>
        <v>0</v>
      </c>
    </row>
    <row r="5802" spans="41:49" x14ac:dyDescent="0.25">
      <c r="AO5802" s="300"/>
      <c r="AP5802" s="300"/>
      <c r="AQ5802" s="300"/>
      <c r="AR5802" s="300"/>
      <c r="AS5802" s="300"/>
      <c r="AT5802" s="284" t="str">
        <f t="shared" si="652"/>
        <v/>
      </c>
      <c r="AU5802" s="284" t="str">
        <f t="shared" si="653"/>
        <v/>
      </c>
      <c r="AV5802" s="284" t="str">
        <f t="shared" si="654"/>
        <v/>
      </c>
      <c r="AW5802" s="285">
        <f t="shared" si="655"/>
        <v>0</v>
      </c>
    </row>
    <row r="5803" spans="41:49" x14ac:dyDescent="0.25">
      <c r="AO5803" s="300"/>
      <c r="AP5803" s="300"/>
      <c r="AQ5803" s="300"/>
      <c r="AR5803" s="300"/>
      <c r="AS5803" s="300"/>
      <c r="AT5803" s="284" t="str">
        <f t="shared" si="652"/>
        <v/>
      </c>
      <c r="AU5803" s="284" t="str">
        <f t="shared" si="653"/>
        <v/>
      </c>
      <c r="AV5803" s="284" t="str">
        <f t="shared" si="654"/>
        <v/>
      </c>
      <c r="AW5803" s="285">
        <f t="shared" si="655"/>
        <v>0</v>
      </c>
    </row>
    <row r="5804" spans="41:49" x14ac:dyDescent="0.25">
      <c r="AO5804" s="300"/>
      <c r="AP5804" s="300"/>
      <c r="AQ5804" s="300"/>
      <c r="AR5804" s="300"/>
      <c r="AS5804" s="300"/>
      <c r="AT5804" s="284" t="str">
        <f t="shared" si="652"/>
        <v/>
      </c>
      <c r="AU5804" s="284" t="str">
        <f t="shared" si="653"/>
        <v/>
      </c>
      <c r="AV5804" s="284" t="str">
        <f t="shared" si="654"/>
        <v/>
      </c>
      <c r="AW5804" s="285">
        <f t="shared" si="655"/>
        <v>0</v>
      </c>
    </row>
    <row r="5805" spans="41:49" x14ac:dyDescent="0.25">
      <c r="AO5805" s="300"/>
      <c r="AP5805" s="300"/>
      <c r="AQ5805" s="300"/>
      <c r="AR5805" s="300"/>
      <c r="AS5805" s="300"/>
      <c r="AT5805" s="284" t="str">
        <f t="shared" si="652"/>
        <v/>
      </c>
      <c r="AU5805" s="284" t="str">
        <f t="shared" si="653"/>
        <v/>
      </c>
      <c r="AV5805" s="284" t="str">
        <f t="shared" si="654"/>
        <v/>
      </c>
      <c r="AW5805" s="285">
        <f t="shared" si="655"/>
        <v>0</v>
      </c>
    </row>
    <row r="5806" spans="41:49" x14ac:dyDescent="0.25">
      <c r="AO5806" s="300"/>
      <c r="AP5806" s="300"/>
      <c r="AQ5806" s="300"/>
      <c r="AR5806" s="300"/>
      <c r="AS5806" s="300"/>
      <c r="AT5806" s="284" t="str">
        <f t="shared" si="652"/>
        <v/>
      </c>
      <c r="AU5806" s="284" t="str">
        <f t="shared" si="653"/>
        <v/>
      </c>
      <c r="AV5806" s="284" t="str">
        <f t="shared" si="654"/>
        <v/>
      </c>
      <c r="AW5806" s="285">
        <f t="shared" si="655"/>
        <v>0</v>
      </c>
    </row>
    <row r="5807" spans="41:49" x14ac:dyDescent="0.25">
      <c r="AO5807" s="300"/>
      <c r="AP5807" s="300"/>
      <c r="AQ5807" s="300"/>
      <c r="AR5807" s="300"/>
      <c r="AS5807" s="300"/>
      <c r="AT5807" s="284" t="str">
        <f t="shared" si="652"/>
        <v/>
      </c>
      <c r="AU5807" s="284" t="str">
        <f t="shared" si="653"/>
        <v/>
      </c>
      <c r="AV5807" s="284" t="str">
        <f t="shared" si="654"/>
        <v/>
      </c>
      <c r="AW5807" s="285">
        <f t="shared" si="655"/>
        <v>0</v>
      </c>
    </row>
    <row r="5808" spans="41:49" x14ac:dyDescent="0.25">
      <c r="AO5808" s="300"/>
      <c r="AP5808" s="300"/>
      <c r="AQ5808" s="300"/>
      <c r="AR5808" s="300"/>
      <c r="AS5808" s="300"/>
      <c r="AT5808" s="284" t="str">
        <f t="shared" si="652"/>
        <v/>
      </c>
      <c r="AU5808" s="284" t="str">
        <f t="shared" si="653"/>
        <v/>
      </c>
      <c r="AV5808" s="284" t="str">
        <f t="shared" si="654"/>
        <v/>
      </c>
      <c r="AW5808" s="285">
        <f t="shared" si="655"/>
        <v>0</v>
      </c>
    </row>
    <row r="5809" spans="41:49" x14ac:dyDescent="0.25">
      <c r="AO5809" s="300"/>
      <c r="AP5809" s="300"/>
      <c r="AQ5809" s="300"/>
      <c r="AR5809" s="300"/>
      <c r="AS5809" s="300"/>
      <c r="AT5809" s="284" t="str">
        <f t="shared" si="652"/>
        <v/>
      </c>
      <c r="AU5809" s="284" t="str">
        <f t="shared" si="653"/>
        <v/>
      </c>
      <c r="AV5809" s="284" t="str">
        <f t="shared" si="654"/>
        <v/>
      </c>
      <c r="AW5809" s="285">
        <f t="shared" si="655"/>
        <v>0</v>
      </c>
    </row>
    <row r="5810" spans="41:49" x14ac:dyDescent="0.25">
      <c r="AO5810" s="300"/>
      <c r="AP5810" s="300"/>
      <c r="AQ5810" s="300"/>
      <c r="AR5810" s="300"/>
      <c r="AS5810" s="300"/>
      <c r="AT5810" s="284" t="str">
        <f t="shared" si="652"/>
        <v/>
      </c>
      <c r="AU5810" s="284" t="str">
        <f t="shared" si="653"/>
        <v/>
      </c>
      <c r="AV5810" s="284" t="str">
        <f t="shared" si="654"/>
        <v/>
      </c>
      <c r="AW5810" s="285">
        <f t="shared" si="655"/>
        <v>0</v>
      </c>
    </row>
    <row r="5811" spans="41:49" x14ac:dyDescent="0.25">
      <c r="AO5811" s="300"/>
      <c r="AP5811" s="300"/>
      <c r="AQ5811" s="300"/>
      <c r="AR5811" s="300"/>
      <c r="AS5811" s="300"/>
      <c r="AT5811" s="284" t="str">
        <f t="shared" si="652"/>
        <v/>
      </c>
      <c r="AU5811" s="284" t="str">
        <f t="shared" si="653"/>
        <v/>
      </c>
      <c r="AV5811" s="284" t="str">
        <f t="shared" si="654"/>
        <v/>
      </c>
      <c r="AW5811" s="285">
        <f t="shared" si="655"/>
        <v>0</v>
      </c>
    </row>
    <row r="5812" spans="41:49" x14ac:dyDescent="0.25">
      <c r="AO5812" s="300"/>
      <c r="AP5812" s="300"/>
      <c r="AQ5812" s="300"/>
      <c r="AR5812" s="300"/>
      <c r="AS5812" s="300"/>
      <c r="AT5812" s="284" t="str">
        <f t="shared" si="652"/>
        <v/>
      </c>
      <c r="AU5812" s="284" t="str">
        <f t="shared" si="653"/>
        <v/>
      </c>
      <c r="AV5812" s="284" t="str">
        <f t="shared" si="654"/>
        <v/>
      </c>
      <c r="AW5812" s="285">
        <f t="shared" si="655"/>
        <v>0</v>
      </c>
    </row>
    <row r="5813" spans="41:49" x14ac:dyDescent="0.25">
      <c r="AO5813" s="300"/>
      <c r="AP5813" s="300"/>
      <c r="AQ5813" s="300"/>
      <c r="AR5813" s="300"/>
      <c r="AS5813" s="300"/>
      <c r="AT5813" s="284" t="str">
        <f t="shared" si="652"/>
        <v/>
      </c>
      <c r="AU5813" s="284" t="str">
        <f t="shared" si="653"/>
        <v/>
      </c>
      <c r="AV5813" s="284" t="str">
        <f t="shared" si="654"/>
        <v/>
      </c>
      <c r="AW5813" s="285">
        <f t="shared" si="655"/>
        <v>0</v>
      </c>
    </row>
    <row r="5814" spans="41:49" x14ac:dyDescent="0.25">
      <c r="AO5814" s="300"/>
      <c r="AP5814" s="300"/>
      <c r="AQ5814" s="300"/>
      <c r="AR5814" s="300"/>
      <c r="AS5814" s="300"/>
      <c r="AT5814" s="284" t="str">
        <f t="shared" si="652"/>
        <v/>
      </c>
      <c r="AU5814" s="284" t="str">
        <f t="shared" si="653"/>
        <v/>
      </c>
      <c r="AV5814" s="284" t="str">
        <f t="shared" si="654"/>
        <v/>
      </c>
      <c r="AW5814" s="285">
        <f t="shared" si="655"/>
        <v>0</v>
      </c>
    </row>
    <row r="5815" spans="41:49" x14ac:dyDescent="0.25">
      <c r="AO5815" s="300"/>
      <c r="AP5815" s="300"/>
      <c r="AQ5815" s="300"/>
      <c r="AR5815" s="300"/>
      <c r="AS5815" s="300"/>
      <c r="AT5815" s="284" t="str">
        <f t="shared" si="652"/>
        <v/>
      </c>
      <c r="AU5815" s="284" t="str">
        <f t="shared" si="653"/>
        <v/>
      </c>
      <c r="AV5815" s="284" t="str">
        <f t="shared" si="654"/>
        <v/>
      </c>
      <c r="AW5815" s="285">
        <f t="shared" si="655"/>
        <v>0</v>
      </c>
    </row>
    <row r="5816" spans="41:49" x14ac:dyDescent="0.25">
      <c r="AO5816" s="300"/>
      <c r="AP5816" s="300"/>
      <c r="AQ5816" s="300"/>
      <c r="AR5816" s="300"/>
      <c r="AS5816" s="300"/>
      <c r="AT5816" s="284" t="str">
        <f t="shared" si="652"/>
        <v/>
      </c>
      <c r="AU5816" s="284" t="str">
        <f t="shared" si="653"/>
        <v/>
      </c>
      <c r="AV5816" s="284" t="str">
        <f t="shared" si="654"/>
        <v/>
      </c>
      <c r="AW5816" s="285">
        <f t="shared" si="655"/>
        <v>0</v>
      </c>
    </row>
    <row r="5817" spans="41:49" x14ac:dyDescent="0.25">
      <c r="AO5817" s="300"/>
      <c r="AP5817" s="300"/>
      <c r="AQ5817" s="300"/>
      <c r="AR5817" s="300"/>
      <c r="AS5817" s="300"/>
      <c r="AT5817" s="284" t="str">
        <f t="shared" si="652"/>
        <v/>
      </c>
      <c r="AU5817" s="284" t="str">
        <f t="shared" si="653"/>
        <v/>
      </c>
      <c r="AV5817" s="284" t="str">
        <f t="shared" si="654"/>
        <v/>
      </c>
      <c r="AW5817" s="285">
        <f t="shared" si="655"/>
        <v>0</v>
      </c>
    </row>
    <row r="5818" spans="41:49" x14ac:dyDescent="0.25">
      <c r="AO5818" s="300"/>
      <c r="AP5818" s="300"/>
      <c r="AQ5818" s="300"/>
      <c r="AR5818" s="300"/>
      <c r="AS5818" s="300"/>
      <c r="AT5818" s="284" t="str">
        <f t="shared" si="652"/>
        <v/>
      </c>
      <c r="AU5818" s="284" t="str">
        <f t="shared" si="653"/>
        <v/>
      </c>
      <c r="AV5818" s="284" t="str">
        <f t="shared" si="654"/>
        <v/>
      </c>
      <c r="AW5818" s="285">
        <f t="shared" si="655"/>
        <v>0</v>
      </c>
    </row>
    <row r="5819" spans="41:49" x14ac:dyDescent="0.25">
      <c r="AO5819" s="300"/>
      <c r="AP5819" s="300"/>
      <c r="AQ5819" s="300"/>
      <c r="AR5819" s="300"/>
      <c r="AS5819" s="300"/>
      <c r="AT5819" s="284" t="str">
        <f t="shared" si="652"/>
        <v/>
      </c>
      <c r="AU5819" s="284" t="str">
        <f t="shared" si="653"/>
        <v/>
      </c>
      <c r="AV5819" s="284" t="str">
        <f t="shared" si="654"/>
        <v/>
      </c>
      <c r="AW5819" s="285">
        <f t="shared" si="655"/>
        <v>0</v>
      </c>
    </row>
    <row r="5820" spans="41:49" x14ac:dyDescent="0.25">
      <c r="AO5820" s="300"/>
      <c r="AP5820" s="300"/>
      <c r="AQ5820" s="300"/>
      <c r="AR5820" s="300"/>
      <c r="AS5820" s="300"/>
      <c r="AT5820" s="284" t="str">
        <f t="shared" si="652"/>
        <v/>
      </c>
      <c r="AU5820" s="284" t="str">
        <f t="shared" si="653"/>
        <v/>
      </c>
      <c r="AV5820" s="284" t="str">
        <f t="shared" si="654"/>
        <v/>
      </c>
      <c r="AW5820" s="285">
        <f t="shared" si="655"/>
        <v>0</v>
      </c>
    </row>
    <row r="5821" spans="41:49" x14ac:dyDescent="0.25">
      <c r="AO5821" s="300"/>
      <c r="AP5821" s="300"/>
      <c r="AQ5821" s="300"/>
      <c r="AR5821" s="300"/>
      <c r="AS5821" s="300"/>
      <c r="AT5821" s="284" t="str">
        <f t="shared" si="652"/>
        <v/>
      </c>
      <c r="AU5821" s="284" t="str">
        <f t="shared" si="653"/>
        <v/>
      </c>
      <c r="AV5821" s="284" t="str">
        <f t="shared" si="654"/>
        <v/>
      </c>
      <c r="AW5821" s="285">
        <f t="shared" si="655"/>
        <v>0</v>
      </c>
    </row>
    <row r="5822" spans="41:49" x14ac:dyDescent="0.25">
      <c r="AO5822" s="300"/>
      <c r="AP5822" s="300"/>
      <c r="AQ5822" s="300"/>
      <c r="AR5822" s="300"/>
      <c r="AS5822" s="300"/>
      <c r="AT5822" s="284" t="str">
        <f t="shared" si="652"/>
        <v/>
      </c>
      <c r="AU5822" s="284" t="str">
        <f t="shared" si="653"/>
        <v/>
      </c>
      <c r="AV5822" s="284" t="str">
        <f t="shared" si="654"/>
        <v/>
      </c>
      <c r="AW5822" s="285">
        <f t="shared" si="655"/>
        <v>0</v>
      </c>
    </row>
    <row r="5823" spans="41:49" x14ac:dyDescent="0.25">
      <c r="AO5823" s="300"/>
      <c r="AP5823" s="300"/>
      <c r="AQ5823" s="300"/>
      <c r="AR5823" s="300"/>
      <c r="AS5823" s="300"/>
      <c r="AT5823" s="284" t="str">
        <f t="shared" si="652"/>
        <v/>
      </c>
      <c r="AU5823" s="284" t="str">
        <f t="shared" si="653"/>
        <v/>
      </c>
      <c r="AV5823" s="284" t="str">
        <f t="shared" si="654"/>
        <v/>
      </c>
      <c r="AW5823" s="285">
        <f t="shared" si="655"/>
        <v>0</v>
      </c>
    </row>
    <row r="5824" spans="41:49" x14ac:dyDescent="0.25">
      <c r="AO5824" s="300"/>
      <c r="AP5824" s="300"/>
      <c r="AQ5824" s="300"/>
      <c r="AR5824" s="300"/>
      <c r="AS5824" s="300"/>
      <c r="AT5824" s="284" t="str">
        <f t="shared" si="652"/>
        <v/>
      </c>
      <c r="AU5824" s="284" t="str">
        <f t="shared" si="653"/>
        <v/>
      </c>
      <c r="AV5824" s="284" t="str">
        <f t="shared" si="654"/>
        <v/>
      </c>
      <c r="AW5824" s="285">
        <f t="shared" si="655"/>
        <v>0</v>
      </c>
    </row>
    <row r="5825" spans="41:49" x14ac:dyDescent="0.25">
      <c r="AO5825" s="300"/>
      <c r="AP5825" s="300"/>
      <c r="AQ5825" s="300"/>
      <c r="AR5825" s="300"/>
      <c r="AS5825" s="300"/>
      <c r="AT5825" s="284" t="str">
        <f t="shared" si="652"/>
        <v/>
      </c>
      <c r="AU5825" s="284" t="str">
        <f t="shared" si="653"/>
        <v/>
      </c>
      <c r="AV5825" s="284" t="str">
        <f t="shared" si="654"/>
        <v/>
      </c>
      <c r="AW5825" s="285">
        <f t="shared" si="655"/>
        <v>0</v>
      </c>
    </row>
    <row r="5826" spans="41:49" x14ac:dyDescent="0.25">
      <c r="AO5826" s="300"/>
      <c r="AP5826" s="300"/>
      <c r="AQ5826" s="300"/>
      <c r="AR5826" s="300"/>
      <c r="AS5826" s="300"/>
      <c r="AT5826" s="284" t="str">
        <f t="shared" si="652"/>
        <v/>
      </c>
      <c r="AU5826" s="284" t="str">
        <f t="shared" si="653"/>
        <v/>
      </c>
      <c r="AV5826" s="284" t="str">
        <f t="shared" si="654"/>
        <v/>
      </c>
      <c r="AW5826" s="285">
        <f t="shared" si="655"/>
        <v>0</v>
      </c>
    </row>
    <row r="5827" spans="41:49" x14ac:dyDescent="0.25">
      <c r="AO5827" s="300"/>
      <c r="AP5827" s="300"/>
      <c r="AQ5827" s="300"/>
      <c r="AR5827" s="300"/>
      <c r="AS5827" s="300"/>
      <c r="AT5827" s="284" t="str">
        <f t="shared" si="652"/>
        <v/>
      </c>
      <c r="AU5827" s="284" t="str">
        <f t="shared" si="653"/>
        <v/>
      </c>
      <c r="AV5827" s="284" t="str">
        <f t="shared" si="654"/>
        <v/>
      </c>
      <c r="AW5827" s="285">
        <f t="shared" si="655"/>
        <v>0</v>
      </c>
    </row>
    <row r="5828" spans="41:49" x14ac:dyDescent="0.25">
      <c r="AO5828" s="300"/>
      <c r="AP5828" s="300"/>
      <c r="AQ5828" s="300"/>
      <c r="AR5828" s="300"/>
      <c r="AS5828" s="300"/>
      <c r="AT5828" s="284" t="str">
        <f t="shared" si="652"/>
        <v/>
      </c>
      <c r="AU5828" s="284" t="str">
        <f t="shared" si="653"/>
        <v/>
      </c>
      <c r="AV5828" s="284" t="str">
        <f t="shared" si="654"/>
        <v/>
      </c>
      <c r="AW5828" s="285">
        <f t="shared" si="655"/>
        <v>0</v>
      </c>
    </row>
    <row r="5829" spans="41:49" x14ac:dyDescent="0.25">
      <c r="AO5829" s="300"/>
      <c r="AP5829" s="300"/>
      <c r="AQ5829" s="300"/>
      <c r="AR5829" s="300"/>
      <c r="AS5829" s="300"/>
      <c r="AT5829" s="284" t="str">
        <f t="shared" si="652"/>
        <v/>
      </c>
      <c r="AU5829" s="284" t="str">
        <f t="shared" si="653"/>
        <v/>
      </c>
      <c r="AV5829" s="284" t="str">
        <f t="shared" si="654"/>
        <v/>
      </c>
      <c r="AW5829" s="285">
        <f t="shared" si="655"/>
        <v>0</v>
      </c>
    </row>
    <row r="5830" spans="41:49" x14ac:dyDescent="0.25">
      <c r="AO5830" s="300"/>
      <c r="AP5830" s="300"/>
      <c r="AQ5830" s="300"/>
      <c r="AR5830" s="300"/>
      <c r="AS5830" s="300"/>
      <c r="AT5830" s="284" t="str">
        <f t="shared" si="652"/>
        <v/>
      </c>
      <c r="AU5830" s="284" t="str">
        <f t="shared" si="653"/>
        <v/>
      </c>
      <c r="AV5830" s="284" t="str">
        <f t="shared" si="654"/>
        <v/>
      </c>
      <c r="AW5830" s="285">
        <f t="shared" si="655"/>
        <v>0</v>
      </c>
    </row>
    <row r="5831" spans="41:49" x14ac:dyDescent="0.25">
      <c r="AO5831" s="300"/>
      <c r="AP5831" s="300"/>
      <c r="AQ5831" s="300"/>
      <c r="AR5831" s="300"/>
      <c r="AS5831" s="300"/>
      <c r="AT5831" s="284" t="str">
        <f t="shared" si="652"/>
        <v/>
      </c>
      <c r="AU5831" s="284" t="str">
        <f t="shared" si="653"/>
        <v/>
      </c>
      <c r="AV5831" s="284" t="str">
        <f t="shared" si="654"/>
        <v/>
      </c>
      <c r="AW5831" s="285">
        <f t="shared" si="655"/>
        <v>0</v>
      </c>
    </row>
    <row r="5832" spans="41:49" x14ac:dyDescent="0.25">
      <c r="AO5832" s="300"/>
      <c r="AP5832" s="300"/>
      <c r="AQ5832" s="300"/>
      <c r="AR5832" s="300"/>
      <c r="AS5832" s="300"/>
      <c r="AT5832" s="284" t="str">
        <f t="shared" ref="AT5832:AT5895" si="656">LEFT(AQ5832,1)</f>
        <v/>
      </c>
      <c r="AU5832" s="284" t="str">
        <f t="shared" ref="AU5832:AU5895" si="657">LEFT(AQ5832,2)</f>
        <v/>
      </c>
      <c r="AV5832" s="284" t="str">
        <f t="shared" ref="AV5832:AV5895" si="658">LEFT(AQ5832,3)</f>
        <v/>
      </c>
      <c r="AW5832" s="285">
        <f t="shared" ref="AW5832:AW5895" si="659">(AR5832-AS5832)*1000</f>
        <v>0</v>
      </c>
    </row>
    <row r="5833" spans="41:49" x14ac:dyDescent="0.25">
      <c r="AO5833" s="300"/>
      <c r="AP5833" s="300"/>
      <c r="AQ5833" s="300"/>
      <c r="AR5833" s="300"/>
      <c r="AS5833" s="300"/>
      <c r="AT5833" s="284" t="str">
        <f t="shared" si="656"/>
        <v/>
      </c>
      <c r="AU5833" s="284" t="str">
        <f t="shared" si="657"/>
        <v/>
      </c>
      <c r="AV5833" s="284" t="str">
        <f t="shared" si="658"/>
        <v/>
      </c>
      <c r="AW5833" s="285">
        <f t="shared" si="659"/>
        <v>0</v>
      </c>
    </row>
    <row r="5834" spans="41:49" x14ac:dyDescent="0.25">
      <c r="AO5834" s="300"/>
      <c r="AP5834" s="300"/>
      <c r="AQ5834" s="300"/>
      <c r="AR5834" s="300"/>
      <c r="AS5834" s="300"/>
      <c r="AT5834" s="284" t="str">
        <f t="shared" si="656"/>
        <v/>
      </c>
      <c r="AU5834" s="284" t="str">
        <f t="shared" si="657"/>
        <v/>
      </c>
      <c r="AV5834" s="284" t="str">
        <f t="shared" si="658"/>
        <v/>
      </c>
      <c r="AW5834" s="285">
        <f t="shared" si="659"/>
        <v>0</v>
      </c>
    </row>
    <row r="5835" spans="41:49" x14ac:dyDescent="0.25">
      <c r="AO5835" s="300"/>
      <c r="AP5835" s="300"/>
      <c r="AQ5835" s="300"/>
      <c r="AR5835" s="300"/>
      <c r="AS5835" s="300"/>
      <c r="AT5835" s="284" t="str">
        <f t="shared" si="656"/>
        <v/>
      </c>
      <c r="AU5835" s="284" t="str">
        <f t="shared" si="657"/>
        <v/>
      </c>
      <c r="AV5835" s="284" t="str">
        <f t="shared" si="658"/>
        <v/>
      </c>
      <c r="AW5835" s="285">
        <f t="shared" si="659"/>
        <v>0</v>
      </c>
    </row>
    <row r="5836" spans="41:49" x14ac:dyDescent="0.25">
      <c r="AO5836" s="300"/>
      <c r="AP5836" s="300"/>
      <c r="AQ5836" s="300"/>
      <c r="AR5836" s="300"/>
      <c r="AS5836" s="300"/>
      <c r="AT5836" s="284" t="str">
        <f t="shared" si="656"/>
        <v/>
      </c>
      <c r="AU5836" s="284" t="str">
        <f t="shared" si="657"/>
        <v/>
      </c>
      <c r="AV5836" s="284" t="str">
        <f t="shared" si="658"/>
        <v/>
      </c>
      <c r="AW5836" s="285">
        <f t="shared" si="659"/>
        <v>0</v>
      </c>
    </row>
    <row r="5837" spans="41:49" x14ac:dyDescent="0.25">
      <c r="AO5837" s="300"/>
      <c r="AP5837" s="300"/>
      <c r="AQ5837" s="300"/>
      <c r="AR5837" s="300"/>
      <c r="AS5837" s="300"/>
      <c r="AT5837" s="284" t="str">
        <f t="shared" si="656"/>
        <v/>
      </c>
      <c r="AU5837" s="284" t="str">
        <f t="shared" si="657"/>
        <v/>
      </c>
      <c r="AV5837" s="284" t="str">
        <f t="shared" si="658"/>
        <v/>
      </c>
      <c r="AW5837" s="285">
        <f t="shared" si="659"/>
        <v>0</v>
      </c>
    </row>
    <row r="5838" spans="41:49" x14ac:dyDescent="0.25">
      <c r="AO5838" s="300"/>
      <c r="AP5838" s="300"/>
      <c r="AQ5838" s="300"/>
      <c r="AR5838" s="300"/>
      <c r="AS5838" s="300"/>
      <c r="AT5838" s="284" t="str">
        <f t="shared" si="656"/>
        <v/>
      </c>
      <c r="AU5838" s="284" t="str">
        <f t="shared" si="657"/>
        <v/>
      </c>
      <c r="AV5838" s="284" t="str">
        <f t="shared" si="658"/>
        <v/>
      </c>
      <c r="AW5838" s="285">
        <f t="shared" si="659"/>
        <v>0</v>
      </c>
    </row>
    <row r="5839" spans="41:49" x14ac:dyDescent="0.25">
      <c r="AO5839" s="300"/>
      <c r="AP5839" s="300"/>
      <c r="AQ5839" s="300"/>
      <c r="AR5839" s="300"/>
      <c r="AS5839" s="300"/>
      <c r="AT5839" s="284" t="str">
        <f t="shared" si="656"/>
        <v/>
      </c>
      <c r="AU5839" s="284" t="str">
        <f t="shared" si="657"/>
        <v/>
      </c>
      <c r="AV5839" s="284" t="str">
        <f t="shared" si="658"/>
        <v/>
      </c>
      <c r="AW5839" s="285">
        <f t="shared" si="659"/>
        <v>0</v>
      </c>
    </row>
    <row r="5840" spans="41:49" x14ac:dyDescent="0.25">
      <c r="AO5840" s="300"/>
      <c r="AP5840" s="300"/>
      <c r="AQ5840" s="300"/>
      <c r="AR5840" s="300"/>
      <c r="AS5840" s="300"/>
      <c r="AT5840" s="284" t="str">
        <f t="shared" si="656"/>
        <v/>
      </c>
      <c r="AU5840" s="284" t="str">
        <f t="shared" si="657"/>
        <v/>
      </c>
      <c r="AV5840" s="284" t="str">
        <f t="shared" si="658"/>
        <v/>
      </c>
      <c r="AW5840" s="285">
        <f t="shared" si="659"/>
        <v>0</v>
      </c>
    </row>
    <row r="5841" spans="41:49" x14ac:dyDescent="0.25">
      <c r="AO5841" s="300"/>
      <c r="AP5841" s="300"/>
      <c r="AQ5841" s="300"/>
      <c r="AR5841" s="300"/>
      <c r="AS5841" s="300"/>
      <c r="AT5841" s="284" t="str">
        <f t="shared" si="656"/>
        <v/>
      </c>
      <c r="AU5841" s="284" t="str">
        <f t="shared" si="657"/>
        <v/>
      </c>
      <c r="AV5841" s="284" t="str">
        <f t="shared" si="658"/>
        <v/>
      </c>
      <c r="AW5841" s="285">
        <f t="shared" si="659"/>
        <v>0</v>
      </c>
    </row>
    <row r="5842" spans="41:49" x14ac:dyDescent="0.25">
      <c r="AO5842" s="300"/>
      <c r="AP5842" s="300"/>
      <c r="AQ5842" s="300"/>
      <c r="AR5842" s="300"/>
      <c r="AS5842" s="300"/>
      <c r="AT5842" s="284" t="str">
        <f t="shared" si="656"/>
        <v/>
      </c>
      <c r="AU5842" s="284" t="str">
        <f t="shared" si="657"/>
        <v/>
      </c>
      <c r="AV5842" s="284" t="str">
        <f t="shared" si="658"/>
        <v/>
      </c>
      <c r="AW5842" s="285">
        <f t="shared" si="659"/>
        <v>0</v>
      </c>
    </row>
    <row r="5843" spans="41:49" x14ac:dyDescent="0.25">
      <c r="AO5843" s="300"/>
      <c r="AP5843" s="300"/>
      <c r="AQ5843" s="300"/>
      <c r="AR5843" s="300"/>
      <c r="AS5843" s="300"/>
      <c r="AT5843" s="284" t="str">
        <f t="shared" si="656"/>
        <v/>
      </c>
      <c r="AU5843" s="284" t="str">
        <f t="shared" si="657"/>
        <v/>
      </c>
      <c r="AV5843" s="284" t="str">
        <f t="shared" si="658"/>
        <v/>
      </c>
      <c r="AW5843" s="285">
        <f t="shared" si="659"/>
        <v>0</v>
      </c>
    </row>
    <row r="5844" spans="41:49" x14ac:dyDescent="0.25">
      <c r="AO5844" s="300"/>
      <c r="AP5844" s="300"/>
      <c r="AQ5844" s="300"/>
      <c r="AR5844" s="300"/>
      <c r="AS5844" s="300"/>
      <c r="AT5844" s="284" t="str">
        <f t="shared" si="656"/>
        <v/>
      </c>
      <c r="AU5844" s="284" t="str">
        <f t="shared" si="657"/>
        <v/>
      </c>
      <c r="AV5844" s="284" t="str">
        <f t="shared" si="658"/>
        <v/>
      </c>
      <c r="AW5844" s="285">
        <f t="shared" si="659"/>
        <v>0</v>
      </c>
    </row>
    <row r="5845" spans="41:49" x14ac:dyDescent="0.25">
      <c r="AO5845" s="300"/>
      <c r="AP5845" s="300"/>
      <c r="AQ5845" s="300"/>
      <c r="AR5845" s="300"/>
      <c r="AS5845" s="300"/>
      <c r="AT5845" s="284" t="str">
        <f t="shared" si="656"/>
        <v/>
      </c>
      <c r="AU5845" s="284" t="str">
        <f t="shared" si="657"/>
        <v/>
      </c>
      <c r="AV5845" s="284" t="str">
        <f t="shared" si="658"/>
        <v/>
      </c>
      <c r="AW5845" s="285">
        <f t="shared" si="659"/>
        <v>0</v>
      </c>
    </row>
    <row r="5846" spans="41:49" x14ac:dyDescent="0.25">
      <c r="AO5846" s="300"/>
      <c r="AP5846" s="300"/>
      <c r="AQ5846" s="300"/>
      <c r="AR5846" s="300"/>
      <c r="AS5846" s="300"/>
      <c r="AT5846" s="284" t="str">
        <f t="shared" si="656"/>
        <v/>
      </c>
      <c r="AU5846" s="284" t="str">
        <f t="shared" si="657"/>
        <v/>
      </c>
      <c r="AV5846" s="284" t="str">
        <f t="shared" si="658"/>
        <v/>
      </c>
      <c r="AW5846" s="285">
        <f t="shared" si="659"/>
        <v>0</v>
      </c>
    </row>
    <row r="5847" spans="41:49" x14ac:dyDescent="0.25">
      <c r="AO5847" s="300"/>
      <c r="AP5847" s="300"/>
      <c r="AQ5847" s="300"/>
      <c r="AR5847" s="300"/>
      <c r="AS5847" s="300"/>
      <c r="AT5847" s="284" t="str">
        <f t="shared" si="656"/>
        <v/>
      </c>
      <c r="AU5847" s="284" t="str">
        <f t="shared" si="657"/>
        <v/>
      </c>
      <c r="AV5847" s="284" t="str">
        <f t="shared" si="658"/>
        <v/>
      </c>
      <c r="AW5847" s="285">
        <f t="shared" si="659"/>
        <v>0</v>
      </c>
    </row>
    <row r="5848" spans="41:49" x14ac:dyDescent="0.25">
      <c r="AO5848" s="300"/>
      <c r="AP5848" s="300"/>
      <c r="AQ5848" s="300"/>
      <c r="AR5848" s="300"/>
      <c r="AS5848" s="300"/>
      <c r="AT5848" s="284" t="str">
        <f t="shared" si="656"/>
        <v/>
      </c>
      <c r="AU5848" s="284" t="str">
        <f t="shared" si="657"/>
        <v/>
      </c>
      <c r="AV5848" s="284" t="str">
        <f t="shared" si="658"/>
        <v/>
      </c>
      <c r="AW5848" s="285">
        <f t="shared" si="659"/>
        <v>0</v>
      </c>
    </row>
    <row r="5849" spans="41:49" x14ac:dyDescent="0.25">
      <c r="AO5849" s="300"/>
      <c r="AP5849" s="300"/>
      <c r="AQ5849" s="300"/>
      <c r="AR5849" s="300"/>
      <c r="AS5849" s="300"/>
      <c r="AT5849" s="284" t="str">
        <f t="shared" si="656"/>
        <v/>
      </c>
      <c r="AU5849" s="284" t="str">
        <f t="shared" si="657"/>
        <v/>
      </c>
      <c r="AV5849" s="284" t="str">
        <f t="shared" si="658"/>
        <v/>
      </c>
      <c r="AW5849" s="285">
        <f t="shared" si="659"/>
        <v>0</v>
      </c>
    </row>
    <row r="5850" spans="41:49" x14ac:dyDescent="0.25">
      <c r="AO5850" s="300"/>
      <c r="AP5850" s="300"/>
      <c r="AQ5850" s="300"/>
      <c r="AR5850" s="300"/>
      <c r="AS5850" s="300"/>
      <c r="AT5850" s="284" t="str">
        <f t="shared" si="656"/>
        <v/>
      </c>
      <c r="AU5850" s="284" t="str">
        <f t="shared" si="657"/>
        <v/>
      </c>
      <c r="AV5850" s="284" t="str">
        <f t="shared" si="658"/>
        <v/>
      </c>
      <c r="AW5850" s="285">
        <f t="shared" si="659"/>
        <v>0</v>
      </c>
    </row>
    <row r="5851" spans="41:49" x14ac:dyDescent="0.25">
      <c r="AO5851" s="300"/>
      <c r="AP5851" s="300"/>
      <c r="AQ5851" s="300"/>
      <c r="AR5851" s="300"/>
      <c r="AS5851" s="300"/>
      <c r="AT5851" s="284" t="str">
        <f t="shared" si="656"/>
        <v/>
      </c>
      <c r="AU5851" s="284" t="str">
        <f t="shared" si="657"/>
        <v/>
      </c>
      <c r="AV5851" s="284" t="str">
        <f t="shared" si="658"/>
        <v/>
      </c>
      <c r="AW5851" s="285">
        <f t="shared" si="659"/>
        <v>0</v>
      </c>
    </row>
    <row r="5852" spans="41:49" x14ac:dyDescent="0.25">
      <c r="AO5852" s="300"/>
      <c r="AP5852" s="300"/>
      <c r="AQ5852" s="300"/>
      <c r="AR5852" s="300"/>
      <c r="AS5852" s="300"/>
      <c r="AT5852" s="284" t="str">
        <f t="shared" si="656"/>
        <v/>
      </c>
      <c r="AU5852" s="284" t="str">
        <f t="shared" si="657"/>
        <v/>
      </c>
      <c r="AV5852" s="284" t="str">
        <f t="shared" si="658"/>
        <v/>
      </c>
      <c r="AW5852" s="285">
        <f t="shared" si="659"/>
        <v>0</v>
      </c>
    </row>
    <row r="5853" spans="41:49" x14ac:dyDescent="0.25">
      <c r="AO5853" s="300"/>
      <c r="AP5853" s="300"/>
      <c r="AQ5853" s="300"/>
      <c r="AR5853" s="300"/>
      <c r="AS5853" s="300"/>
      <c r="AT5853" s="284" t="str">
        <f t="shared" si="656"/>
        <v/>
      </c>
      <c r="AU5853" s="284" t="str">
        <f t="shared" si="657"/>
        <v/>
      </c>
      <c r="AV5853" s="284" t="str">
        <f t="shared" si="658"/>
        <v/>
      </c>
      <c r="AW5853" s="285">
        <f t="shared" si="659"/>
        <v>0</v>
      </c>
    </row>
    <row r="5854" spans="41:49" x14ac:dyDescent="0.25">
      <c r="AO5854" s="300"/>
      <c r="AP5854" s="300"/>
      <c r="AQ5854" s="300"/>
      <c r="AR5854" s="300"/>
      <c r="AS5854" s="300"/>
      <c r="AT5854" s="284" t="str">
        <f t="shared" si="656"/>
        <v/>
      </c>
      <c r="AU5854" s="284" t="str">
        <f t="shared" si="657"/>
        <v/>
      </c>
      <c r="AV5854" s="284" t="str">
        <f t="shared" si="658"/>
        <v/>
      </c>
      <c r="AW5854" s="285">
        <f t="shared" si="659"/>
        <v>0</v>
      </c>
    </row>
    <row r="5855" spans="41:49" x14ac:dyDescent="0.25">
      <c r="AO5855" s="300"/>
      <c r="AP5855" s="300"/>
      <c r="AQ5855" s="300"/>
      <c r="AR5855" s="300"/>
      <c r="AS5855" s="300"/>
      <c r="AT5855" s="284" t="str">
        <f t="shared" si="656"/>
        <v/>
      </c>
      <c r="AU5855" s="284" t="str">
        <f t="shared" si="657"/>
        <v/>
      </c>
      <c r="AV5855" s="284" t="str">
        <f t="shared" si="658"/>
        <v/>
      </c>
      <c r="AW5855" s="285">
        <f t="shared" si="659"/>
        <v>0</v>
      </c>
    </row>
    <row r="5856" spans="41:49" x14ac:dyDescent="0.25">
      <c r="AO5856" s="300"/>
      <c r="AP5856" s="300"/>
      <c r="AQ5856" s="300"/>
      <c r="AR5856" s="300"/>
      <c r="AS5856" s="300"/>
      <c r="AT5856" s="284" t="str">
        <f t="shared" si="656"/>
        <v/>
      </c>
      <c r="AU5856" s="284" t="str">
        <f t="shared" si="657"/>
        <v/>
      </c>
      <c r="AV5856" s="284" t="str">
        <f t="shared" si="658"/>
        <v/>
      </c>
      <c r="AW5856" s="285">
        <f t="shared" si="659"/>
        <v>0</v>
      </c>
    </row>
    <row r="5857" spans="41:49" x14ac:dyDescent="0.25">
      <c r="AO5857" s="300"/>
      <c r="AP5857" s="300"/>
      <c r="AQ5857" s="300"/>
      <c r="AR5857" s="300"/>
      <c r="AS5857" s="300"/>
      <c r="AT5857" s="284" t="str">
        <f t="shared" si="656"/>
        <v/>
      </c>
      <c r="AU5857" s="284" t="str">
        <f t="shared" si="657"/>
        <v/>
      </c>
      <c r="AV5857" s="284" t="str">
        <f t="shared" si="658"/>
        <v/>
      </c>
      <c r="AW5857" s="285">
        <f t="shared" si="659"/>
        <v>0</v>
      </c>
    </row>
    <row r="5858" spans="41:49" x14ac:dyDescent="0.25">
      <c r="AO5858" s="300"/>
      <c r="AP5858" s="300"/>
      <c r="AQ5858" s="300"/>
      <c r="AR5858" s="300"/>
      <c r="AS5858" s="300"/>
      <c r="AT5858" s="284" t="str">
        <f t="shared" si="656"/>
        <v/>
      </c>
      <c r="AU5858" s="284" t="str">
        <f t="shared" si="657"/>
        <v/>
      </c>
      <c r="AV5858" s="284" t="str">
        <f t="shared" si="658"/>
        <v/>
      </c>
      <c r="AW5858" s="285">
        <f t="shared" si="659"/>
        <v>0</v>
      </c>
    </row>
    <row r="5859" spans="41:49" x14ac:dyDescent="0.25">
      <c r="AO5859" s="300"/>
      <c r="AP5859" s="300"/>
      <c r="AQ5859" s="300"/>
      <c r="AR5859" s="300"/>
      <c r="AS5859" s="300"/>
      <c r="AT5859" s="284" t="str">
        <f t="shared" si="656"/>
        <v/>
      </c>
      <c r="AU5859" s="284" t="str">
        <f t="shared" si="657"/>
        <v/>
      </c>
      <c r="AV5859" s="284" t="str">
        <f t="shared" si="658"/>
        <v/>
      </c>
      <c r="AW5859" s="285">
        <f t="shared" si="659"/>
        <v>0</v>
      </c>
    </row>
    <row r="5860" spans="41:49" x14ac:dyDescent="0.25">
      <c r="AO5860" s="300"/>
      <c r="AP5860" s="300"/>
      <c r="AQ5860" s="300"/>
      <c r="AR5860" s="300"/>
      <c r="AS5860" s="300"/>
      <c r="AT5860" s="284" t="str">
        <f t="shared" si="656"/>
        <v/>
      </c>
      <c r="AU5860" s="284" t="str">
        <f t="shared" si="657"/>
        <v/>
      </c>
      <c r="AV5860" s="284" t="str">
        <f t="shared" si="658"/>
        <v/>
      </c>
      <c r="AW5860" s="285">
        <f t="shared" si="659"/>
        <v>0</v>
      </c>
    </row>
    <row r="5861" spans="41:49" x14ac:dyDescent="0.25">
      <c r="AO5861" s="300"/>
      <c r="AP5861" s="300"/>
      <c r="AQ5861" s="300"/>
      <c r="AR5861" s="300"/>
      <c r="AS5861" s="300"/>
      <c r="AT5861" s="284" t="str">
        <f t="shared" si="656"/>
        <v/>
      </c>
      <c r="AU5861" s="284" t="str">
        <f t="shared" si="657"/>
        <v/>
      </c>
      <c r="AV5861" s="284" t="str">
        <f t="shared" si="658"/>
        <v/>
      </c>
      <c r="AW5861" s="285">
        <f t="shared" si="659"/>
        <v>0</v>
      </c>
    </row>
    <row r="5862" spans="41:49" x14ac:dyDescent="0.25">
      <c r="AO5862" s="300"/>
      <c r="AP5862" s="300"/>
      <c r="AQ5862" s="300"/>
      <c r="AR5862" s="300"/>
      <c r="AS5862" s="300"/>
      <c r="AT5862" s="284" t="str">
        <f t="shared" si="656"/>
        <v/>
      </c>
      <c r="AU5862" s="284" t="str">
        <f t="shared" si="657"/>
        <v/>
      </c>
      <c r="AV5862" s="284" t="str">
        <f t="shared" si="658"/>
        <v/>
      </c>
      <c r="AW5862" s="285">
        <f t="shared" si="659"/>
        <v>0</v>
      </c>
    </row>
    <row r="5863" spans="41:49" x14ac:dyDescent="0.25">
      <c r="AO5863" s="300"/>
      <c r="AP5863" s="300"/>
      <c r="AQ5863" s="300"/>
      <c r="AR5863" s="300"/>
      <c r="AS5863" s="300"/>
      <c r="AT5863" s="284" t="str">
        <f t="shared" si="656"/>
        <v/>
      </c>
      <c r="AU5863" s="284" t="str">
        <f t="shared" si="657"/>
        <v/>
      </c>
      <c r="AV5863" s="284" t="str">
        <f t="shared" si="658"/>
        <v/>
      </c>
      <c r="AW5863" s="285">
        <f t="shared" si="659"/>
        <v>0</v>
      </c>
    </row>
    <row r="5864" spans="41:49" x14ac:dyDescent="0.25">
      <c r="AO5864" s="300"/>
      <c r="AP5864" s="300"/>
      <c r="AQ5864" s="300"/>
      <c r="AR5864" s="300"/>
      <c r="AS5864" s="300"/>
      <c r="AT5864" s="284" t="str">
        <f t="shared" si="656"/>
        <v/>
      </c>
      <c r="AU5864" s="284" t="str">
        <f t="shared" si="657"/>
        <v/>
      </c>
      <c r="AV5864" s="284" t="str">
        <f t="shared" si="658"/>
        <v/>
      </c>
      <c r="AW5864" s="285">
        <f t="shared" si="659"/>
        <v>0</v>
      </c>
    </row>
    <row r="5865" spans="41:49" x14ac:dyDescent="0.25">
      <c r="AO5865" s="300"/>
      <c r="AP5865" s="300"/>
      <c r="AQ5865" s="300"/>
      <c r="AR5865" s="300"/>
      <c r="AS5865" s="300"/>
      <c r="AT5865" s="284" t="str">
        <f t="shared" si="656"/>
        <v/>
      </c>
      <c r="AU5865" s="284" t="str">
        <f t="shared" si="657"/>
        <v/>
      </c>
      <c r="AV5865" s="284" t="str">
        <f t="shared" si="658"/>
        <v/>
      </c>
      <c r="AW5865" s="285">
        <f t="shared" si="659"/>
        <v>0</v>
      </c>
    </row>
    <row r="5866" spans="41:49" x14ac:dyDescent="0.25">
      <c r="AO5866" s="300"/>
      <c r="AP5866" s="300"/>
      <c r="AQ5866" s="300"/>
      <c r="AR5866" s="300"/>
      <c r="AS5866" s="300"/>
      <c r="AT5866" s="284" t="str">
        <f t="shared" si="656"/>
        <v/>
      </c>
      <c r="AU5866" s="284" t="str">
        <f t="shared" si="657"/>
        <v/>
      </c>
      <c r="AV5866" s="284" t="str">
        <f t="shared" si="658"/>
        <v/>
      </c>
      <c r="AW5866" s="285">
        <f t="shared" si="659"/>
        <v>0</v>
      </c>
    </row>
    <row r="5867" spans="41:49" x14ac:dyDescent="0.25">
      <c r="AO5867" s="300"/>
      <c r="AP5867" s="300"/>
      <c r="AQ5867" s="300"/>
      <c r="AR5867" s="300"/>
      <c r="AS5867" s="300"/>
      <c r="AT5867" s="284" t="str">
        <f t="shared" si="656"/>
        <v/>
      </c>
      <c r="AU5867" s="284" t="str">
        <f t="shared" si="657"/>
        <v/>
      </c>
      <c r="AV5867" s="284" t="str">
        <f t="shared" si="658"/>
        <v/>
      </c>
      <c r="AW5867" s="285">
        <f t="shared" si="659"/>
        <v>0</v>
      </c>
    </row>
    <row r="5868" spans="41:49" x14ac:dyDescent="0.25">
      <c r="AO5868" s="300"/>
      <c r="AP5868" s="300"/>
      <c r="AQ5868" s="300"/>
      <c r="AR5868" s="300"/>
      <c r="AS5868" s="300"/>
      <c r="AT5868" s="284" t="str">
        <f t="shared" si="656"/>
        <v/>
      </c>
      <c r="AU5868" s="284" t="str">
        <f t="shared" si="657"/>
        <v/>
      </c>
      <c r="AV5868" s="284" t="str">
        <f t="shared" si="658"/>
        <v/>
      </c>
      <c r="AW5868" s="285">
        <f t="shared" si="659"/>
        <v>0</v>
      </c>
    </row>
    <row r="5869" spans="41:49" x14ac:dyDescent="0.25">
      <c r="AO5869" s="300"/>
      <c r="AP5869" s="300"/>
      <c r="AQ5869" s="300"/>
      <c r="AR5869" s="300"/>
      <c r="AS5869" s="300"/>
      <c r="AT5869" s="284" t="str">
        <f t="shared" si="656"/>
        <v/>
      </c>
      <c r="AU5869" s="284" t="str">
        <f t="shared" si="657"/>
        <v/>
      </c>
      <c r="AV5869" s="284" t="str">
        <f t="shared" si="658"/>
        <v/>
      </c>
      <c r="AW5869" s="285">
        <f t="shared" si="659"/>
        <v>0</v>
      </c>
    </row>
    <row r="5870" spans="41:49" x14ac:dyDescent="0.25">
      <c r="AO5870" s="300"/>
      <c r="AP5870" s="300"/>
      <c r="AQ5870" s="300"/>
      <c r="AR5870" s="300"/>
      <c r="AS5870" s="300"/>
      <c r="AT5870" s="284" t="str">
        <f t="shared" si="656"/>
        <v/>
      </c>
      <c r="AU5870" s="284" t="str">
        <f t="shared" si="657"/>
        <v/>
      </c>
      <c r="AV5870" s="284" t="str">
        <f t="shared" si="658"/>
        <v/>
      </c>
      <c r="AW5870" s="285">
        <f t="shared" si="659"/>
        <v>0</v>
      </c>
    </row>
    <row r="5871" spans="41:49" x14ac:dyDescent="0.25">
      <c r="AO5871" s="300"/>
      <c r="AP5871" s="300"/>
      <c r="AQ5871" s="300"/>
      <c r="AR5871" s="300"/>
      <c r="AS5871" s="300"/>
      <c r="AT5871" s="284" t="str">
        <f t="shared" si="656"/>
        <v/>
      </c>
      <c r="AU5871" s="284" t="str">
        <f t="shared" si="657"/>
        <v/>
      </c>
      <c r="AV5871" s="284" t="str">
        <f t="shared" si="658"/>
        <v/>
      </c>
      <c r="AW5871" s="285">
        <f t="shared" si="659"/>
        <v>0</v>
      </c>
    </row>
    <row r="5872" spans="41:49" x14ac:dyDescent="0.25">
      <c r="AO5872" s="300"/>
      <c r="AP5872" s="300"/>
      <c r="AQ5872" s="300"/>
      <c r="AR5872" s="300"/>
      <c r="AS5872" s="300"/>
      <c r="AT5872" s="284" t="str">
        <f t="shared" si="656"/>
        <v/>
      </c>
      <c r="AU5872" s="284" t="str">
        <f t="shared" si="657"/>
        <v/>
      </c>
      <c r="AV5872" s="284" t="str">
        <f t="shared" si="658"/>
        <v/>
      </c>
      <c r="AW5872" s="285">
        <f t="shared" si="659"/>
        <v>0</v>
      </c>
    </row>
    <row r="5873" spans="41:49" x14ac:dyDescent="0.25">
      <c r="AO5873" s="300"/>
      <c r="AP5873" s="300"/>
      <c r="AQ5873" s="300"/>
      <c r="AR5873" s="300"/>
      <c r="AS5873" s="300"/>
      <c r="AT5873" s="284" t="str">
        <f t="shared" si="656"/>
        <v/>
      </c>
      <c r="AU5873" s="284" t="str">
        <f t="shared" si="657"/>
        <v/>
      </c>
      <c r="AV5873" s="284" t="str">
        <f t="shared" si="658"/>
        <v/>
      </c>
      <c r="AW5873" s="285">
        <f t="shared" si="659"/>
        <v>0</v>
      </c>
    </row>
    <row r="5874" spans="41:49" x14ac:dyDescent="0.25">
      <c r="AO5874" s="300"/>
      <c r="AP5874" s="300"/>
      <c r="AQ5874" s="300"/>
      <c r="AR5874" s="300"/>
      <c r="AS5874" s="300"/>
      <c r="AT5874" s="284" t="str">
        <f t="shared" si="656"/>
        <v/>
      </c>
      <c r="AU5874" s="284" t="str">
        <f t="shared" si="657"/>
        <v/>
      </c>
      <c r="AV5874" s="284" t="str">
        <f t="shared" si="658"/>
        <v/>
      </c>
      <c r="AW5874" s="285">
        <f t="shared" si="659"/>
        <v>0</v>
      </c>
    </row>
    <row r="5875" spans="41:49" x14ac:dyDescent="0.25">
      <c r="AO5875" s="300"/>
      <c r="AP5875" s="300"/>
      <c r="AQ5875" s="300"/>
      <c r="AR5875" s="300"/>
      <c r="AS5875" s="300"/>
      <c r="AT5875" s="284" t="str">
        <f t="shared" si="656"/>
        <v/>
      </c>
      <c r="AU5875" s="284" t="str">
        <f t="shared" si="657"/>
        <v/>
      </c>
      <c r="AV5875" s="284" t="str">
        <f t="shared" si="658"/>
        <v/>
      </c>
      <c r="AW5875" s="285">
        <f t="shared" si="659"/>
        <v>0</v>
      </c>
    </row>
    <row r="5876" spans="41:49" x14ac:dyDescent="0.25">
      <c r="AO5876" s="300"/>
      <c r="AP5876" s="300"/>
      <c r="AQ5876" s="300"/>
      <c r="AR5876" s="300"/>
      <c r="AS5876" s="300"/>
      <c r="AT5876" s="284" t="str">
        <f t="shared" si="656"/>
        <v/>
      </c>
      <c r="AU5876" s="284" t="str">
        <f t="shared" si="657"/>
        <v/>
      </c>
      <c r="AV5876" s="284" t="str">
        <f t="shared" si="658"/>
        <v/>
      </c>
      <c r="AW5876" s="285">
        <f t="shared" si="659"/>
        <v>0</v>
      </c>
    </row>
    <row r="5877" spans="41:49" x14ac:dyDescent="0.25">
      <c r="AO5877" s="300"/>
      <c r="AP5877" s="300"/>
      <c r="AQ5877" s="300"/>
      <c r="AR5877" s="300"/>
      <c r="AS5877" s="300"/>
      <c r="AT5877" s="284" t="str">
        <f t="shared" si="656"/>
        <v/>
      </c>
      <c r="AU5877" s="284" t="str">
        <f t="shared" si="657"/>
        <v/>
      </c>
      <c r="AV5877" s="284" t="str">
        <f t="shared" si="658"/>
        <v/>
      </c>
      <c r="AW5877" s="285">
        <f t="shared" si="659"/>
        <v>0</v>
      </c>
    </row>
    <row r="5878" spans="41:49" x14ac:dyDescent="0.25">
      <c r="AO5878" s="300"/>
      <c r="AP5878" s="300"/>
      <c r="AQ5878" s="300"/>
      <c r="AR5878" s="300"/>
      <c r="AS5878" s="300"/>
      <c r="AT5878" s="284" t="str">
        <f t="shared" si="656"/>
        <v/>
      </c>
      <c r="AU5878" s="284" t="str">
        <f t="shared" si="657"/>
        <v/>
      </c>
      <c r="AV5878" s="284" t="str">
        <f t="shared" si="658"/>
        <v/>
      </c>
      <c r="AW5878" s="285">
        <f t="shared" si="659"/>
        <v>0</v>
      </c>
    </row>
    <row r="5879" spans="41:49" x14ac:dyDescent="0.25">
      <c r="AO5879" s="300"/>
      <c r="AP5879" s="300"/>
      <c r="AQ5879" s="300"/>
      <c r="AR5879" s="300"/>
      <c r="AS5879" s="300"/>
      <c r="AT5879" s="284" t="str">
        <f t="shared" si="656"/>
        <v/>
      </c>
      <c r="AU5879" s="284" t="str">
        <f t="shared" si="657"/>
        <v/>
      </c>
      <c r="AV5879" s="284" t="str">
        <f t="shared" si="658"/>
        <v/>
      </c>
      <c r="AW5879" s="285">
        <f t="shared" si="659"/>
        <v>0</v>
      </c>
    </row>
    <row r="5880" spans="41:49" x14ac:dyDescent="0.25">
      <c r="AO5880" s="300"/>
      <c r="AP5880" s="300"/>
      <c r="AQ5880" s="300"/>
      <c r="AR5880" s="300"/>
      <c r="AS5880" s="300"/>
      <c r="AT5880" s="284" t="str">
        <f t="shared" si="656"/>
        <v/>
      </c>
      <c r="AU5880" s="284" t="str">
        <f t="shared" si="657"/>
        <v/>
      </c>
      <c r="AV5880" s="284" t="str">
        <f t="shared" si="658"/>
        <v/>
      </c>
      <c r="AW5880" s="285">
        <f t="shared" si="659"/>
        <v>0</v>
      </c>
    </row>
    <row r="5881" spans="41:49" x14ac:dyDescent="0.25">
      <c r="AO5881" s="300"/>
      <c r="AP5881" s="300"/>
      <c r="AQ5881" s="300"/>
      <c r="AR5881" s="300"/>
      <c r="AS5881" s="300"/>
      <c r="AT5881" s="284" t="str">
        <f t="shared" si="656"/>
        <v/>
      </c>
      <c r="AU5881" s="284" t="str">
        <f t="shared" si="657"/>
        <v/>
      </c>
      <c r="AV5881" s="284" t="str">
        <f t="shared" si="658"/>
        <v/>
      </c>
      <c r="AW5881" s="285">
        <f t="shared" si="659"/>
        <v>0</v>
      </c>
    </row>
    <row r="5882" spans="41:49" x14ac:dyDescent="0.25">
      <c r="AO5882" s="300"/>
      <c r="AP5882" s="300"/>
      <c r="AQ5882" s="300"/>
      <c r="AR5882" s="300"/>
      <c r="AS5882" s="300"/>
      <c r="AT5882" s="284" t="str">
        <f t="shared" si="656"/>
        <v/>
      </c>
      <c r="AU5882" s="284" t="str">
        <f t="shared" si="657"/>
        <v/>
      </c>
      <c r="AV5882" s="284" t="str">
        <f t="shared" si="658"/>
        <v/>
      </c>
      <c r="AW5882" s="285">
        <f t="shared" si="659"/>
        <v>0</v>
      </c>
    </row>
    <row r="5883" spans="41:49" x14ac:dyDescent="0.25">
      <c r="AO5883" s="300"/>
      <c r="AP5883" s="300"/>
      <c r="AQ5883" s="300"/>
      <c r="AR5883" s="300"/>
      <c r="AS5883" s="300"/>
      <c r="AT5883" s="284" t="str">
        <f t="shared" si="656"/>
        <v/>
      </c>
      <c r="AU5883" s="284" t="str">
        <f t="shared" si="657"/>
        <v/>
      </c>
      <c r="AV5883" s="284" t="str">
        <f t="shared" si="658"/>
        <v/>
      </c>
      <c r="AW5883" s="285">
        <f t="shared" si="659"/>
        <v>0</v>
      </c>
    </row>
    <row r="5884" spans="41:49" x14ac:dyDescent="0.25">
      <c r="AO5884" s="300"/>
      <c r="AP5884" s="300"/>
      <c r="AQ5884" s="300"/>
      <c r="AR5884" s="300"/>
      <c r="AS5884" s="300"/>
      <c r="AT5884" s="284" t="str">
        <f t="shared" si="656"/>
        <v/>
      </c>
      <c r="AU5884" s="284" t="str">
        <f t="shared" si="657"/>
        <v/>
      </c>
      <c r="AV5884" s="284" t="str">
        <f t="shared" si="658"/>
        <v/>
      </c>
      <c r="AW5884" s="285">
        <f t="shared" si="659"/>
        <v>0</v>
      </c>
    </row>
    <row r="5885" spans="41:49" x14ac:dyDescent="0.25">
      <c r="AO5885" s="300"/>
      <c r="AP5885" s="300"/>
      <c r="AQ5885" s="300"/>
      <c r="AR5885" s="300"/>
      <c r="AS5885" s="300"/>
      <c r="AT5885" s="284" t="str">
        <f t="shared" si="656"/>
        <v/>
      </c>
      <c r="AU5885" s="284" t="str">
        <f t="shared" si="657"/>
        <v/>
      </c>
      <c r="AV5885" s="284" t="str">
        <f t="shared" si="658"/>
        <v/>
      </c>
      <c r="AW5885" s="285">
        <f t="shared" si="659"/>
        <v>0</v>
      </c>
    </row>
    <row r="5886" spans="41:49" x14ac:dyDescent="0.25">
      <c r="AO5886" s="300"/>
      <c r="AP5886" s="300"/>
      <c r="AQ5886" s="300"/>
      <c r="AR5886" s="300"/>
      <c r="AS5886" s="300"/>
      <c r="AT5886" s="284" t="str">
        <f t="shared" si="656"/>
        <v/>
      </c>
      <c r="AU5886" s="284" t="str">
        <f t="shared" si="657"/>
        <v/>
      </c>
      <c r="AV5886" s="284" t="str">
        <f t="shared" si="658"/>
        <v/>
      </c>
      <c r="AW5886" s="285">
        <f t="shared" si="659"/>
        <v>0</v>
      </c>
    </row>
    <row r="5887" spans="41:49" x14ac:dyDescent="0.25">
      <c r="AO5887" s="300"/>
      <c r="AP5887" s="300"/>
      <c r="AQ5887" s="300"/>
      <c r="AR5887" s="300"/>
      <c r="AS5887" s="300"/>
      <c r="AT5887" s="284" t="str">
        <f t="shared" si="656"/>
        <v/>
      </c>
      <c r="AU5887" s="284" t="str">
        <f t="shared" si="657"/>
        <v/>
      </c>
      <c r="AV5887" s="284" t="str">
        <f t="shared" si="658"/>
        <v/>
      </c>
      <c r="AW5887" s="285">
        <f t="shared" si="659"/>
        <v>0</v>
      </c>
    </row>
    <row r="5888" spans="41:49" x14ac:dyDescent="0.25">
      <c r="AO5888" s="300"/>
      <c r="AP5888" s="300"/>
      <c r="AQ5888" s="300"/>
      <c r="AR5888" s="300"/>
      <c r="AS5888" s="300"/>
      <c r="AT5888" s="284" t="str">
        <f t="shared" si="656"/>
        <v/>
      </c>
      <c r="AU5888" s="284" t="str">
        <f t="shared" si="657"/>
        <v/>
      </c>
      <c r="AV5888" s="284" t="str">
        <f t="shared" si="658"/>
        <v/>
      </c>
      <c r="AW5888" s="285">
        <f t="shared" si="659"/>
        <v>0</v>
      </c>
    </row>
    <row r="5889" spans="41:49" x14ac:dyDescent="0.25">
      <c r="AO5889" s="300"/>
      <c r="AP5889" s="300"/>
      <c r="AQ5889" s="300"/>
      <c r="AR5889" s="300"/>
      <c r="AS5889" s="300"/>
      <c r="AT5889" s="284" t="str">
        <f t="shared" si="656"/>
        <v/>
      </c>
      <c r="AU5889" s="284" t="str">
        <f t="shared" si="657"/>
        <v/>
      </c>
      <c r="AV5889" s="284" t="str">
        <f t="shared" si="658"/>
        <v/>
      </c>
      <c r="AW5889" s="285">
        <f t="shared" si="659"/>
        <v>0</v>
      </c>
    </row>
    <row r="5890" spans="41:49" x14ac:dyDescent="0.25">
      <c r="AO5890" s="300"/>
      <c r="AP5890" s="300"/>
      <c r="AQ5890" s="300"/>
      <c r="AR5890" s="300"/>
      <c r="AS5890" s="300"/>
      <c r="AT5890" s="284" t="str">
        <f t="shared" si="656"/>
        <v/>
      </c>
      <c r="AU5890" s="284" t="str">
        <f t="shared" si="657"/>
        <v/>
      </c>
      <c r="AV5890" s="284" t="str">
        <f t="shared" si="658"/>
        <v/>
      </c>
      <c r="AW5890" s="285">
        <f t="shared" si="659"/>
        <v>0</v>
      </c>
    </row>
    <row r="5891" spans="41:49" x14ac:dyDescent="0.25">
      <c r="AO5891" s="300"/>
      <c r="AP5891" s="300"/>
      <c r="AQ5891" s="300"/>
      <c r="AR5891" s="300"/>
      <c r="AS5891" s="300"/>
      <c r="AT5891" s="284" t="str">
        <f t="shared" si="656"/>
        <v/>
      </c>
      <c r="AU5891" s="284" t="str">
        <f t="shared" si="657"/>
        <v/>
      </c>
      <c r="AV5891" s="284" t="str">
        <f t="shared" si="658"/>
        <v/>
      </c>
      <c r="AW5891" s="285">
        <f t="shared" si="659"/>
        <v>0</v>
      </c>
    </row>
    <row r="5892" spans="41:49" x14ac:dyDescent="0.25">
      <c r="AO5892" s="300"/>
      <c r="AP5892" s="300"/>
      <c r="AQ5892" s="300"/>
      <c r="AR5892" s="300"/>
      <c r="AS5892" s="300"/>
      <c r="AT5892" s="284" t="str">
        <f t="shared" si="656"/>
        <v/>
      </c>
      <c r="AU5892" s="284" t="str">
        <f t="shared" si="657"/>
        <v/>
      </c>
      <c r="AV5892" s="284" t="str">
        <f t="shared" si="658"/>
        <v/>
      </c>
      <c r="AW5892" s="285">
        <f t="shared" si="659"/>
        <v>0</v>
      </c>
    </row>
    <row r="5893" spans="41:49" x14ac:dyDescent="0.25">
      <c r="AO5893" s="300"/>
      <c r="AP5893" s="300"/>
      <c r="AQ5893" s="300"/>
      <c r="AR5893" s="300"/>
      <c r="AS5893" s="300"/>
      <c r="AT5893" s="284" t="str">
        <f t="shared" si="656"/>
        <v/>
      </c>
      <c r="AU5893" s="284" t="str">
        <f t="shared" si="657"/>
        <v/>
      </c>
      <c r="AV5893" s="284" t="str">
        <f t="shared" si="658"/>
        <v/>
      </c>
      <c r="AW5893" s="285">
        <f t="shared" si="659"/>
        <v>0</v>
      </c>
    </row>
    <row r="5894" spans="41:49" x14ac:dyDescent="0.25">
      <c r="AO5894" s="300"/>
      <c r="AP5894" s="300"/>
      <c r="AQ5894" s="300"/>
      <c r="AR5894" s="300"/>
      <c r="AS5894" s="300"/>
      <c r="AT5894" s="284" t="str">
        <f t="shared" si="656"/>
        <v/>
      </c>
      <c r="AU5894" s="284" t="str">
        <f t="shared" si="657"/>
        <v/>
      </c>
      <c r="AV5894" s="284" t="str">
        <f t="shared" si="658"/>
        <v/>
      </c>
      <c r="AW5894" s="285">
        <f t="shared" si="659"/>
        <v>0</v>
      </c>
    </row>
    <row r="5895" spans="41:49" x14ac:dyDescent="0.25">
      <c r="AO5895" s="300"/>
      <c r="AP5895" s="300"/>
      <c r="AQ5895" s="300"/>
      <c r="AR5895" s="300"/>
      <c r="AS5895" s="300"/>
      <c r="AT5895" s="284" t="str">
        <f t="shared" si="656"/>
        <v/>
      </c>
      <c r="AU5895" s="284" t="str">
        <f t="shared" si="657"/>
        <v/>
      </c>
      <c r="AV5895" s="284" t="str">
        <f t="shared" si="658"/>
        <v/>
      </c>
      <c r="AW5895" s="285">
        <f t="shared" si="659"/>
        <v>0</v>
      </c>
    </row>
    <row r="5896" spans="41:49" x14ac:dyDescent="0.25">
      <c r="AO5896" s="300"/>
      <c r="AP5896" s="300"/>
      <c r="AQ5896" s="300"/>
      <c r="AR5896" s="300"/>
      <c r="AS5896" s="300"/>
      <c r="AT5896" s="284" t="str">
        <f t="shared" ref="AT5896:AT5959" si="660">LEFT(AQ5896,1)</f>
        <v/>
      </c>
      <c r="AU5896" s="284" t="str">
        <f t="shared" ref="AU5896:AU5959" si="661">LEFT(AQ5896,2)</f>
        <v/>
      </c>
      <c r="AV5896" s="284" t="str">
        <f t="shared" ref="AV5896:AV5959" si="662">LEFT(AQ5896,3)</f>
        <v/>
      </c>
      <c r="AW5896" s="285">
        <f t="shared" ref="AW5896:AW5959" si="663">(AR5896-AS5896)*1000</f>
        <v>0</v>
      </c>
    </row>
    <row r="5897" spans="41:49" x14ac:dyDescent="0.25">
      <c r="AO5897" s="300"/>
      <c r="AP5897" s="300"/>
      <c r="AQ5897" s="300"/>
      <c r="AR5897" s="300"/>
      <c r="AS5897" s="300"/>
      <c r="AT5897" s="284" t="str">
        <f t="shared" si="660"/>
        <v/>
      </c>
      <c r="AU5897" s="284" t="str">
        <f t="shared" si="661"/>
        <v/>
      </c>
      <c r="AV5897" s="284" t="str">
        <f t="shared" si="662"/>
        <v/>
      </c>
      <c r="AW5897" s="285">
        <f t="shared" si="663"/>
        <v>0</v>
      </c>
    </row>
    <row r="5898" spans="41:49" x14ac:dyDescent="0.25">
      <c r="AO5898" s="300"/>
      <c r="AP5898" s="300"/>
      <c r="AQ5898" s="300"/>
      <c r="AR5898" s="300"/>
      <c r="AS5898" s="300"/>
      <c r="AT5898" s="284" t="str">
        <f t="shared" si="660"/>
        <v/>
      </c>
      <c r="AU5898" s="284" t="str">
        <f t="shared" si="661"/>
        <v/>
      </c>
      <c r="AV5898" s="284" t="str">
        <f t="shared" si="662"/>
        <v/>
      </c>
      <c r="AW5898" s="285">
        <f t="shared" si="663"/>
        <v>0</v>
      </c>
    </row>
    <row r="5899" spans="41:49" x14ac:dyDescent="0.25">
      <c r="AO5899" s="300"/>
      <c r="AP5899" s="300"/>
      <c r="AQ5899" s="300"/>
      <c r="AR5899" s="300"/>
      <c r="AS5899" s="300"/>
      <c r="AT5899" s="284" t="str">
        <f t="shared" si="660"/>
        <v/>
      </c>
      <c r="AU5899" s="284" t="str">
        <f t="shared" si="661"/>
        <v/>
      </c>
      <c r="AV5899" s="284" t="str">
        <f t="shared" si="662"/>
        <v/>
      </c>
      <c r="AW5899" s="285">
        <f t="shared" si="663"/>
        <v>0</v>
      </c>
    </row>
    <row r="5900" spans="41:49" x14ac:dyDescent="0.25">
      <c r="AO5900" s="300"/>
      <c r="AP5900" s="300"/>
      <c r="AQ5900" s="300"/>
      <c r="AR5900" s="300"/>
      <c r="AS5900" s="300"/>
      <c r="AT5900" s="284" t="str">
        <f t="shared" si="660"/>
        <v/>
      </c>
      <c r="AU5900" s="284" t="str">
        <f t="shared" si="661"/>
        <v/>
      </c>
      <c r="AV5900" s="284" t="str">
        <f t="shared" si="662"/>
        <v/>
      </c>
      <c r="AW5900" s="285">
        <f t="shared" si="663"/>
        <v>0</v>
      </c>
    </row>
    <row r="5901" spans="41:49" x14ac:dyDescent="0.25">
      <c r="AO5901" s="300"/>
      <c r="AP5901" s="300"/>
      <c r="AQ5901" s="300"/>
      <c r="AR5901" s="300"/>
      <c r="AS5901" s="300"/>
      <c r="AT5901" s="284" t="str">
        <f t="shared" si="660"/>
        <v/>
      </c>
      <c r="AU5901" s="284" t="str">
        <f t="shared" si="661"/>
        <v/>
      </c>
      <c r="AV5901" s="284" t="str">
        <f t="shared" si="662"/>
        <v/>
      </c>
      <c r="AW5901" s="285">
        <f t="shared" si="663"/>
        <v>0</v>
      </c>
    </row>
    <row r="5902" spans="41:49" x14ac:dyDescent="0.25">
      <c r="AO5902" s="300"/>
      <c r="AP5902" s="300"/>
      <c r="AQ5902" s="300"/>
      <c r="AR5902" s="300"/>
      <c r="AS5902" s="300"/>
      <c r="AT5902" s="284" t="str">
        <f t="shared" si="660"/>
        <v/>
      </c>
      <c r="AU5902" s="284" t="str">
        <f t="shared" si="661"/>
        <v/>
      </c>
      <c r="AV5902" s="284" t="str">
        <f t="shared" si="662"/>
        <v/>
      </c>
      <c r="AW5902" s="285">
        <f t="shared" si="663"/>
        <v>0</v>
      </c>
    </row>
    <row r="5903" spans="41:49" x14ac:dyDescent="0.25">
      <c r="AO5903" s="300"/>
      <c r="AP5903" s="300"/>
      <c r="AQ5903" s="300"/>
      <c r="AR5903" s="300"/>
      <c r="AS5903" s="300"/>
      <c r="AT5903" s="284" t="str">
        <f t="shared" si="660"/>
        <v/>
      </c>
      <c r="AU5903" s="284" t="str">
        <f t="shared" si="661"/>
        <v/>
      </c>
      <c r="AV5903" s="284" t="str">
        <f t="shared" si="662"/>
        <v/>
      </c>
      <c r="AW5903" s="285">
        <f t="shared" si="663"/>
        <v>0</v>
      </c>
    </row>
    <row r="5904" spans="41:49" x14ac:dyDescent="0.25">
      <c r="AO5904" s="300"/>
      <c r="AP5904" s="300"/>
      <c r="AQ5904" s="300"/>
      <c r="AR5904" s="300"/>
      <c r="AS5904" s="300"/>
      <c r="AT5904" s="284" t="str">
        <f t="shared" si="660"/>
        <v/>
      </c>
      <c r="AU5904" s="284" t="str">
        <f t="shared" si="661"/>
        <v/>
      </c>
      <c r="AV5904" s="284" t="str">
        <f t="shared" si="662"/>
        <v/>
      </c>
      <c r="AW5904" s="285">
        <f t="shared" si="663"/>
        <v>0</v>
      </c>
    </row>
    <row r="5905" spans="41:49" x14ac:dyDescent="0.25">
      <c r="AO5905" s="300"/>
      <c r="AP5905" s="300"/>
      <c r="AQ5905" s="300"/>
      <c r="AR5905" s="300"/>
      <c r="AS5905" s="300"/>
      <c r="AT5905" s="284" t="str">
        <f t="shared" si="660"/>
        <v/>
      </c>
      <c r="AU5905" s="284" t="str">
        <f t="shared" si="661"/>
        <v/>
      </c>
      <c r="AV5905" s="284" t="str">
        <f t="shared" si="662"/>
        <v/>
      </c>
      <c r="AW5905" s="285">
        <f t="shared" si="663"/>
        <v>0</v>
      </c>
    </row>
    <row r="5906" spans="41:49" x14ac:dyDescent="0.25">
      <c r="AO5906" s="300"/>
      <c r="AP5906" s="300"/>
      <c r="AQ5906" s="300"/>
      <c r="AR5906" s="300"/>
      <c r="AS5906" s="300"/>
      <c r="AT5906" s="284" t="str">
        <f t="shared" si="660"/>
        <v/>
      </c>
      <c r="AU5906" s="284" t="str">
        <f t="shared" si="661"/>
        <v/>
      </c>
      <c r="AV5906" s="284" t="str">
        <f t="shared" si="662"/>
        <v/>
      </c>
      <c r="AW5906" s="285">
        <f t="shared" si="663"/>
        <v>0</v>
      </c>
    </row>
    <row r="5907" spans="41:49" x14ac:dyDescent="0.25">
      <c r="AO5907" s="300"/>
      <c r="AP5907" s="300"/>
      <c r="AQ5907" s="300"/>
      <c r="AR5907" s="300"/>
      <c r="AS5907" s="300"/>
      <c r="AT5907" s="284" t="str">
        <f t="shared" si="660"/>
        <v/>
      </c>
      <c r="AU5907" s="284" t="str">
        <f t="shared" si="661"/>
        <v/>
      </c>
      <c r="AV5907" s="284" t="str">
        <f t="shared" si="662"/>
        <v/>
      </c>
      <c r="AW5907" s="285">
        <f t="shared" si="663"/>
        <v>0</v>
      </c>
    </row>
    <row r="5908" spans="41:49" x14ac:dyDescent="0.25">
      <c r="AO5908" s="300"/>
      <c r="AP5908" s="300"/>
      <c r="AQ5908" s="300"/>
      <c r="AR5908" s="300"/>
      <c r="AS5908" s="300"/>
      <c r="AT5908" s="284" t="str">
        <f t="shared" si="660"/>
        <v/>
      </c>
      <c r="AU5908" s="284" t="str">
        <f t="shared" si="661"/>
        <v/>
      </c>
      <c r="AV5908" s="284" t="str">
        <f t="shared" si="662"/>
        <v/>
      </c>
      <c r="AW5908" s="285">
        <f t="shared" si="663"/>
        <v>0</v>
      </c>
    </row>
    <row r="5909" spans="41:49" x14ac:dyDescent="0.25">
      <c r="AO5909" s="300"/>
      <c r="AP5909" s="300"/>
      <c r="AQ5909" s="300"/>
      <c r="AR5909" s="300"/>
      <c r="AS5909" s="300"/>
      <c r="AT5909" s="284" t="str">
        <f t="shared" si="660"/>
        <v/>
      </c>
      <c r="AU5909" s="284" t="str">
        <f t="shared" si="661"/>
        <v/>
      </c>
      <c r="AV5909" s="284" t="str">
        <f t="shared" si="662"/>
        <v/>
      </c>
      <c r="AW5909" s="285">
        <f t="shared" si="663"/>
        <v>0</v>
      </c>
    </row>
    <row r="5910" spans="41:49" x14ac:dyDescent="0.25">
      <c r="AO5910" s="300"/>
      <c r="AP5910" s="300"/>
      <c r="AQ5910" s="300"/>
      <c r="AR5910" s="300"/>
      <c r="AS5910" s="300"/>
      <c r="AT5910" s="284" t="str">
        <f t="shared" si="660"/>
        <v/>
      </c>
      <c r="AU5910" s="284" t="str">
        <f t="shared" si="661"/>
        <v/>
      </c>
      <c r="AV5910" s="284" t="str">
        <f t="shared" si="662"/>
        <v/>
      </c>
      <c r="AW5910" s="285">
        <f t="shared" si="663"/>
        <v>0</v>
      </c>
    </row>
    <row r="5911" spans="41:49" x14ac:dyDescent="0.25">
      <c r="AO5911" s="300"/>
      <c r="AP5911" s="300"/>
      <c r="AQ5911" s="300"/>
      <c r="AR5911" s="300"/>
      <c r="AS5911" s="300"/>
      <c r="AT5911" s="284" t="str">
        <f t="shared" si="660"/>
        <v/>
      </c>
      <c r="AU5911" s="284" t="str">
        <f t="shared" si="661"/>
        <v/>
      </c>
      <c r="AV5911" s="284" t="str">
        <f t="shared" si="662"/>
        <v/>
      </c>
      <c r="AW5911" s="285">
        <f t="shared" si="663"/>
        <v>0</v>
      </c>
    </row>
    <row r="5912" spans="41:49" x14ac:dyDescent="0.25">
      <c r="AO5912" s="300"/>
      <c r="AP5912" s="300"/>
      <c r="AQ5912" s="300"/>
      <c r="AR5912" s="300"/>
      <c r="AS5912" s="300"/>
      <c r="AT5912" s="284" t="str">
        <f t="shared" si="660"/>
        <v/>
      </c>
      <c r="AU5912" s="284" t="str">
        <f t="shared" si="661"/>
        <v/>
      </c>
      <c r="AV5912" s="284" t="str">
        <f t="shared" si="662"/>
        <v/>
      </c>
      <c r="AW5912" s="285">
        <f t="shared" si="663"/>
        <v>0</v>
      </c>
    </row>
    <row r="5913" spans="41:49" x14ac:dyDescent="0.25">
      <c r="AO5913" s="300"/>
      <c r="AP5913" s="300"/>
      <c r="AQ5913" s="300"/>
      <c r="AR5913" s="300"/>
      <c r="AS5913" s="300"/>
      <c r="AT5913" s="284" t="str">
        <f t="shared" si="660"/>
        <v/>
      </c>
      <c r="AU5913" s="284" t="str">
        <f t="shared" si="661"/>
        <v/>
      </c>
      <c r="AV5913" s="284" t="str">
        <f t="shared" si="662"/>
        <v/>
      </c>
      <c r="AW5913" s="285">
        <f t="shared" si="663"/>
        <v>0</v>
      </c>
    </row>
    <row r="5914" spans="41:49" x14ac:dyDescent="0.25">
      <c r="AO5914" s="300"/>
      <c r="AP5914" s="300"/>
      <c r="AQ5914" s="300"/>
      <c r="AR5914" s="300"/>
      <c r="AS5914" s="300"/>
      <c r="AT5914" s="284" t="str">
        <f t="shared" si="660"/>
        <v/>
      </c>
      <c r="AU5914" s="284" t="str">
        <f t="shared" si="661"/>
        <v/>
      </c>
      <c r="AV5914" s="284" t="str">
        <f t="shared" si="662"/>
        <v/>
      </c>
      <c r="AW5914" s="285">
        <f t="shared" si="663"/>
        <v>0</v>
      </c>
    </row>
    <row r="5915" spans="41:49" x14ac:dyDescent="0.25">
      <c r="AO5915" s="300"/>
      <c r="AP5915" s="300"/>
      <c r="AQ5915" s="300"/>
      <c r="AR5915" s="300"/>
      <c r="AS5915" s="300"/>
      <c r="AT5915" s="284" t="str">
        <f t="shared" si="660"/>
        <v/>
      </c>
      <c r="AU5915" s="284" t="str">
        <f t="shared" si="661"/>
        <v/>
      </c>
      <c r="AV5915" s="284" t="str">
        <f t="shared" si="662"/>
        <v/>
      </c>
      <c r="AW5915" s="285">
        <f t="shared" si="663"/>
        <v>0</v>
      </c>
    </row>
    <row r="5916" spans="41:49" x14ac:dyDescent="0.25">
      <c r="AO5916" s="300"/>
      <c r="AP5916" s="300"/>
      <c r="AQ5916" s="300"/>
      <c r="AR5916" s="300"/>
      <c r="AS5916" s="300"/>
      <c r="AT5916" s="284" t="str">
        <f t="shared" si="660"/>
        <v/>
      </c>
      <c r="AU5916" s="284" t="str">
        <f t="shared" si="661"/>
        <v/>
      </c>
      <c r="AV5916" s="284" t="str">
        <f t="shared" si="662"/>
        <v/>
      </c>
      <c r="AW5916" s="285">
        <f t="shared" si="663"/>
        <v>0</v>
      </c>
    </row>
    <row r="5917" spans="41:49" x14ac:dyDescent="0.25">
      <c r="AO5917" s="300"/>
      <c r="AP5917" s="300"/>
      <c r="AQ5917" s="300"/>
      <c r="AR5917" s="300"/>
      <c r="AS5917" s="300"/>
      <c r="AT5917" s="284" t="str">
        <f t="shared" si="660"/>
        <v/>
      </c>
      <c r="AU5917" s="284" t="str">
        <f t="shared" si="661"/>
        <v/>
      </c>
      <c r="AV5917" s="284" t="str">
        <f t="shared" si="662"/>
        <v/>
      </c>
      <c r="AW5917" s="285">
        <f t="shared" si="663"/>
        <v>0</v>
      </c>
    </row>
    <row r="5918" spans="41:49" x14ac:dyDescent="0.25">
      <c r="AO5918" s="300"/>
      <c r="AP5918" s="300"/>
      <c r="AQ5918" s="300"/>
      <c r="AR5918" s="300"/>
      <c r="AS5918" s="300"/>
      <c r="AT5918" s="284" t="str">
        <f t="shared" si="660"/>
        <v/>
      </c>
      <c r="AU5918" s="284" t="str">
        <f t="shared" si="661"/>
        <v/>
      </c>
      <c r="AV5918" s="284" t="str">
        <f t="shared" si="662"/>
        <v/>
      </c>
      <c r="AW5918" s="285">
        <f t="shared" si="663"/>
        <v>0</v>
      </c>
    </row>
    <row r="5919" spans="41:49" x14ac:dyDescent="0.25">
      <c r="AO5919" s="300"/>
      <c r="AP5919" s="300"/>
      <c r="AQ5919" s="300"/>
      <c r="AR5919" s="300"/>
      <c r="AS5919" s="300"/>
      <c r="AT5919" s="284" t="str">
        <f t="shared" si="660"/>
        <v/>
      </c>
      <c r="AU5919" s="284" t="str">
        <f t="shared" si="661"/>
        <v/>
      </c>
      <c r="AV5919" s="284" t="str">
        <f t="shared" si="662"/>
        <v/>
      </c>
      <c r="AW5919" s="285">
        <f t="shared" si="663"/>
        <v>0</v>
      </c>
    </row>
    <row r="5920" spans="41:49" x14ac:dyDescent="0.25">
      <c r="AO5920" s="300"/>
      <c r="AP5920" s="300"/>
      <c r="AQ5920" s="300"/>
      <c r="AR5920" s="300"/>
      <c r="AS5920" s="300"/>
      <c r="AT5920" s="284" t="str">
        <f t="shared" si="660"/>
        <v/>
      </c>
      <c r="AU5920" s="284" t="str">
        <f t="shared" si="661"/>
        <v/>
      </c>
      <c r="AV5920" s="284" t="str">
        <f t="shared" si="662"/>
        <v/>
      </c>
      <c r="AW5920" s="285">
        <f t="shared" si="663"/>
        <v>0</v>
      </c>
    </row>
    <row r="5921" spans="41:49" x14ac:dyDescent="0.25">
      <c r="AO5921" s="300"/>
      <c r="AP5921" s="300"/>
      <c r="AQ5921" s="300"/>
      <c r="AR5921" s="300"/>
      <c r="AS5921" s="300"/>
      <c r="AT5921" s="284" t="str">
        <f t="shared" si="660"/>
        <v/>
      </c>
      <c r="AU5921" s="284" t="str">
        <f t="shared" si="661"/>
        <v/>
      </c>
      <c r="AV5921" s="284" t="str">
        <f t="shared" si="662"/>
        <v/>
      </c>
      <c r="AW5921" s="285">
        <f t="shared" si="663"/>
        <v>0</v>
      </c>
    </row>
    <row r="5922" spans="41:49" x14ac:dyDescent="0.25">
      <c r="AO5922" s="300"/>
      <c r="AP5922" s="300"/>
      <c r="AQ5922" s="300"/>
      <c r="AR5922" s="300"/>
      <c r="AS5922" s="300"/>
      <c r="AT5922" s="284" t="str">
        <f t="shared" si="660"/>
        <v/>
      </c>
      <c r="AU5922" s="284" t="str">
        <f t="shared" si="661"/>
        <v/>
      </c>
      <c r="AV5922" s="284" t="str">
        <f t="shared" si="662"/>
        <v/>
      </c>
      <c r="AW5922" s="285">
        <f t="shared" si="663"/>
        <v>0</v>
      </c>
    </row>
    <row r="5923" spans="41:49" x14ac:dyDescent="0.25">
      <c r="AO5923" s="300"/>
      <c r="AP5923" s="300"/>
      <c r="AQ5923" s="300"/>
      <c r="AR5923" s="300"/>
      <c r="AS5923" s="300"/>
      <c r="AT5923" s="284" t="str">
        <f t="shared" si="660"/>
        <v/>
      </c>
      <c r="AU5923" s="284" t="str">
        <f t="shared" si="661"/>
        <v/>
      </c>
      <c r="AV5923" s="284" t="str">
        <f t="shared" si="662"/>
        <v/>
      </c>
      <c r="AW5923" s="285">
        <f t="shared" si="663"/>
        <v>0</v>
      </c>
    </row>
    <row r="5924" spans="41:49" x14ac:dyDescent="0.25">
      <c r="AO5924" s="300"/>
      <c r="AP5924" s="300"/>
      <c r="AQ5924" s="300"/>
      <c r="AR5924" s="300"/>
      <c r="AS5924" s="300"/>
      <c r="AT5924" s="284" t="str">
        <f t="shared" si="660"/>
        <v/>
      </c>
      <c r="AU5924" s="284" t="str">
        <f t="shared" si="661"/>
        <v/>
      </c>
      <c r="AV5924" s="284" t="str">
        <f t="shared" si="662"/>
        <v/>
      </c>
      <c r="AW5924" s="285">
        <f t="shared" si="663"/>
        <v>0</v>
      </c>
    </row>
    <row r="5925" spans="41:49" x14ac:dyDescent="0.25">
      <c r="AO5925" s="300"/>
      <c r="AP5925" s="300"/>
      <c r="AQ5925" s="300"/>
      <c r="AR5925" s="300"/>
      <c r="AS5925" s="300"/>
      <c r="AT5925" s="284" t="str">
        <f t="shared" si="660"/>
        <v/>
      </c>
      <c r="AU5925" s="284" t="str">
        <f t="shared" si="661"/>
        <v/>
      </c>
      <c r="AV5925" s="284" t="str">
        <f t="shared" si="662"/>
        <v/>
      </c>
      <c r="AW5925" s="285">
        <f t="shared" si="663"/>
        <v>0</v>
      </c>
    </row>
    <row r="5926" spans="41:49" x14ac:dyDescent="0.25">
      <c r="AO5926" s="300"/>
      <c r="AP5926" s="300"/>
      <c r="AQ5926" s="300"/>
      <c r="AR5926" s="300"/>
      <c r="AS5926" s="300"/>
      <c r="AT5926" s="284" t="str">
        <f t="shared" si="660"/>
        <v/>
      </c>
      <c r="AU5926" s="284" t="str">
        <f t="shared" si="661"/>
        <v/>
      </c>
      <c r="AV5926" s="284" t="str">
        <f t="shared" si="662"/>
        <v/>
      </c>
      <c r="AW5926" s="285">
        <f t="shared" si="663"/>
        <v>0</v>
      </c>
    </row>
    <row r="5927" spans="41:49" x14ac:dyDescent="0.25">
      <c r="AO5927" s="300"/>
      <c r="AP5927" s="300"/>
      <c r="AQ5927" s="300"/>
      <c r="AR5927" s="300"/>
      <c r="AS5927" s="300"/>
      <c r="AT5927" s="284" t="str">
        <f t="shared" si="660"/>
        <v/>
      </c>
      <c r="AU5927" s="284" t="str">
        <f t="shared" si="661"/>
        <v/>
      </c>
      <c r="AV5927" s="284" t="str">
        <f t="shared" si="662"/>
        <v/>
      </c>
      <c r="AW5927" s="285">
        <f t="shared" si="663"/>
        <v>0</v>
      </c>
    </row>
    <row r="5928" spans="41:49" x14ac:dyDescent="0.25">
      <c r="AO5928" s="300"/>
      <c r="AP5928" s="300"/>
      <c r="AQ5928" s="300"/>
      <c r="AR5928" s="300"/>
      <c r="AS5928" s="300"/>
      <c r="AT5928" s="284" t="str">
        <f t="shared" si="660"/>
        <v/>
      </c>
      <c r="AU5928" s="284" t="str">
        <f t="shared" si="661"/>
        <v/>
      </c>
      <c r="AV5928" s="284" t="str">
        <f t="shared" si="662"/>
        <v/>
      </c>
      <c r="AW5928" s="285">
        <f t="shared" si="663"/>
        <v>0</v>
      </c>
    </row>
    <row r="5929" spans="41:49" x14ac:dyDescent="0.25">
      <c r="AO5929" s="300"/>
      <c r="AP5929" s="300"/>
      <c r="AQ5929" s="300"/>
      <c r="AR5929" s="300"/>
      <c r="AS5929" s="300"/>
      <c r="AT5929" s="284" t="str">
        <f t="shared" si="660"/>
        <v/>
      </c>
      <c r="AU5929" s="284" t="str">
        <f t="shared" si="661"/>
        <v/>
      </c>
      <c r="AV5929" s="284" t="str">
        <f t="shared" si="662"/>
        <v/>
      </c>
      <c r="AW5929" s="285">
        <f t="shared" si="663"/>
        <v>0</v>
      </c>
    </row>
    <row r="5930" spans="41:49" x14ac:dyDescent="0.25">
      <c r="AO5930" s="300"/>
      <c r="AP5930" s="300"/>
      <c r="AQ5930" s="300"/>
      <c r="AR5930" s="300"/>
      <c r="AS5930" s="300"/>
      <c r="AT5930" s="284" t="str">
        <f t="shared" si="660"/>
        <v/>
      </c>
      <c r="AU5930" s="284" t="str">
        <f t="shared" si="661"/>
        <v/>
      </c>
      <c r="AV5930" s="284" t="str">
        <f t="shared" si="662"/>
        <v/>
      </c>
      <c r="AW5930" s="285">
        <f t="shared" si="663"/>
        <v>0</v>
      </c>
    </row>
    <row r="5931" spans="41:49" x14ac:dyDescent="0.25">
      <c r="AO5931" s="300"/>
      <c r="AP5931" s="300"/>
      <c r="AQ5931" s="300"/>
      <c r="AR5931" s="300"/>
      <c r="AS5931" s="300"/>
      <c r="AT5931" s="284" t="str">
        <f t="shared" si="660"/>
        <v/>
      </c>
      <c r="AU5931" s="284" t="str">
        <f t="shared" si="661"/>
        <v/>
      </c>
      <c r="AV5931" s="284" t="str">
        <f t="shared" si="662"/>
        <v/>
      </c>
      <c r="AW5931" s="285">
        <f t="shared" si="663"/>
        <v>0</v>
      </c>
    </row>
    <row r="5932" spans="41:49" x14ac:dyDescent="0.25">
      <c r="AO5932" s="300"/>
      <c r="AP5932" s="300"/>
      <c r="AQ5932" s="300"/>
      <c r="AR5932" s="300"/>
      <c r="AS5932" s="300"/>
      <c r="AT5932" s="284" t="str">
        <f t="shared" si="660"/>
        <v/>
      </c>
      <c r="AU5932" s="284" t="str">
        <f t="shared" si="661"/>
        <v/>
      </c>
      <c r="AV5932" s="284" t="str">
        <f t="shared" si="662"/>
        <v/>
      </c>
      <c r="AW5932" s="285">
        <f t="shared" si="663"/>
        <v>0</v>
      </c>
    </row>
    <row r="5933" spans="41:49" x14ac:dyDescent="0.25">
      <c r="AO5933" s="300"/>
      <c r="AP5933" s="300"/>
      <c r="AQ5933" s="300"/>
      <c r="AR5933" s="300"/>
      <c r="AS5933" s="300"/>
      <c r="AT5933" s="284" t="str">
        <f t="shared" si="660"/>
        <v/>
      </c>
      <c r="AU5933" s="284" t="str">
        <f t="shared" si="661"/>
        <v/>
      </c>
      <c r="AV5933" s="284" t="str">
        <f t="shared" si="662"/>
        <v/>
      </c>
      <c r="AW5933" s="285">
        <f t="shared" si="663"/>
        <v>0</v>
      </c>
    </row>
    <row r="5934" spans="41:49" x14ac:dyDescent="0.25">
      <c r="AO5934" s="300"/>
      <c r="AP5934" s="300"/>
      <c r="AQ5934" s="300"/>
      <c r="AR5934" s="300"/>
      <c r="AS5934" s="300"/>
      <c r="AT5934" s="284" t="str">
        <f t="shared" si="660"/>
        <v/>
      </c>
      <c r="AU5934" s="284" t="str">
        <f t="shared" si="661"/>
        <v/>
      </c>
      <c r="AV5934" s="284" t="str">
        <f t="shared" si="662"/>
        <v/>
      </c>
      <c r="AW5934" s="285">
        <f t="shared" si="663"/>
        <v>0</v>
      </c>
    </row>
    <row r="5935" spans="41:49" x14ac:dyDescent="0.25">
      <c r="AO5935" s="300"/>
      <c r="AP5935" s="300"/>
      <c r="AQ5935" s="300"/>
      <c r="AR5935" s="300"/>
      <c r="AS5935" s="300"/>
      <c r="AT5935" s="284" t="str">
        <f t="shared" si="660"/>
        <v/>
      </c>
      <c r="AU5935" s="284" t="str">
        <f t="shared" si="661"/>
        <v/>
      </c>
      <c r="AV5935" s="284" t="str">
        <f t="shared" si="662"/>
        <v/>
      </c>
      <c r="AW5935" s="285">
        <f t="shared" si="663"/>
        <v>0</v>
      </c>
    </row>
    <row r="5936" spans="41:49" x14ac:dyDescent="0.25">
      <c r="AO5936" s="300"/>
      <c r="AP5936" s="300"/>
      <c r="AQ5936" s="300"/>
      <c r="AR5936" s="300"/>
      <c r="AS5936" s="300"/>
      <c r="AT5936" s="284" t="str">
        <f t="shared" si="660"/>
        <v/>
      </c>
      <c r="AU5936" s="284" t="str">
        <f t="shared" si="661"/>
        <v/>
      </c>
      <c r="AV5936" s="284" t="str">
        <f t="shared" si="662"/>
        <v/>
      </c>
      <c r="AW5936" s="285">
        <f t="shared" si="663"/>
        <v>0</v>
      </c>
    </row>
    <row r="5937" spans="41:49" x14ac:dyDescent="0.25">
      <c r="AO5937" s="300"/>
      <c r="AP5937" s="300"/>
      <c r="AQ5937" s="300"/>
      <c r="AR5937" s="300"/>
      <c r="AS5937" s="300"/>
      <c r="AT5937" s="284" t="str">
        <f t="shared" si="660"/>
        <v/>
      </c>
      <c r="AU5937" s="284" t="str">
        <f t="shared" si="661"/>
        <v/>
      </c>
      <c r="AV5937" s="284" t="str">
        <f t="shared" si="662"/>
        <v/>
      </c>
      <c r="AW5937" s="285">
        <f t="shared" si="663"/>
        <v>0</v>
      </c>
    </row>
    <row r="5938" spans="41:49" x14ac:dyDescent="0.25">
      <c r="AO5938" s="300"/>
      <c r="AP5938" s="300"/>
      <c r="AQ5938" s="300"/>
      <c r="AR5938" s="300"/>
      <c r="AS5938" s="300"/>
      <c r="AT5938" s="284" t="str">
        <f t="shared" si="660"/>
        <v/>
      </c>
      <c r="AU5938" s="284" t="str">
        <f t="shared" si="661"/>
        <v/>
      </c>
      <c r="AV5938" s="284" t="str">
        <f t="shared" si="662"/>
        <v/>
      </c>
      <c r="AW5938" s="285">
        <f t="shared" si="663"/>
        <v>0</v>
      </c>
    </row>
    <row r="5939" spans="41:49" x14ac:dyDescent="0.25">
      <c r="AO5939" s="300"/>
      <c r="AP5939" s="300"/>
      <c r="AQ5939" s="300"/>
      <c r="AR5939" s="300"/>
      <c r="AS5939" s="300"/>
      <c r="AT5939" s="284" t="str">
        <f t="shared" si="660"/>
        <v/>
      </c>
      <c r="AU5939" s="284" t="str">
        <f t="shared" si="661"/>
        <v/>
      </c>
      <c r="AV5939" s="284" t="str">
        <f t="shared" si="662"/>
        <v/>
      </c>
      <c r="AW5939" s="285">
        <f t="shared" si="663"/>
        <v>0</v>
      </c>
    </row>
    <row r="5940" spans="41:49" x14ac:dyDescent="0.25">
      <c r="AO5940" s="300"/>
      <c r="AP5940" s="300"/>
      <c r="AQ5940" s="300"/>
      <c r="AR5940" s="300"/>
      <c r="AS5940" s="300"/>
      <c r="AT5940" s="284" t="str">
        <f t="shared" si="660"/>
        <v/>
      </c>
      <c r="AU5940" s="284" t="str">
        <f t="shared" si="661"/>
        <v/>
      </c>
      <c r="AV5940" s="284" t="str">
        <f t="shared" si="662"/>
        <v/>
      </c>
      <c r="AW5940" s="285">
        <f t="shared" si="663"/>
        <v>0</v>
      </c>
    </row>
    <row r="5941" spans="41:49" x14ac:dyDescent="0.25">
      <c r="AO5941" s="300"/>
      <c r="AP5941" s="300"/>
      <c r="AQ5941" s="300"/>
      <c r="AR5941" s="300"/>
      <c r="AS5941" s="300"/>
      <c r="AT5941" s="284" t="str">
        <f t="shared" si="660"/>
        <v/>
      </c>
      <c r="AU5941" s="284" t="str">
        <f t="shared" si="661"/>
        <v/>
      </c>
      <c r="AV5941" s="284" t="str">
        <f t="shared" si="662"/>
        <v/>
      </c>
      <c r="AW5941" s="285">
        <f t="shared" si="663"/>
        <v>0</v>
      </c>
    </row>
    <row r="5942" spans="41:49" x14ac:dyDescent="0.25">
      <c r="AO5942" s="300"/>
      <c r="AP5942" s="300"/>
      <c r="AQ5942" s="300"/>
      <c r="AR5942" s="300"/>
      <c r="AS5942" s="300"/>
      <c r="AT5942" s="284" t="str">
        <f t="shared" si="660"/>
        <v/>
      </c>
      <c r="AU5942" s="284" t="str">
        <f t="shared" si="661"/>
        <v/>
      </c>
      <c r="AV5942" s="284" t="str">
        <f t="shared" si="662"/>
        <v/>
      </c>
      <c r="AW5942" s="285">
        <f t="shared" si="663"/>
        <v>0</v>
      </c>
    </row>
    <row r="5943" spans="41:49" x14ac:dyDescent="0.25">
      <c r="AO5943" s="300"/>
      <c r="AP5943" s="300"/>
      <c r="AQ5943" s="300"/>
      <c r="AR5943" s="300"/>
      <c r="AS5943" s="300"/>
      <c r="AT5943" s="284" t="str">
        <f t="shared" si="660"/>
        <v/>
      </c>
      <c r="AU5943" s="284" t="str">
        <f t="shared" si="661"/>
        <v/>
      </c>
      <c r="AV5943" s="284" t="str">
        <f t="shared" si="662"/>
        <v/>
      </c>
      <c r="AW5943" s="285">
        <f t="shared" si="663"/>
        <v>0</v>
      </c>
    </row>
    <row r="5944" spans="41:49" x14ac:dyDescent="0.25">
      <c r="AO5944" s="300"/>
      <c r="AP5944" s="300"/>
      <c r="AQ5944" s="300"/>
      <c r="AR5944" s="300"/>
      <c r="AS5944" s="300"/>
      <c r="AT5944" s="284" t="str">
        <f t="shared" si="660"/>
        <v/>
      </c>
      <c r="AU5944" s="284" t="str">
        <f t="shared" si="661"/>
        <v/>
      </c>
      <c r="AV5944" s="284" t="str">
        <f t="shared" si="662"/>
        <v/>
      </c>
      <c r="AW5944" s="285">
        <f t="shared" si="663"/>
        <v>0</v>
      </c>
    </row>
    <row r="5945" spans="41:49" x14ac:dyDescent="0.25">
      <c r="AO5945" s="300"/>
      <c r="AP5945" s="300"/>
      <c r="AQ5945" s="300"/>
      <c r="AR5945" s="300"/>
      <c r="AS5945" s="300"/>
      <c r="AT5945" s="284" t="str">
        <f t="shared" si="660"/>
        <v/>
      </c>
      <c r="AU5945" s="284" t="str">
        <f t="shared" si="661"/>
        <v/>
      </c>
      <c r="AV5945" s="284" t="str">
        <f t="shared" si="662"/>
        <v/>
      </c>
      <c r="AW5945" s="285">
        <f t="shared" si="663"/>
        <v>0</v>
      </c>
    </row>
    <row r="5946" spans="41:49" x14ac:dyDescent="0.25">
      <c r="AO5946" s="300"/>
      <c r="AP5946" s="300"/>
      <c r="AQ5946" s="300"/>
      <c r="AR5946" s="300"/>
      <c r="AS5946" s="300"/>
      <c r="AT5946" s="284" t="str">
        <f t="shared" si="660"/>
        <v/>
      </c>
      <c r="AU5946" s="284" t="str">
        <f t="shared" si="661"/>
        <v/>
      </c>
      <c r="AV5946" s="284" t="str">
        <f t="shared" si="662"/>
        <v/>
      </c>
      <c r="AW5946" s="285">
        <f t="shared" si="663"/>
        <v>0</v>
      </c>
    </row>
    <row r="5947" spans="41:49" x14ac:dyDescent="0.25">
      <c r="AO5947" s="300"/>
      <c r="AP5947" s="300"/>
      <c r="AQ5947" s="300"/>
      <c r="AR5947" s="300"/>
      <c r="AS5947" s="300"/>
      <c r="AT5947" s="284" t="str">
        <f t="shared" si="660"/>
        <v/>
      </c>
      <c r="AU5947" s="284" t="str">
        <f t="shared" si="661"/>
        <v/>
      </c>
      <c r="AV5947" s="284" t="str">
        <f t="shared" si="662"/>
        <v/>
      </c>
      <c r="AW5947" s="285">
        <f t="shared" si="663"/>
        <v>0</v>
      </c>
    </row>
    <row r="5948" spans="41:49" x14ac:dyDescent="0.25">
      <c r="AO5948" s="300"/>
      <c r="AP5948" s="300"/>
      <c r="AQ5948" s="300"/>
      <c r="AR5948" s="300"/>
      <c r="AS5948" s="300"/>
      <c r="AT5948" s="284" t="str">
        <f t="shared" si="660"/>
        <v/>
      </c>
      <c r="AU5948" s="284" t="str">
        <f t="shared" si="661"/>
        <v/>
      </c>
      <c r="AV5948" s="284" t="str">
        <f t="shared" si="662"/>
        <v/>
      </c>
      <c r="AW5948" s="285">
        <f t="shared" si="663"/>
        <v>0</v>
      </c>
    </row>
    <row r="5949" spans="41:49" x14ac:dyDescent="0.25">
      <c r="AO5949" s="300"/>
      <c r="AP5949" s="300"/>
      <c r="AQ5949" s="300"/>
      <c r="AR5949" s="300"/>
      <c r="AS5949" s="300"/>
      <c r="AT5949" s="284" t="str">
        <f t="shared" si="660"/>
        <v/>
      </c>
      <c r="AU5949" s="284" t="str">
        <f t="shared" si="661"/>
        <v/>
      </c>
      <c r="AV5949" s="284" t="str">
        <f t="shared" si="662"/>
        <v/>
      </c>
      <c r="AW5949" s="285">
        <f t="shared" si="663"/>
        <v>0</v>
      </c>
    </row>
    <row r="5950" spans="41:49" x14ac:dyDescent="0.25">
      <c r="AO5950" s="300"/>
      <c r="AP5950" s="300"/>
      <c r="AQ5950" s="300"/>
      <c r="AR5950" s="300"/>
      <c r="AS5950" s="300"/>
      <c r="AT5950" s="284" t="str">
        <f t="shared" si="660"/>
        <v/>
      </c>
      <c r="AU5950" s="284" t="str">
        <f t="shared" si="661"/>
        <v/>
      </c>
      <c r="AV5950" s="284" t="str">
        <f t="shared" si="662"/>
        <v/>
      </c>
      <c r="AW5950" s="285">
        <f t="shared" si="663"/>
        <v>0</v>
      </c>
    </row>
    <row r="5951" spans="41:49" x14ac:dyDescent="0.25">
      <c r="AO5951" s="300"/>
      <c r="AP5951" s="300"/>
      <c r="AQ5951" s="300"/>
      <c r="AR5951" s="300"/>
      <c r="AS5951" s="300"/>
      <c r="AT5951" s="284" t="str">
        <f t="shared" si="660"/>
        <v/>
      </c>
      <c r="AU5951" s="284" t="str">
        <f t="shared" si="661"/>
        <v/>
      </c>
      <c r="AV5951" s="284" t="str">
        <f t="shared" si="662"/>
        <v/>
      </c>
      <c r="AW5951" s="285">
        <f t="shared" si="663"/>
        <v>0</v>
      </c>
    </row>
    <row r="5952" spans="41:49" x14ac:dyDescent="0.25">
      <c r="AO5952" s="300"/>
      <c r="AP5952" s="300"/>
      <c r="AQ5952" s="300"/>
      <c r="AR5952" s="300"/>
      <c r="AS5952" s="300"/>
      <c r="AT5952" s="284" t="str">
        <f t="shared" si="660"/>
        <v/>
      </c>
      <c r="AU5952" s="284" t="str">
        <f t="shared" si="661"/>
        <v/>
      </c>
      <c r="AV5952" s="284" t="str">
        <f t="shared" si="662"/>
        <v/>
      </c>
      <c r="AW5952" s="285">
        <f t="shared" si="663"/>
        <v>0</v>
      </c>
    </row>
    <row r="5953" spans="41:49" x14ac:dyDescent="0.25">
      <c r="AO5953" s="300"/>
      <c r="AP5953" s="300"/>
      <c r="AQ5953" s="300"/>
      <c r="AR5953" s="300"/>
      <c r="AS5953" s="300"/>
      <c r="AT5953" s="284" t="str">
        <f t="shared" si="660"/>
        <v/>
      </c>
      <c r="AU5953" s="284" t="str">
        <f t="shared" si="661"/>
        <v/>
      </c>
      <c r="AV5953" s="284" t="str">
        <f t="shared" si="662"/>
        <v/>
      </c>
      <c r="AW5953" s="285">
        <f t="shared" si="663"/>
        <v>0</v>
      </c>
    </row>
    <row r="5954" spans="41:49" x14ac:dyDescent="0.25">
      <c r="AO5954" s="300"/>
      <c r="AP5954" s="300"/>
      <c r="AQ5954" s="300"/>
      <c r="AR5954" s="300"/>
      <c r="AS5954" s="300"/>
      <c r="AT5954" s="284" t="str">
        <f t="shared" si="660"/>
        <v/>
      </c>
      <c r="AU5954" s="284" t="str">
        <f t="shared" si="661"/>
        <v/>
      </c>
      <c r="AV5954" s="284" t="str">
        <f t="shared" si="662"/>
        <v/>
      </c>
      <c r="AW5954" s="285">
        <f t="shared" si="663"/>
        <v>0</v>
      </c>
    </row>
    <row r="5955" spans="41:49" x14ac:dyDescent="0.25">
      <c r="AO5955" s="300"/>
      <c r="AP5955" s="300"/>
      <c r="AQ5955" s="300"/>
      <c r="AR5955" s="300"/>
      <c r="AS5955" s="300"/>
      <c r="AT5955" s="284" t="str">
        <f t="shared" si="660"/>
        <v/>
      </c>
      <c r="AU5955" s="284" t="str">
        <f t="shared" si="661"/>
        <v/>
      </c>
      <c r="AV5955" s="284" t="str">
        <f t="shared" si="662"/>
        <v/>
      </c>
      <c r="AW5955" s="285">
        <f t="shared" si="663"/>
        <v>0</v>
      </c>
    </row>
    <row r="5956" spans="41:49" x14ac:dyDescent="0.25">
      <c r="AO5956" s="300"/>
      <c r="AP5956" s="300"/>
      <c r="AQ5956" s="300"/>
      <c r="AR5956" s="300"/>
      <c r="AS5956" s="300"/>
      <c r="AT5956" s="284" t="str">
        <f t="shared" si="660"/>
        <v/>
      </c>
      <c r="AU5956" s="284" t="str">
        <f t="shared" si="661"/>
        <v/>
      </c>
      <c r="AV5956" s="284" t="str">
        <f t="shared" si="662"/>
        <v/>
      </c>
      <c r="AW5956" s="285">
        <f t="shared" si="663"/>
        <v>0</v>
      </c>
    </row>
    <row r="5957" spans="41:49" x14ac:dyDescent="0.25">
      <c r="AO5957" s="300"/>
      <c r="AP5957" s="300"/>
      <c r="AQ5957" s="300"/>
      <c r="AR5957" s="300"/>
      <c r="AS5957" s="300"/>
      <c r="AT5957" s="284" t="str">
        <f t="shared" si="660"/>
        <v/>
      </c>
      <c r="AU5957" s="284" t="str">
        <f t="shared" si="661"/>
        <v/>
      </c>
      <c r="AV5957" s="284" t="str">
        <f t="shared" si="662"/>
        <v/>
      </c>
      <c r="AW5957" s="285">
        <f t="shared" si="663"/>
        <v>0</v>
      </c>
    </row>
    <row r="5958" spans="41:49" x14ac:dyDescent="0.25">
      <c r="AO5958" s="300"/>
      <c r="AP5958" s="300"/>
      <c r="AQ5958" s="300"/>
      <c r="AR5958" s="300"/>
      <c r="AS5958" s="300"/>
      <c r="AT5958" s="284" t="str">
        <f t="shared" si="660"/>
        <v/>
      </c>
      <c r="AU5958" s="284" t="str">
        <f t="shared" si="661"/>
        <v/>
      </c>
      <c r="AV5958" s="284" t="str">
        <f t="shared" si="662"/>
        <v/>
      </c>
      <c r="AW5958" s="285">
        <f t="shared" si="663"/>
        <v>0</v>
      </c>
    </row>
    <row r="5959" spans="41:49" x14ac:dyDescent="0.25">
      <c r="AO5959" s="300"/>
      <c r="AP5959" s="300"/>
      <c r="AQ5959" s="300"/>
      <c r="AR5959" s="300"/>
      <c r="AS5959" s="300"/>
      <c r="AT5959" s="284" t="str">
        <f t="shared" si="660"/>
        <v/>
      </c>
      <c r="AU5959" s="284" t="str">
        <f t="shared" si="661"/>
        <v/>
      </c>
      <c r="AV5959" s="284" t="str">
        <f t="shared" si="662"/>
        <v/>
      </c>
      <c r="AW5959" s="285">
        <f t="shared" si="663"/>
        <v>0</v>
      </c>
    </row>
    <row r="5960" spans="41:49" x14ac:dyDescent="0.25">
      <c r="AO5960" s="300"/>
      <c r="AP5960" s="300"/>
      <c r="AQ5960" s="300"/>
      <c r="AR5960" s="300"/>
      <c r="AS5960" s="300"/>
      <c r="AT5960" s="284" t="str">
        <f t="shared" ref="AT5960:AT6023" si="664">LEFT(AQ5960,1)</f>
        <v/>
      </c>
      <c r="AU5960" s="284" t="str">
        <f t="shared" ref="AU5960:AU6023" si="665">LEFT(AQ5960,2)</f>
        <v/>
      </c>
      <c r="AV5960" s="284" t="str">
        <f t="shared" ref="AV5960:AV6023" si="666">LEFT(AQ5960,3)</f>
        <v/>
      </c>
      <c r="AW5960" s="285">
        <f t="shared" ref="AW5960:AW6023" si="667">(AR5960-AS5960)*1000</f>
        <v>0</v>
      </c>
    </row>
    <row r="5961" spans="41:49" x14ac:dyDescent="0.25">
      <c r="AO5961" s="300"/>
      <c r="AP5961" s="300"/>
      <c r="AQ5961" s="300"/>
      <c r="AR5961" s="300"/>
      <c r="AS5961" s="300"/>
      <c r="AT5961" s="284" t="str">
        <f t="shared" si="664"/>
        <v/>
      </c>
      <c r="AU5961" s="284" t="str">
        <f t="shared" si="665"/>
        <v/>
      </c>
      <c r="AV5961" s="284" t="str">
        <f t="shared" si="666"/>
        <v/>
      </c>
      <c r="AW5961" s="285">
        <f t="shared" si="667"/>
        <v>0</v>
      </c>
    </row>
    <row r="5962" spans="41:49" x14ac:dyDescent="0.25">
      <c r="AO5962" s="300"/>
      <c r="AP5962" s="300"/>
      <c r="AQ5962" s="300"/>
      <c r="AR5962" s="300"/>
      <c r="AS5962" s="300"/>
      <c r="AT5962" s="284" t="str">
        <f t="shared" si="664"/>
        <v/>
      </c>
      <c r="AU5962" s="284" t="str">
        <f t="shared" si="665"/>
        <v/>
      </c>
      <c r="AV5962" s="284" t="str">
        <f t="shared" si="666"/>
        <v/>
      </c>
      <c r="AW5962" s="285">
        <f t="shared" si="667"/>
        <v>0</v>
      </c>
    </row>
    <row r="5963" spans="41:49" x14ac:dyDescent="0.25">
      <c r="AO5963" s="300"/>
      <c r="AP5963" s="300"/>
      <c r="AQ5963" s="300"/>
      <c r="AR5963" s="300"/>
      <c r="AS5963" s="300"/>
      <c r="AT5963" s="284" t="str">
        <f t="shared" si="664"/>
        <v/>
      </c>
      <c r="AU5963" s="284" t="str">
        <f t="shared" si="665"/>
        <v/>
      </c>
      <c r="AV5963" s="284" t="str">
        <f t="shared" si="666"/>
        <v/>
      </c>
      <c r="AW5963" s="285">
        <f t="shared" si="667"/>
        <v>0</v>
      </c>
    </row>
    <row r="5964" spans="41:49" x14ac:dyDescent="0.25">
      <c r="AO5964" s="300"/>
      <c r="AP5964" s="300"/>
      <c r="AQ5964" s="300"/>
      <c r="AR5964" s="300"/>
      <c r="AS5964" s="300"/>
      <c r="AT5964" s="284" t="str">
        <f t="shared" si="664"/>
        <v/>
      </c>
      <c r="AU5964" s="284" t="str">
        <f t="shared" si="665"/>
        <v/>
      </c>
      <c r="AV5964" s="284" t="str">
        <f t="shared" si="666"/>
        <v/>
      </c>
      <c r="AW5964" s="285">
        <f t="shared" si="667"/>
        <v>0</v>
      </c>
    </row>
    <row r="5965" spans="41:49" x14ac:dyDescent="0.25">
      <c r="AO5965" s="300"/>
      <c r="AP5965" s="300"/>
      <c r="AQ5965" s="300"/>
      <c r="AR5965" s="300"/>
      <c r="AS5965" s="300"/>
      <c r="AT5965" s="284" t="str">
        <f t="shared" si="664"/>
        <v/>
      </c>
      <c r="AU5965" s="284" t="str">
        <f t="shared" si="665"/>
        <v/>
      </c>
      <c r="AV5965" s="284" t="str">
        <f t="shared" si="666"/>
        <v/>
      </c>
      <c r="AW5965" s="285">
        <f t="shared" si="667"/>
        <v>0</v>
      </c>
    </row>
    <row r="5966" spans="41:49" x14ac:dyDescent="0.25">
      <c r="AO5966" s="300"/>
      <c r="AP5966" s="300"/>
      <c r="AQ5966" s="300"/>
      <c r="AR5966" s="300"/>
      <c r="AS5966" s="300"/>
      <c r="AT5966" s="284" t="str">
        <f t="shared" si="664"/>
        <v/>
      </c>
      <c r="AU5966" s="284" t="str">
        <f t="shared" si="665"/>
        <v/>
      </c>
      <c r="AV5966" s="284" t="str">
        <f t="shared" si="666"/>
        <v/>
      </c>
      <c r="AW5966" s="285">
        <f t="shared" si="667"/>
        <v>0</v>
      </c>
    </row>
    <row r="5967" spans="41:49" x14ac:dyDescent="0.25">
      <c r="AO5967" s="300"/>
      <c r="AP5967" s="300"/>
      <c r="AQ5967" s="300"/>
      <c r="AR5967" s="300"/>
      <c r="AS5967" s="300"/>
      <c r="AT5967" s="284" t="str">
        <f t="shared" si="664"/>
        <v/>
      </c>
      <c r="AU5967" s="284" t="str">
        <f t="shared" si="665"/>
        <v/>
      </c>
      <c r="AV5967" s="284" t="str">
        <f t="shared" si="666"/>
        <v/>
      </c>
      <c r="AW5967" s="285">
        <f t="shared" si="667"/>
        <v>0</v>
      </c>
    </row>
    <row r="5968" spans="41:49" x14ac:dyDescent="0.25">
      <c r="AO5968" s="300"/>
      <c r="AP5968" s="300"/>
      <c r="AQ5968" s="300"/>
      <c r="AR5968" s="300"/>
      <c r="AS5968" s="300"/>
      <c r="AT5968" s="284" t="str">
        <f t="shared" si="664"/>
        <v/>
      </c>
      <c r="AU5968" s="284" t="str">
        <f t="shared" si="665"/>
        <v/>
      </c>
      <c r="AV5968" s="284" t="str">
        <f t="shared" si="666"/>
        <v/>
      </c>
      <c r="AW5968" s="285">
        <f t="shared" si="667"/>
        <v>0</v>
      </c>
    </row>
    <row r="5969" spans="41:49" x14ac:dyDescent="0.25">
      <c r="AO5969" s="300"/>
      <c r="AP5969" s="300"/>
      <c r="AQ5969" s="300"/>
      <c r="AR5969" s="300"/>
      <c r="AS5969" s="300"/>
      <c r="AT5969" s="284" t="str">
        <f t="shared" si="664"/>
        <v/>
      </c>
      <c r="AU5969" s="284" t="str">
        <f t="shared" si="665"/>
        <v/>
      </c>
      <c r="AV5969" s="284" t="str">
        <f t="shared" si="666"/>
        <v/>
      </c>
      <c r="AW5969" s="285">
        <f t="shared" si="667"/>
        <v>0</v>
      </c>
    </row>
    <row r="5970" spans="41:49" x14ac:dyDescent="0.25">
      <c r="AO5970" s="300"/>
      <c r="AP5970" s="300"/>
      <c r="AQ5970" s="300"/>
      <c r="AR5970" s="300"/>
      <c r="AS5970" s="300"/>
      <c r="AT5970" s="284" t="str">
        <f t="shared" si="664"/>
        <v/>
      </c>
      <c r="AU5970" s="284" t="str">
        <f t="shared" si="665"/>
        <v/>
      </c>
      <c r="AV5970" s="284" t="str">
        <f t="shared" si="666"/>
        <v/>
      </c>
      <c r="AW5970" s="285">
        <f t="shared" si="667"/>
        <v>0</v>
      </c>
    </row>
    <row r="5971" spans="41:49" x14ac:dyDescent="0.25">
      <c r="AO5971" s="300"/>
      <c r="AP5971" s="300"/>
      <c r="AQ5971" s="300"/>
      <c r="AR5971" s="300"/>
      <c r="AS5971" s="300"/>
      <c r="AT5971" s="284" t="str">
        <f t="shared" si="664"/>
        <v/>
      </c>
      <c r="AU5971" s="284" t="str">
        <f t="shared" si="665"/>
        <v/>
      </c>
      <c r="AV5971" s="284" t="str">
        <f t="shared" si="666"/>
        <v/>
      </c>
      <c r="AW5971" s="285">
        <f t="shared" si="667"/>
        <v>0</v>
      </c>
    </row>
    <row r="5972" spans="41:49" x14ac:dyDescent="0.25">
      <c r="AO5972" s="300"/>
      <c r="AP5972" s="300"/>
      <c r="AQ5972" s="300"/>
      <c r="AR5972" s="300"/>
      <c r="AS5972" s="300"/>
      <c r="AT5972" s="284" t="str">
        <f t="shared" si="664"/>
        <v/>
      </c>
      <c r="AU5972" s="284" t="str">
        <f t="shared" si="665"/>
        <v/>
      </c>
      <c r="AV5972" s="284" t="str">
        <f t="shared" si="666"/>
        <v/>
      </c>
      <c r="AW5972" s="285">
        <f t="shared" si="667"/>
        <v>0</v>
      </c>
    </row>
    <row r="5973" spans="41:49" x14ac:dyDescent="0.25">
      <c r="AO5973" s="300"/>
      <c r="AP5973" s="300"/>
      <c r="AQ5973" s="300"/>
      <c r="AR5973" s="300"/>
      <c r="AS5973" s="300"/>
      <c r="AT5973" s="284" t="str">
        <f t="shared" si="664"/>
        <v/>
      </c>
      <c r="AU5973" s="284" t="str">
        <f t="shared" si="665"/>
        <v/>
      </c>
      <c r="AV5973" s="284" t="str">
        <f t="shared" si="666"/>
        <v/>
      </c>
      <c r="AW5973" s="285">
        <f t="shared" si="667"/>
        <v>0</v>
      </c>
    </row>
    <row r="5974" spans="41:49" x14ac:dyDescent="0.25">
      <c r="AO5974" s="300"/>
      <c r="AP5974" s="300"/>
      <c r="AQ5974" s="300"/>
      <c r="AR5974" s="300"/>
      <c r="AS5974" s="300"/>
      <c r="AT5974" s="284" t="str">
        <f t="shared" si="664"/>
        <v/>
      </c>
      <c r="AU5974" s="284" t="str">
        <f t="shared" si="665"/>
        <v/>
      </c>
      <c r="AV5974" s="284" t="str">
        <f t="shared" si="666"/>
        <v/>
      </c>
      <c r="AW5974" s="285">
        <f t="shared" si="667"/>
        <v>0</v>
      </c>
    </row>
    <row r="5975" spans="41:49" x14ac:dyDescent="0.25">
      <c r="AO5975" s="300"/>
      <c r="AP5975" s="300"/>
      <c r="AQ5975" s="300"/>
      <c r="AR5975" s="300"/>
      <c r="AS5975" s="300"/>
      <c r="AT5975" s="284" t="str">
        <f t="shared" si="664"/>
        <v/>
      </c>
      <c r="AU5975" s="284" t="str">
        <f t="shared" si="665"/>
        <v/>
      </c>
      <c r="AV5975" s="284" t="str">
        <f t="shared" si="666"/>
        <v/>
      </c>
      <c r="AW5975" s="285">
        <f t="shared" si="667"/>
        <v>0</v>
      </c>
    </row>
    <row r="5976" spans="41:49" x14ac:dyDescent="0.25">
      <c r="AO5976" s="300"/>
      <c r="AP5976" s="300"/>
      <c r="AQ5976" s="300"/>
      <c r="AR5976" s="300"/>
      <c r="AS5976" s="300"/>
      <c r="AT5976" s="284" t="str">
        <f t="shared" si="664"/>
        <v/>
      </c>
      <c r="AU5976" s="284" t="str">
        <f t="shared" si="665"/>
        <v/>
      </c>
      <c r="AV5976" s="284" t="str">
        <f t="shared" si="666"/>
        <v/>
      </c>
      <c r="AW5976" s="285">
        <f t="shared" si="667"/>
        <v>0</v>
      </c>
    </row>
    <row r="5977" spans="41:49" x14ac:dyDescent="0.25">
      <c r="AO5977" s="300"/>
      <c r="AP5977" s="300"/>
      <c r="AQ5977" s="300"/>
      <c r="AR5977" s="300"/>
      <c r="AS5977" s="300"/>
      <c r="AT5977" s="284" t="str">
        <f t="shared" si="664"/>
        <v/>
      </c>
      <c r="AU5977" s="284" t="str">
        <f t="shared" si="665"/>
        <v/>
      </c>
      <c r="AV5977" s="284" t="str">
        <f t="shared" si="666"/>
        <v/>
      </c>
      <c r="AW5977" s="285">
        <f t="shared" si="667"/>
        <v>0</v>
      </c>
    </row>
    <row r="5978" spans="41:49" x14ac:dyDescent="0.25">
      <c r="AO5978" s="300"/>
      <c r="AP5978" s="300"/>
      <c r="AQ5978" s="300"/>
      <c r="AR5978" s="300"/>
      <c r="AS5978" s="300"/>
      <c r="AT5978" s="284" t="str">
        <f t="shared" si="664"/>
        <v/>
      </c>
      <c r="AU5978" s="284" t="str">
        <f t="shared" si="665"/>
        <v/>
      </c>
      <c r="AV5978" s="284" t="str">
        <f t="shared" si="666"/>
        <v/>
      </c>
      <c r="AW5978" s="285">
        <f t="shared" si="667"/>
        <v>0</v>
      </c>
    </row>
    <row r="5979" spans="41:49" x14ac:dyDescent="0.25">
      <c r="AO5979" s="300"/>
      <c r="AP5979" s="300"/>
      <c r="AQ5979" s="300"/>
      <c r="AR5979" s="300"/>
      <c r="AS5979" s="300"/>
      <c r="AT5979" s="284" t="str">
        <f t="shared" si="664"/>
        <v/>
      </c>
      <c r="AU5979" s="284" t="str">
        <f t="shared" si="665"/>
        <v/>
      </c>
      <c r="AV5979" s="284" t="str">
        <f t="shared" si="666"/>
        <v/>
      </c>
      <c r="AW5979" s="285">
        <f t="shared" si="667"/>
        <v>0</v>
      </c>
    </row>
    <row r="5980" spans="41:49" x14ac:dyDescent="0.25">
      <c r="AO5980" s="300"/>
      <c r="AP5980" s="300"/>
      <c r="AQ5980" s="300"/>
      <c r="AR5980" s="300"/>
      <c r="AS5980" s="300"/>
      <c r="AT5980" s="284" t="str">
        <f t="shared" si="664"/>
        <v/>
      </c>
      <c r="AU5980" s="284" t="str">
        <f t="shared" si="665"/>
        <v/>
      </c>
      <c r="AV5980" s="284" t="str">
        <f t="shared" si="666"/>
        <v/>
      </c>
      <c r="AW5980" s="285">
        <f t="shared" si="667"/>
        <v>0</v>
      </c>
    </row>
    <row r="5981" spans="41:49" x14ac:dyDescent="0.25">
      <c r="AO5981" s="300"/>
      <c r="AP5981" s="300"/>
      <c r="AQ5981" s="300"/>
      <c r="AR5981" s="300"/>
      <c r="AS5981" s="300"/>
      <c r="AT5981" s="284" t="str">
        <f t="shared" si="664"/>
        <v/>
      </c>
      <c r="AU5981" s="284" t="str">
        <f t="shared" si="665"/>
        <v/>
      </c>
      <c r="AV5981" s="284" t="str">
        <f t="shared" si="666"/>
        <v/>
      </c>
      <c r="AW5981" s="285">
        <f t="shared" si="667"/>
        <v>0</v>
      </c>
    </row>
    <row r="5982" spans="41:49" x14ac:dyDescent="0.25">
      <c r="AO5982" s="300"/>
      <c r="AP5982" s="300"/>
      <c r="AQ5982" s="300"/>
      <c r="AR5982" s="300"/>
      <c r="AS5982" s="300"/>
      <c r="AT5982" s="284" t="str">
        <f t="shared" si="664"/>
        <v/>
      </c>
      <c r="AU5982" s="284" t="str">
        <f t="shared" si="665"/>
        <v/>
      </c>
      <c r="AV5982" s="284" t="str">
        <f t="shared" si="666"/>
        <v/>
      </c>
      <c r="AW5982" s="285">
        <f t="shared" si="667"/>
        <v>0</v>
      </c>
    </row>
    <row r="5983" spans="41:49" x14ac:dyDescent="0.25">
      <c r="AO5983" s="300"/>
      <c r="AP5983" s="300"/>
      <c r="AQ5983" s="300"/>
      <c r="AR5983" s="300"/>
      <c r="AS5983" s="300"/>
      <c r="AT5983" s="284" t="str">
        <f t="shared" si="664"/>
        <v/>
      </c>
      <c r="AU5983" s="284" t="str">
        <f t="shared" si="665"/>
        <v/>
      </c>
      <c r="AV5983" s="284" t="str">
        <f t="shared" si="666"/>
        <v/>
      </c>
      <c r="AW5983" s="285">
        <f t="shared" si="667"/>
        <v>0</v>
      </c>
    </row>
    <row r="5984" spans="41:49" x14ac:dyDescent="0.25">
      <c r="AO5984" s="300"/>
      <c r="AP5984" s="300"/>
      <c r="AQ5984" s="300"/>
      <c r="AR5984" s="300"/>
      <c r="AS5984" s="300"/>
      <c r="AT5984" s="284" t="str">
        <f t="shared" si="664"/>
        <v/>
      </c>
      <c r="AU5984" s="284" t="str">
        <f t="shared" si="665"/>
        <v/>
      </c>
      <c r="AV5984" s="284" t="str">
        <f t="shared" si="666"/>
        <v/>
      </c>
      <c r="AW5984" s="285">
        <f t="shared" si="667"/>
        <v>0</v>
      </c>
    </row>
    <row r="5985" spans="41:49" x14ac:dyDescent="0.25">
      <c r="AO5985" s="300"/>
      <c r="AP5985" s="300"/>
      <c r="AQ5985" s="300"/>
      <c r="AR5985" s="300"/>
      <c r="AS5985" s="300"/>
      <c r="AT5985" s="284" t="str">
        <f t="shared" si="664"/>
        <v/>
      </c>
      <c r="AU5985" s="284" t="str">
        <f t="shared" si="665"/>
        <v/>
      </c>
      <c r="AV5985" s="284" t="str">
        <f t="shared" si="666"/>
        <v/>
      </c>
      <c r="AW5985" s="285">
        <f t="shared" si="667"/>
        <v>0</v>
      </c>
    </row>
    <row r="5986" spans="41:49" x14ac:dyDescent="0.25">
      <c r="AO5986" s="300"/>
      <c r="AP5986" s="300"/>
      <c r="AQ5986" s="300"/>
      <c r="AR5986" s="300"/>
      <c r="AS5986" s="300"/>
      <c r="AT5986" s="284" t="str">
        <f t="shared" si="664"/>
        <v/>
      </c>
      <c r="AU5986" s="284" t="str">
        <f t="shared" si="665"/>
        <v/>
      </c>
      <c r="AV5986" s="284" t="str">
        <f t="shared" si="666"/>
        <v/>
      </c>
      <c r="AW5986" s="285">
        <f t="shared" si="667"/>
        <v>0</v>
      </c>
    </row>
    <row r="5987" spans="41:49" x14ac:dyDescent="0.25">
      <c r="AO5987" s="300"/>
      <c r="AP5987" s="300"/>
      <c r="AQ5987" s="300"/>
      <c r="AR5987" s="300"/>
      <c r="AS5987" s="300"/>
      <c r="AT5987" s="284" t="str">
        <f t="shared" si="664"/>
        <v/>
      </c>
      <c r="AU5987" s="284" t="str">
        <f t="shared" si="665"/>
        <v/>
      </c>
      <c r="AV5987" s="284" t="str">
        <f t="shared" si="666"/>
        <v/>
      </c>
      <c r="AW5987" s="285">
        <f t="shared" si="667"/>
        <v>0</v>
      </c>
    </row>
    <row r="5988" spans="41:49" x14ac:dyDescent="0.25">
      <c r="AO5988" s="300"/>
      <c r="AP5988" s="300"/>
      <c r="AQ5988" s="300"/>
      <c r="AR5988" s="300"/>
      <c r="AS5988" s="300"/>
      <c r="AT5988" s="284" t="str">
        <f t="shared" si="664"/>
        <v/>
      </c>
      <c r="AU5988" s="284" t="str">
        <f t="shared" si="665"/>
        <v/>
      </c>
      <c r="AV5988" s="284" t="str">
        <f t="shared" si="666"/>
        <v/>
      </c>
      <c r="AW5988" s="285">
        <f t="shared" si="667"/>
        <v>0</v>
      </c>
    </row>
    <row r="5989" spans="41:49" x14ac:dyDescent="0.25">
      <c r="AO5989" s="300"/>
      <c r="AP5989" s="300"/>
      <c r="AQ5989" s="300"/>
      <c r="AR5989" s="300"/>
      <c r="AS5989" s="300"/>
      <c r="AT5989" s="284" t="str">
        <f t="shared" si="664"/>
        <v/>
      </c>
      <c r="AU5989" s="284" t="str">
        <f t="shared" si="665"/>
        <v/>
      </c>
      <c r="AV5989" s="284" t="str">
        <f t="shared" si="666"/>
        <v/>
      </c>
      <c r="AW5989" s="285">
        <f t="shared" si="667"/>
        <v>0</v>
      </c>
    </row>
    <row r="5990" spans="41:49" x14ac:dyDescent="0.25">
      <c r="AO5990" s="300"/>
      <c r="AP5990" s="300"/>
      <c r="AQ5990" s="300"/>
      <c r="AR5990" s="300"/>
      <c r="AS5990" s="300"/>
      <c r="AT5990" s="284" t="str">
        <f t="shared" si="664"/>
        <v/>
      </c>
      <c r="AU5990" s="284" t="str">
        <f t="shared" si="665"/>
        <v/>
      </c>
      <c r="AV5990" s="284" t="str">
        <f t="shared" si="666"/>
        <v/>
      </c>
      <c r="AW5990" s="285">
        <f t="shared" si="667"/>
        <v>0</v>
      </c>
    </row>
    <row r="5991" spans="41:49" x14ac:dyDescent="0.25">
      <c r="AO5991" s="300"/>
      <c r="AP5991" s="300"/>
      <c r="AQ5991" s="300"/>
      <c r="AR5991" s="300"/>
      <c r="AS5991" s="300"/>
      <c r="AT5991" s="284" t="str">
        <f t="shared" si="664"/>
        <v/>
      </c>
      <c r="AU5991" s="284" t="str">
        <f t="shared" si="665"/>
        <v/>
      </c>
      <c r="AV5991" s="284" t="str">
        <f t="shared" si="666"/>
        <v/>
      </c>
      <c r="AW5991" s="285">
        <f t="shared" si="667"/>
        <v>0</v>
      </c>
    </row>
    <row r="5992" spans="41:49" x14ac:dyDescent="0.25">
      <c r="AO5992" s="300"/>
      <c r="AP5992" s="300"/>
      <c r="AQ5992" s="300"/>
      <c r="AR5992" s="300"/>
      <c r="AS5992" s="300"/>
      <c r="AT5992" s="284" t="str">
        <f t="shared" si="664"/>
        <v/>
      </c>
      <c r="AU5992" s="284" t="str">
        <f t="shared" si="665"/>
        <v/>
      </c>
      <c r="AV5992" s="284" t="str">
        <f t="shared" si="666"/>
        <v/>
      </c>
      <c r="AW5992" s="285">
        <f t="shared" si="667"/>
        <v>0</v>
      </c>
    </row>
    <row r="5993" spans="41:49" x14ac:dyDescent="0.25">
      <c r="AO5993" s="300"/>
      <c r="AP5993" s="300"/>
      <c r="AQ5993" s="300"/>
      <c r="AR5993" s="300"/>
      <c r="AS5993" s="300"/>
      <c r="AT5993" s="284" t="str">
        <f t="shared" si="664"/>
        <v/>
      </c>
      <c r="AU5993" s="284" t="str">
        <f t="shared" si="665"/>
        <v/>
      </c>
      <c r="AV5993" s="284" t="str">
        <f t="shared" si="666"/>
        <v/>
      </c>
      <c r="AW5993" s="285">
        <f t="shared" si="667"/>
        <v>0</v>
      </c>
    </row>
    <row r="5994" spans="41:49" x14ac:dyDescent="0.25">
      <c r="AO5994" s="300"/>
      <c r="AP5994" s="300"/>
      <c r="AQ5994" s="300"/>
      <c r="AR5994" s="300"/>
      <c r="AS5994" s="300"/>
      <c r="AT5994" s="284" t="str">
        <f t="shared" si="664"/>
        <v/>
      </c>
      <c r="AU5994" s="284" t="str">
        <f t="shared" si="665"/>
        <v/>
      </c>
      <c r="AV5994" s="284" t="str">
        <f t="shared" si="666"/>
        <v/>
      </c>
      <c r="AW5994" s="285">
        <f t="shared" si="667"/>
        <v>0</v>
      </c>
    </row>
    <row r="5995" spans="41:49" x14ac:dyDescent="0.25">
      <c r="AO5995" s="300"/>
      <c r="AP5995" s="300"/>
      <c r="AQ5995" s="300"/>
      <c r="AR5995" s="300"/>
      <c r="AS5995" s="300"/>
      <c r="AT5995" s="284" t="str">
        <f t="shared" si="664"/>
        <v/>
      </c>
      <c r="AU5995" s="284" t="str">
        <f t="shared" si="665"/>
        <v/>
      </c>
      <c r="AV5995" s="284" t="str">
        <f t="shared" si="666"/>
        <v/>
      </c>
      <c r="AW5995" s="285">
        <f t="shared" si="667"/>
        <v>0</v>
      </c>
    </row>
    <row r="5996" spans="41:49" x14ac:dyDescent="0.25">
      <c r="AO5996" s="300"/>
      <c r="AP5996" s="300"/>
      <c r="AQ5996" s="300"/>
      <c r="AR5996" s="300"/>
      <c r="AS5996" s="300"/>
      <c r="AT5996" s="284" t="str">
        <f t="shared" si="664"/>
        <v/>
      </c>
      <c r="AU5996" s="284" t="str">
        <f t="shared" si="665"/>
        <v/>
      </c>
      <c r="AV5996" s="284" t="str">
        <f t="shared" si="666"/>
        <v/>
      </c>
      <c r="AW5996" s="285">
        <f t="shared" si="667"/>
        <v>0</v>
      </c>
    </row>
    <row r="5997" spans="41:49" x14ac:dyDescent="0.25">
      <c r="AO5997" s="300"/>
      <c r="AP5997" s="300"/>
      <c r="AQ5997" s="300"/>
      <c r="AR5997" s="300"/>
      <c r="AS5997" s="300"/>
      <c r="AT5997" s="284" t="str">
        <f t="shared" si="664"/>
        <v/>
      </c>
      <c r="AU5997" s="284" t="str">
        <f t="shared" si="665"/>
        <v/>
      </c>
      <c r="AV5997" s="284" t="str">
        <f t="shared" si="666"/>
        <v/>
      </c>
      <c r="AW5997" s="285">
        <f t="shared" si="667"/>
        <v>0</v>
      </c>
    </row>
    <row r="5998" spans="41:49" x14ac:dyDescent="0.25">
      <c r="AO5998" s="300"/>
      <c r="AP5998" s="300"/>
      <c r="AQ5998" s="300"/>
      <c r="AR5998" s="300"/>
      <c r="AS5998" s="300"/>
      <c r="AT5998" s="284" t="str">
        <f t="shared" si="664"/>
        <v/>
      </c>
      <c r="AU5998" s="284" t="str">
        <f t="shared" si="665"/>
        <v/>
      </c>
      <c r="AV5998" s="284" t="str">
        <f t="shared" si="666"/>
        <v/>
      </c>
      <c r="AW5998" s="285">
        <f t="shared" si="667"/>
        <v>0</v>
      </c>
    </row>
    <row r="5999" spans="41:49" x14ac:dyDescent="0.25">
      <c r="AO5999" s="300"/>
      <c r="AP5999" s="300"/>
      <c r="AQ5999" s="300"/>
      <c r="AR5999" s="300"/>
      <c r="AS5999" s="300"/>
      <c r="AT5999" s="284" t="str">
        <f t="shared" si="664"/>
        <v/>
      </c>
      <c r="AU5999" s="284" t="str">
        <f t="shared" si="665"/>
        <v/>
      </c>
      <c r="AV5999" s="284" t="str">
        <f t="shared" si="666"/>
        <v/>
      </c>
      <c r="AW5999" s="285">
        <f t="shared" si="667"/>
        <v>0</v>
      </c>
    </row>
    <row r="6000" spans="41:49" x14ac:dyDescent="0.25">
      <c r="AO6000" s="300"/>
      <c r="AP6000" s="300"/>
      <c r="AQ6000" s="300"/>
      <c r="AR6000" s="300"/>
      <c r="AS6000" s="300"/>
      <c r="AT6000" s="284" t="str">
        <f t="shared" si="664"/>
        <v/>
      </c>
      <c r="AU6000" s="284" t="str">
        <f t="shared" si="665"/>
        <v/>
      </c>
      <c r="AV6000" s="284" t="str">
        <f t="shared" si="666"/>
        <v/>
      </c>
      <c r="AW6000" s="285">
        <f t="shared" si="667"/>
        <v>0</v>
      </c>
    </row>
    <row r="6001" spans="41:49" x14ac:dyDescent="0.25">
      <c r="AO6001" s="300"/>
      <c r="AP6001" s="300"/>
      <c r="AQ6001" s="300"/>
      <c r="AR6001" s="300"/>
      <c r="AS6001" s="300"/>
      <c r="AT6001" s="284" t="str">
        <f t="shared" si="664"/>
        <v/>
      </c>
      <c r="AU6001" s="284" t="str">
        <f t="shared" si="665"/>
        <v/>
      </c>
      <c r="AV6001" s="284" t="str">
        <f t="shared" si="666"/>
        <v/>
      </c>
      <c r="AW6001" s="285">
        <f t="shared" si="667"/>
        <v>0</v>
      </c>
    </row>
    <row r="6002" spans="41:49" x14ac:dyDescent="0.25">
      <c r="AO6002" s="300"/>
      <c r="AP6002" s="300"/>
      <c r="AQ6002" s="300"/>
      <c r="AR6002" s="300"/>
      <c r="AS6002" s="300"/>
      <c r="AT6002" s="284" t="str">
        <f t="shared" si="664"/>
        <v/>
      </c>
      <c r="AU6002" s="284" t="str">
        <f t="shared" si="665"/>
        <v/>
      </c>
      <c r="AV6002" s="284" t="str">
        <f t="shared" si="666"/>
        <v/>
      </c>
      <c r="AW6002" s="285">
        <f t="shared" si="667"/>
        <v>0</v>
      </c>
    </row>
    <row r="6003" spans="41:49" x14ac:dyDescent="0.25">
      <c r="AO6003" s="300"/>
      <c r="AP6003" s="300"/>
      <c r="AQ6003" s="300"/>
      <c r="AR6003" s="300"/>
      <c r="AS6003" s="300"/>
      <c r="AT6003" s="284" t="str">
        <f t="shared" si="664"/>
        <v/>
      </c>
      <c r="AU6003" s="284" t="str">
        <f t="shared" si="665"/>
        <v/>
      </c>
      <c r="AV6003" s="284" t="str">
        <f t="shared" si="666"/>
        <v/>
      </c>
      <c r="AW6003" s="285">
        <f t="shared" si="667"/>
        <v>0</v>
      </c>
    </row>
    <row r="6004" spans="41:49" x14ac:dyDescent="0.25">
      <c r="AO6004" s="300"/>
      <c r="AP6004" s="300"/>
      <c r="AQ6004" s="300"/>
      <c r="AR6004" s="300"/>
      <c r="AS6004" s="300"/>
      <c r="AT6004" s="284" t="str">
        <f t="shared" si="664"/>
        <v/>
      </c>
      <c r="AU6004" s="284" t="str">
        <f t="shared" si="665"/>
        <v/>
      </c>
      <c r="AV6004" s="284" t="str">
        <f t="shared" si="666"/>
        <v/>
      </c>
      <c r="AW6004" s="285">
        <f t="shared" si="667"/>
        <v>0</v>
      </c>
    </row>
    <row r="6005" spans="41:49" x14ac:dyDescent="0.25">
      <c r="AO6005" s="300"/>
      <c r="AP6005" s="300"/>
      <c r="AQ6005" s="300"/>
      <c r="AR6005" s="300"/>
      <c r="AS6005" s="300"/>
      <c r="AT6005" s="284" t="str">
        <f t="shared" si="664"/>
        <v/>
      </c>
      <c r="AU6005" s="284" t="str">
        <f t="shared" si="665"/>
        <v/>
      </c>
      <c r="AV6005" s="284" t="str">
        <f t="shared" si="666"/>
        <v/>
      </c>
      <c r="AW6005" s="285">
        <f t="shared" si="667"/>
        <v>0</v>
      </c>
    </row>
    <row r="6006" spans="41:49" x14ac:dyDescent="0.25">
      <c r="AO6006" s="300"/>
      <c r="AP6006" s="300"/>
      <c r="AQ6006" s="300"/>
      <c r="AR6006" s="300"/>
      <c r="AS6006" s="300"/>
      <c r="AT6006" s="284" t="str">
        <f t="shared" si="664"/>
        <v/>
      </c>
      <c r="AU6006" s="284" t="str">
        <f t="shared" si="665"/>
        <v/>
      </c>
      <c r="AV6006" s="284" t="str">
        <f t="shared" si="666"/>
        <v/>
      </c>
      <c r="AW6006" s="285">
        <f t="shared" si="667"/>
        <v>0</v>
      </c>
    </row>
    <row r="6007" spans="41:49" x14ac:dyDescent="0.25">
      <c r="AO6007" s="300"/>
      <c r="AP6007" s="300"/>
      <c r="AQ6007" s="300"/>
      <c r="AR6007" s="300"/>
      <c r="AS6007" s="300"/>
      <c r="AT6007" s="284" t="str">
        <f t="shared" si="664"/>
        <v/>
      </c>
      <c r="AU6007" s="284" t="str">
        <f t="shared" si="665"/>
        <v/>
      </c>
      <c r="AV6007" s="284" t="str">
        <f t="shared" si="666"/>
        <v/>
      </c>
      <c r="AW6007" s="285">
        <f t="shared" si="667"/>
        <v>0</v>
      </c>
    </row>
    <row r="6008" spans="41:49" x14ac:dyDescent="0.25">
      <c r="AO6008" s="300"/>
      <c r="AP6008" s="300"/>
      <c r="AQ6008" s="300"/>
      <c r="AR6008" s="300"/>
      <c r="AS6008" s="300"/>
      <c r="AT6008" s="284" t="str">
        <f t="shared" si="664"/>
        <v/>
      </c>
      <c r="AU6008" s="284" t="str">
        <f t="shared" si="665"/>
        <v/>
      </c>
      <c r="AV6008" s="284" t="str">
        <f t="shared" si="666"/>
        <v/>
      </c>
      <c r="AW6008" s="285">
        <f t="shared" si="667"/>
        <v>0</v>
      </c>
    </row>
    <row r="6009" spans="41:49" x14ac:dyDescent="0.25">
      <c r="AO6009" s="300"/>
      <c r="AP6009" s="300"/>
      <c r="AQ6009" s="300"/>
      <c r="AR6009" s="300"/>
      <c r="AS6009" s="300"/>
      <c r="AT6009" s="284" t="str">
        <f t="shared" si="664"/>
        <v/>
      </c>
      <c r="AU6009" s="284" t="str">
        <f t="shared" si="665"/>
        <v/>
      </c>
      <c r="AV6009" s="284" t="str">
        <f t="shared" si="666"/>
        <v/>
      </c>
      <c r="AW6009" s="285">
        <f t="shared" si="667"/>
        <v>0</v>
      </c>
    </row>
    <row r="6010" spans="41:49" x14ac:dyDescent="0.25">
      <c r="AO6010" s="300"/>
      <c r="AP6010" s="300"/>
      <c r="AQ6010" s="300"/>
      <c r="AR6010" s="300"/>
      <c r="AS6010" s="300"/>
      <c r="AT6010" s="284" t="str">
        <f t="shared" si="664"/>
        <v/>
      </c>
      <c r="AU6010" s="284" t="str">
        <f t="shared" si="665"/>
        <v/>
      </c>
      <c r="AV6010" s="284" t="str">
        <f t="shared" si="666"/>
        <v/>
      </c>
      <c r="AW6010" s="285">
        <f t="shared" si="667"/>
        <v>0</v>
      </c>
    </row>
    <row r="6011" spans="41:49" x14ac:dyDescent="0.25">
      <c r="AO6011" s="300"/>
      <c r="AP6011" s="300"/>
      <c r="AQ6011" s="300"/>
      <c r="AR6011" s="300"/>
      <c r="AS6011" s="300"/>
      <c r="AT6011" s="284" t="str">
        <f t="shared" si="664"/>
        <v/>
      </c>
      <c r="AU6011" s="284" t="str">
        <f t="shared" si="665"/>
        <v/>
      </c>
      <c r="AV6011" s="284" t="str">
        <f t="shared" si="666"/>
        <v/>
      </c>
      <c r="AW6011" s="285">
        <f t="shared" si="667"/>
        <v>0</v>
      </c>
    </row>
    <row r="6012" spans="41:49" x14ac:dyDescent="0.25">
      <c r="AO6012" s="300"/>
      <c r="AP6012" s="300"/>
      <c r="AQ6012" s="300"/>
      <c r="AR6012" s="300"/>
      <c r="AS6012" s="300"/>
      <c r="AT6012" s="284" t="str">
        <f t="shared" si="664"/>
        <v/>
      </c>
      <c r="AU6012" s="284" t="str">
        <f t="shared" si="665"/>
        <v/>
      </c>
      <c r="AV6012" s="284" t="str">
        <f t="shared" si="666"/>
        <v/>
      </c>
      <c r="AW6012" s="285">
        <f t="shared" si="667"/>
        <v>0</v>
      </c>
    </row>
    <row r="6013" spans="41:49" x14ac:dyDescent="0.25">
      <c r="AO6013" s="300"/>
      <c r="AP6013" s="300"/>
      <c r="AQ6013" s="300"/>
      <c r="AR6013" s="300"/>
      <c r="AS6013" s="300"/>
      <c r="AT6013" s="284" t="str">
        <f t="shared" si="664"/>
        <v/>
      </c>
      <c r="AU6013" s="284" t="str">
        <f t="shared" si="665"/>
        <v/>
      </c>
      <c r="AV6013" s="284" t="str">
        <f t="shared" si="666"/>
        <v/>
      </c>
      <c r="AW6013" s="285">
        <f t="shared" si="667"/>
        <v>0</v>
      </c>
    </row>
    <row r="6014" spans="41:49" x14ac:dyDescent="0.25">
      <c r="AO6014" s="300"/>
      <c r="AP6014" s="300"/>
      <c r="AQ6014" s="300"/>
      <c r="AR6014" s="300"/>
      <c r="AS6014" s="300"/>
      <c r="AT6014" s="284" t="str">
        <f t="shared" si="664"/>
        <v/>
      </c>
      <c r="AU6014" s="284" t="str">
        <f t="shared" si="665"/>
        <v/>
      </c>
      <c r="AV6014" s="284" t="str">
        <f t="shared" si="666"/>
        <v/>
      </c>
      <c r="AW6014" s="285">
        <f t="shared" si="667"/>
        <v>0</v>
      </c>
    </row>
    <row r="6015" spans="41:49" x14ac:dyDescent="0.25">
      <c r="AO6015" s="300"/>
      <c r="AP6015" s="300"/>
      <c r="AQ6015" s="300"/>
      <c r="AR6015" s="300"/>
      <c r="AS6015" s="300"/>
      <c r="AT6015" s="284" t="str">
        <f t="shared" si="664"/>
        <v/>
      </c>
      <c r="AU6015" s="284" t="str">
        <f t="shared" si="665"/>
        <v/>
      </c>
      <c r="AV6015" s="284" t="str">
        <f t="shared" si="666"/>
        <v/>
      </c>
      <c r="AW6015" s="285">
        <f t="shared" si="667"/>
        <v>0</v>
      </c>
    </row>
    <row r="6016" spans="41:49" x14ac:dyDescent="0.25">
      <c r="AO6016" s="300"/>
      <c r="AP6016" s="300"/>
      <c r="AQ6016" s="300"/>
      <c r="AR6016" s="300"/>
      <c r="AS6016" s="300"/>
      <c r="AT6016" s="284" t="str">
        <f t="shared" si="664"/>
        <v/>
      </c>
      <c r="AU6016" s="284" t="str">
        <f t="shared" si="665"/>
        <v/>
      </c>
      <c r="AV6016" s="284" t="str">
        <f t="shared" si="666"/>
        <v/>
      </c>
      <c r="AW6016" s="285">
        <f t="shared" si="667"/>
        <v>0</v>
      </c>
    </row>
    <row r="6017" spans="41:49" x14ac:dyDescent="0.25">
      <c r="AO6017" s="300"/>
      <c r="AP6017" s="300"/>
      <c r="AQ6017" s="300"/>
      <c r="AR6017" s="300"/>
      <c r="AS6017" s="300"/>
      <c r="AT6017" s="284" t="str">
        <f t="shared" si="664"/>
        <v/>
      </c>
      <c r="AU6017" s="284" t="str">
        <f t="shared" si="665"/>
        <v/>
      </c>
      <c r="AV6017" s="284" t="str">
        <f t="shared" si="666"/>
        <v/>
      </c>
      <c r="AW6017" s="285">
        <f t="shared" si="667"/>
        <v>0</v>
      </c>
    </row>
    <row r="6018" spans="41:49" x14ac:dyDescent="0.25">
      <c r="AO6018" s="300"/>
      <c r="AP6018" s="300"/>
      <c r="AQ6018" s="300"/>
      <c r="AR6018" s="300"/>
      <c r="AS6018" s="300"/>
      <c r="AT6018" s="284" t="str">
        <f t="shared" si="664"/>
        <v/>
      </c>
      <c r="AU6018" s="284" t="str">
        <f t="shared" si="665"/>
        <v/>
      </c>
      <c r="AV6018" s="284" t="str">
        <f t="shared" si="666"/>
        <v/>
      </c>
      <c r="AW6018" s="285">
        <f t="shared" si="667"/>
        <v>0</v>
      </c>
    </row>
    <row r="6019" spans="41:49" x14ac:dyDescent="0.25">
      <c r="AO6019" s="300"/>
      <c r="AP6019" s="300"/>
      <c r="AQ6019" s="300"/>
      <c r="AR6019" s="300"/>
      <c r="AS6019" s="300"/>
      <c r="AT6019" s="284" t="str">
        <f t="shared" si="664"/>
        <v/>
      </c>
      <c r="AU6019" s="284" t="str">
        <f t="shared" si="665"/>
        <v/>
      </c>
      <c r="AV6019" s="284" t="str">
        <f t="shared" si="666"/>
        <v/>
      </c>
      <c r="AW6019" s="285">
        <f t="shared" si="667"/>
        <v>0</v>
      </c>
    </row>
    <row r="6020" spans="41:49" x14ac:dyDescent="0.25">
      <c r="AO6020" s="300"/>
      <c r="AP6020" s="300"/>
      <c r="AQ6020" s="300"/>
      <c r="AR6020" s="300"/>
      <c r="AS6020" s="300"/>
      <c r="AT6020" s="284" t="str">
        <f t="shared" si="664"/>
        <v/>
      </c>
      <c r="AU6020" s="284" t="str">
        <f t="shared" si="665"/>
        <v/>
      </c>
      <c r="AV6020" s="284" t="str">
        <f t="shared" si="666"/>
        <v/>
      </c>
      <c r="AW6020" s="285">
        <f t="shared" si="667"/>
        <v>0</v>
      </c>
    </row>
    <row r="6021" spans="41:49" x14ac:dyDescent="0.25">
      <c r="AO6021" s="300"/>
      <c r="AP6021" s="300"/>
      <c r="AQ6021" s="300"/>
      <c r="AR6021" s="300"/>
      <c r="AS6021" s="300"/>
      <c r="AT6021" s="284" t="str">
        <f t="shared" si="664"/>
        <v/>
      </c>
      <c r="AU6021" s="284" t="str">
        <f t="shared" si="665"/>
        <v/>
      </c>
      <c r="AV6021" s="284" t="str">
        <f t="shared" si="666"/>
        <v/>
      </c>
      <c r="AW6021" s="285">
        <f t="shared" si="667"/>
        <v>0</v>
      </c>
    </row>
    <row r="6022" spans="41:49" x14ac:dyDescent="0.25">
      <c r="AO6022" s="300"/>
      <c r="AP6022" s="300"/>
      <c r="AQ6022" s="300"/>
      <c r="AR6022" s="300"/>
      <c r="AS6022" s="300"/>
      <c r="AT6022" s="284" t="str">
        <f t="shared" si="664"/>
        <v/>
      </c>
      <c r="AU6022" s="284" t="str">
        <f t="shared" si="665"/>
        <v/>
      </c>
      <c r="AV6022" s="284" t="str">
        <f t="shared" si="666"/>
        <v/>
      </c>
      <c r="AW6022" s="285">
        <f t="shared" si="667"/>
        <v>0</v>
      </c>
    </row>
    <row r="6023" spans="41:49" x14ac:dyDescent="0.25">
      <c r="AO6023" s="300"/>
      <c r="AP6023" s="300"/>
      <c r="AQ6023" s="300"/>
      <c r="AR6023" s="300"/>
      <c r="AS6023" s="300"/>
      <c r="AT6023" s="284" t="str">
        <f t="shared" si="664"/>
        <v/>
      </c>
      <c r="AU6023" s="284" t="str">
        <f t="shared" si="665"/>
        <v/>
      </c>
      <c r="AV6023" s="284" t="str">
        <f t="shared" si="666"/>
        <v/>
      </c>
      <c r="AW6023" s="285">
        <f t="shared" si="667"/>
        <v>0</v>
      </c>
    </row>
    <row r="6024" spans="41:49" x14ac:dyDescent="0.25">
      <c r="AO6024" s="300"/>
      <c r="AP6024" s="300"/>
      <c r="AQ6024" s="300"/>
      <c r="AR6024" s="300"/>
      <c r="AS6024" s="300"/>
      <c r="AT6024" s="284" t="str">
        <f t="shared" ref="AT6024:AT6087" si="668">LEFT(AQ6024,1)</f>
        <v/>
      </c>
      <c r="AU6024" s="284" t="str">
        <f t="shared" ref="AU6024:AU6087" si="669">LEFT(AQ6024,2)</f>
        <v/>
      </c>
      <c r="AV6024" s="284" t="str">
        <f t="shared" ref="AV6024:AV6087" si="670">LEFT(AQ6024,3)</f>
        <v/>
      </c>
      <c r="AW6024" s="285">
        <f t="shared" ref="AW6024:AW6087" si="671">(AR6024-AS6024)*1000</f>
        <v>0</v>
      </c>
    </row>
    <row r="6025" spans="41:49" x14ac:dyDescent="0.25">
      <c r="AO6025" s="300"/>
      <c r="AP6025" s="300"/>
      <c r="AQ6025" s="300"/>
      <c r="AR6025" s="300"/>
      <c r="AS6025" s="300"/>
      <c r="AT6025" s="284" t="str">
        <f t="shared" si="668"/>
        <v/>
      </c>
      <c r="AU6025" s="284" t="str">
        <f t="shared" si="669"/>
        <v/>
      </c>
      <c r="AV6025" s="284" t="str">
        <f t="shared" si="670"/>
        <v/>
      </c>
      <c r="AW6025" s="285">
        <f t="shared" si="671"/>
        <v>0</v>
      </c>
    </row>
    <row r="6026" spans="41:49" x14ac:dyDescent="0.25">
      <c r="AO6026" s="300"/>
      <c r="AP6026" s="300"/>
      <c r="AQ6026" s="300"/>
      <c r="AR6026" s="300"/>
      <c r="AS6026" s="300"/>
      <c r="AT6026" s="284" t="str">
        <f t="shared" si="668"/>
        <v/>
      </c>
      <c r="AU6026" s="284" t="str">
        <f t="shared" si="669"/>
        <v/>
      </c>
      <c r="AV6026" s="284" t="str">
        <f t="shared" si="670"/>
        <v/>
      </c>
      <c r="AW6026" s="285">
        <f t="shared" si="671"/>
        <v>0</v>
      </c>
    </row>
    <row r="6027" spans="41:49" x14ac:dyDescent="0.25">
      <c r="AO6027" s="300"/>
      <c r="AP6027" s="300"/>
      <c r="AQ6027" s="300"/>
      <c r="AR6027" s="300"/>
      <c r="AS6027" s="300"/>
      <c r="AT6027" s="284" t="str">
        <f t="shared" si="668"/>
        <v/>
      </c>
      <c r="AU6027" s="284" t="str">
        <f t="shared" si="669"/>
        <v/>
      </c>
      <c r="AV6027" s="284" t="str">
        <f t="shared" si="670"/>
        <v/>
      </c>
      <c r="AW6027" s="285">
        <f t="shared" si="671"/>
        <v>0</v>
      </c>
    </row>
    <row r="6028" spans="41:49" x14ac:dyDescent="0.25">
      <c r="AO6028" s="300"/>
      <c r="AP6028" s="300"/>
      <c r="AQ6028" s="300"/>
      <c r="AR6028" s="300"/>
      <c r="AS6028" s="300"/>
      <c r="AT6028" s="284" t="str">
        <f t="shared" si="668"/>
        <v/>
      </c>
      <c r="AU6028" s="284" t="str">
        <f t="shared" si="669"/>
        <v/>
      </c>
      <c r="AV6028" s="284" t="str">
        <f t="shared" si="670"/>
        <v/>
      </c>
      <c r="AW6028" s="285">
        <f t="shared" si="671"/>
        <v>0</v>
      </c>
    </row>
    <row r="6029" spans="41:49" x14ac:dyDescent="0.25">
      <c r="AO6029" s="300"/>
      <c r="AP6029" s="300"/>
      <c r="AQ6029" s="300"/>
      <c r="AR6029" s="300"/>
      <c r="AS6029" s="300"/>
      <c r="AT6029" s="284" t="str">
        <f t="shared" si="668"/>
        <v/>
      </c>
      <c r="AU6029" s="284" t="str">
        <f t="shared" si="669"/>
        <v/>
      </c>
      <c r="AV6029" s="284" t="str">
        <f t="shared" si="670"/>
        <v/>
      </c>
      <c r="AW6029" s="285">
        <f t="shared" si="671"/>
        <v>0</v>
      </c>
    </row>
    <row r="6030" spans="41:49" x14ac:dyDescent="0.25">
      <c r="AO6030" s="300"/>
      <c r="AP6030" s="300"/>
      <c r="AQ6030" s="300"/>
      <c r="AR6030" s="300"/>
      <c r="AS6030" s="300"/>
      <c r="AT6030" s="284" t="str">
        <f t="shared" si="668"/>
        <v/>
      </c>
      <c r="AU6030" s="284" t="str">
        <f t="shared" si="669"/>
        <v/>
      </c>
      <c r="AV6030" s="284" t="str">
        <f t="shared" si="670"/>
        <v/>
      </c>
      <c r="AW6030" s="285">
        <f t="shared" si="671"/>
        <v>0</v>
      </c>
    </row>
    <row r="6031" spans="41:49" x14ac:dyDescent="0.25">
      <c r="AO6031" s="300"/>
      <c r="AP6031" s="300"/>
      <c r="AQ6031" s="300"/>
      <c r="AR6031" s="300"/>
      <c r="AS6031" s="300"/>
      <c r="AT6031" s="284" t="str">
        <f t="shared" si="668"/>
        <v/>
      </c>
      <c r="AU6031" s="284" t="str">
        <f t="shared" si="669"/>
        <v/>
      </c>
      <c r="AV6031" s="284" t="str">
        <f t="shared" si="670"/>
        <v/>
      </c>
      <c r="AW6031" s="285">
        <f t="shared" si="671"/>
        <v>0</v>
      </c>
    </row>
    <row r="6032" spans="41:49" x14ac:dyDescent="0.25">
      <c r="AO6032" s="300"/>
      <c r="AP6032" s="300"/>
      <c r="AQ6032" s="300"/>
      <c r="AR6032" s="300"/>
      <c r="AS6032" s="300"/>
      <c r="AT6032" s="284" t="str">
        <f t="shared" si="668"/>
        <v/>
      </c>
      <c r="AU6032" s="284" t="str">
        <f t="shared" si="669"/>
        <v/>
      </c>
      <c r="AV6032" s="284" t="str">
        <f t="shared" si="670"/>
        <v/>
      </c>
      <c r="AW6032" s="285">
        <f t="shared" si="671"/>
        <v>0</v>
      </c>
    </row>
    <row r="6033" spans="41:49" x14ac:dyDescent="0.25">
      <c r="AO6033" s="300"/>
      <c r="AP6033" s="300"/>
      <c r="AQ6033" s="300"/>
      <c r="AR6033" s="300"/>
      <c r="AS6033" s="300"/>
      <c r="AT6033" s="284" t="str">
        <f t="shared" si="668"/>
        <v/>
      </c>
      <c r="AU6033" s="284" t="str">
        <f t="shared" si="669"/>
        <v/>
      </c>
      <c r="AV6033" s="284" t="str">
        <f t="shared" si="670"/>
        <v/>
      </c>
      <c r="AW6033" s="285">
        <f t="shared" si="671"/>
        <v>0</v>
      </c>
    </row>
    <row r="6034" spans="41:49" x14ac:dyDescent="0.25">
      <c r="AO6034" s="300"/>
      <c r="AP6034" s="300"/>
      <c r="AQ6034" s="300"/>
      <c r="AR6034" s="300"/>
      <c r="AS6034" s="300"/>
      <c r="AT6034" s="284" t="str">
        <f t="shared" si="668"/>
        <v/>
      </c>
      <c r="AU6034" s="284" t="str">
        <f t="shared" si="669"/>
        <v/>
      </c>
      <c r="AV6034" s="284" t="str">
        <f t="shared" si="670"/>
        <v/>
      </c>
      <c r="AW6034" s="285">
        <f t="shared" si="671"/>
        <v>0</v>
      </c>
    </row>
    <row r="6035" spans="41:49" x14ac:dyDescent="0.25">
      <c r="AO6035" s="300"/>
      <c r="AP6035" s="300"/>
      <c r="AQ6035" s="300"/>
      <c r="AR6035" s="300"/>
      <c r="AS6035" s="300"/>
      <c r="AT6035" s="284" t="str">
        <f t="shared" si="668"/>
        <v/>
      </c>
      <c r="AU6035" s="284" t="str">
        <f t="shared" si="669"/>
        <v/>
      </c>
      <c r="AV6035" s="284" t="str">
        <f t="shared" si="670"/>
        <v/>
      </c>
      <c r="AW6035" s="285">
        <f t="shared" si="671"/>
        <v>0</v>
      </c>
    </row>
    <row r="6036" spans="41:49" x14ac:dyDescent="0.25">
      <c r="AO6036" s="300"/>
      <c r="AP6036" s="300"/>
      <c r="AQ6036" s="300"/>
      <c r="AR6036" s="300"/>
      <c r="AS6036" s="300"/>
      <c r="AT6036" s="284" t="str">
        <f t="shared" si="668"/>
        <v/>
      </c>
      <c r="AU6036" s="284" t="str">
        <f t="shared" si="669"/>
        <v/>
      </c>
      <c r="AV6036" s="284" t="str">
        <f t="shared" si="670"/>
        <v/>
      </c>
      <c r="AW6036" s="285">
        <f t="shared" si="671"/>
        <v>0</v>
      </c>
    </row>
    <row r="6037" spans="41:49" x14ac:dyDescent="0.25">
      <c r="AO6037" s="300"/>
      <c r="AP6037" s="300"/>
      <c r="AQ6037" s="300"/>
      <c r="AR6037" s="300"/>
      <c r="AS6037" s="300"/>
      <c r="AT6037" s="284" t="str">
        <f t="shared" si="668"/>
        <v/>
      </c>
      <c r="AU6037" s="284" t="str">
        <f t="shared" si="669"/>
        <v/>
      </c>
      <c r="AV6037" s="284" t="str">
        <f t="shared" si="670"/>
        <v/>
      </c>
      <c r="AW6037" s="285">
        <f t="shared" si="671"/>
        <v>0</v>
      </c>
    </row>
    <row r="6038" spans="41:49" x14ac:dyDescent="0.25">
      <c r="AO6038" s="300"/>
      <c r="AP6038" s="300"/>
      <c r="AQ6038" s="300"/>
      <c r="AR6038" s="300"/>
      <c r="AS6038" s="300"/>
      <c r="AT6038" s="284" t="str">
        <f t="shared" si="668"/>
        <v/>
      </c>
      <c r="AU6038" s="284" t="str">
        <f t="shared" si="669"/>
        <v/>
      </c>
      <c r="AV6038" s="284" t="str">
        <f t="shared" si="670"/>
        <v/>
      </c>
      <c r="AW6038" s="285">
        <f t="shared" si="671"/>
        <v>0</v>
      </c>
    </row>
    <row r="6039" spans="41:49" x14ac:dyDescent="0.25">
      <c r="AO6039" s="300"/>
      <c r="AP6039" s="300"/>
      <c r="AQ6039" s="300"/>
      <c r="AR6039" s="300"/>
      <c r="AS6039" s="300"/>
      <c r="AT6039" s="284" t="str">
        <f t="shared" si="668"/>
        <v/>
      </c>
      <c r="AU6039" s="284" t="str">
        <f t="shared" si="669"/>
        <v/>
      </c>
      <c r="AV6039" s="284" t="str">
        <f t="shared" si="670"/>
        <v/>
      </c>
      <c r="AW6039" s="285">
        <f t="shared" si="671"/>
        <v>0</v>
      </c>
    </row>
    <row r="6040" spans="41:49" x14ac:dyDescent="0.25">
      <c r="AO6040" s="300"/>
      <c r="AP6040" s="300"/>
      <c r="AQ6040" s="300"/>
      <c r="AR6040" s="300"/>
      <c r="AS6040" s="300"/>
      <c r="AT6040" s="284" t="str">
        <f t="shared" si="668"/>
        <v/>
      </c>
      <c r="AU6040" s="284" t="str">
        <f t="shared" si="669"/>
        <v/>
      </c>
      <c r="AV6040" s="284" t="str">
        <f t="shared" si="670"/>
        <v/>
      </c>
      <c r="AW6040" s="285">
        <f t="shared" si="671"/>
        <v>0</v>
      </c>
    </row>
    <row r="6041" spans="41:49" x14ac:dyDescent="0.25">
      <c r="AO6041" s="300"/>
      <c r="AP6041" s="300"/>
      <c r="AQ6041" s="300"/>
      <c r="AR6041" s="300"/>
      <c r="AS6041" s="300"/>
      <c r="AT6041" s="284" t="str">
        <f t="shared" si="668"/>
        <v/>
      </c>
      <c r="AU6041" s="284" t="str">
        <f t="shared" si="669"/>
        <v/>
      </c>
      <c r="AV6041" s="284" t="str">
        <f t="shared" si="670"/>
        <v/>
      </c>
      <c r="AW6041" s="285">
        <f t="shared" si="671"/>
        <v>0</v>
      </c>
    </row>
    <row r="6042" spans="41:49" x14ac:dyDescent="0.25">
      <c r="AO6042" s="300"/>
      <c r="AP6042" s="300"/>
      <c r="AQ6042" s="300"/>
      <c r="AR6042" s="300"/>
      <c r="AS6042" s="300"/>
      <c r="AT6042" s="284" t="str">
        <f t="shared" si="668"/>
        <v/>
      </c>
      <c r="AU6042" s="284" t="str">
        <f t="shared" si="669"/>
        <v/>
      </c>
      <c r="AV6042" s="284" t="str">
        <f t="shared" si="670"/>
        <v/>
      </c>
      <c r="AW6042" s="285">
        <f t="shared" si="671"/>
        <v>0</v>
      </c>
    </row>
    <row r="6043" spans="41:49" x14ac:dyDescent="0.25">
      <c r="AO6043" s="300"/>
      <c r="AP6043" s="300"/>
      <c r="AQ6043" s="300"/>
      <c r="AR6043" s="300"/>
      <c r="AS6043" s="300"/>
      <c r="AT6043" s="284" t="str">
        <f t="shared" si="668"/>
        <v/>
      </c>
      <c r="AU6043" s="284" t="str">
        <f t="shared" si="669"/>
        <v/>
      </c>
      <c r="AV6043" s="284" t="str">
        <f t="shared" si="670"/>
        <v/>
      </c>
      <c r="AW6043" s="285">
        <f t="shared" si="671"/>
        <v>0</v>
      </c>
    </row>
    <row r="6044" spans="41:49" x14ac:dyDescent="0.25">
      <c r="AO6044" s="300"/>
      <c r="AP6044" s="300"/>
      <c r="AQ6044" s="300"/>
      <c r="AR6044" s="300"/>
      <c r="AS6044" s="300"/>
      <c r="AT6044" s="284" t="str">
        <f t="shared" si="668"/>
        <v/>
      </c>
      <c r="AU6044" s="284" t="str">
        <f t="shared" si="669"/>
        <v/>
      </c>
      <c r="AV6044" s="284" t="str">
        <f t="shared" si="670"/>
        <v/>
      </c>
      <c r="AW6044" s="285">
        <f t="shared" si="671"/>
        <v>0</v>
      </c>
    </row>
    <row r="6045" spans="41:49" x14ac:dyDescent="0.25">
      <c r="AO6045" s="300"/>
      <c r="AP6045" s="300"/>
      <c r="AQ6045" s="300"/>
      <c r="AR6045" s="300"/>
      <c r="AS6045" s="300"/>
      <c r="AT6045" s="284" t="str">
        <f t="shared" si="668"/>
        <v/>
      </c>
      <c r="AU6045" s="284" t="str">
        <f t="shared" si="669"/>
        <v/>
      </c>
      <c r="AV6045" s="284" t="str">
        <f t="shared" si="670"/>
        <v/>
      </c>
      <c r="AW6045" s="285">
        <f t="shared" si="671"/>
        <v>0</v>
      </c>
    </row>
    <row r="6046" spans="41:49" x14ac:dyDescent="0.25">
      <c r="AO6046" s="300"/>
      <c r="AP6046" s="300"/>
      <c r="AQ6046" s="300"/>
      <c r="AR6046" s="300"/>
      <c r="AS6046" s="300"/>
      <c r="AT6046" s="284" t="str">
        <f t="shared" si="668"/>
        <v/>
      </c>
      <c r="AU6046" s="284" t="str">
        <f t="shared" si="669"/>
        <v/>
      </c>
      <c r="AV6046" s="284" t="str">
        <f t="shared" si="670"/>
        <v/>
      </c>
      <c r="AW6046" s="285">
        <f t="shared" si="671"/>
        <v>0</v>
      </c>
    </row>
    <row r="6047" spans="41:49" x14ac:dyDescent="0.25">
      <c r="AO6047" s="300"/>
      <c r="AP6047" s="300"/>
      <c r="AQ6047" s="300"/>
      <c r="AR6047" s="300"/>
      <c r="AS6047" s="300"/>
      <c r="AT6047" s="284" t="str">
        <f t="shared" si="668"/>
        <v/>
      </c>
      <c r="AU6047" s="284" t="str">
        <f t="shared" si="669"/>
        <v/>
      </c>
      <c r="AV6047" s="284" t="str">
        <f t="shared" si="670"/>
        <v/>
      </c>
      <c r="AW6047" s="285">
        <f t="shared" si="671"/>
        <v>0</v>
      </c>
    </row>
    <row r="6048" spans="41:49" x14ac:dyDescent="0.25">
      <c r="AO6048" s="300"/>
      <c r="AP6048" s="300"/>
      <c r="AQ6048" s="300"/>
      <c r="AR6048" s="300"/>
      <c r="AS6048" s="300"/>
      <c r="AT6048" s="284" t="str">
        <f t="shared" si="668"/>
        <v/>
      </c>
      <c r="AU6048" s="284" t="str">
        <f t="shared" si="669"/>
        <v/>
      </c>
      <c r="AV6048" s="284" t="str">
        <f t="shared" si="670"/>
        <v/>
      </c>
      <c r="AW6048" s="285">
        <f t="shared" si="671"/>
        <v>0</v>
      </c>
    </row>
    <row r="6049" spans="41:49" x14ac:dyDescent="0.25">
      <c r="AO6049" s="300"/>
      <c r="AP6049" s="300"/>
      <c r="AQ6049" s="300"/>
      <c r="AR6049" s="300"/>
      <c r="AS6049" s="300"/>
      <c r="AT6049" s="284" t="str">
        <f t="shared" si="668"/>
        <v/>
      </c>
      <c r="AU6049" s="284" t="str">
        <f t="shared" si="669"/>
        <v/>
      </c>
      <c r="AV6049" s="284" t="str">
        <f t="shared" si="670"/>
        <v/>
      </c>
      <c r="AW6049" s="285">
        <f t="shared" si="671"/>
        <v>0</v>
      </c>
    </row>
    <row r="6050" spans="41:49" x14ac:dyDescent="0.25">
      <c r="AO6050" s="300"/>
      <c r="AP6050" s="300"/>
      <c r="AQ6050" s="300"/>
      <c r="AR6050" s="300"/>
      <c r="AS6050" s="300"/>
      <c r="AT6050" s="284" t="str">
        <f t="shared" si="668"/>
        <v/>
      </c>
      <c r="AU6050" s="284" t="str">
        <f t="shared" si="669"/>
        <v/>
      </c>
      <c r="AV6050" s="284" t="str">
        <f t="shared" si="670"/>
        <v/>
      </c>
      <c r="AW6050" s="285">
        <f t="shared" si="671"/>
        <v>0</v>
      </c>
    </row>
    <row r="6051" spans="41:49" x14ac:dyDescent="0.25">
      <c r="AO6051" s="300"/>
      <c r="AP6051" s="300"/>
      <c r="AQ6051" s="300"/>
      <c r="AR6051" s="300"/>
      <c r="AS6051" s="300"/>
      <c r="AT6051" s="284" t="str">
        <f t="shared" si="668"/>
        <v/>
      </c>
      <c r="AU6051" s="284" t="str">
        <f t="shared" si="669"/>
        <v/>
      </c>
      <c r="AV6051" s="284" t="str">
        <f t="shared" si="670"/>
        <v/>
      </c>
      <c r="AW6051" s="285">
        <f t="shared" si="671"/>
        <v>0</v>
      </c>
    </row>
    <row r="6052" spans="41:49" x14ac:dyDescent="0.25">
      <c r="AO6052" s="300"/>
      <c r="AP6052" s="300"/>
      <c r="AQ6052" s="300"/>
      <c r="AR6052" s="300"/>
      <c r="AS6052" s="300"/>
      <c r="AT6052" s="284" t="str">
        <f t="shared" si="668"/>
        <v/>
      </c>
      <c r="AU6052" s="284" t="str">
        <f t="shared" si="669"/>
        <v/>
      </c>
      <c r="AV6052" s="284" t="str">
        <f t="shared" si="670"/>
        <v/>
      </c>
      <c r="AW6052" s="285">
        <f t="shared" si="671"/>
        <v>0</v>
      </c>
    </row>
    <row r="6053" spans="41:49" x14ac:dyDescent="0.25">
      <c r="AO6053" s="300"/>
      <c r="AP6053" s="300"/>
      <c r="AQ6053" s="300"/>
      <c r="AR6053" s="300"/>
      <c r="AS6053" s="300"/>
      <c r="AT6053" s="284" t="str">
        <f t="shared" si="668"/>
        <v/>
      </c>
      <c r="AU6053" s="284" t="str">
        <f t="shared" si="669"/>
        <v/>
      </c>
      <c r="AV6053" s="284" t="str">
        <f t="shared" si="670"/>
        <v/>
      </c>
      <c r="AW6053" s="285">
        <f t="shared" si="671"/>
        <v>0</v>
      </c>
    </row>
    <row r="6054" spans="41:49" x14ac:dyDescent="0.25">
      <c r="AO6054" s="300"/>
      <c r="AP6054" s="300"/>
      <c r="AQ6054" s="300"/>
      <c r="AR6054" s="300"/>
      <c r="AS6054" s="300"/>
      <c r="AT6054" s="284" t="str">
        <f t="shared" si="668"/>
        <v/>
      </c>
      <c r="AU6054" s="284" t="str">
        <f t="shared" si="669"/>
        <v/>
      </c>
      <c r="AV6054" s="284" t="str">
        <f t="shared" si="670"/>
        <v/>
      </c>
      <c r="AW6054" s="285">
        <f t="shared" si="671"/>
        <v>0</v>
      </c>
    </row>
    <row r="6055" spans="41:49" x14ac:dyDescent="0.25">
      <c r="AO6055" s="300"/>
      <c r="AP6055" s="300"/>
      <c r="AQ6055" s="300"/>
      <c r="AR6055" s="300"/>
      <c r="AS6055" s="300"/>
      <c r="AT6055" s="284" t="str">
        <f t="shared" si="668"/>
        <v/>
      </c>
      <c r="AU6055" s="284" t="str">
        <f t="shared" si="669"/>
        <v/>
      </c>
      <c r="AV6055" s="284" t="str">
        <f t="shared" si="670"/>
        <v/>
      </c>
      <c r="AW6055" s="285">
        <f t="shared" si="671"/>
        <v>0</v>
      </c>
    </row>
    <row r="6056" spans="41:49" x14ac:dyDescent="0.25">
      <c r="AO6056" s="300"/>
      <c r="AP6056" s="300"/>
      <c r="AQ6056" s="300"/>
      <c r="AR6056" s="300"/>
      <c r="AS6056" s="300"/>
      <c r="AT6056" s="284" t="str">
        <f t="shared" si="668"/>
        <v/>
      </c>
      <c r="AU6056" s="284" t="str">
        <f t="shared" si="669"/>
        <v/>
      </c>
      <c r="AV6056" s="284" t="str">
        <f t="shared" si="670"/>
        <v/>
      </c>
      <c r="AW6056" s="285">
        <f t="shared" si="671"/>
        <v>0</v>
      </c>
    </row>
    <row r="6057" spans="41:49" x14ac:dyDescent="0.25">
      <c r="AO6057" s="300"/>
      <c r="AP6057" s="300"/>
      <c r="AQ6057" s="300"/>
      <c r="AR6057" s="300"/>
      <c r="AS6057" s="300"/>
      <c r="AT6057" s="284" t="str">
        <f t="shared" si="668"/>
        <v/>
      </c>
      <c r="AU6057" s="284" t="str">
        <f t="shared" si="669"/>
        <v/>
      </c>
      <c r="AV6057" s="284" t="str">
        <f t="shared" si="670"/>
        <v/>
      </c>
      <c r="AW6057" s="285">
        <f t="shared" si="671"/>
        <v>0</v>
      </c>
    </row>
    <row r="6058" spans="41:49" x14ac:dyDescent="0.25">
      <c r="AO6058" s="300"/>
      <c r="AP6058" s="300"/>
      <c r="AQ6058" s="300"/>
      <c r="AR6058" s="300"/>
      <c r="AS6058" s="300"/>
      <c r="AT6058" s="284" t="str">
        <f t="shared" si="668"/>
        <v/>
      </c>
      <c r="AU6058" s="284" t="str">
        <f t="shared" si="669"/>
        <v/>
      </c>
      <c r="AV6058" s="284" t="str">
        <f t="shared" si="670"/>
        <v/>
      </c>
      <c r="AW6058" s="285">
        <f t="shared" si="671"/>
        <v>0</v>
      </c>
    </row>
    <row r="6059" spans="41:49" x14ac:dyDescent="0.25">
      <c r="AO6059" s="300"/>
      <c r="AP6059" s="300"/>
      <c r="AQ6059" s="300"/>
      <c r="AR6059" s="300"/>
      <c r="AS6059" s="300"/>
      <c r="AT6059" s="284" t="str">
        <f t="shared" si="668"/>
        <v/>
      </c>
      <c r="AU6059" s="284" t="str">
        <f t="shared" si="669"/>
        <v/>
      </c>
      <c r="AV6059" s="284" t="str">
        <f t="shared" si="670"/>
        <v/>
      </c>
      <c r="AW6059" s="285">
        <f t="shared" si="671"/>
        <v>0</v>
      </c>
    </row>
    <row r="6060" spans="41:49" x14ac:dyDescent="0.25">
      <c r="AO6060" s="300"/>
      <c r="AP6060" s="300"/>
      <c r="AQ6060" s="300"/>
      <c r="AR6060" s="300"/>
      <c r="AS6060" s="300"/>
      <c r="AT6060" s="284" t="str">
        <f t="shared" si="668"/>
        <v/>
      </c>
      <c r="AU6060" s="284" t="str">
        <f t="shared" si="669"/>
        <v/>
      </c>
      <c r="AV6060" s="284" t="str">
        <f t="shared" si="670"/>
        <v/>
      </c>
      <c r="AW6060" s="285">
        <f t="shared" si="671"/>
        <v>0</v>
      </c>
    </row>
    <row r="6061" spans="41:49" x14ac:dyDescent="0.25">
      <c r="AO6061" s="300"/>
      <c r="AP6061" s="300"/>
      <c r="AQ6061" s="300"/>
      <c r="AR6061" s="300"/>
      <c r="AS6061" s="300"/>
      <c r="AT6061" s="284" t="str">
        <f t="shared" si="668"/>
        <v/>
      </c>
      <c r="AU6061" s="284" t="str">
        <f t="shared" si="669"/>
        <v/>
      </c>
      <c r="AV6061" s="284" t="str">
        <f t="shared" si="670"/>
        <v/>
      </c>
      <c r="AW6061" s="285">
        <f t="shared" si="671"/>
        <v>0</v>
      </c>
    </row>
    <row r="6062" spans="41:49" x14ac:dyDescent="0.25">
      <c r="AO6062" s="300"/>
      <c r="AP6062" s="300"/>
      <c r="AQ6062" s="300"/>
      <c r="AR6062" s="300"/>
      <c r="AS6062" s="300"/>
      <c r="AT6062" s="284" t="str">
        <f t="shared" si="668"/>
        <v/>
      </c>
      <c r="AU6062" s="284" t="str">
        <f t="shared" si="669"/>
        <v/>
      </c>
      <c r="AV6062" s="284" t="str">
        <f t="shared" si="670"/>
        <v/>
      </c>
      <c r="AW6062" s="285">
        <f t="shared" si="671"/>
        <v>0</v>
      </c>
    </row>
    <row r="6063" spans="41:49" x14ac:dyDescent="0.25">
      <c r="AO6063" s="300"/>
      <c r="AP6063" s="300"/>
      <c r="AQ6063" s="300"/>
      <c r="AR6063" s="300"/>
      <c r="AS6063" s="300"/>
      <c r="AT6063" s="284" t="str">
        <f t="shared" si="668"/>
        <v/>
      </c>
      <c r="AU6063" s="284" t="str">
        <f t="shared" si="669"/>
        <v/>
      </c>
      <c r="AV6063" s="284" t="str">
        <f t="shared" si="670"/>
        <v/>
      </c>
      <c r="AW6063" s="285">
        <f t="shared" si="671"/>
        <v>0</v>
      </c>
    </row>
    <row r="6064" spans="41:49" x14ac:dyDescent="0.25">
      <c r="AO6064" s="300"/>
      <c r="AP6064" s="300"/>
      <c r="AQ6064" s="300"/>
      <c r="AR6064" s="300"/>
      <c r="AS6064" s="300"/>
      <c r="AT6064" s="284" t="str">
        <f t="shared" si="668"/>
        <v/>
      </c>
      <c r="AU6064" s="284" t="str">
        <f t="shared" si="669"/>
        <v/>
      </c>
      <c r="AV6064" s="284" t="str">
        <f t="shared" si="670"/>
        <v/>
      </c>
      <c r="AW6064" s="285">
        <f t="shared" si="671"/>
        <v>0</v>
      </c>
    </row>
    <row r="6065" spans="41:49" x14ac:dyDescent="0.25">
      <c r="AO6065" s="300"/>
      <c r="AP6065" s="300"/>
      <c r="AQ6065" s="300"/>
      <c r="AR6065" s="300"/>
      <c r="AS6065" s="300"/>
      <c r="AT6065" s="284" t="str">
        <f t="shared" si="668"/>
        <v/>
      </c>
      <c r="AU6065" s="284" t="str">
        <f t="shared" si="669"/>
        <v/>
      </c>
      <c r="AV6065" s="284" t="str">
        <f t="shared" si="670"/>
        <v/>
      </c>
      <c r="AW6065" s="285">
        <f t="shared" si="671"/>
        <v>0</v>
      </c>
    </row>
    <row r="6066" spans="41:49" x14ac:dyDescent="0.25">
      <c r="AO6066" s="300"/>
      <c r="AP6066" s="300"/>
      <c r="AQ6066" s="300"/>
      <c r="AR6066" s="300"/>
      <c r="AS6066" s="300"/>
      <c r="AT6066" s="284" t="str">
        <f t="shared" si="668"/>
        <v/>
      </c>
      <c r="AU6066" s="284" t="str">
        <f t="shared" si="669"/>
        <v/>
      </c>
      <c r="AV6066" s="284" t="str">
        <f t="shared" si="670"/>
        <v/>
      </c>
      <c r="AW6066" s="285">
        <f t="shared" si="671"/>
        <v>0</v>
      </c>
    </row>
    <row r="6067" spans="41:49" x14ac:dyDescent="0.25">
      <c r="AO6067" s="300"/>
      <c r="AP6067" s="300"/>
      <c r="AQ6067" s="300"/>
      <c r="AR6067" s="300"/>
      <c r="AS6067" s="300"/>
      <c r="AT6067" s="284" t="str">
        <f t="shared" si="668"/>
        <v/>
      </c>
      <c r="AU6067" s="284" t="str">
        <f t="shared" si="669"/>
        <v/>
      </c>
      <c r="AV6067" s="284" t="str">
        <f t="shared" si="670"/>
        <v/>
      </c>
      <c r="AW6067" s="285">
        <f t="shared" si="671"/>
        <v>0</v>
      </c>
    </row>
    <row r="6068" spans="41:49" x14ac:dyDescent="0.25">
      <c r="AO6068" s="300"/>
      <c r="AP6068" s="300"/>
      <c r="AQ6068" s="300"/>
      <c r="AR6068" s="300"/>
      <c r="AS6068" s="300"/>
      <c r="AT6068" s="284" t="str">
        <f t="shared" si="668"/>
        <v/>
      </c>
      <c r="AU6068" s="284" t="str">
        <f t="shared" si="669"/>
        <v/>
      </c>
      <c r="AV6068" s="284" t="str">
        <f t="shared" si="670"/>
        <v/>
      </c>
      <c r="AW6068" s="285">
        <f t="shared" si="671"/>
        <v>0</v>
      </c>
    </row>
    <row r="6069" spans="41:49" x14ac:dyDescent="0.25">
      <c r="AO6069" s="300"/>
      <c r="AP6069" s="300"/>
      <c r="AQ6069" s="300"/>
      <c r="AR6069" s="300"/>
      <c r="AS6069" s="300"/>
      <c r="AT6069" s="284" t="str">
        <f t="shared" si="668"/>
        <v/>
      </c>
      <c r="AU6069" s="284" t="str">
        <f t="shared" si="669"/>
        <v/>
      </c>
      <c r="AV6069" s="284" t="str">
        <f t="shared" si="670"/>
        <v/>
      </c>
      <c r="AW6069" s="285">
        <f t="shared" si="671"/>
        <v>0</v>
      </c>
    </row>
    <row r="6070" spans="41:49" x14ac:dyDescent="0.25">
      <c r="AO6070" s="300"/>
      <c r="AP6070" s="300"/>
      <c r="AQ6070" s="300"/>
      <c r="AR6070" s="300"/>
      <c r="AS6070" s="300"/>
      <c r="AT6070" s="284" t="str">
        <f t="shared" si="668"/>
        <v/>
      </c>
      <c r="AU6070" s="284" t="str">
        <f t="shared" si="669"/>
        <v/>
      </c>
      <c r="AV6070" s="284" t="str">
        <f t="shared" si="670"/>
        <v/>
      </c>
      <c r="AW6070" s="285">
        <f t="shared" si="671"/>
        <v>0</v>
      </c>
    </row>
    <row r="6071" spans="41:49" x14ac:dyDescent="0.25">
      <c r="AO6071" s="300"/>
      <c r="AP6071" s="300"/>
      <c r="AQ6071" s="300"/>
      <c r="AR6071" s="300"/>
      <c r="AS6071" s="300"/>
      <c r="AT6071" s="284" t="str">
        <f t="shared" si="668"/>
        <v/>
      </c>
      <c r="AU6071" s="284" t="str">
        <f t="shared" si="669"/>
        <v/>
      </c>
      <c r="AV6071" s="284" t="str">
        <f t="shared" si="670"/>
        <v/>
      </c>
      <c r="AW6071" s="285">
        <f t="shared" si="671"/>
        <v>0</v>
      </c>
    </row>
    <row r="6072" spans="41:49" x14ac:dyDescent="0.25">
      <c r="AO6072" s="300"/>
      <c r="AP6072" s="300"/>
      <c r="AQ6072" s="300"/>
      <c r="AR6072" s="300"/>
      <c r="AS6072" s="300"/>
      <c r="AT6072" s="284" t="str">
        <f t="shared" si="668"/>
        <v/>
      </c>
      <c r="AU6072" s="284" t="str">
        <f t="shared" si="669"/>
        <v/>
      </c>
      <c r="AV6072" s="284" t="str">
        <f t="shared" si="670"/>
        <v/>
      </c>
      <c r="AW6072" s="285">
        <f t="shared" si="671"/>
        <v>0</v>
      </c>
    </row>
    <row r="6073" spans="41:49" x14ac:dyDescent="0.25">
      <c r="AO6073" s="300"/>
      <c r="AP6073" s="300"/>
      <c r="AQ6073" s="300"/>
      <c r="AR6073" s="300"/>
      <c r="AS6073" s="300"/>
      <c r="AT6073" s="284" t="str">
        <f t="shared" si="668"/>
        <v/>
      </c>
      <c r="AU6073" s="284" t="str">
        <f t="shared" si="669"/>
        <v/>
      </c>
      <c r="AV6073" s="284" t="str">
        <f t="shared" si="670"/>
        <v/>
      </c>
      <c r="AW6073" s="285">
        <f t="shared" si="671"/>
        <v>0</v>
      </c>
    </row>
    <row r="6074" spans="41:49" x14ac:dyDescent="0.25">
      <c r="AO6074" s="300"/>
      <c r="AP6074" s="300"/>
      <c r="AQ6074" s="300"/>
      <c r="AR6074" s="300"/>
      <c r="AS6074" s="300"/>
      <c r="AT6074" s="284" t="str">
        <f t="shared" si="668"/>
        <v/>
      </c>
      <c r="AU6074" s="284" t="str">
        <f t="shared" si="669"/>
        <v/>
      </c>
      <c r="AV6074" s="284" t="str">
        <f t="shared" si="670"/>
        <v/>
      </c>
      <c r="AW6074" s="285">
        <f t="shared" si="671"/>
        <v>0</v>
      </c>
    </row>
    <row r="6075" spans="41:49" x14ac:dyDescent="0.25">
      <c r="AO6075" s="300"/>
      <c r="AP6075" s="300"/>
      <c r="AQ6075" s="300"/>
      <c r="AR6075" s="300"/>
      <c r="AS6075" s="300"/>
      <c r="AT6075" s="284" t="str">
        <f t="shared" si="668"/>
        <v/>
      </c>
      <c r="AU6075" s="284" t="str">
        <f t="shared" si="669"/>
        <v/>
      </c>
      <c r="AV6075" s="284" t="str">
        <f t="shared" si="670"/>
        <v/>
      </c>
      <c r="AW6075" s="285">
        <f t="shared" si="671"/>
        <v>0</v>
      </c>
    </row>
    <row r="6076" spans="41:49" x14ac:dyDescent="0.25">
      <c r="AO6076" s="300"/>
      <c r="AP6076" s="300"/>
      <c r="AQ6076" s="300"/>
      <c r="AR6076" s="300"/>
      <c r="AS6076" s="300"/>
      <c r="AT6076" s="284" t="str">
        <f t="shared" si="668"/>
        <v/>
      </c>
      <c r="AU6076" s="284" t="str">
        <f t="shared" si="669"/>
        <v/>
      </c>
      <c r="AV6076" s="284" t="str">
        <f t="shared" si="670"/>
        <v/>
      </c>
      <c r="AW6076" s="285">
        <f t="shared" si="671"/>
        <v>0</v>
      </c>
    </row>
    <row r="6077" spans="41:49" x14ac:dyDescent="0.25">
      <c r="AO6077" s="300"/>
      <c r="AP6077" s="300"/>
      <c r="AQ6077" s="300"/>
      <c r="AR6077" s="300"/>
      <c r="AS6077" s="300"/>
      <c r="AT6077" s="284" t="str">
        <f t="shared" si="668"/>
        <v/>
      </c>
      <c r="AU6077" s="284" t="str">
        <f t="shared" si="669"/>
        <v/>
      </c>
      <c r="AV6077" s="284" t="str">
        <f t="shared" si="670"/>
        <v/>
      </c>
      <c r="AW6077" s="285">
        <f t="shared" si="671"/>
        <v>0</v>
      </c>
    </row>
    <row r="6078" spans="41:49" x14ac:dyDescent="0.25">
      <c r="AO6078" s="300"/>
      <c r="AP6078" s="300"/>
      <c r="AQ6078" s="300"/>
      <c r="AR6078" s="300"/>
      <c r="AS6078" s="300"/>
      <c r="AT6078" s="284" t="str">
        <f t="shared" si="668"/>
        <v/>
      </c>
      <c r="AU6078" s="284" t="str">
        <f t="shared" si="669"/>
        <v/>
      </c>
      <c r="AV6078" s="284" t="str">
        <f t="shared" si="670"/>
        <v/>
      </c>
      <c r="AW6078" s="285">
        <f t="shared" si="671"/>
        <v>0</v>
      </c>
    </row>
    <row r="6079" spans="41:49" x14ac:dyDescent="0.25">
      <c r="AO6079" s="300"/>
      <c r="AP6079" s="300"/>
      <c r="AQ6079" s="300"/>
      <c r="AR6079" s="300"/>
      <c r="AS6079" s="300"/>
      <c r="AT6079" s="284" t="str">
        <f t="shared" si="668"/>
        <v/>
      </c>
      <c r="AU6079" s="284" t="str">
        <f t="shared" si="669"/>
        <v/>
      </c>
      <c r="AV6079" s="284" t="str">
        <f t="shared" si="670"/>
        <v/>
      </c>
      <c r="AW6079" s="285">
        <f t="shared" si="671"/>
        <v>0</v>
      </c>
    </row>
    <row r="6080" spans="41:49" x14ac:dyDescent="0.25">
      <c r="AO6080" s="300"/>
      <c r="AP6080" s="300"/>
      <c r="AQ6080" s="300"/>
      <c r="AR6080" s="300"/>
      <c r="AS6080" s="300"/>
      <c r="AT6080" s="284" t="str">
        <f t="shared" si="668"/>
        <v/>
      </c>
      <c r="AU6080" s="284" t="str">
        <f t="shared" si="669"/>
        <v/>
      </c>
      <c r="AV6080" s="284" t="str">
        <f t="shared" si="670"/>
        <v/>
      </c>
      <c r="AW6080" s="285">
        <f t="shared" si="671"/>
        <v>0</v>
      </c>
    </row>
    <row r="6081" spans="41:49" x14ac:dyDescent="0.25">
      <c r="AO6081" s="300"/>
      <c r="AP6081" s="300"/>
      <c r="AQ6081" s="300"/>
      <c r="AR6081" s="300"/>
      <c r="AS6081" s="300"/>
      <c r="AT6081" s="284" t="str">
        <f t="shared" si="668"/>
        <v/>
      </c>
      <c r="AU6081" s="284" t="str">
        <f t="shared" si="669"/>
        <v/>
      </c>
      <c r="AV6081" s="284" t="str">
        <f t="shared" si="670"/>
        <v/>
      </c>
      <c r="AW6081" s="285">
        <f t="shared" si="671"/>
        <v>0</v>
      </c>
    </row>
    <row r="6082" spans="41:49" x14ac:dyDescent="0.25">
      <c r="AO6082" s="300"/>
      <c r="AP6082" s="300"/>
      <c r="AQ6082" s="300"/>
      <c r="AR6082" s="300"/>
      <c r="AS6082" s="300"/>
      <c r="AT6082" s="284" t="str">
        <f t="shared" si="668"/>
        <v/>
      </c>
      <c r="AU6082" s="284" t="str">
        <f t="shared" si="669"/>
        <v/>
      </c>
      <c r="AV6082" s="284" t="str">
        <f t="shared" si="670"/>
        <v/>
      </c>
      <c r="AW6082" s="285">
        <f t="shared" si="671"/>
        <v>0</v>
      </c>
    </row>
    <row r="6083" spans="41:49" x14ac:dyDescent="0.25">
      <c r="AO6083" s="300"/>
      <c r="AP6083" s="300"/>
      <c r="AQ6083" s="300"/>
      <c r="AR6083" s="300"/>
      <c r="AS6083" s="300"/>
      <c r="AT6083" s="284" t="str">
        <f t="shared" si="668"/>
        <v/>
      </c>
      <c r="AU6083" s="284" t="str">
        <f t="shared" si="669"/>
        <v/>
      </c>
      <c r="AV6083" s="284" t="str">
        <f t="shared" si="670"/>
        <v/>
      </c>
      <c r="AW6083" s="285">
        <f t="shared" si="671"/>
        <v>0</v>
      </c>
    </row>
    <row r="6084" spans="41:49" x14ac:dyDescent="0.25">
      <c r="AO6084" s="300"/>
      <c r="AP6084" s="300"/>
      <c r="AQ6084" s="300"/>
      <c r="AR6084" s="300"/>
      <c r="AS6084" s="300"/>
      <c r="AT6084" s="284" t="str">
        <f t="shared" si="668"/>
        <v/>
      </c>
      <c r="AU6084" s="284" t="str">
        <f t="shared" si="669"/>
        <v/>
      </c>
      <c r="AV6084" s="284" t="str">
        <f t="shared" si="670"/>
        <v/>
      </c>
      <c r="AW6084" s="285">
        <f t="shared" si="671"/>
        <v>0</v>
      </c>
    </row>
    <row r="6085" spans="41:49" x14ac:dyDescent="0.25">
      <c r="AO6085" s="300"/>
      <c r="AP6085" s="300"/>
      <c r="AQ6085" s="300"/>
      <c r="AR6085" s="300"/>
      <c r="AS6085" s="300"/>
      <c r="AT6085" s="284" t="str">
        <f t="shared" si="668"/>
        <v/>
      </c>
      <c r="AU6085" s="284" t="str">
        <f t="shared" si="669"/>
        <v/>
      </c>
      <c r="AV6085" s="284" t="str">
        <f t="shared" si="670"/>
        <v/>
      </c>
      <c r="AW6085" s="285">
        <f t="shared" si="671"/>
        <v>0</v>
      </c>
    </row>
    <row r="6086" spans="41:49" x14ac:dyDescent="0.25">
      <c r="AO6086" s="300"/>
      <c r="AP6086" s="300"/>
      <c r="AQ6086" s="300"/>
      <c r="AR6086" s="300"/>
      <c r="AS6086" s="300"/>
      <c r="AT6086" s="284" t="str">
        <f t="shared" si="668"/>
        <v/>
      </c>
      <c r="AU6086" s="284" t="str">
        <f t="shared" si="669"/>
        <v/>
      </c>
      <c r="AV6086" s="284" t="str">
        <f t="shared" si="670"/>
        <v/>
      </c>
      <c r="AW6086" s="285">
        <f t="shared" si="671"/>
        <v>0</v>
      </c>
    </row>
    <row r="6087" spans="41:49" x14ac:dyDescent="0.25">
      <c r="AO6087" s="300"/>
      <c r="AP6087" s="300"/>
      <c r="AQ6087" s="300"/>
      <c r="AR6087" s="300"/>
      <c r="AS6087" s="300"/>
      <c r="AT6087" s="284" t="str">
        <f t="shared" si="668"/>
        <v/>
      </c>
      <c r="AU6087" s="284" t="str">
        <f t="shared" si="669"/>
        <v/>
      </c>
      <c r="AV6087" s="284" t="str">
        <f t="shared" si="670"/>
        <v/>
      </c>
      <c r="AW6087" s="285">
        <f t="shared" si="671"/>
        <v>0</v>
      </c>
    </row>
    <row r="6088" spans="41:49" x14ac:dyDescent="0.25">
      <c r="AO6088" s="300"/>
      <c r="AP6088" s="300"/>
      <c r="AQ6088" s="300"/>
      <c r="AR6088" s="300"/>
      <c r="AS6088" s="300"/>
      <c r="AT6088" s="284" t="str">
        <f t="shared" ref="AT6088:AT6151" si="672">LEFT(AQ6088,1)</f>
        <v/>
      </c>
      <c r="AU6088" s="284" t="str">
        <f t="shared" ref="AU6088:AU6151" si="673">LEFT(AQ6088,2)</f>
        <v/>
      </c>
      <c r="AV6088" s="284" t="str">
        <f t="shared" ref="AV6088:AV6151" si="674">LEFT(AQ6088,3)</f>
        <v/>
      </c>
      <c r="AW6088" s="285">
        <f t="shared" ref="AW6088:AW6151" si="675">(AR6088-AS6088)*1000</f>
        <v>0</v>
      </c>
    </row>
    <row r="6089" spans="41:49" x14ac:dyDescent="0.25">
      <c r="AO6089" s="300"/>
      <c r="AP6089" s="300"/>
      <c r="AQ6089" s="300"/>
      <c r="AR6089" s="300"/>
      <c r="AS6089" s="300"/>
      <c r="AT6089" s="284" t="str">
        <f t="shared" si="672"/>
        <v/>
      </c>
      <c r="AU6089" s="284" t="str">
        <f t="shared" si="673"/>
        <v/>
      </c>
      <c r="AV6089" s="284" t="str">
        <f t="shared" si="674"/>
        <v/>
      </c>
      <c r="AW6089" s="285">
        <f t="shared" si="675"/>
        <v>0</v>
      </c>
    </row>
    <row r="6090" spans="41:49" x14ac:dyDescent="0.25">
      <c r="AO6090" s="300"/>
      <c r="AP6090" s="300"/>
      <c r="AQ6090" s="300"/>
      <c r="AR6090" s="300"/>
      <c r="AS6090" s="300"/>
      <c r="AT6090" s="284" t="str">
        <f t="shared" si="672"/>
        <v/>
      </c>
      <c r="AU6090" s="284" t="str">
        <f t="shared" si="673"/>
        <v/>
      </c>
      <c r="AV6090" s="284" t="str">
        <f t="shared" si="674"/>
        <v/>
      </c>
      <c r="AW6090" s="285">
        <f t="shared" si="675"/>
        <v>0</v>
      </c>
    </row>
    <row r="6091" spans="41:49" x14ac:dyDescent="0.25">
      <c r="AO6091" s="300"/>
      <c r="AP6091" s="300"/>
      <c r="AQ6091" s="300"/>
      <c r="AR6091" s="300"/>
      <c r="AS6091" s="300"/>
      <c r="AT6091" s="284" t="str">
        <f t="shared" si="672"/>
        <v/>
      </c>
      <c r="AU6091" s="284" t="str">
        <f t="shared" si="673"/>
        <v/>
      </c>
      <c r="AV6091" s="284" t="str">
        <f t="shared" si="674"/>
        <v/>
      </c>
      <c r="AW6091" s="285">
        <f t="shared" si="675"/>
        <v>0</v>
      </c>
    </row>
    <row r="6092" spans="41:49" x14ac:dyDescent="0.25">
      <c r="AO6092" s="300"/>
      <c r="AP6092" s="300"/>
      <c r="AQ6092" s="300"/>
      <c r="AR6092" s="300"/>
      <c r="AS6092" s="300"/>
      <c r="AT6092" s="284" t="str">
        <f t="shared" si="672"/>
        <v/>
      </c>
      <c r="AU6092" s="284" t="str">
        <f t="shared" si="673"/>
        <v/>
      </c>
      <c r="AV6092" s="284" t="str">
        <f t="shared" si="674"/>
        <v/>
      </c>
      <c r="AW6092" s="285">
        <f t="shared" si="675"/>
        <v>0</v>
      </c>
    </row>
    <row r="6093" spans="41:49" x14ac:dyDescent="0.25">
      <c r="AO6093" s="300"/>
      <c r="AP6093" s="300"/>
      <c r="AQ6093" s="300"/>
      <c r="AR6093" s="300"/>
      <c r="AS6093" s="300"/>
      <c r="AT6093" s="284" t="str">
        <f t="shared" si="672"/>
        <v/>
      </c>
      <c r="AU6093" s="284" t="str">
        <f t="shared" si="673"/>
        <v/>
      </c>
      <c r="AV6093" s="284" t="str">
        <f t="shared" si="674"/>
        <v/>
      </c>
      <c r="AW6093" s="285">
        <f t="shared" si="675"/>
        <v>0</v>
      </c>
    </row>
    <row r="6094" spans="41:49" x14ac:dyDescent="0.25">
      <c r="AO6094" s="300"/>
      <c r="AP6094" s="300"/>
      <c r="AQ6094" s="300"/>
      <c r="AR6094" s="300"/>
      <c r="AS6094" s="300"/>
      <c r="AT6094" s="284" t="str">
        <f t="shared" si="672"/>
        <v/>
      </c>
      <c r="AU6094" s="284" t="str">
        <f t="shared" si="673"/>
        <v/>
      </c>
      <c r="AV6094" s="284" t="str">
        <f t="shared" si="674"/>
        <v/>
      </c>
      <c r="AW6094" s="285">
        <f t="shared" si="675"/>
        <v>0</v>
      </c>
    </row>
    <row r="6095" spans="41:49" x14ac:dyDescent="0.25">
      <c r="AO6095" s="300"/>
      <c r="AP6095" s="300"/>
      <c r="AQ6095" s="300"/>
      <c r="AR6095" s="300"/>
      <c r="AS6095" s="300"/>
      <c r="AT6095" s="284" t="str">
        <f t="shared" si="672"/>
        <v/>
      </c>
      <c r="AU6095" s="284" t="str">
        <f t="shared" si="673"/>
        <v/>
      </c>
      <c r="AV6095" s="284" t="str">
        <f t="shared" si="674"/>
        <v/>
      </c>
      <c r="AW6095" s="285">
        <f t="shared" si="675"/>
        <v>0</v>
      </c>
    </row>
    <row r="6096" spans="41:49" x14ac:dyDescent="0.25">
      <c r="AO6096" s="300"/>
      <c r="AP6096" s="300"/>
      <c r="AQ6096" s="300"/>
      <c r="AR6096" s="300"/>
      <c r="AS6096" s="300"/>
      <c r="AT6096" s="284" t="str">
        <f t="shared" si="672"/>
        <v/>
      </c>
      <c r="AU6096" s="284" t="str">
        <f t="shared" si="673"/>
        <v/>
      </c>
      <c r="AV6096" s="284" t="str">
        <f t="shared" si="674"/>
        <v/>
      </c>
      <c r="AW6096" s="285">
        <f t="shared" si="675"/>
        <v>0</v>
      </c>
    </row>
    <row r="6097" spans="41:49" x14ac:dyDescent="0.25">
      <c r="AO6097" s="300"/>
      <c r="AP6097" s="300"/>
      <c r="AQ6097" s="300"/>
      <c r="AR6097" s="300"/>
      <c r="AS6097" s="300"/>
      <c r="AT6097" s="284" t="str">
        <f t="shared" si="672"/>
        <v/>
      </c>
      <c r="AU6097" s="284" t="str">
        <f t="shared" si="673"/>
        <v/>
      </c>
      <c r="AV6097" s="284" t="str">
        <f t="shared" si="674"/>
        <v/>
      </c>
      <c r="AW6097" s="285">
        <f t="shared" si="675"/>
        <v>0</v>
      </c>
    </row>
    <row r="6098" spans="41:49" x14ac:dyDescent="0.25">
      <c r="AO6098" s="300"/>
      <c r="AP6098" s="300"/>
      <c r="AQ6098" s="300"/>
      <c r="AR6098" s="300"/>
      <c r="AS6098" s="300"/>
      <c r="AT6098" s="284" t="str">
        <f t="shared" si="672"/>
        <v/>
      </c>
      <c r="AU6098" s="284" t="str">
        <f t="shared" si="673"/>
        <v/>
      </c>
      <c r="AV6098" s="284" t="str">
        <f t="shared" si="674"/>
        <v/>
      </c>
      <c r="AW6098" s="285">
        <f t="shared" si="675"/>
        <v>0</v>
      </c>
    </row>
    <row r="6099" spans="41:49" x14ac:dyDescent="0.25">
      <c r="AO6099" s="300"/>
      <c r="AP6099" s="300"/>
      <c r="AQ6099" s="300"/>
      <c r="AR6099" s="300"/>
      <c r="AS6099" s="300"/>
      <c r="AT6099" s="284" t="str">
        <f t="shared" si="672"/>
        <v/>
      </c>
      <c r="AU6099" s="284" t="str">
        <f t="shared" si="673"/>
        <v/>
      </c>
      <c r="AV6099" s="284" t="str">
        <f t="shared" si="674"/>
        <v/>
      </c>
      <c r="AW6099" s="285">
        <f t="shared" si="675"/>
        <v>0</v>
      </c>
    </row>
    <row r="6100" spans="41:49" x14ac:dyDescent="0.25">
      <c r="AO6100" s="300"/>
      <c r="AP6100" s="300"/>
      <c r="AQ6100" s="300"/>
      <c r="AR6100" s="300"/>
      <c r="AS6100" s="300"/>
      <c r="AT6100" s="284" t="str">
        <f t="shared" si="672"/>
        <v/>
      </c>
      <c r="AU6100" s="284" t="str">
        <f t="shared" si="673"/>
        <v/>
      </c>
      <c r="AV6100" s="284" t="str">
        <f t="shared" si="674"/>
        <v/>
      </c>
      <c r="AW6100" s="285">
        <f t="shared" si="675"/>
        <v>0</v>
      </c>
    </row>
    <row r="6101" spans="41:49" x14ac:dyDescent="0.25">
      <c r="AO6101" s="300"/>
      <c r="AP6101" s="300"/>
      <c r="AQ6101" s="300"/>
      <c r="AR6101" s="300"/>
      <c r="AS6101" s="300"/>
      <c r="AT6101" s="284" t="str">
        <f t="shared" si="672"/>
        <v/>
      </c>
      <c r="AU6101" s="284" t="str">
        <f t="shared" si="673"/>
        <v/>
      </c>
      <c r="AV6101" s="284" t="str">
        <f t="shared" si="674"/>
        <v/>
      </c>
      <c r="AW6101" s="285">
        <f t="shared" si="675"/>
        <v>0</v>
      </c>
    </row>
    <row r="6102" spans="41:49" x14ac:dyDescent="0.25">
      <c r="AO6102" s="300"/>
      <c r="AP6102" s="300"/>
      <c r="AQ6102" s="300"/>
      <c r="AR6102" s="300"/>
      <c r="AS6102" s="300"/>
      <c r="AT6102" s="284" t="str">
        <f t="shared" si="672"/>
        <v/>
      </c>
      <c r="AU6102" s="284" t="str">
        <f t="shared" si="673"/>
        <v/>
      </c>
      <c r="AV6102" s="284" t="str">
        <f t="shared" si="674"/>
        <v/>
      </c>
      <c r="AW6102" s="285">
        <f t="shared" si="675"/>
        <v>0</v>
      </c>
    </row>
    <row r="6103" spans="41:49" x14ac:dyDescent="0.25">
      <c r="AO6103" s="300"/>
      <c r="AP6103" s="300"/>
      <c r="AQ6103" s="300"/>
      <c r="AR6103" s="300"/>
      <c r="AS6103" s="300"/>
      <c r="AT6103" s="284" t="str">
        <f t="shared" si="672"/>
        <v/>
      </c>
      <c r="AU6103" s="284" t="str">
        <f t="shared" si="673"/>
        <v/>
      </c>
      <c r="AV6103" s="284" t="str">
        <f t="shared" si="674"/>
        <v/>
      </c>
      <c r="AW6103" s="285">
        <f t="shared" si="675"/>
        <v>0</v>
      </c>
    </row>
    <row r="6104" spans="41:49" x14ac:dyDescent="0.25">
      <c r="AO6104" s="300"/>
      <c r="AP6104" s="300"/>
      <c r="AQ6104" s="300"/>
      <c r="AR6104" s="300"/>
      <c r="AS6104" s="300"/>
      <c r="AT6104" s="284" t="str">
        <f t="shared" si="672"/>
        <v/>
      </c>
      <c r="AU6104" s="284" t="str">
        <f t="shared" si="673"/>
        <v/>
      </c>
      <c r="AV6104" s="284" t="str">
        <f t="shared" si="674"/>
        <v/>
      </c>
      <c r="AW6104" s="285">
        <f t="shared" si="675"/>
        <v>0</v>
      </c>
    </row>
    <row r="6105" spans="41:49" x14ac:dyDescent="0.25">
      <c r="AO6105" s="300"/>
      <c r="AP6105" s="300"/>
      <c r="AQ6105" s="300"/>
      <c r="AR6105" s="300"/>
      <c r="AS6105" s="300"/>
      <c r="AT6105" s="284" t="str">
        <f t="shared" si="672"/>
        <v/>
      </c>
      <c r="AU6105" s="284" t="str">
        <f t="shared" si="673"/>
        <v/>
      </c>
      <c r="AV6105" s="284" t="str">
        <f t="shared" si="674"/>
        <v/>
      </c>
      <c r="AW6105" s="285">
        <f t="shared" si="675"/>
        <v>0</v>
      </c>
    </row>
    <row r="6106" spans="41:49" x14ac:dyDescent="0.25">
      <c r="AO6106" s="300"/>
      <c r="AP6106" s="300"/>
      <c r="AQ6106" s="300"/>
      <c r="AR6106" s="300"/>
      <c r="AS6106" s="300"/>
      <c r="AT6106" s="284" t="str">
        <f t="shared" si="672"/>
        <v/>
      </c>
      <c r="AU6106" s="284" t="str">
        <f t="shared" si="673"/>
        <v/>
      </c>
      <c r="AV6106" s="284" t="str">
        <f t="shared" si="674"/>
        <v/>
      </c>
      <c r="AW6106" s="285">
        <f t="shared" si="675"/>
        <v>0</v>
      </c>
    </row>
    <row r="6107" spans="41:49" x14ac:dyDescent="0.25">
      <c r="AO6107" s="300"/>
      <c r="AP6107" s="300"/>
      <c r="AQ6107" s="300"/>
      <c r="AR6107" s="300"/>
      <c r="AS6107" s="300"/>
      <c r="AT6107" s="284" t="str">
        <f t="shared" si="672"/>
        <v/>
      </c>
      <c r="AU6107" s="284" t="str">
        <f t="shared" si="673"/>
        <v/>
      </c>
      <c r="AV6107" s="284" t="str">
        <f t="shared" si="674"/>
        <v/>
      </c>
      <c r="AW6107" s="285">
        <f t="shared" si="675"/>
        <v>0</v>
      </c>
    </row>
    <row r="6108" spans="41:49" x14ac:dyDescent="0.25">
      <c r="AO6108" s="300"/>
      <c r="AP6108" s="300"/>
      <c r="AQ6108" s="300"/>
      <c r="AR6108" s="300"/>
      <c r="AS6108" s="300"/>
      <c r="AT6108" s="284" t="str">
        <f t="shared" si="672"/>
        <v/>
      </c>
      <c r="AU6108" s="284" t="str">
        <f t="shared" si="673"/>
        <v/>
      </c>
      <c r="AV6108" s="284" t="str">
        <f t="shared" si="674"/>
        <v/>
      </c>
      <c r="AW6108" s="285">
        <f t="shared" si="675"/>
        <v>0</v>
      </c>
    </row>
    <row r="6109" spans="41:49" x14ac:dyDescent="0.25">
      <c r="AO6109" s="300"/>
      <c r="AP6109" s="300"/>
      <c r="AQ6109" s="300"/>
      <c r="AR6109" s="300"/>
      <c r="AS6109" s="300"/>
      <c r="AT6109" s="284" t="str">
        <f t="shared" si="672"/>
        <v/>
      </c>
      <c r="AU6109" s="284" t="str">
        <f t="shared" si="673"/>
        <v/>
      </c>
      <c r="AV6109" s="284" t="str">
        <f t="shared" si="674"/>
        <v/>
      </c>
      <c r="AW6109" s="285">
        <f t="shared" si="675"/>
        <v>0</v>
      </c>
    </row>
    <row r="6110" spans="41:49" x14ac:dyDescent="0.25">
      <c r="AO6110" s="300"/>
      <c r="AP6110" s="300"/>
      <c r="AQ6110" s="300"/>
      <c r="AR6110" s="300"/>
      <c r="AS6110" s="300"/>
      <c r="AT6110" s="284" t="str">
        <f t="shared" si="672"/>
        <v/>
      </c>
      <c r="AU6110" s="284" t="str">
        <f t="shared" si="673"/>
        <v/>
      </c>
      <c r="AV6110" s="284" t="str">
        <f t="shared" si="674"/>
        <v/>
      </c>
      <c r="AW6110" s="285">
        <f t="shared" si="675"/>
        <v>0</v>
      </c>
    </row>
    <row r="6111" spans="41:49" x14ac:dyDescent="0.25">
      <c r="AO6111" s="300"/>
      <c r="AP6111" s="300"/>
      <c r="AQ6111" s="300"/>
      <c r="AR6111" s="300"/>
      <c r="AS6111" s="300"/>
      <c r="AT6111" s="284" t="str">
        <f t="shared" si="672"/>
        <v/>
      </c>
      <c r="AU6111" s="284" t="str">
        <f t="shared" si="673"/>
        <v/>
      </c>
      <c r="AV6111" s="284" t="str">
        <f t="shared" si="674"/>
        <v/>
      </c>
      <c r="AW6111" s="285">
        <f t="shared" si="675"/>
        <v>0</v>
      </c>
    </row>
    <row r="6112" spans="41:49" x14ac:dyDescent="0.25">
      <c r="AO6112" s="300"/>
      <c r="AP6112" s="300"/>
      <c r="AQ6112" s="300"/>
      <c r="AR6112" s="300"/>
      <c r="AS6112" s="300"/>
      <c r="AT6112" s="284" t="str">
        <f t="shared" si="672"/>
        <v/>
      </c>
      <c r="AU6112" s="284" t="str">
        <f t="shared" si="673"/>
        <v/>
      </c>
      <c r="AV6112" s="284" t="str">
        <f t="shared" si="674"/>
        <v/>
      </c>
      <c r="AW6112" s="285">
        <f t="shared" si="675"/>
        <v>0</v>
      </c>
    </row>
    <row r="6113" spans="41:49" x14ac:dyDescent="0.25">
      <c r="AO6113" s="300"/>
      <c r="AP6113" s="300"/>
      <c r="AQ6113" s="300"/>
      <c r="AR6113" s="300"/>
      <c r="AS6113" s="300"/>
      <c r="AT6113" s="284" t="str">
        <f t="shared" si="672"/>
        <v/>
      </c>
      <c r="AU6113" s="284" t="str">
        <f t="shared" si="673"/>
        <v/>
      </c>
      <c r="AV6113" s="284" t="str">
        <f t="shared" si="674"/>
        <v/>
      </c>
      <c r="AW6113" s="285">
        <f t="shared" si="675"/>
        <v>0</v>
      </c>
    </row>
    <row r="6114" spans="41:49" x14ac:dyDescent="0.25">
      <c r="AO6114" s="300"/>
      <c r="AP6114" s="300"/>
      <c r="AQ6114" s="300"/>
      <c r="AR6114" s="300"/>
      <c r="AS6114" s="300"/>
      <c r="AT6114" s="284" t="str">
        <f t="shared" si="672"/>
        <v/>
      </c>
      <c r="AU6114" s="284" t="str">
        <f t="shared" si="673"/>
        <v/>
      </c>
      <c r="AV6114" s="284" t="str">
        <f t="shared" si="674"/>
        <v/>
      </c>
      <c r="AW6114" s="285">
        <f t="shared" si="675"/>
        <v>0</v>
      </c>
    </row>
    <row r="6115" spans="41:49" x14ac:dyDescent="0.25">
      <c r="AO6115" s="300"/>
      <c r="AP6115" s="300"/>
      <c r="AQ6115" s="300"/>
      <c r="AR6115" s="300"/>
      <c r="AS6115" s="300"/>
      <c r="AT6115" s="284" t="str">
        <f t="shared" si="672"/>
        <v/>
      </c>
      <c r="AU6115" s="284" t="str">
        <f t="shared" si="673"/>
        <v/>
      </c>
      <c r="AV6115" s="284" t="str">
        <f t="shared" si="674"/>
        <v/>
      </c>
      <c r="AW6115" s="285">
        <f t="shared" si="675"/>
        <v>0</v>
      </c>
    </row>
    <row r="6116" spans="41:49" x14ac:dyDescent="0.25">
      <c r="AO6116" s="300"/>
      <c r="AP6116" s="300"/>
      <c r="AQ6116" s="300"/>
      <c r="AR6116" s="300"/>
      <c r="AS6116" s="300"/>
      <c r="AT6116" s="284" t="str">
        <f t="shared" si="672"/>
        <v/>
      </c>
      <c r="AU6116" s="284" t="str">
        <f t="shared" si="673"/>
        <v/>
      </c>
      <c r="AV6116" s="284" t="str">
        <f t="shared" si="674"/>
        <v/>
      </c>
      <c r="AW6116" s="285">
        <f t="shared" si="675"/>
        <v>0</v>
      </c>
    </row>
    <row r="6117" spans="41:49" x14ac:dyDescent="0.25">
      <c r="AO6117" s="300"/>
      <c r="AP6117" s="300"/>
      <c r="AQ6117" s="300"/>
      <c r="AR6117" s="300"/>
      <c r="AS6117" s="300"/>
      <c r="AT6117" s="284" t="str">
        <f t="shared" si="672"/>
        <v/>
      </c>
      <c r="AU6117" s="284" t="str">
        <f t="shared" si="673"/>
        <v/>
      </c>
      <c r="AV6117" s="284" t="str">
        <f t="shared" si="674"/>
        <v/>
      </c>
      <c r="AW6117" s="285">
        <f t="shared" si="675"/>
        <v>0</v>
      </c>
    </row>
    <row r="6118" spans="41:49" x14ac:dyDescent="0.25">
      <c r="AO6118" s="300"/>
      <c r="AP6118" s="300"/>
      <c r="AQ6118" s="300"/>
      <c r="AR6118" s="300"/>
      <c r="AS6118" s="300"/>
      <c r="AT6118" s="284" t="str">
        <f t="shared" si="672"/>
        <v/>
      </c>
      <c r="AU6118" s="284" t="str">
        <f t="shared" si="673"/>
        <v/>
      </c>
      <c r="AV6118" s="284" t="str">
        <f t="shared" si="674"/>
        <v/>
      </c>
      <c r="AW6118" s="285">
        <f t="shared" si="675"/>
        <v>0</v>
      </c>
    </row>
    <row r="6119" spans="41:49" x14ac:dyDescent="0.25">
      <c r="AO6119" s="300"/>
      <c r="AP6119" s="300"/>
      <c r="AQ6119" s="300"/>
      <c r="AR6119" s="300"/>
      <c r="AS6119" s="300"/>
      <c r="AT6119" s="284" t="str">
        <f t="shared" si="672"/>
        <v/>
      </c>
      <c r="AU6119" s="284" t="str">
        <f t="shared" si="673"/>
        <v/>
      </c>
      <c r="AV6119" s="284" t="str">
        <f t="shared" si="674"/>
        <v/>
      </c>
      <c r="AW6119" s="285">
        <f t="shared" si="675"/>
        <v>0</v>
      </c>
    </row>
    <row r="6120" spans="41:49" x14ac:dyDescent="0.25">
      <c r="AO6120" s="300"/>
      <c r="AP6120" s="300"/>
      <c r="AQ6120" s="300"/>
      <c r="AR6120" s="300"/>
      <c r="AS6120" s="300"/>
      <c r="AT6120" s="284" t="str">
        <f t="shared" si="672"/>
        <v/>
      </c>
      <c r="AU6120" s="284" t="str">
        <f t="shared" si="673"/>
        <v/>
      </c>
      <c r="AV6120" s="284" t="str">
        <f t="shared" si="674"/>
        <v/>
      </c>
      <c r="AW6120" s="285">
        <f t="shared" si="675"/>
        <v>0</v>
      </c>
    </row>
    <row r="6121" spans="41:49" x14ac:dyDescent="0.25">
      <c r="AO6121" s="300"/>
      <c r="AP6121" s="300"/>
      <c r="AQ6121" s="300"/>
      <c r="AR6121" s="300"/>
      <c r="AS6121" s="300"/>
      <c r="AT6121" s="284" t="str">
        <f t="shared" si="672"/>
        <v/>
      </c>
      <c r="AU6121" s="284" t="str">
        <f t="shared" si="673"/>
        <v/>
      </c>
      <c r="AV6121" s="284" t="str">
        <f t="shared" si="674"/>
        <v/>
      </c>
      <c r="AW6121" s="285">
        <f t="shared" si="675"/>
        <v>0</v>
      </c>
    </row>
    <row r="6122" spans="41:49" x14ac:dyDescent="0.25">
      <c r="AO6122" s="300"/>
      <c r="AP6122" s="300"/>
      <c r="AQ6122" s="300"/>
      <c r="AR6122" s="300"/>
      <c r="AS6122" s="300"/>
      <c r="AT6122" s="284" t="str">
        <f t="shared" si="672"/>
        <v/>
      </c>
      <c r="AU6122" s="284" t="str">
        <f t="shared" si="673"/>
        <v/>
      </c>
      <c r="AV6122" s="284" t="str">
        <f t="shared" si="674"/>
        <v/>
      </c>
      <c r="AW6122" s="285">
        <f t="shared" si="675"/>
        <v>0</v>
      </c>
    </row>
    <row r="6123" spans="41:49" x14ac:dyDescent="0.25">
      <c r="AO6123" s="300"/>
      <c r="AP6123" s="300"/>
      <c r="AQ6123" s="300"/>
      <c r="AR6123" s="300"/>
      <c r="AS6123" s="300"/>
      <c r="AT6123" s="284" t="str">
        <f t="shared" si="672"/>
        <v/>
      </c>
      <c r="AU6123" s="284" t="str">
        <f t="shared" si="673"/>
        <v/>
      </c>
      <c r="AV6123" s="284" t="str">
        <f t="shared" si="674"/>
        <v/>
      </c>
      <c r="AW6123" s="285">
        <f t="shared" si="675"/>
        <v>0</v>
      </c>
    </row>
    <row r="6124" spans="41:49" x14ac:dyDescent="0.25">
      <c r="AO6124" s="300"/>
      <c r="AP6124" s="300"/>
      <c r="AQ6124" s="300"/>
      <c r="AR6124" s="300"/>
      <c r="AS6124" s="300"/>
      <c r="AT6124" s="284" t="str">
        <f t="shared" si="672"/>
        <v/>
      </c>
      <c r="AU6124" s="284" t="str">
        <f t="shared" si="673"/>
        <v/>
      </c>
      <c r="AV6124" s="284" t="str">
        <f t="shared" si="674"/>
        <v/>
      </c>
      <c r="AW6124" s="285">
        <f t="shared" si="675"/>
        <v>0</v>
      </c>
    </row>
    <row r="6125" spans="41:49" x14ac:dyDescent="0.25">
      <c r="AO6125" s="300"/>
      <c r="AP6125" s="300"/>
      <c r="AQ6125" s="300"/>
      <c r="AR6125" s="300"/>
      <c r="AS6125" s="300"/>
      <c r="AT6125" s="284" t="str">
        <f t="shared" si="672"/>
        <v/>
      </c>
      <c r="AU6125" s="284" t="str">
        <f t="shared" si="673"/>
        <v/>
      </c>
      <c r="AV6125" s="284" t="str">
        <f t="shared" si="674"/>
        <v/>
      </c>
      <c r="AW6125" s="285">
        <f t="shared" si="675"/>
        <v>0</v>
      </c>
    </row>
    <row r="6126" spans="41:49" x14ac:dyDescent="0.25">
      <c r="AO6126" s="300"/>
      <c r="AP6126" s="300"/>
      <c r="AQ6126" s="300"/>
      <c r="AR6126" s="300"/>
      <c r="AS6126" s="300"/>
      <c r="AT6126" s="284" t="str">
        <f t="shared" si="672"/>
        <v/>
      </c>
      <c r="AU6126" s="284" t="str">
        <f t="shared" si="673"/>
        <v/>
      </c>
      <c r="AV6126" s="284" t="str">
        <f t="shared" si="674"/>
        <v/>
      </c>
      <c r="AW6126" s="285">
        <f t="shared" si="675"/>
        <v>0</v>
      </c>
    </row>
    <row r="6127" spans="41:49" x14ac:dyDescent="0.25">
      <c r="AO6127" s="300"/>
      <c r="AP6127" s="300"/>
      <c r="AQ6127" s="300"/>
      <c r="AR6127" s="300"/>
      <c r="AS6127" s="300"/>
      <c r="AT6127" s="284" t="str">
        <f t="shared" si="672"/>
        <v/>
      </c>
      <c r="AU6127" s="284" t="str">
        <f t="shared" si="673"/>
        <v/>
      </c>
      <c r="AV6127" s="284" t="str">
        <f t="shared" si="674"/>
        <v/>
      </c>
      <c r="AW6127" s="285">
        <f t="shared" si="675"/>
        <v>0</v>
      </c>
    </row>
    <row r="6128" spans="41:49" x14ac:dyDescent="0.25">
      <c r="AO6128" s="300"/>
      <c r="AP6128" s="300"/>
      <c r="AQ6128" s="300"/>
      <c r="AR6128" s="300"/>
      <c r="AS6128" s="300"/>
      <c r="AT6128" s="284" t="str">
        <f t="shared" si="672"/>
        <v/>
      </c>
      <c r="AU6128" s="284" t="str">
        <f t="shared" si="673"/>
        <v/>
      </c>
      <c r="AV6128" s="284" t="str">
        <f t="shared" si="674"/>
        <v/>
      </c>
      <c r="AW6128" s="285">
        <f t="shared" si="675"/>
        <v>0</v>
      </c>
    </row>
    <row r="6129" spans="41:49" x14ac:dyDescent="0.25">
      <c r="AO6129" s="300"/>
      <c r="AP6129" s="300"/>
      <c r="AQ6129" s="300"/>
      <c r="AR6129" s="300"/>
      <c r="AS6129" s="300"/>
      <c r="AT6129" s="284" t="str">
        <f t="shared" si="672"/>
        <v/>
      </c>
      <c r="AU6129" s="284" t="str">
        <f t="shared" si="673"/>
        <v/>
      </c>
      <c r="AV6129" s="284" t="str">
        <f t="shared" si="674"/>
        <v/>
      </c>
      <c r="AW6129" s="285">
        <f t="shared" si="675"/>
        <v>0</v>
      </c>
    </row>
    <row r="6130" spans="41:49" x14ac:dyDescent="0.25">
      <c r="AO6130" s="300"/>
      <c r="AP6130" s="300"/>
      <c r="AQ6130" s="300"/>
      <c r="AR6130" s="300"/>
      <c r="AS6130" s="300"/>
      <c r="AT6130" s="284" t="str">
        <f t="shared" si="672"/>
        <v/>
      </c>
      <c r="AU6130" s="284" t="str">
        <f t="shared" si="673"/>
        <v/>
      </c>
      <c r="AV6130" s="284" t="str">
        <f t="shared" si="674"/>
        <v/>
      </c>
      <c r="AW6130" s="285">
        <f t="shared" si="675"/>
        <v>0</v>
      </c>
    </row>
    <row r="6131" spans="41:49" x14ac:dyDescent="0.25">
      <c r="AO6131" s="300"/>
      <c r="AP6131" s="300"/>
      <c r="AQ6131" s="300"/>
      <c r="AR6131" s="300"/>
      <c r="AS6131" s="300"/>
      <c r="AT6131" s="284" t="str">
        <f t="shared" si="672"/>
        <v/>
      </c>
      <c r="AU6131" s="284" t="str">
        <f t="shared" si="673"/>
        <v/>
      </c>
      <c r="AV6131" s="284" t="str">
        <f t="shared" si="674"/>
        <v/>
      </c>
      <c r="AW6131" s="285">
        <f t="shared" si="675"/>
        <v>0</v>
      </c>
    </row>
    <row r="6132" spans="41:49" x14ac:dyDescent="0.25">
      <c r="AO6132" s="300"/>
      <c r="AP6132" s="300"/>
      <c r="AQ6132" s="300"/>
      <c r="AR6132" s="300"/>
      <c r="AS6132" s="300"/>
      <c r="AT6132" s="284" t="str">
        <f t="shared" si="672"/>
        <v/>
      </c>
      <c r="AU6132" s="284" t="str">
        <f t="shared" si="673"/>
        <v/>
      </c>
      <c r="AV6132" s="284" t="str">
        <f t="shared" si="674"/>
        <v/>
      </c>
      <c r="AW6132" s="285">
        <f t="shared" si="675"/>
        <v>0</v>
      </c>
    </row>
    <row r="6133" spans="41:49" x14ac:dyDescent="0.25">
      <c r="AO6133" s="300"/>
      <c r="AP6133" s="300"/>
      <c r="AQ6133" s="300"/>
      <c r="AR6133" s="300"/>
      <c r="AS6133" s="300"/>
      <c r="AT6133" s="284" t="str">
        <f t="shared" si="672"/>
        <v/>
      </c>
      <c r="AU6133" s="284" t="str">
        <f t="shared" si="673"/>
        <v/>
      </c>
      <c r="AV6133" s="284" t="str">
        <f t="shared" si="674"/>
        <v/>
      </c>
      <c r="AW6133" s="285">
        <f t="shared" si="675"/>
        <v>0</v>
      </c>
    </row>
    <row r="6134" spans="41:49" x14ac:dyDescent="0.25">
      <c r="AO6134" s="300"/>
      <c r="AP6134" s="300"/>
      <c r="AQ6134" s="300"/>
      <c r="AR6134" s="300"/>
      <c r="AS6134" s="300"/>
      <c r="AT6134" s="284" t="str">
        <f t="shared" si="672"/>
        <v/>
      </c>
      <c r="AU6134" s="284" t="str">
        <f t="shared" si="673"/>
        <v/>
      </c>
      <c r="AV6134" s="284" t="str">
        <f t="shared" si="674"/>
        <v/>
      </c>
      <c r="AW6134" s="285">
        <f t="shared" si="675"/>
        <v>0</v>
      </c>
    </row>
    <row r="6135" spans="41:49" x14ac:dyDescent="0.25">
      <c r="AO6135" s="300"/>
      <c r="AP6135" s="300"/>
      <c r="AQ6135" s="300"/>
      <c r="AR6135" s="300"/>
      <c r="AS6135" s="300"/>
      <c r="AT6135" s="284" t="str">
        <f t="shared" si="672"/>
        <v/>
      </c>
      <c r="AU6135" s="284" t="str">
        <f t="shared" si="673"/>
        <v/>
      </c>
      <c r="AV6135" s="284" t="str">
        <f t="shared" si="674"/>
        <v/>
      </c>
      <c r="AW6135" s="285">
        <f t="shared" si="675"/>
        <v>0</v>
      </c>
    </row>
    <row r="6136" spans="41:49" x14ac:dyDescent="0.25">
      <c r="AO6136" s="300"/>
      <c r="AP6136" s="300"/>
      <c r="AQ6136" s="300"/>
      <c r="AR6136" s="300"/>
      <c r="AS6136" s="300"/>
      <c r="AT6136" s="284" t="str">
        <f t="shared" si="672"/>
        <v/>
      </c>
      <c r="AU6136" s="284" t="str">
        <f t="shared" si="673"/>
        <v/>
      </c>
      <c r="AV6136" s="284" t="str">
        <f t="shared" si="674"/>
        <v/>
      </c>
      <c r="AW6136" s="285">
        <f t="shared" si="675"/>
        <v>0</v>
      </c>
    </row>
    <row r="6137" spans="41:49" x14ac:dyDescent="0.25">
      <c r="AO6137" s="300"/>
      <c r="AP6137" s="300"/>
      <c r="AQ6137" s="300"/>
      <c r="AR6137" s="300"/>
      <c r="AS6137" s="300"/>
      <c r="AT6137" s="284" t="str">
        <f t="shared" si="672"/>
        <v/>
      </c>
      <c r="AU6137" s="284" t="str">
        <f t="shared" si="673"/>
        <v/>
      </c>
      <c r="AV6137" s="284" t="str">
        <f t="shared" si="674"/>
        <v/>
      </c>
      <c r="AW6137" s="285">
        <f t="shared" si="675"/>
        <v>0</v>
      </c>
    </row>
    <row r="6138" spans="41:49" x14ac:dyDescent="0.25">
      <c r="AO6138" s="300"/>
      <c r="AP6138" s="300"/>
      <c r="AQ6138" s="300"/>
      <c r="AR6138" s="300"/>
      <c r="AS6138" s="300"/>
      <c r="AT6138" s="284" t="str">
        <f t="shared" si="672"/>
        <v/>
      </c>
      <c r="AU6138" s="284" t="str">
        <f t="shared" si="673"/>
        <v/>
      </c>
      <c r="AV6138" s="284" t="str">
        <f t="shared" si="674"/>
        <v/>
      </c>
      <c r="AW6138" s="285">
        <f t="shared" si="675"/>
        <v>0</v>
      </c>
    </row>
    <row r="6139" spans="41:49" x14ac:dyDescent="0.25">
      <c r="AO6139" s="300"/>
      <c r="AP6139" s="300"/>
      <c r="AQ6139" s="300"/>
      <c r="AR6139" s="300"/>
      <c r="AS6139" s="300"/>
      <c r="AT6139" s="284" t="str">
        <f t="shared" si="672"/>
        <v/>
      </c>
      <c r="AU6139" s="284" t="str">
        <f t="shared" si="673"/>
        <v/>
      </c>
      <c r="AV6139" s="284" t="str">
        <f t="shared" si="674"/>
        <v/>
      </c>
      <c r="AW6139" s="285">
        <f t="shared" si="675"/>
        <v>0</v>
      </c>
    </row>
    <row r="6140" spans="41:49" x14ac:dyDescent="0.25">
      <c r="AO6140" s="300"/>
      <c r="AP6140" s="300"/>
      <c r="AQ6140" s="300"/>
      <c r="AR6140" s="300"/>
      <c r="AS6140" s="300"/>
      <c r="AT6140" s="284" t="str">
        <f t="shared" si="672"/>
        <v/>
      </c>
      <c r="AU6140" s="284" t="str">
        <f t="shared" si="673"/>
        <v/>
      </c>
      <c r="AV6140" s="284" t="str">
        <f t="shared" si="674"/>
        <v/>
      </c>
      <c r="AW6140" s="285">
        <f t="shared" si="675"/>
        <v>0</v>
      </c>
    </row>
    <row r="6141" spans="41:49" x14ac:dyDescent="0.25">
      <c r="AO6141" s="300"/>
      <c r="AP6141" s="300"/>
      <c r="AQ6141" s="300"/>
      <c r="AR6141" s="300"/>
      <c r="AS6141" s="300"/>
      <c r="AT6141" s="284" t="str">
        <f t="shared" si="672"/>
        <v/>
      </c>
      <c r="AU6141" s="284" t="str">
        <f t="shared" si="673"/>
        <v/>
      </c>
      <c r="AV6141" s="284" t="str">
        <f t="shared" si="674"/>
        <v/>
      </c>
      <c r="AW6141" s="285">
        <f t="shared" si="675"/>
        <v>0</v>
      </c>
    </row>
    <row r="6142" spans="41:49" x14ac:dyDescent="0.25">
      <c r="AO6142" s="300"/>
      <c r="AP6142" s="300"/>
      <c r="AQ6142" s="300"/>
      <c r="AR6142" s="300"/>
      <c r="AS6142" s="300"/>
      <c r="AT6142" s="284" t="str">
        <f t="shared" si="672"/>
        <v/>
      </c>
      <c r="AU6142" s="284" t="str">
        <f t="shared" si="673"/>
        <v/>
      </c>
      <c r="AV6142" s="284" t="str">
        <f t="shared" si="674"/>
        <v/>
      </c>
      <c r="AW6142" s="285">
        <f t="shared" si="675"/>
        <v>0</v>
      </c>
    </row>
    <row r="6143" spans="41:49" x14ac:dyDescent="0.25">
      <c r="AO6143" s="300"/>
      <c r="AP6143" s="300"/>
      <c r="AQ6143" s="300"/>
      <c r="AR6143" s="300"/>
      <c r="AS6143" s="300"/>
      <c r="AT6143" s="284" t="str">
        <f t="shared" si="672"/>
        <v/>
      </c>
      <c r="AU6143" s="284" t="str">
        <f t="shared" si="673"/>
        <v/>
      </c>
      <c r="AV6143" s="284" t="str">
        <f t="shared" si="674"/>
        <v/>
      </c>
      <c r="AW6143" s="285">
        <f t="shared" si="675"/>
        <v>0</v>
      </c>
    </row>
    <row r="6144" spans="41:49" x14ac:dyDescent="0.25">
      <c r="AO6144" s="300"/>
      <c r="AP6144" s="300"/>
      <c r="AQ6144" s="300"/>
      <c r="AR6144" s="300"/>
      <c r="AS6144" s="300"/>
      <c r="AT6144" s="284" t="str">
        <f t="shared" si="672"/>
        <v/>
      </c>
      <c r="AU6144" s="284" t="str">
        <f t="shared" si="673"/>
        <v/>
      </c>
      <c r="AV6144" s="284" t="str">
        <f t="shared" si="674"/>
        <v/>
      </c>
      <c r="AW6144" s="285">
        <f t="shared" si="675"/>
        <v>0</v>
      </c>
    </row>
    <row r="6145" spans="41:49" x14ac:dyDescent="0.25">
      <c r="AO6145" s="300"/>
      <c r="AP6145" s="300"/>
      <c r="AQ6145" s="300"/>
      <c r="AR6145" s="300"/>
      <c r="AS6145" s="300"/>
      <c r="AT6145" s="284" t="str">
        <f t="shared" si="672"/>
        <v/>
      </c>
      <c r="AU6145" s="284" t="str">
        <f t="shared" si="673"/>
        <v/>
      </c>
      <c r="AV6145" s="284" t="str">
        <f t="shared" si="674"/>
        <v/>
      </c>
      <c r="AW6145" s="285">
        <f t="shared" si="675"/>
        <v>0</v>
      </c>
    </row>
    <row r="6146" spans="41:49" x14ac:dyDescent="0.25">
      <c r="AO6146" s="300"/>
      <c r="AP6146" s="300"/>
      <c r="AQ6146" s="300"/>
      <c r="AR6146" s="300"/>
      <c r="AS6146" s="300"/>
      <c r="AT6146" s="284" t="str">
        <f t="shared" si="672"/>
        <v/>
      </c>
      <c r="AU6146" s="284" t="str">
        <f t="shared" si="673"/>
        <v/>
      </c>
      <c r="AV6146" s="284" t="str">
        <f t="shared" si="674"/>
        <v/>
      </c>
      <c r="AW6146" s="285">
        <f t="shared" si="675"/>
        <v>0</v>
      </c>
    </row>
    <row r="6147" spans="41:49" x14ac:dyDescent="0.25">
      <c r="AO6147" s="300"/>
      <c r="AP6147" s="300"/>
      <c r="AQ6147" s="300"/>
      <c r="AR6147" s="300"/>
      <c r="AS6147" s="300"/>
      <c r="AT6147" s="284" t="str">
        <f t="shared" si="672"/>
        <v/>
      </c>
      <c r="AU6147" s="284" t="str">
        <f t="shared" si="673"/>
        <v/>
      </c>
      <c r="AV6147" s="284" t="str">
        <f t="shared" si="674"/>
        <v/>
      </c>
      <c r="AW6147" s="285">
        <f t="shared" si="675"/>
        <v>0</v>
      </c>
    </row>
    <row r="6148" spans="41:49" x14ac:dyDescent="0.25">
      <c r="AO6148" s="300"/>
      <c r="AP6148" s="300"/>
      <c r="AQ6148" s="300"/>
      <c r="AR6148" s="300"/>
      <c r="AS6148" s="300"/>
      <c r="AT6148" s="284" t="str">
        <f t="shared" si="672"/>
        <v/>
      </c>
      <c r="AU6148" s="284" t="str">
        <f t="shared" si="673"/>
        <v/>
      </c>
      <c r="AV6148" s="284" t="str">
        <f t="shared" si="674"/>
        <v/>
      </c>
      <c r="AW6148" s="285">
        <f t="shared" si="675"/>
        <v>0</v>
      </c>
    </row>
    <row r="6149" spans="41:49" x14ac:dyDescent="0.25">
      <c r="AO6149" s="300"/>
      <c r="AP6149" s="300"/>
      <c r="AQ6149" s="300"/>
      <c r="AR6149" s="300"/>
      <c r="AS6149" s="300"/>
      <c r="AT6149" s="284" t="str">
        <f t="shared" si="672"/>
        <v/>
      </c>
      <c r="AU6149" s="284" t="str">
        <f t="shared" si="673"/>
        <v/>
      </c>
      <c r="AV6149" s="284" t="str">
        <f t="shared" si="674"/>
        <v/>
      </c>
      <c r="AW6149" s="285">
        <f t="shared" si="675"/>
        <v>0</v>
      </c>
    </row>
    <row r="6150" spans="41:49" x14ac:dyDescent="0.25">
      <c r="AO6150" s="300"/>
      <c r="AP6150" s="300"/>
      <c r="AQ6150" s="300"/>
      <c r="AR6150" s="300"/>
      <c r="AS6150" s="300"/>
      <c r="AT6150" s="284" t="str">
        <f t="shared" si="672"/>
        <v/>
      </c>
      <c r="AU6150" s="284" t="str">
        <f t="shared" si="673"/>
        <v/>
      </c>
      <c r="AV6150" s="284" t="str">
        <f t="shared" si="674"/>
        <v/>
      </c>
      <c r="AW6150" s="285">
        <f t="shared" si="675"/>
        <v>0</v>
      </c>
    </row>
    <row r="6151" spans="41:49" x14ac:dyDescent="0.25">
      <c r="AO6151" s="300"/>
      <c r="AP6151" s="300"/>
      <c r="AQ6151" s="300"/>
      <c r="AR6151" s="300"/>
      <c r="AS6151" s="300"/>
      <c r="AT6151" s="284" t="str">
        <f t="shared" si="672"/>
        <v/>
      </c>
      <c r="AU6151" s="284" t="str">
        <f t="shared" si="673"/>
        <v/>
      </c>
      <c r="AV6151" s="284" t="str">
        <f t="shared" si="674"/>
        <v/>
      </c>
      <c r="AW6151" s="285">
        <f t="shared" si="675"/>
        <v>0</v>
      </c>
    </row>
    <row r="6152" spans="41:49" x14ac:dyDescent="0.25">
      <c r="AO6152" s="300"/>
      <c r="AP6152" s="300"/>
      <c r="AQ6152" s="300"/>
      <c r="AR6152" s="300"/>
      <c r="AS6152" s="300"/>
      <c r="AT6152" s="284" t="str">
        <f t="shared" ref="AT6152:AT6215" si="676">LEFT(AQ6152,1)</f>
        <v/>
      </c>
      <c r="AU6152" s="284" t="str">
        <f t="shared" ref="AU6152:AU6215" si="677">LEFT(AQ6152,2)</f>
        <v/>
      </c>
      <c r="AV6152" s="284" t="str">
        <f t="shared" ref="AV6152:AV6215" si="678">LEFT(AQ6152,3)</f>
        <v/>
      </c>
      <c r="AW6152" s="285">
        <f t="shared" ref="AW6152:AW6215" si="679">(AR6152-AS6152)*1000</f>
        <v>0</v>
      </c>
    </row>
    <row r="6153" spans="41:49" x14ac:dyDescent="0.25">
      <c r="AO6153" s="300"/>
      <c r="AP6153" s="300"/>
      <c r="AQ6153" s="300"/>
      <c r="AR6153" s="300"/>
      <c r="AS6153" s="300"/>
      <c r="AT6153" s="284" t="str">
        <f t="shared" si="676"/>
        <v/>
      </c>
      <c r="AU6153" s="284" t="str">
        <f t="shared" si="677"/>
        <v/>
      </c>
      <c r="AV6153" s="284" t="str">
        <f t="shared" si="678"/>
        <v/>
      </c>
      <c r="AW6153" s="285">
        <f t="shared" si="679"/>
        <v>0</v>
      </c>
    </row>
    <row r="6154" spans="41:49" x14ac:dyDescent="0.25">
      <c r="AO6154" s="300"/>
      <c r="AP6154" s="300"/>
      <c r="AQ6154" s="300"/>
      <c r="AR6154" s="300"/>
      <c r="AS6154" s="300"/>
      <c r="AT6154" s="284" t="str">
        <f t="shared" si="676"/>
        <v/>
      </c>
      <c r="AU6154" s="284" t="str">
        <f t="shared" si="677"/>
        <v/>
      </c>
      <c r="AV6154" s="284" t="str">
        <f t="shared" si="678"/>
        <v/>
      </c>
      <c r="AW6154" s="285">
        <f t="shared" si="679"/>
        <v>0</v>
      </c>
    </row>
    <row r="6155" spans="41:49" x14ac:dyDescent="0.25">
      <c r="AO6155" s="300"/>
      <c r="AP6155" s="300"/>
      <c r="AQ6155" s="300"/>
      <c r="AR6155" s="300"/>
      <c r="AS6155" s="300"/>
      <c r="AT6155" s="284" t="str">
        <f t="shared" si="676"/>
        <v/>
      </c>
      <c r="AU6155" s="284" t="str">
        <f t="shared" si="677"/>
        <v/>
      </c>
      <c r="AV6155" s="284" t="str">
        <f t="shared" si="678"/>
        <v/>
      </c>
      <c r="AW6155" s="285">
        <f t="shared" si="679"/>
        <v>0</v>
      </c>
    </row>
    <row r="6156" spans="41:49" x14ac:dyDescent="0.25">
      <c r="AO6156" s="300"/>
      <c r="AP6156" s="300"/>
      <c r="AQ6156" s="300"/>
      <c r="AR6156" s="300"/>
      <c r="AS6156" s="300"/>
      <c r="AT6156" s="284" t="str">
        <f t="shared" si="676"/>
        <v/>
      </c>
      <c r="AU6156" s="284" t="str">
        <f t="shared" si="677"/>
        <v/>
      </c>
      <c r="AV6156" s="284" t="str">
        <f t="shared" si="678"/>
        <v/>
      </c>
      <c r="AW6156" s="285">
        <f t="shared" si="679"/>
        <v>0</v>
      </c>
    </row>
    <row r="6157" spans="41:49" x14ac:dyDescent="0.25">
      <c r="AO6157" s="300"/>
      <c r="AP6157" s="300"/>
      <c r="AQ6157" s="300"/>
      <c r="AR6157" s="300"/>
      <c r="AS6157" s="300"/>
      <c r="AT6157" s="284" t="str">
        <f t="shared" si="676"/>
        <v/>
      </c>
      <c r="AU6157" s="284" t="str">
        <f t="shared" si="677"/>
        <v/>
      </c>
      <c r="AV6157" s="284" t="str">
        <f t="shared" si="678"/>
        <v/>
      </c>
      <c r="AW6157" s="285">
        <f t="shared" si="679"/>
        <v>0</v>
      </c>
    </row>
    <row r="6158" spans="41:49" x14ac:dyDescent="0.25">
      <c r="AO6158" s="300"/>
      <c r="AP6158" s="300"/>
      <c r="AQ6158" s="300"/>
      <c r="AR6158" s="300"/>
      <c r="AS6158" s="300"/>
      <c r="AT6158" s="284" t="str">
        <f t="shared" si="676"/>
        <v/>
      </c>
      <c r="AU6158" s="284" t="str">
        <f t="shared" si="677"/>
        <v/>
      </c>
      <c r="AV6158" s="284" t="str">
        <f t="shared" si="678"/>
        <v/>
      </c>
      <c r="AW6158" s="285">
        <f t="shared" si="679"/>
        <v>0</v>
      </c>
    </row>
    <row r="6159" spans="41:49" x14ac:dyDescent="0.25">
      <c r="AO6159" s="300"/>
      <c r="AP6159" s="300"/>
      <c r="AQ6159" s="300"/>
      <c r="AR6159" s="300"/>
      <c r="AS6159" s="300"/>
      <c r="AT6159" s="284" t="str">
        <f t="shared" si="676"/>
        <v/>
      </c>
      <c r="AU6159" s="284" t="str">
        <f t="shared" si="677"/>
        <v/>
      </c>
      <c r="AV6159" s="284" t="str">
        <f t="shared" si="678"/>
        <v/>
      </c>
      <c r="AW6159" s="285">
        <f t="shared" si="679"/>
        <v>0</v>
      </c>
    </row>
    <row r="6160" spans="41:49" x14ac:dyDescent="0.25">
      <c r="AO6160" s="300"/>
      <c r="AP6160" s="300"/>
      <c r="AQ6160" s="300"/>
      <c r="AR6160" s="300"/>
      <c r="AS6160" s="300"/>
      <c r="AT6160" s="284" t="str">
        <f t="shared" si="676"/>
        <v/>
      </c>
      <c r="AU6160" s="284" t="str">
        <f t="shared" si="677"/>
        <v/>
      </c>
      <c r="AV6160" s="284" t="str">
        <f t="shared" si="678"/>
        <v/>
      </c>
      <c r="AW6160" s="285">
        <f t="shared" si="679"/>
        <v>0</v>
      </c>
    </row>
    <row r="6161" spans="41:49" x14ac:dyDescent="0.25">
      <c r="AO6161" s="300"/>
      <c r="AP6161" s="300"/>
      <c r="AQ6161" s="300"/>
      <c r="AR6161" s="300"/>
      <c r="AS6161" s="300"/>
      <c r="AT6161" s="284" t="str">
        <f t="shared" si="676"/>
        <v/>
      </c>
      <c r="AU6161" s="284" t="str">
        <f t="shared" si="677"/>
        <v/>
      </c>
      <c r="AV6161" s="284" t="str">
        <f t="shared" si="678"/>
        <v/>
      </c>
      <c r="AW6161" s="285">
        <f t="shared" si="679"/>
        <v>0</v>
      </c>
    </row>
    <row r="6162" spans="41:49" x14ac:dyDescent="0.25">
      <c r="AO6162" s="300"/>
      <c r="AP6162" s="300"/>
      <c r="AQ6162" s="300"/>
      <c r="AR6162" s="300"/>
      <c r="AS6162" s="300"/>
      <c r="AT6162" s="284" t="str">
        <f t="shared" si="676"/>
        <v/>
      </c>
      <c r="AU6162" s="284" t="str">
        <f t="shared" si="677"/>
        <v/>
      </c>
      <c r="AV6162" s="284" t="str">
        <f t="shared" si="678"/>
        <v/>
      </c>
      <c r="AW6162" s="285">
        <f t="shared" si="679"/>
        <v>0</v>
      </c>
    </row>
    <row r="6163" spans="41:49" x14ac:dyDescent="0.25">
      <c r="AO6163" s="300"/>
      <c r="AP6163" s="300"/>
      <c r="AQ6163" s="300"/>
      <c r="AR6163" s="300"/>
      <c r="AS6163" s="300"/>
      <c r="AT6163" s="284" t="str">
        <f t="shared" si="676"/>
        <v/>
      </c>
      <c r="AU6163" s="284" t="str">
        <f t="shared" si="677"/>
        <v/>
      </c>
      <c r="AV6163" s="284" t="str">
        <f t="shared" si="678"/>
        <v/>
      </c>
      <c r="AW6163" s="285">
        <f t="shared" si="679"/>
        <v>0</v>
      </c>
    </row>
    <row r="6164" spans="41:49" x14ac:dyDescent="0.25">
      <c r="AO6164" s="300"/>
      <c r="AP6164" s="300"/>
      <c r="AQ6164" s="300"/>
      <c r="AR6164" s="300"/>
      <c r="AS6164" s="300"/>
      <c r="AT6164" s="284" t="str">
        <f t="shared" si="676"/>
        <v/>
      </c>
      <c r="AU6164" s="284" t="str">
        <f t="shared" si="677"/>
        <v/>
      </c>
      <c r="AV6164" s="284" t="str">
        <f t="shared" si="678"/>
        <v/>
      </c>
      <c r="AW6164" s="285">
        <f t="shared" si="679"/>
        <v>0</v>
      </c>
    </row>
    <row r="6165" spans="41:49" x14ac:dyDescent="0.25">
      <c r="AO6165" s="300"/>
      <c r="AP6165" s="300"/>
      <c r="AQ6165" s="300"/>
      <c r="AR6165" s="300"/>
      <c r="AS6165" s="300"/>
      <c r="AT6165" s="284" t="str">
        <f t="shared" si="676"/>
        <v/>
      </c>
      <c r="AU6165" s="284" t="str">
        <f t="shared" si="677"/>
        <v/>
      </c>
      <c r="AV6165" s="284" t="str">
        <f t="shared" si="678"/>
        <v/>
      </c>
      <c r="AW6165" s="285">
        <f t="shared" si="679"/>
        <v>0</v>
      </c>
    </row>
    <row r="6166" spans="41:49" x14ac:dyDescent="0.25">
      <c r="AO6166" s="300"/>
      <c r="AP6166" s="300"/>
      <c r="AQ6166" s="300"/>
      <c r="AR6166" s="300"/>
      <c r="AS6166" s="300"/>
      <c r="AT6166" s="284" t="str">
        <f t="shared" si="676"/>
        <v/>
      </c>
      <c r="AU6166" s="284" t="str">
        <f t="shared" si="677"/>
        <v/>
      </c>
      <c r="AV6166" s="284" t="str">
        <f t="shared" si="678"/>
        <v/>
      </c>
      <c r="AW6166" s="285">
        <f t="shared" si="679"/>
        <v>0</v>
      </c>
    </row>
    <row r="6167" spans="41:49" x14ac:dyDescent="0.25">
      <c r="AO6167" s="300"/>
      <c r="AP6167" s="300"/>
      <c r="AQ6167" s="300"/>
      <c r="AR6167" s="300"/>
      <c r="AS6167" s="300"/>
      <c r="AT6167" s="284" t="str">
        <f t="shared" si="676"/>
        <v/>
      </c>
      <c r="AU6167" s="284" t="str">
        <f t="shared" si="677"/>
        <v/>
      </c>
      <c r="AV6167" s="284" t="str">
        <f t="shared" si="678"/>
        <v/>
      </c>
      <c r="AW6167" s="285">
        <f t="shared" si="679"/>
        <v>0</v>
      </c>
    </row>
    <row r="6168" spans="41:49" x14ac:dyDescent="0.25">
      <c r="AO6168" s="300"/>
      <c r="AP6168" s="300"/>
      <c r="AQ6168" s="300"/>
      <c r="AR6168" s="300"/>
      <c r="AS6168" s="300"/>
      <c r="AT6168" s="284" t="str">
        <f t="shared" si="676"/>
        <v/>
      </c>
      <c r="AU6168" s="284" t="str">
        <f t="shared" si="677"/>
        <v/>
      </c>
      <c r="AV6168" s="284" t="str">
        <f t="shared" si="678"/>
        <v/>
      </c>
      <c r="AW6168" s="285">
        <f t="shared" si="679"/>
        <v>0</v>
      </c>
    </row>
    <row r="6169" spans="41:49" x14ac:dyDescent="0.25">
      <c r="AO6169" s="300"/>
      <c r="AP6169" s="300"/>
      <c r="AQ6169" s="300"/>
      <c r="AR6169" s="300"/>
      <c r="AS6169" s="300"/>
      <c r="AT6169" s="284" t="str">
        <f t="shared" si="676"/>
        <v/>
      </c>
      <c r="AU6169" s="284" t="str">
        <f t="shared" si="677"/>
        <v/>
      </c>
      <c r="AV6169" s="284" t="str">
        <f t="shared" si="678"/>
        <v/>
      </c>
      <c r="AW6169" s="285">
        <f t="shared" si="679"/>
        <v>0</v>
      </c>
    </row>
    <row r="6170" spans="41:49" x14ac:dyDescent="0.25">
      <c r="AO6170" s="300"/>
      <c r="AP6170" s="300"/>
      <c r="AQ6170" s="300"/>
      <c r="AR6170" s="300"/>
      <c r="AS6170" s="300"/>
      <c r="AT6170" s="284" t="str">
        <f t="shared" si="676"/>
        <v/>
      </c>
      <c r="AU6170" s="284" t="str">
        <f t="shared" si="677"/>
        <v/>
      </c>
      <c r="AV6170" s="284" t="str">
        <f t="shared" si="678"/>
        <v/>
      </c>
      <c r="AW6170" s="285">
        <f t="shared" si="679"/>
        <v>0</v>
      </c>
    </row>
    <row r="6171" spans="41:49" x14ac:dyDescent="0.25">
      <c r="AO6171" s="300"/>
      <c r="AP6171" s="300"/>
      <c r="AQ6171" s="300"/>
      <c r="AR6171" s="300"/>
      <c r="AS6171" s="300"/>
      <c r="AT6171" s="284" t="str">
        <f t="shared" si="676"/>
        <v/>
      </c>
      <c r="AU6171" s="284" t="str">
        <f t="shared" si="677"/>
        <v/>
      </c>
      <c r="AV6171" s="284" t="str">
        <f t="shared" si="678"/>
        <v/>
      </c>
      <c r="AW6171" s="285">
        <f t="shared" si="679"/>
        <v>0</v>
      </c>
    </row>
    <row r="6172" spans="41:49" x14ac:dyDescent="0.25">
      <c r="AO6172" s="300"/>
      <c r="AP6172" s="300"/>
      <c r="AQ6172" s="300"/>
      <c r="AR6172" s="300"/>
      <c r="AS6172" s="300"/>
      <c r="AT6172" s="284" t="str">
        <f t="shared" si="676"/>
        <v/>
      </c>
      <c r="AU6172" s="284" t="str">
        <f t="shared" si="677"/>
        <v/>
      </c>
      <c r="AV6172" s="284" t="str">
        <f t="shared" si="678"/>
        <v/>
      </c>
      <c r="AW6172" s="285">
        <f t="shared" si="679"/>
        <v>0</v>
      </c>
    </row>
    <row r="6173" spans="41:49" x14ac:dyDescent="0.25">
      <c r="AO6173" s="300"/>
      <c r="AP6173" s="300"/>
      <c r="AQ6173" s="300"/>
      <c r="AR6173" s="300"/>
      <c r="AS6173" s="300"/>
      <c r="AT6173" s="284" t="str">
        <f t="shared" si="676"/>
        <v/>
      </c>
      <c r="AU6173" s="284" t="str">
        <f t="shared" si="677"/>
        <v/>
      </c>
      <c r="AV6173" s="284" t="str">
        <f t="shared" si="678"/>
        <v/>
      </c>
      <c r="AW6173" s="285">
        <f t="shared" si="679"/>
        <v>0</v>
      </c>
    </row>
    <row r="6174" spans="41:49" x14ac:dyDescent="0.25">
      <c r="AO6174" s="300"/>
      <c r="AP6174" s="300"/>
      <c r="AQ6174" s="300"/>
      <c r="AR6174" s="300"/>
      <c r="AS6174" s="300"/>
      <c r="AT6174" s="284" t="str">
        <f t="shared" si="676"/>
        <v/>
      </c>
      <c r="AU6174" s="284" t="str">
        <f t="shared" si="677"/>
        <v/>
      </c>
      <c r="AV6174" s="284" t="str">
        <f t="shared" si="678"/>
        <v/>
      </c>
      <c r="AW6174" s="285">
        <f t="shared" si="679"/>
        <v>0</v>
      </c>
    </row>
    <row r="6175" spans="41:49" x14ac:dyDescent="0.25">
      <c r="AO6175" s="300"/>
      <c r="AP6175" s="300"/>
      <c r="AQ6175" s="300"/>
      <c r="AR6175" s="300"/>
      <c r="AS6175" s="300"/>
      <c r="AT6175" s="284" t="str">
        <f t="shared" si="676"/>
        <v/>
      </c>
      <c r="AU6175" s="284" t="str">
        <f t="shared" si="677"/>
        <v/>
      </c>
      <c r="AV6175" s="284" t="str">
        <f t="shared" si="678"/>
        <v/>
      </c>
      <c r="AW6175" s="285">
        <f t="shared" si="679"/>
        <v>0</v>
      </c>
    </row>
    <row r="6176" spans="41:49" x14ac:dyDescent="0.25">
      <c r="AO6176" s="300"/>
      <c r="AP6176" s="300"/>
      <c r="AQ6176" s="300"/>
      <c r="AR6176" s="300"/>
      <c r="AS6176" s="300"/>
      <c r="AT6176" s="284" t="str">
        <f t="shared" si="676"/>
        <v/>
      </c>
      <c r="AU6176" s="284" t="str">
        <f t="shared" si="677"/>
        <v/>
      </c>
      <c r="AV6176" s="284" t="str">
        <f t="shared" si="678"/>
        <v/>
      </c>
      <c r="AW6176" s="285">
        <f t="shared" si="679"/>
        <v>0</v>
      </c>
    </row>
    <row r="6177" spans="41:49" x14ac:dyDescent="0.25">
      <c r="AO6177" s="300"/>
      <c r="AP6177" s="300"/>
      <c r="AQ6177" s="300"/>
      <c r="AR6177" s="300"/>
      <c r="AS6177" s="300"/>
      <c r="AT6177" s="284" t="str">
        <f t="shared" si="676"/>
        <v/>
      </c>
      <c r="AU6177" s="284" t="str">
        <f t="shared" si="677"/>
        <v/>
      </c>
      <c r="AV6177" s="284" t="str">
        <f t="shared" si="678"/>
        <v/>
      </c>
      <c r="AW6177" s="285">
        <f t="shared" si="679"/>
        <v>0</v>
      </c>
    </row>
    <row r="6178" spans="41:49" x14ac:dyDescent="0.25">
      <c r="AO6178" s="300"/>
      <c r="AP6178" s="300"/>
      <c r="AQ6178" s="300"/>
      <c r="AR6178" s="300"/>
      <c r="AS6178" s="300"/>
      <c r="AT6178" s="284" t="str">
        <f t="shared" si="676"/>
        <v/>
      </c>
      <c r="AU6178" s="284" t="str">
        <f t="shared" si="677"/>
        <v/>
      </c>
      <c r="AV6178" s="284" t="str">
        <f t="shared" si="678"/>
        <v/>
      </c>
      <c r="AW6178" s="285">
        <f t="shared" si="679"/>
        <v>0</v>
      </c>
    </row>
    <row r="6179" spans="41:49" x14ac:dyDescent="0.25">
      <c r="AO6179" s="300"/>
      <c r="AP6179" s="300"/>
      <c r="AQ6179" s="300"/>
      <c r="AR6179" s="300"/>
      <c r="AS6179" s="300"/>
      <c r="AT6179" s="284" t="str">
        <f t="shared" si="676"/>
        <v/>
      </c>
      <c r="AU6179" s="284" t="str">
        <f t="shared" si="677"/>
        <v/>
      </c>
      <c r="AV6179" s="284" t="str">
        <f t="shared" si="678"/>
        <v/>
      </c>
      <c r="AW6179" s="285">
        <f t="shared" si="679"/>
        <v>0</v>
      </c>
    </row>
    <row r="6180" spans="41:49" x14ac:dyDescent="0.25">
      <c r="AO6180" s="300"/>
      <c r="AP6180" s="300"/>
      <c r="AQ6180" s="300"/>
      <c r="AR6180" s="300"/>
      <c r="AS6180" s="300"/>
      <c r="AT6180" s="284" t="str">
        <f t="shared" si="676"/>
        <v/>
      </c>
      <c r="AU6180" s="284" t="str">
        <f t="shared" si="677"/>
        <v/>
      </c>
      <c r="AV6180" s="284" t="str">
        <f t="shared" si="678"/>
        <v/>
      </c>
      <c r="AW6180" s="285">
        <f t="shared" si="679"/>
        <v>0</v>
      </c>
    </row>
    <row r="6181" spans="41:49" x14ac:dyDescent="0.25">
      <c r="AO6181" s="300"/>
      <c r="AP6181" s="300"/>
      <c r="AQ6181" s="300"/>
      <c r="AR6181" s="300"/>
      <c r="AS6181" s="300"/>
      <c r="AT6181" s="284" t="str">
        <f t="shared" si="676"/>
        <v/>
      </c>
      <c r="AU6181" s="284" t="str">
        <f t="shared" si="677"/>
        <v/>
      </c>
      <c r="AV6181" s="284" t="str">
        <f t="shared" si="678"/>
        <v/>
      </c>
      <c r="AW6181" s="285">
        <f t="shared" si="679"/>
        <v>0</v>
      </c>
    </row>
    <row r="6182" spans="41:49" x14ac:dyDescent="0.25">
      <c r="AO6182" s="300"/>
      <c r="AP6182" s="300"/>
      <c r="AQ6182" s="300"/>
      <c r="AR6182" s="300"/>
      <c r="AS6182" s="300"/>
      <c r="AT6182" s="284" t="str">
        <f t="shared" si="676"/>
        <v/>
      </c>
      <c r="AU6182" s="284" t="str">
        <f t="shared" si="677"/>
        <v/>
      </c>
      <c r="AV6182" s="284" t="str">
        <f t="shared" si="678"/>
        <v/>
      </c>
      <c r="AW6182" s="285">
        <f t="shared" si="679"/>
        <v>0</v>
      </c>
    </row>
    <row r="6183" spans="41:49" x14ac:dyDescent="0.25">
      <c r="AO6183" s="300"/>
      <c r="AP6183" s="300"/>
      <c r="AQ6183" s="300"/>
      <c r="AR6183" s="300"/>
      <c r="AS6183" s="300"/>
      <c r="AT6183" s="284" t="str">
        <f t="shared" si="676"/>
        <v/>
      </c>
      <c r="AU6183" s="284" t="str">
        <f t="shared" si="677"/>
        <v/>
      </c>
      <c r="AV6183" s="284" t="str">
        <f t="shared" si="678"/>
        <v/>
      </c>
      <c r="AW6183" s="285">
        <f t="shared" si="679"/>
        <v>0</v>
      </c>
    </row>
    <row r="6184" spans="41:49" x14ac:dyDescent="0.25">
      <c r="AO6184" s="300"/>
      <c r="AP6184" s="300"/>
      <c r="AQ6184" s="300"/>
      <c r="AR6184" s="300"/>
      <c r="AS6184" s="300"/>
      <c r="AT6184" s="284" t="str">
        <f t="shared" si="676"/>
        <v/>
      </c>
      <c r="AU6184" s="284" t="str">
        <f t="shared" si="677"/>
        <v/>
      </c>
      <c r="AV6184" s="284" t="str">
        <f t="shared" si="678"/>
        <v/>
      </c>
      <c r="AW6184" s="285">
        <f t="shared" si="679"/>
        <v>0</v>
      </c>
    </row>
    <row r="6185" spans="41:49" x14ac:dyDescent="0.25">
      <c r="AO6185" s="300"/>
      <c r="AP6185" s="300"/>
      <c r="AQ6185" s="300"/>
      <c r="AR6185" s="300"/>
      <c r="AS6185" s="300"/>
      <c r="AT6185" s="284" t="str">
        <f t="shared" si="676"/>
        <v/>
      </c>
      <c r="AU6185" s="284" t="str">
        <f t="shared" si="677"/>
        <v/>
      </c>
      <c r="AV6185" s="284" t="str">
        <f t="shared" si="678"/>
        <v/>
      </c>
      <c r="AW6185" s="285">
        <f t="shared" si="679"/>
        <v>0</v>
      </c>
    </row>
    <row r="6186" spans="41:49" x14ac:dyDescent="0.25">
      <c r="AO6186" s="300"/>
      <c r="AP6186" s="300"/>
      <c r="AQ6186" s="300"/>
      <c r="AR6186" s="300"/>
      <c r="AS6186" s="300"/>
      <c r="AT6186" s="284" t="str">
        <f t="shared" si="676"/>
        <v/>
      </c>
      <c r="AU6186" s="284" t="str">
        <f t="shared" si="677"/>
        <v/>
      </c>
      <c r="AV6186" s="284" t="str">
        <f t="shared" si="678"/>
        <v/>
      </c>
      <c r="AW6186" s="285">
        <f t="shared" si="679"/>
        <v>0</v>
      </c>
    </row>
    <row r="6187" spans="41:49" x14ac:dyDescent="0.25">
      <c r="AO6187" s="300"/>
      <c r="AP6187" s="300"/>
      <c r="AQ6187" s="300"/>
      <c r="AR6187" s="300"/>
      <c r="AS6187" s="300"/>
      <c r="AT6187" s="284" t="str">
        <f t="shared" si="676"/>
        <v/>
      </c>
      <c r="AU6187" s="284" t="str">
        <f t="shared" si="677"/>
        <v/>
      </c>
      <c r="AV6187" s="284" t="str">
        <f t="shared" si="678"/>
        <v/>
      </c>
      <c r="AW6187" s="285">
        <f t="shared" si="679"/>
        <v>0</v>
      </c>
    </row>
    <row r="6188" spans="41:49" x14ac:dyDescent="0.25">
      <c r="AO6188" s="300"/>
      <c r="AP6188" s="300"/>
      <c r="AQ6188" s="300"/>
      <c r="AR6188" s="300"/>
      <c r="AS6188" s="300"/>
      <c r="AT6188" s="284" t="str">
        <f t="shared" si="676"/>
        <v/>
      </c>
      <c r="AU6188" s="284" t="str">
        <f t="shared" si="677"/>
        <v/>
      </c>
      <c r="AV6188" s="284" t="str">
        <f t="shared" si="678"/>
        <v/>
      </c>
      <c r="AW6188" s="285">
        <f t="shared" si="679"/>
        <v>0</v>
      </c>
    </row>
    <row r="6189" spans="41:49" x14ac:dyDescent="0.25">
      <c r="AO6189" s="300"/>
      <c r="AP6189" s="300"/>
      <c r="AQ6189" s="300"/>
      <c r="AR6189" s="300"/>
      <c r="AS6189" s="300"/>
      <c r="AT6189" s="284" t="str">
        <f t="shared" si="676"/>
        <v/>
      </c>
      <c r="AU6189" s="284" t="str">
        <f t="shared" si="677"/>
        <v/>
      </c>
      <c r="AV6189" s="284" t="str">
        <f t="shared" si="678"/>
        <v/>
      </c>
      <c r="AW6189" s="285">
        <f t="shared" si="679"/>
        <v>0</v>
      </c>
    </row>
    <row r="6190" spans="41:49" x14ac:dyDescent="0.25">
      <c r="AO6190" s="300"/>
      <c r="AP6190" s="300"/>
      <c r="AQ6190" s="300"/>
      <c r="AR6190" s="300"/>
      <c r="AS6190" s="300"/>
      <c r="AT6190" s="284" t="str">
        <f t="shared" si="676"/>
        <v/>
      </c>
      <c r="AU6190" s="284" t="str">
        <f t="shared" si="677"/>
        <v/>
      </c>
      <c r="AV6190" s="284" t="str">
        <f t="shared" si="678"/>
        <v/>
      </c>
      <c r="AW6190" s="285">
        <f t="shared" si="679"/>
        <v>0</v>
      </c>
    </row>
    <row r="6191" spans="41:49" x14ac:dyDescent="0.25">
      <c r="AO6191" s="300"/>
      <c r="AP6191" s="300"/>
      <c r="AQ6191" s="300"/>
      <c r="AR6191" s="300"/>
      <c r="AS6191" s="300"/>
      <c r="AT6191" s="284" t="str">
        <f t="shared" si="676"/>
        <v/>
      </c>
      <c r="AU6191" s="284" t="str">
        <f t="shared" si="677"/>
        <v/>
      </c>
      <c r="AV6191" s="284" t="str">
        <f t="shared" si="678"/>
        <v/>
      </c>
      <c r="AW6191" s="285">
        <f t="shared" si="679"/>
        <v>0</v>
      </c>
    </row>
    <row r="6192" spans="41:49" x14ac:dyDescent="0.25">
      <c r="AO6192" s="300"/>
      <c r="AP6192" s="300"/>
      <c r="AQ6192" s="300"/>
      <c r="AR6192" s="300"/>
      <c r="AS6192" s="300"/>
      <c r="AT6192" s="284" t="str">
        <f t="shared" si="676"/>
        <v/>
      </c>
      <c r="AU6192" s="284" t="str">
        <f t="shared" si="677"/>
        <v/>
      </c>
      <c r="AV6192" s="284" t="str">
        <f t="shared" si="678"/>
        <v/>
      </c>
      <c r="AW6192" s="285">
        <f t="shared" si="679"/>
        <v>0</v>
      </c>
    </row>
    <row r="6193" spans="41:49" x14ac:dyDescent="0.25">
      <c r="AO6193" s="300"/>
      <c r="AP6193" s="300"/>
      <c r="AQ6193" s="300"/>
      <c r="AR6193" s="300"/>
      <c r="AS6193" s="300"/>
      <c r="AT6193" s="284" t="str">
        <f t="shared" si="676"/>
        <v/>
      </c>
      <c r="AU6193" s="284" t="str">
        <f t="shared" si="677"/>
        <v/>
      </c>
      <c r="AV6193" s="284" t="str">
        <f t="shared" si="678"/>
        <v/>
      </c>
      <c r="AW6193" s="285">
        <f t="shared" si="679"/>
        <v>0</v>
      </c>
    </row>
    <row r="6194" spans="41:49" x14ac:dyDescent="0.25">
      <c r="AO6194" s="300"/>
      <c r="AP6194" s="300"/>
      <c r="AQ6194" s="300"/>
      <c r="AR6194" s="300"/>
      <c r="AS6194" s="300"/>
      <c r="AT6194" s="284" t="str">
        <f t="shared" si="676"/>
        <v/>
      </c>
      <c r="AU6194" s="284" t="str">
        <f t="shared" si="677"/>
        <v/>
      </c>
      <c r="AV6194" s="284" t="str">
        <f t="shared" si="678"/>
        <v/>
      </c>
      <c r="AW6194" s="285">
        <f t="shared" si="679"/>
        <v>0</v>
      </c>
    </row>
    <row r="6195" spans="41:49" x14ac:dyDescent="0.25">
      <c r="AO6195" s="300"/>
      <c r="AP6195" s="300"/>
      <c r="AQ6195" s="300"/>
      <c r="AR6195" s="300"/>
      <c r="AS6195" s="300"/>
      <c r="AT6195" s="284" t="str">
        <f t="shared" si="676"/>
        <v/>
      </c>
      <c r="AU6195" s="284" t="str">
        <f t="shared" si="677"/>
        <v/>
      </c>
      <c r="AV6195" s="284" t="str">
        <f t="shared" si="678"/>
        <v/>
      </c>
      <c r="AW6195" s="285">
        <f t="shared" si="679"/>
        <v>0</v>
      </c>
    </row>
    <row r="6196" spans="41:49" x14ac:dyDescent="0.25">
      <c r="AO6196" s="300"/>
      <c r="AP6196" s="300"/>
      <c r="AQ6196" s="300"/>
      <c r="AR6196" s="300"/>
      <c r="AS6196" s="300"/>
      <c r="AT6196" s="284" t="str">
        <f t="shared" si="676"/>
        <v/>
      </c>
      <c r="AU6196" s="284" t="str">
        <f t="shared" si="677"/>
        <v/>
      </c>
      <c r="AV6196" s="284" t="str">
        <f t="shared" si="678"/>
        <v/>
      </c>
      <c r="AW6196" s="285">
        <f t="shared" si="679"/>
        <v>0</v>
      </c>
    </row>
    <row r="6197" spans="41:49" x14ac:dyDescent="0.25">
      <c r="AO6197" s="300"/>
      <c r="AP6197" s="300"/>
      <c r="AQ6197" s="300"/>
      <c r="AR6197" s="300"/>
      <c r="AS6197" s="300"/>
      <c r="AT6197" s="284" t="str">
        <f t="shared" si="676"/>
        <v/>
      </c>
      <c r="AU6197" s="284" t="str">
        <f t="shared" si="677"/>
        <v/>
      </c>
      <c r="AV6197" s="284" t="str">
        <f t="shared" si="678"/>
        <v/>
      </c>
      <c r="AW6197" s="285">
        <f t="shared" si="679"/>
        <v>0</v>
      </c>
    </row>
    <row r="6198" spans="41:49" x14ac:dyDescent="0.25">
      <c r="AO6198" s="300"/>
      <c r="AP6198" s="300"/>
      <c r="AQ6198" s="300"/>
      <c r="AR6198" s="300"/>
      <c r="AS6198" s="300"/>
      <c r="AT6198" s="284" t="str">
        <f t="shared" si="676"/>
        <v/>
      </c>
      <c r="AU6198" s="284" t="str">
        <f t="shared" si="677"/>
        <v/>
      </c>
      <c r="AV6198" s="284" t="str">
        <f t="shared" si="678"/>
        <v/>
      </c>
      <c r="AW6198" s="285">
        <f t="shared" si="679"/>
        <v>0</v>
      </c>
    </row>
    <row r="6199" spans="41:49" x14ac:dyDescent="0.25">
      <c r="AO6199" s="300"/>
      <c r="AP6199" s="300"/>
      <c r="AQ6199" s="300"/>
      <c r="AR6199" s="300"/>
      <c r="AS6199" s="300"/>
      <c r="AT6199" s="284" t="str">
        <f t="shared" si="676"/>
        <v/>
      </c>
      <c r="AU6199" s="284" t="str">
        <f t="shared" si="677"/>
        <v/>
      </c>
      <c r="AV6199" s="284" t="str">
        <f t="shared" si="678"/>
        <v/>
      </c>
      <c r="AW6199" s="285">
        <f t="shared" si="679"/>
        <v>0</v>
      </c>
    </row>
    <row r="6200" spans="41:49" x14ac:dyDescent="0.25">
      <c r="AO6200" s="300"/>
      <c r="AP6200" s="300"/>
      <c r="AQ6200" s="300"/>
      <c r="AR6200" s="300"/>
      <c r="AS6200" s="300"/>
      <c r="AT6200" s="284" t="str">
        <f t="shared" si="676"/>
        <v/>
      </c>
      <c r="AU6200" s="284" t="str">
        <f t="shared" si="677"/>
        <v/>
      </c>
      <c r="AV6200" s="284" t="str">
        <f t="shared" si="678"/>
        <v/>
      </c>
      <c r="AW6200" s="285">
        <f t="shared" si="679"/>
        <v>0</v>
      </c>
    </row>
    <row r="6201" spans="41:49" x14ac:dyDescent="0.25">
      <c r="AO6201" s="300"/>
      <c r="AP6201" s="300"/>
      <c r="AQ6201" s="300"/>
      <c r="AR6201" s="300"/>
      <c r="AS6201" s="300"/>
      <c r="AT6201" s="284" t="str">
        <f t="shared" si="676"/>
        <v/>
      </c>
      <c r="AU6201" s="284" t="str">
        <f t="shared" si="677"/>
        <v/>
      </c>
      <c r="AV6201" s="284" t="str">
        <f t="shared" si="678"/>
        <v/>
      </c>
      <c r="AW6201" s="285">
        <f t="shared" si="679"/>
        <v>0</v>
      </c>
    </row>
    <row r="6202" spans="41:49" x14ac:dyDescent="0.25">
      <c r="AO6202" s="300"/>
      <c r="AP6202" s="300"/>
      <c r="AQ6202" s="300"/>
      <c r="AR6202" s="300"/>
      <c r="AS6202" s="300"/>
      <c r="AT6202" s="284" t="str">
        <f t="shared" si="676"/>
        <v/>
      </c>
      <c r="AU6202" s="284" t="str">
        <f t="shared" si="677"/>
        <v/>
      </c>
      <c r="AV6202" s="284" t="str">
        <f t="shared" si="678"/>
        <v/>
      </c>
      <c r="AW6202" s="285">
        <f t="shared" si="679"/>
        <v>0</v>
      </c>
    </row>
    <row r="6203" spans="41:49" x14ac:dyDescent="0.25">
      <c r="AO6203" s="300"/>
      <c r="AP6203" s="300"/>
      <c r="AQ6203" s="300"/>
      <c r="AR6203" s="300"/>
      <c r="AS6203" s="300"/>
      <c r="AT6203" s="284" t="str">
        <f t="shared" si="676"/>
        <v/>
      </c>
      <c r="AU6203" s="284" t="str">
        <f t="shared" si="677"/>
        <v/>
      </c>
      <c r="AV6203" s="284" t="str">
        <f t="shared" si="678"/>
        <v/>
      </c>
      <c r="AW6203" s="285">
        <f t="shared" si="679"/>
        <v>0</v>
      </c>
    </row>
    <row r="6204" spans="41:49" x14ac:dyDescent="0.25">
      <c r="AO6204" s="300"/>
      <c r="AP6204" s="300"/>
      <c r="AQ6204" s="300"/>
      <c r="AR6204" s="300"/>
      <c r="AS6204" s="300"/>
      <c r="AT6204" s="284" t="str">
        <f t="shared" si="676"/>
        <v/>
      </c>
      <c r="AU6204" s="284" t="str">
        <f t="shared" si="677"/>
        <v/>
      </c>
      <c r="AV6204" s="284" t="str">
        <f t="shared" si="678"/>
        <v/>
      </c>
      <c r="AW6204" s="285">
        <f t="shared" si="679"/>
        <v>0</v>
      </c>
    </row>
    <row r="6205" spans="41:49" x14ac:dyDescent="0.25">
      <c r="AO6205" s="300"/>
      <c r="AP6205" s="300"/>
      <c r="AQ6205" s="300"/>
      <c r="AR6205" s="300"/>
      <c r="AS6205" s="300"/>
      <c r="AT6205" s="284" t="str">
        <f t="shared" si="676"/>
        <v/>
      </c>
      <c r="AU6205" s="284" t="str">
        <f t="shared" si="677"/>
        <v/>
      </c>
      <c r="AV6205" s="284" t="str">
        <f t="shared" si="678"/>
        <v/>
      </c>
      <c r="AW6205" s="285">
        <f t="shared" si="679"/>
        <v>0</v>
      </c>
    </row>
    <row r="6206" spans="41:49" x14ac:dyDescent="0.25">
      <c r="AO6206" s="300"/>
      <c r="AP6206" s="300"/>
      <c r="AQ6206" s="300"/>
      <c r="AR6206" s="300"/>
      <c r="AS6206" s="300"/>
      <c r="AT6206" s="284" t="str">
        <f t="shared" si="676"/>
        <v/>
      </c>
      <c r="AU6206" s="284" t="str">
        <f t="shared" si="677"/>
        <v/>
      </c>
      <c r="AV6206" s="284" t="str">
        <f t="shared" si="678"/>
        <v/>
      </c>
      <c r="AW6206" s="285">
        <f t="shared" si="679"/>
        <v>0</v>
      </c>
    </row>
    <row r="6207" spans="41:49" x14ac:dyDescent="0.25">
      <c r="AO6207" s="300"/>
      <c r="AP6207" s="300"/>
      <c r="AQ6207" s="300"/>
      <c r="AR6207" s="300"/>
      <c r="AS6207" s="300"/>
      <c r="AT6207" s="284" t="str">
        <f t="shared" si="676"/>
        <v/>
      </c>
      <c r="AU6207" s="284" t="str">
        <f t="shared" si="677"/>
        <v/>
      </c>
      <c r="AV6207" s="284" t="str">
        <f t="shared" si="678"/>
        <v/>
      </c>
      <c r="AW6207" s="285">
        <f t="shared" si="679"/>
        <v>0</v>
      </c>
    </row>
    <row r="6208" spans="41:49" x14ac:dyDescent="0.25">
      <c r="AO6208" s="300"/>
      <c r="AP6208" s="300"/>
      <c r="AQ6208" s="300"/>
      <c r="AR6208" s="300"/>
      <c r="AS6208" s="300"/>
      <c r="AT6208" s="284" t="str">
        <f t="shared" si="676"/>
        <v/>
      </c>
      <c r="AU6208" s="284" t="str">
        <f t="shared" si="677"/>
        <v/>
      </c>
      <c r="AV6208" s="284" t="str">
        <f t="shared" si="678"/>
        <v/>
      </c>
      <c r="AW6208" s="285">
        <f t="shared" si="679"/>
        <v>0</v>
      </c>
    </row>
    <row r="6209" spans="41:49" x14ac:dyDescent="0.25">
      <c r="AO6209" s="300"/>
      <c r="AP6209" s="300"/>
      <c r="AQ6209" s="300"/>
      <c r="AR6209" s="300"/>
      <c r="AS6209" s="300"/>
      <c r="AT6209" s="284" t="str">
        <f t="shared" si="676"/>
        <v/>
      </c>
      <c r="AU6209" s="284" t="str">
        <f t="shared" si="677"/>
        <v/>
      </c>
      <c r="AV6209" s="284" t="str">
        <f t="shared" si="678"/>
        <v/>
      </c>
      <c r="AW6209" s="285">
        <f t="shared" si="679"/>
        <v>0</v>
      </c>
    </row>
    <row r="6210" spans="41:49" x14ac:dyDescent="0.25">
      <c r="AO6210" s="300"/>
      <c r="AP6210" s="300"/>
      <c r="AQ6210" s="300"/>
      <c r="AR6210" s="300"/>
      <c r="AS6210" s="300"/>
      <c r="AT6210" s="284" t="str">
        <f t="shared" si="676"/>
        <v/>
      </c>
      <c r="AU6210" s="284" t="str">
        <f t="shared" si="677"/>
        <v/>
      </c>
      <c r="AV6210" s="284" t="str">
        <f t="shared" si="678"/>
        <v/>
      </c>
      <c r="AW6210" s="285">
        <f t="shared" si="679"/>
        <v>0</v>
      </c>
    </row>
    <row r="6211" spans="41:49" x14ac:dyDescent="0.25">
      <c r="AO6211" s="300"/>
      <c r="AP6211" s="300"/>
      <c r="AQ6211" s="300"/>
      <c r="AR6211" s="300"/>
      <c r="AS6211" s="300"/>
      <c r="AT6211" s="284" t="str">
        <f t="shared" si="676"/>
        <v/>
      </c>
      <c r="AU6211" s="284" t="str">
        <f t="shared" si="677"/>
        <v/>
      </c>
      <c r="AV6211" s="284" t="str">
        <f t="shared" si="678"/>
        <v/>
      </c>
      <c r="AW6211" s="285">
        <f t="shared" si="679"/>
        <v>0</v>
      </c>
    </row>
    <row r="6212" spans="41:49" x14ac:dyDescent="0.25">
      <c r="AO6212" s="300"/>
      <c r="AP6212" s="300"/>
      <c r="AQ6212" s="300"/>
      <c r="AR6212" s="300"/>
      <c r="AS6212" s="300"/>
      <c r="AT6212" s="284" t="str">
        <f t="shared" si="676"/>
        <v/>
      </c>
      <c r="AU6212" s="284" t="str">
        <f t="shared" si="677"/>
        <v/>
      </c>
      <c r="AV6212" s="284" t="str">
        <f t="shared" si="678"/>
        <v/>
      </c>
      <c r="AW6212" s="285">
        <f t="shared" si="679"/>
        <v>0</v>
      </c>
    </row>
    <row r="6213" spans="41:49" x14ac:dyDescent="0.25">
      <c r="AO6213" s="300"/>
      <c r="AP6213" s="300"/>
      <c r="AQ6213" s="300"/>
      <c r="AR6213" s="300"/>
      <c r="AS6213" s="300"/>
      <c r="AT6213" s="284" t="str">
        <f t="shared" si="676"/>
        <v/>
      </c>
      <c r="AU6213" s="284" t="str">
        <f t="shared" si="677"/>
        <v/>
      </c>
      <c r="AV6213" s="284" t="str">
        <f t="shared" si="678"/>
        <v/>
      </c>
      <c r="AW6213" s="285">
        <f t="shared" si="679"/>
        <v>0</v>
      </c>
    </row>
    <row r="6214" spans="41:49" x14ac:dyDescent="0.25">
      <c r="AO6214" s="300"/>
      <c r="AP6214" s="300"/>
      <c r="AQ6214" s="300"/>
      <c r="AR6214" s="300"/>
      <c r="AS6214" s="300"/>
      <c r="AT6214" s="284" t="str">
        <f t="shared" si="676"/>
        <v/>
      </c>
      <c r="AU6214" s="284" t="str">
        <f t="shared" si="677"/>
        <v/>
      </c>
      <c r="AV6214" s="284" t="str">
        <f t="shared" si="678"/>
        <v/>
      </c>
      <c r="AW6214" s="285">
        <f t="shared" si="679"/>
        <v>0</v>
      </c>
    </row>
    <row r="6215" spans="41:49" x14ac:dyDescent="0.25">
      <c r="AO6215" s="300"/>
      <c r="AP6215" s="300"/>
      <c r="AQ6215" s="300"/>
      <c r="AR6215" s="300"/>
      <c r="AS6215" s="300"/>
      <c r="AT6215" s="284" t="str">
        <f t="shared" si="676"/>
        <v/>
      </c>
      <c r="AU6215" s="284" t="str">
        <f t="shared" si="677"/>
        <v/>
      </c>
      <c r="AV6215" s="284" t="str">
        <f t="shared" si="678"/>
        <v/>
      </c>
      <c r="AW6215" s="285">
        <f t="shared" si="679"/>
        <v>0</v>
      </c>
    </row>
    <row r="6216" spans="41:49" x14ac:dyDescent="0.25">
      <c r="AO6216" s="300"/>
      <c r="AP6216" s="300"/>
      <c r="AQ6216" s="300"/>
      <c r="AR6216" s="300"/>
      <c r="AS6216" s="300"/>
      <c r="AT6216" s="284" t="str">
        <f t="shared" ref="AT6216:AT6279" si="680">LEFT(AQ6216,1)</f>
        <v/>
      </c>
      <c r="AU6216" s="284" t="str">
        <f t="shared" ref="AU6216:AU6279" si="681">LEFT(AQ6216,2)</f>
        <v/>
      </c>
      <c r="AV6216" s="284" t="str">
        <f t="shared" ref="AV6216:AV6279" si="682">LEFT(AQ6216,3)</f>
        <v/>
      </c>
      <c r="AW6216" s="285">
        <f t="shared" ref="AW6216:AW6279" si="683">(AR6216-AS6216)*1000</f>
        <v>0</v>
      </c>
    </row>
    <row r="6217" spans="41:49" x14ac:dyDescent="0.25">
      <c r="AO6217" s="300"/>
      <c r="AP6217" s="300"/>
      <c r="AQ6217" s="300"/>
      <c r="AR6217" s="300"/>
      <c r="AS6217" s="300"/>
      <c r="AT6217" s="284" t="str">
        <f t="shared" si="680"/>
        <v/>
      </c>
      <c r="AU6217" s="284" t="str">
        <f t="shared" si="681"/>
        <v/>
      </c>
      <c r="AV6217" s="284" t="str">
        <f t="shared" si="682"/>
        <v/>
      </c>
      <c r="AW6217" s="285">
        <f t="shared" si="683"/>
        <v>0</v>
      </c>
    </row>
    <row r="6218" spans="41:49" x14ac:dyDescent="0.25">
      <c r="AO6218" s="300"/>
      <c r="AP6218" s="300"/>
      <c r="AQ6218" s="300"/>
      <c r="AR6218" s="300"/>
      <c r="AS6218" s="300"/>
      <c r="AT6218" s="284" t="str">
        <f t="shared" si="680"/>
        <v/>
      </c>
      <c r="AU6218" s="284" t="str">
        <f t="shared" si="681"/>
        <v/>
      </c>
      <c r="AV6218" s="284" t="str">
        <f t="shared" si="682"/>
        <v/>
      </c>
      <c r="AW6218" s="285">
        <f t="shared" si="683"/>
        <v>0</v>
      </c>
    </row>
    <row r="6219" spans="41:49" x14ac:dyDescent="0.25">
      <c r="AO6219" s="300"/>
      <c r="AP6219" s="300"/>
      <c r="AQ6219" s="300"/>
      <c r="AR6219" s="300"/>
      <c r="AS6219" s="300"/>
      <c r="AT6219" s="284" t="str">
        <f t="shared" si="680"/>
        <v/>
      </c>
      <c r="AU6219" s="284" t="str">
        <f t="shared" si="681"/>
        <v/>
      </c>
      <c r="AV6219" s="284" t="str">
        <f t="shared" si="682"/>
        <v/>
      </c>
      <c r="AW6219" s="285">
        <f t="shared" si="683"/>
        <v>0</v>
      </c>
    </row>
    <row r="6220" spans="41:49" x14ac:dyDescent="0.25">
      <c r="AO6220" s="300"/>
      <c r="AP6220" s="300"/>
      <c r="AQ6220" s="300"/>
      <c r="AR6220" s="300"/>
      <c r="AS6220" s="300"/>
      <c r="AT6220" s="284" t="str">
        <f t="shared" si="680"/>
        <v/>
      </c>
      <c r="AU6220" s="284" t="str">
        <f t="shared" si="681"/>
        <v/>
      </c>
      <c r="AV6220" s="284" t="str">
        <f t="shared" si="682"/>
        <v/>
      </c>
      <c r="AW6220" s="285">
        <f t="shared" si="683"/>
        <v>0</v>
      </c>
    </row>
    <row r="6221" spans="41:49" x14ac:dyDescent="0.25">
      <c r="AO6221" s="300"/>
      <c r="AP6221" s="300"/>
      <c r="AQ6221" s="300"/>
      <c r="AR6221" s="300"/>
      <c r="AS6221" s="300"/>
      <c r="AT6221" s="284" t="str">
        <f t="shared" si="680"/>
        <v/>
      </c>
      <c r="AU6221" s="284" t="str">
        <f t="shared" si="681"/>
        <v/>
      </c>
      <c r="AV6221" s="284" t="str">
        <f t="shared" si="682"/>
        <v/>
      </c>
      <c r="AW6221" s="285">
        <f t="shared" si="683"/>
        <v>0</v>
      </c>
    </row>
    <row r="6222" spans="41:49" x14ac:dyDescent="0.25">
      <c r="AO6222" s="300"/>
      <c r="AP6222" s="300"/>
      <c r="AQ6222" s="300"/>
      <c r="AR6222" s="300"/>
      <c r="AS6222" s="300"/>
      <c r="AT6222" s="284" t="str">
        <f t="shared" si="680"/>
        <v/>
      </c>
      <c r="AU6222" s="284" t="str">
        <f t="shared" si="681"/>
        <v/>
      </c>
      <c r="AV6222" s="284" t="str">
        <f t="shared" si="682"/>
        <v/>
      </c>
      <c r="AW6222" s="285">
        <f t="shared" si="683"/>
        <v>0</v>
      </c>
    </row>
    <row r="6223" spans="41:49" x14ac:dyDescent="0.25">
      <c r="AO6223" s="300"/>
      <c r="AP6223" s="300"/>
      <c r="AQ6223" s="300"/>
      <c r="AR6223" s="300"/>
      <c r="AS6223" s="300"/>
      <c r="AT6223" s="284" t="str">
        <f t="shared" si="680"/>
        <v/>
      </c>
      <c r="AU6223" s="284" t="str">
        <f t="shared" si="681"/>
        <v/>
      </c>
      <c r="AV6223" s="284" t="str">
        <f t="shared" si="682"/>
        <v/>
      </c>
      <c r="AW6223" s="285">
        <f t="shared" si="683"/>
        <v>0</v>
      </c>
    </row>
    <row r="6224" spans="41:49" x14ac:dyDescent="0.25">
      <c r="AO6224" s="300"/>
      <c r="AP6224" s="300"/>
      <c r="AQ6224" s="300"/>
      <c r="AR6224" s="300"/>
      <c r="AS6224" s="300"/>
      <c r="AT6224" s="284" t="str">
        <f t="shared" si="680"/>
        <v/>
      </c>
      <c r="AU6224" s="284" t="str">
        <f t="shared" si="681"/>
        <v/>
      </c>
      <c r="AV6224" s="284" t="str">
        <f t="shared" si="682"/>
        <v/>
      </c>
      <c r="AW6224" s="285">
        <f t="shared" si="683"/>
        <v>0</v>
      </c>
    </row>
    <row r="6225" spans="41:49" x14ac:dyDescent="0.25">
      <c r="AO6225" s="300"/>
      <c r="AP6225" s="300"/>
      <c r="AQ6225" s="300"/>
      <c r="AR6225" s="300"/>
      <c r="AS6225" s="300"/>
      <c r="AT6225" s="284" t="str">
        <f t="shared" si="680"/>
        <v/>
      </c>
      <c r="AU6225" s="284" t="str">
        <f t="shared" si="681"/>
        <v/>
      </c>
      <c r="AV6225" s="284" t="str">
        <f t="shared" si="682"/>
        <v/>
      </c>
      <c r="AW6225" s="285">
        <f t="shared" si="683"/>
        <v>0</v>
      </c>
    </row>
    <row r="6226" spans="41:49" x14ac:dyDescent="0.25">
      <c r="AO6226" s="300"/>
      <c r="AP6226" s="300"/>
      <c r="AQ6226" s="300"/>
      <c r="AR6226" s="300"/>
      <c r="AS6226" s="300"/>
      <c r="AT6226" s="284" t="str">
        <f t="shared" si="680"/>
        <v/>
      </c>
      <c r="AU6226" s="284" t="str">
        <f t="shared" si="681"/>
        <v/>
      </c>
      <c r="AV6226" s="284" t="str">
        <f t="shared" si="682"/>
        <v/>
      </c>
      <c r="AW6226" s="285">
        <f t="shared" si="683"/>
        <v>0</v>
      </c>
    </row>
    <row r="6227" spans="41:49" x14ac:dyDescent="0.25">
      <c r="AO6227" s="300"/>
      <c r="AP6227" s="300"/>
      <c r="AQ6227" s="300"/>
      <c r="AR6227" s="300"/>
      <c r="AS6227" s="300"/>
      <c r="AT6227" s="284" t="str">
        <f t="shared" si="680"/>
        <v/>
      </c>
      <c r="AU6227" s="284" t="str">
        <f t="shared" si="681"/>
        <v/>
      </c>
      <c r="AV6227" s="284" t="str">
        <f t="shared" si="682"/>
        <v/>
      </c>
      <c r="AW6227" s="285">
        <f t="shared" si="683"/>
        <v>0</v>
      </c>
    </row>
    <row r="6228" spans="41:49" x14ac:dyDescent="0.25">
      <c r="AO6228" s="300"/>
      <c r="AP6228" s="300"/>
      <c r="AQ6228" s="300"/>
      <c r="AR6228" s="300"/>
      <c r="AS6228" s="300"/>
      <c r="AT6228" s="284" t="str">
        <f t="shared" si="680"/>
        <v/>
      </c>
      <c r="AU6228" s="284" t="str">
        <f t="shared" si="681"/>
        <v/>
      </c>
      <c r="AV6228" s="284" t="str">
        <f t="shared" si="682"/>
        <v/>
      </c>
      <c r="AW6228" s="285">
        <f t="shared" si="683"/>
        <v>0</v>
      </c>
    </row>
    <row r="6229" spans="41:49" x14ac:dyDescent="0.25">
      <c r="AO6229" s="300"/>
      <c r="AP6229" s="300"/>
      <c r="AQ6229" s="300"/>
      <c r="AR6229" s="300"/>
      <c r="AS6229" s="300"/>
      <c r="AT6229" s="284" t="str">
        <f t="shared" si="680"/>
        <v/>
      </c>
      <c r="AU6229" s="284" t="str">
        <f t="shared" si="681"/>
        <v/>
      </c>
      <c r="AV6229" s="284" t="str">
        <f t="shared" si="682"/>
        <v/>
      </c>
      <c r="AW6229" s="285">
        <f t="shared" si="683"/>
        <v>0</v>
      </c>
    </row>
    <row r="6230" spans="41:49" x14ac:dyDescent="0.25">
      <c r="AO6230" s="300"/>
      <c r="AP6230" s="300"/>
      <c r="AQ6230" s="300"/>
      <c r="AR6230" s="300"/>
      <c r="AS6230" s="300"/>
      <c r="AT6230" s="284" t="str">
        <f t="shared" si="680"/>
        <v/>
      </c>
      <c r="AU6230" s="284" t="str">
        <f t="shared" si="681"/>
        <v/>
      </c>
      <c r="AV6230" s="284" t="str">
        <f t="shared" si="682"/>
        <v/>
      </c>
      <c r="AW6230" s="285">
        <f t="shared" si="683"/>
        <v>0</v>
      </c>
    </row>
    <row r="6231" spans="41:49" x14ac:dyDescent="0.25">
      <c r="AO6231" s="300"/>
      <c r="AP6231" s="300"/>
      <c r="AQ6231" s="300"/>
      <c r="AR6231" s="300"/>
      <c r="AS6231" s="300"/>
      <c r="AT6231" s="284" t="str">
        <f t="shared" si="680"/>
        <v/>
      </c>
      <c r="AU6231" s="284" t="str">
        <f t="shared" si="681"/>
        <v/>
      </c>
      <c r="AV6231" s="284" t="str">
        <f t="shared" si="682"/>
        <v/>
      </c>
      <c r="AW6231" s="285">
        <f t="shared" si="683"/>
        <v>0</v>
      </c>
    </row>
    <row r="6232" spans="41:49" x14ac:dyDescent="0.25">
      <c r="AO6232" s="300"/>
      <c r="AP6232" s="300"/>
      <c r="AQ6232" s="300"/>
      <c r="AR6232" s="300"/>
      <c r="AS6232" s="300"/>
      <c r="AT6232" s="284" t="str">
        <f t="shared" si="680"/>
        <v/>
      </c>
      <c r="AU6232" s="284" t="str">
        <f t="shared" si="681"/>
        <v/>
      </c>
      <c r="AV6232" s="284" t="str">
        <f t="shared" si="682"/>
        <v/>
      </c>
      <c r="AW6232" s="285">
        <f t="shared" si="683"/>
        <v>0</v>
      </c>
    </row>
    <row r="6233" spans="41:49" x14ac:dyDescent="0.25">
      <c r="AO6233" s="300"/>
      <c r="AP6233" s="300"/>
      <c r="AQ6233" s="300"/>
      <c r="AR6233" s="300"/>
      <c r="AS6233" s="300"/>
      <c r="AT6233" s="284" t="str">
        <f t="shared" si="680"/>
        <v/>
      </c>
      <c r="AU6233" s="284" t="str">
        <f t="shared" si="681"/>
        <v/>
      </c>
      <c r="AV6233" s="284" t="str">
        <f t="shared" si="682"/>
        <v/>
      </c>
      <c r="AW6233" s="285">
        <f t="shared" si="683"/>
        <v>0</v>
      </c>
    </row>
    <row r="6234" spans="41:49" x14ac:dyDescent="0.25">
      <c r="AO6234" s="300"/>
      <c r="AP6234" s="300"/>
      <c r="AQ6234" s="300"/>
      <c r="AR6234" s="300"/>
      <c r="AS6234" s="300"/>
      <c r="AT6234" s="284" t="str">
        <f t="shared" si="680"/>
        <v/>
      </c>
      <c r="AU6234" s="284" t="str">
        <f t="shared" si="681"/>
        <v/>
      </c>
      <c r="AV6234" s="284" t="str">
        <f t="shared" si="682"/>
        <v/>
      </c>
      <c r="AW6234" s="285">
        <f t="shared" si="683"/>
        <v>0</v>
      </c>
    </row>
    <row r="6235" spans="41:49" x14ac:dyDescent="0.25">
      <c r="AO6235" s="300"/>
      <c r="AP6235" s="300"/>
      <c r="AQ6235" s="300"/>
      <c r="AR6235" s="300"/>
      <c r="AS6235" s="300"/>
      <c r="AT6235" s="284" t="str">
        <f t="shared" si="680"/>
        <v/>
      </c>
      <c r="AU6235" s="284" t="str">
        <f t="shared" si="681"/>
        <v/>
      </c>
      <c r="AV6235" s="284" t="str">
        <f t="shared" si="682"/>
        <v/>
      </c>
      <c r="AW6235" s="285">
        <f t="shared" si="683"/>
        <v>0</v>
      </c>
    </row>
    <row r="6236" spans="41:49" x14ac:dyDescent="0.25">
      <c r="AO6236" s="300"/>
      <c r="AP6236" s="300"/>
      <c r="AQ6236" s="300"/>
      <c r="AR6236" s="300"/>
      <c r="AS6236" s="300"/>
      <c r="AT6236" s="284" t="str">
        <f t="shared" si="680"/>
        <v/>
      </c>
      <c r="AU6236" s="284" t="str">
        <f t="shared" si="681"/>
        <v/>
      </c>
      <c r="AV6236" s="284" t="str">
        <f t="shared" si="682"/>
        <v/>
      </c>
      <c r="AW6236" s="285">
        <f t="shared" si="683"/>
        <v>0</v>
      </c>
    </row>
    <row r="6237" spans="41:49" x14ac:dyDescent="0.25">
      <c r="AO6237" s="300"/>
      <c r="AP6237" s="300"/>
      <c r="AQ6237" s="300"/>
      <c r="AR6237" s="300"/>
      <c r="AS6237" s="300"/>
      <c r="AT6237" s="284" t="str">
        <f t="shared" si="680"/>
        <v/>
      </c>
      <c r="AU6237" s="284" t="str">
        <f t="shared" si="681"/>
        <v/>
      </c>
      <c r="AV6237" s="284" t="str">
        <f t="shared" si="682"/>
        <v/>
      </c>
      <c r="AW6237" s="285">
        <f t="shared" si="683"/>
        <v>0</v>
      </c>
    </row>
    <row r="6238" spans="41:49" x14ac:dyDescent="0.25">
      <c r="AO6238" s="300"/>
      <c r="AP6238" s="300"/>
      <c r="AQ6238" s="300"/>
      <c r="AR6238" s="300"/>
      <c r="AS6238" s="300"/>
      <c r="AT6238" s="284" t="str">
        <f t="shared" si="680"/>
        <v/>
      </c>
      <c r="AU6238" s="284" t="str">
        <f t="shared" si="681"/>
        <v/>
      </c>
      <c r="AV6238" s="284" t="str">
        <f t="shared" si="682"/>
        <v/>
      </c>
      <c r="AW6238" s="285">
        <f t="shared" si="683"/>
        <v>0</v>
      </c>
    </row>
    <row r="6239" spans="41:49" x14ac:dyDescent="0.25">
      <c r="AO6239" s="300"/>
      <c r="AP6239" s="300"/>
      <c r="AQ6239" s="300"/>
      <c r="AR6239" s="300"/>
      <c r="AS6239" s="300"/>
      <c r="AT6239" s="284" t="str">
        <f t="shared" si="680"/>
        <v/>
      </c>
      <c r="AU6239" s="284" t="str">
        <f t="shared" si="681"/>
        <v/>
      </c>
      <c r="AV6239" s="284" t="str">
        <f t="shared" si="682"/>
        <v/>
      </c>
      <c r="AW6239" s="285">
        <f t="shared" si="683"/>
        <v>0</v>
      </c>
    </row>
    <row r="6240" spans="41:49" x14ac:dyDescent="0.25">
      <c r="AO6240" s="300"/>
      <c r="AP6240" s="300"/>
      <c r="AQ6240" s="300"/>
      <c r="AR6240" s="300"/>
      <c r="AS6240" s="300"/>
      <c r="AT6240" s="284" t="str">
        <f t="shared" si="680"/>
        <v/>
      </c>
      <c r="AU6240" s="284" t="str">
        <f t="shared" si="681"/>
        <v/>
      </c>
      <c r="AV6240" s="284" t="str">
        <f t="shared" si="682"/>
        <v/>
      </c>
      <c r="AW6240" s="285">
        <f t="shared" si="683"/>
        <v>0</v>
      </c>
    </row>
    <row r="6241" spans="41:49" x14ac:dyDescent="0.25">
      <c r="AO6241" s="300"/>
      <c r="AP6241" s="300"/>
      <c r="AQ6241" s="300"/>
      <c r="AR6241" s="300"/>
      <c r="AS6241" s="300"/>
      <c r="AT6241" s="284" t="str">
        <f t="shared" si="680"/>
        <v/>
      </c>
      <c r="AU6241" s="284" t="str">
        <f t="shared" si="681"/>
        <v/>
      </c>
      <c r="AV6241" s="284" t="str">
        <f t="shared" si="682"/>
        <v/>
      </c>
      <c r="AW6241" s="285">
        <f t="shared" si="683"/>
        <v>0</v>
      </c>
    </row>
    <row r="6242" spans="41:49" x14ac:dyDescent="0.25">
      <c r="AO6242" s="300"/>
      <c r="AP6242" s="300"/>
      <c r="AQ6242" s="300"/>
      <c r="AR6242" s="300"/>
      <c r="AS6242" s="300"/>
      <c r="AT6242" s="284" t="str">
        <f t="shared" si="680"/>
        <v/>
      </c>
      <c r="AU6242" s="284" t="str">
        <f t="shared" si="681"/>
        <v/>
      </c>
      <c r="AV6242" s="284" t="str">
        <f t="shared" si="682"/>
        <v/>
      </c>
      <c r="AW6242" s="285">
        <f t="shared" si="683"/>
        <v>0</v>
      </c>
    </row>
    <row r="6243" spans="41:49" x14ac:dyDescent="0.25">
      <c r="AO6243" s="300"/>
      <c r="AP6243" s="300"/>
      <c r="AQ6243" s="300"/>
      <c r="AR6243" s="300"/>
      <c r="AS6243" s="300"/>
      <c r="AT6243" s="284" t="str">
        <f t="shared" si="680"/>
        <v/>
      </c>
      <c r="AU6243" s="284" t="str">
        <f t="shared" si="681"/>
        <v/>
      </c>
      <c r="AV6243" s="284" t="str">
        <f t="shared" si="682"/>
        <v/>
      </c>
      <c r="AW6243" s="285">
        <f t="shared" si="683"/>
        <v>0</v>
      </c>
    </row>
    <row r="6244" spans="41:49" x14ac:dyDescent="0.25">
      <c r="AO6244" s="300"/>
      <c r="AP6244" s="300"/>
      <c r="AQ6244" s="300"/>
      <c r="AR6244" s="300"/>
      <c r="AS6244" s="300"/>
      <c r="AT6244" s="284" t="str">
        <f t="shared" si="680"/>
        <v/>
      </c>
      <c r="AU6244" s="284" t="str">
        <f t="shared" si="681"/>
        <v/>
      </c>
      <c r="AV6244" s="284" t="str">
        <f t="shared" si="682"/>
        <v/>
      </c>
      <c r="AW6244" s="285">
        <f t="shared" si="683"/>
        <v>0</v>
      </c>
    </row>
    <row r="6245" spans="41:49" x14ac:dyDescent="0.25">
      <c r="AO6245" s="300"/>
      <c r="AP6245" s="300"/>
      <c r="AQ6245" s="300"/>
      <c r="AR6245" s="300"/>
      <c r="AS6245" s="300"/>
      <c r="AT6245" s="284" t="str">
        <f t="shared" si="680"/>
        <v/>
      </c>
      <c r="AU6245" s="284" t="str">
        <f t="shared" si="681"/>
        <v/>
      </c>
      <c r="AV6245" s="284" t="str">
        <f t="shared" si="682"/>
        <v/>
      </c>
      <c r="AW6245" s="285">
        <f t="shared" si="683"/>
        <v>0</v>
      </c>
    </row>
    <row r="6246" spans="41:49" x14ac:dyDescent="0.25">
      <c r="AO6246" s="300"/>
      <c r="AP6246" s="300"/>
      <c r="AQ6246" s="300"/>
      <c r="AR6246" s="300"/>
      <c r="AS6246" s="300"/>
      <c r="AT6246" s="284" t="str">
        <f t="shared" si="680"/>
        <v/>
      </c>
      <c r="AU6246" s="284" t="str">
        <f t="shared" si="681"/>
        <v/>
      </c>
      <c r="AV6246" s="284" t="str">
        <f t="shared" si="682"/>
        <v/>
      </c>
      <c r="AW6246" s="285">
        <f t="shared" si="683"/>
        <v>0</v>
      </c>
    </row>
    <row r="6247" spans="41:49" x14ac:dyDescent="0.25">
      <c r="AO6247" s="300"/>
      <c r="AP6247" s="300"/>
      <c r="AQ6247" s="300"/>
      <c r="AR6247" s="300"/>
      <c r="AS6247" s="300"/>
      <c r="AT6247" s="284" t="str">
        <f t="shared" si="680"/>
        <v/>
      </c>
      <c r="AU6247" s="284" t="str">
        <f t="shared" si="681"/>
        <v/>
      </c>
      <c r="AV6247" s="284" t="str">
        <f t="shared" si="682"/>
        <v/>
      </c>
      <c r="AW6247" s="285">
        <f t="shared" si="683"/>
        <v>0</v>
      </c>
    </row>
    <row r="6248" spans="41:49" x14ac:dyDescent="0.25">
      <c r="AO6248" s="300"/>
      <c r="AP6248" s="300"/>
      <c r="AQ6248" s="300"/>
      <c r="AR6248" s="300"/>
      <c r="AS6248" s="300"/>
      <c r="AT6248" s="284" t="str">
        <f t="shared" si="680"/>
        <v/>
      </c>
      <c r="AU6248" s="284" t="str">
        <f t="shared" si="681"/>
        <v/>
      </c>
      <c r="AV6248" s="284" t="str">
        <f t="shared" si="682"/>
        <v/>
      </c>
      <c r="AW6248" s="285">
        <f t="shared" si="683"/>
        <v>0</v>
      </c>
    </row>
    <row r="6249" spans="41:49" x14ac:dyDescent="0.25">
      <c r="AO6249" s="300"/>
      <c r="AP6249" s="300"/>
      <c r="AQ6249" s="300"/>
      <c r="AR6249" s="300"/>
      <c r="AS6249" s="300"/>
      <c r="AT6249" s="284" t="str">
        <f t="shared" si="680"/>
        <v/>
      </c>
      <c r="AU6249" s="284" t="str">
        <f t="shared" si="681"/>
        <v/>
      </c>
      <c r="AV6249" s="284" t="str">
        <f t="shared" si="682"/>
        <v/>
      </c>
      <c r="AW6249" s="285">
        <f t="shared" si="683"/>
        <v>0</v>
      </c>
    </row>
    <row r="6250" spans="41:49" x14ac:dyDescent="0.25">
      <c r="AO6250" s="300"/>
      <c r="AP6250" s="300"/>
      <c r="AQ6250" s="300"/>
      <c r="AR6250" s="300"/>
      <c r="AS6250" s="300"/>
      <c r="AT6250" s="284" t="str">
        <f t="shared" si="680"/>
        <v/>
      </c>
      <c r="AU6250" s="284" t="str">
        <f t="shared" si="681"/>
        <v/>
      </c>
      <c r="AV6250" s="284" t="str">
        <f t="shared" si="682"/>
        <v/>
      </c>
      <c r="AW6250" s="285">
        <f t="shared" si="683"/>
        <v>0</v>
      </c>
    </row>
    <row r="6251" spans="41:49" x14ac:dyDescent="0.25">
      <c r="AO6251" s="300"/>
      <c r="AP6251" s="300"/>
      <c r="AQ6251" s="300"/>
      <c r="AR6251" s="300"/>
      <c r="AS6251" s="300"/>
      <c r="AT6251" s="284" t="str">
        <f t="shared" si="680"/>
        <v/>
      </c>
      <c r="AU6251" s="284" t="str">
        <f t="shared" si="681"/>
        <v/>
      </c>
      <c r="AV6251" s="284" t="str">
        <f t="shared" si="682"/>
        <v/>
      </c>
      <c r="AW6251" s="285">
        <f t="shared" si="683"/>
        <v>0</v>
      </c>
    </row>
    <row r="6252" spans="41:49" x14ac:dyDescent="0.25">
      <c r="AO6252" s="300"/>
      <c r="AP6252" s="300"/>
      <c r="AQ6252" s="300"/>
      <c r="AR6252" s="300"/>
      <c r="AS6252" s="300"/>
      <c r="AT6252" s="284" t="str">
        <f t="shared" si="680"/>
        <v/>
      </c>
      <c r="AU6252" s="284" t="str">
        <f t="shared" si="681"/>
        <v/>
      </c>
      <c r="AV6252" s="284" t="str">
        <f t="shared" si="682"/>
        <v/>
      </c>
      <c r="AW6252" s="285">
        <f t="shared" si="683"/>
        <v>0</v>
      </c>
    </row>
    <row r="6253" spans="41:49" x14ac:dyDescent="0.25">
      <c r="AO6253" s="300"/>
      <c r="AP6253" s="300"/>
      <c r="AQ6253" s="300"/>
      <c r="AR6253" s="300"/>
      <c r="AS6253" s="300"/>
      <c r="AT6253" s="284" t="str">
        <f t="shared" si="680"/>
        <v/>
      </c>
      <c r="AU6253" s="284" t="str">
        <f t="shared" si="681"/>
        <v/>
      </c>
      <c r="AV6253" s="284" t="str">
        <f t="shared" si="682"/>
        <v/>
      </c>
      <c r="AW6253" s="285">
        <f t="shared" si="683"/>
        <v>0</v>
      </c>
    </row>
    <row r="6254" spans="41:49" x14ac:dyDescent="0.25">
      <c r="AO6254" s="300"/>
      <c r="AP6254" s="300"/>
      <c r="AQ6254" s="300"/>
      <c r="AR6254" s="300"/>
      <c r="AS6254" s="300"/>
      <c r="AT6254" s="284" t="str">
        <f t="shared" si="680"/>
        <v/>
      </c>
      <c r="AU6254" s="284" t="str">
        <f t="shared" si="681"/>
        <v/>
      </c>
      <c r="AV6254" s="284" t="str">
        <f t="shared" si="682"/>
        <v/>
      </c>
      <c r="AW6254" s="285">
        <f t="shared" si="683"/>
        <v>0</v>
      </c>
    </row>
    <row r="6255" spans="41:49" x14ac:dyDescent="0.25">
      <c r="AO6255" s="300"/>
      <c r="AP6255" s="300"/>
      <c r="AQ6255" s="300"/>
      <c r="AR6255" s="300"/>
      <c r="AS6255" s="300"/>
      <c r="AT6255" s="284" t="str">
        <f t="shared" si="680"/>
        <v/>
      </c>
      <c r="AU6255" s="284" t="str">
        <f t="shared" si="681"/>
        <v/>
      </c>
      <c r="AV6255" s="284" t="str">
        <f t="shared" si="682"/>
        <v/>
      </c>
      <c r="AW6255" s="285">
        <f t="shared" si="683"/>
        <v>0</v>
      </c>
    </row>
    <row r="6256" spans="41:49" x14ac:dyDescent="0.25">
      <c r="AO6256" s="300"/>
      <c r="AP6256" s="300"/>
      <c r="AQ6256" s="300"/>
      <c r="AR6256" s="300"/>
      <c r="AS6256" s="300"/>
      <c r="AT6256" s="284" t="str">
        <f t="shared" si="680"/>
        <v/>
      </c>
      <c r="AU6256" s="284" t="str">
        <f t="shared" si="681"/>
        <v/>
      </c>
      <c r="AV6256" s="284" t="str">
        <f t="shared" si="682"/>
        <v/>
      </c>
      <c r="AW6256" s="285">
        <f t="shared" si="683"/>
        <v>0</v>
      </c>
    </row>
    <row r="6257" spans="41:49" x14ac:dyDescent="0.25">
      <c r="AO6257" s="300"/>
      <c r="AP6257" s="300"/>
      <c r="AQ6257" s="300"/>
      <c r="AR6257" s="300"/>
      <c r="AS6257" s="300"/>
      <c r="AT6257" s="284" t="str">
        <f t="shared" si="680"/>
        <v/>
      </c>
      <c r="AU6257" s="284" t="str">
        <f t="shared" si="681"/>
        <v/>
      </c>
      <c r="AV6257" s="284" t="str">
        <f t="shared" si="682"/>
        <v/>
      </c>
      <c r="AW6257" s="285">
        <f t="shared" si="683"/>
        <v>0</v>
      </c>
    </row>
    <row r="6258" spans="41:49" x14ac:dyDescent="0.25">
      <c r="AO6258" s="300"/>
      <c r="AP6258" s="300"/>
      <c r="AQ6258" s="300"/>
      <c r="AR6258" s="300"/>
      <c r="AS6258" s="300"/>
      <c r="AT6258" s="284" t="str">
        <f t="shared" si="680"/>
        <v/>
      </c>
      <c r="AU6258" s="284" t="str">
        <f t="shared" si="681"/>
        <v/>
      </c>
      <c r="AV6258" s="284" t="str">
        <f t="shared" si="682"/>
        <v/>
      </c>
      <c r="AW6258" s="285">
        <f t="shared" si="683"/>
        <v>0</v>
      </c>
    </row>
    <row r="6259" spans="41:49" x14ac:dyDescent="0.25">
      <c r="AO6259" s="300"/>
      <c r="AP6259" s="300"/>
      <c r="AQ6259" s="300"/>
      <c r="AR6259" s="300"/>
      <c r="AS6259" s="300"/>
      <c r="AT6259" s="284" t="str">
        <f t="shared" si="680"/>
        <v/>
      </c>
      <c r="AU6259" s="284" t="str">
        <f t="shared" si="681"/>
        <v/>
      </c>
      <c r="AV6259" s="284" t="str">
        <f t="shared" si="682"/>
        <v/>
      </c>
      <c r="AW6259" s="285">
        <f t="shared" si="683"/>
        <v>0</v>
      </c>
    </row>
    <row r="6260" spans="41:49" x14ac:dyDescent="0.25">
      <c r="AO6260" s="300"/>
      <c r="AP6260" s="300"/>
      <c r="AQ6260" s="300"/>
      <c r="AR6260" s="300"/>
      <c r="AS6260" s="300"/>
      <c r="AT6260" s="284" t="str">
        <f t="shared" si="680"/>
        <v/>
      </c>
      <c r="AU6260" s="284" t="str">
        <f t="shared" si="681"/>
        <v/>
      </c>
      <c r="AV6260" s="284" t="str">
        <f t="shared" si="682"/>
        <v/>
      </c>
      <c r="AW6260" s="285">
        <f t="shared" si="683"/>
        <v>0</v>
      </c>
    </row>
    <row r="6261" spans="41:49" x14ac:dyDescent="0.25">
      <c r="AO6261" s="300"/>
      <c r="AP6261" s="300"/>
      <c r="AQ6261" s="300"/>
      <c r="AR6261" s="300"/>
      <c r="AS6261" s="300"/>
      <c r="AT6261" s="284" t="str">
        <f t="shared" si="680"/>
        <v/>
      </c>
      <c r="AU6261" s="284" t="str">
        <f t="shared" si="681"/>
        <v/>
      </c>
      <c r="AV6261" s="284" t="str">
        <f t="shared" si="682"/>
        <v/>
      </c>
      <c r="AW6261" s="285">
        <f t="shared" si="683"/>
        <v>0</v>
      </c>
    </row>
    <row r="6262" spans="41:49" x14ac:dyDescent="0.25">
      <c r="AO6262" s="300"/>
      <c r="AP6262" s="300"/>
      <c r="AQ6262" s="300"/>
      <c r="AR6262" s="300"/>
      <c r="AS6262" s="300"/>
      <c r="AT6262" s="284" t="str">
        <f t="shared" si="680"/>
        <v/>
      </c>
      <c r="AU6262" s="284" t="str">
        <f t="shared" si="681"/>
        <v/>
      </c>
      <c r="AV6262" s="284" t="str">
        <f t="shared" si="682"/>
        <v/>
      </c>
      <c r="AW6262" s="285">
        <f t="shared" si="683"/>
        <v>0</v>
      </c>
    </row>
    <row r="6263" spans="41:49" x14ac:dyDescent="0.25">
      <c r="AO6263" s="300"/>
      <c r="AP6263" s="300"/>
      <c r="AQ6263" s="300"/>
      <c r="AR6263" s="300"/>
      <c r="AS6263" s="300"/>
      <c r="AT6263" s="284" t="str">
        <f t="shared" si="680"/>
        <v/>
      </c>
      <c r="AU6263" s="284" t="str">
        <f t="shared" si="681"/>
        <v/>
      </c>
      <c r="AV6263" s="284" t="str">
        <f t="shared" si="682"/>
        <v/>
      </c>
      <c r="AW6263" s="285">
        <f t="shared" si="683"/>
        <v>0</v>
      </c>
    </row>
    <row r="6264" spans="41:49" x14ac:dyDescent="0.25">
      <c r="AO6264" s="300"/>
      <c r="AP6264" s="300"/>
      <c r="AQ6264" s="300"/>
      <c r="AR6264" s="300"/>
      <c r="AS6264" s="300"/>
      <c r="AT6264" s="284" t="str">
        <f t="shared" si="680"/>
        <v/>
      </c>
      <c r="AU6264" s="284" t="str">
        <f t="shared" si="681"/>
        <v/>
      </c>
      <c r="AV6264" s="284" t="str">
        <f t="shared" si="682"/>
        <v/>
      </c>
      <c r="AW6264" s="285">
        <f t="shared" si="683"/>
        <v>0</v>
      </c>
    </row>
    <row r="6265" spans="41:49" x14ac:dyDescent="0.25">
      <c r="AO6265" s="300"/>
      <c r="AP6265" s="300"/>
      <c r="AQ6265" s="300"/>
      <c r="AR6265" s="300"/>
      <c r="AS6265" s="300"/>
      <c r="AT6265" s="284" t="str">
        <f t="shared" si="680"/>
        <v/>
      </c>
      <c r="AU6265" s="284" t="str">
        <f t="shared" si="681"/>
        <v/>
      </c>
      <c r="AV6265" s="284" t="str">
        <f t="shared" si="682"/>
        <v/>
      </c>
      <c r="AW6265" s="285">
        <f t="shared" si="683"/>
        <v>0</v>
      </c>
    </row>
    <row r="6266" spans="41:49" x14ac:dyDescent="0.25">
      <c r="AO6266" s="300"/>
      <c r="AP6266" s="300"/>
      <c r="AQ6266" s="300"/>
      <c r="AR6266" s="300"/>
      <c r="AS6266" s="300"/>
      <c r="AT6266" s="284" t="str">
        <f t="shared" si="680"/>
        <v/>
      </c>
      <c r="AU6266" s="284" t="str">
        <f t="shared" si="681"/>
        <v/>
      </c>
      <c r="AV6266" s="284" t="str">
        <f t="shared" si="682"/>
        <v/>
      </c>
      <c r="AW6266" s="285">
        <f t="shared" si="683"/>
        <v>0</v>
      </c>
    </row>
    <row r="6267" spans="41:49" x14ac:dyDescent="0.25">
      <c r="AO6267" s="300"/>
      <c r="AP6267" s="300"/>
      <c r="AQ6267" s="300"/>
      <c r="AR6267" s="300"/>
      <c r="AS6267" s="300"/>
      <c r="AT6267" s="284" t="str">
        <f t="shared" si="680"/>
        <v/>
      </c>
      <c r="AU6267" s="284" t="str">
        <f t="shared" si="681"/>
        <v/>
      </c>
      <c r="AV6267" s="284" t="str">
        <f t="shared" si="682"/>
        <v/>
      </c>
      <c r="AW6267" s="285">
        <f t="shared" si="683"/>
        <v>0</v>
      </c>
    </row>
    <row r="6268" spans="41:49" x14ac:dyDescent="0.25">
      <c r="AO6268" s="300"/>
      <c r="AP6268" s="300"/>
      <c r="AQ6268" s="300"/>
      <c r="AR6268" s="300"/>
      <c r="AS6268" s="300"/>
      <c r="AT6268" s="284" t="str">
        <f t="shared" si="680"/>
        <v/>
      </c>
      <c r="AU6268" s="284" t="str">
        <f t="shared" si="681"/>
        <v/>
      </c>
      <c r="AV6268" s="284" t="str">
        <f t="shared" si="682"/>
        <v/>
      </c>
      <c r="AW6268" s="285">
        <f t="shared" si="683"/>
        <v>0</v>
      </c>
    </row>
    <row r="6269" spans="41:49" x14ac:dyDescent="0.25">
      <c r="AO6269" s="300"/>
      <c r="AP6269" s="300"/>
      <c r="AQ6269" s="300"/>
      <c r="AR6269" s="300"/>
      <c r="AS6269" s="300"/>
      <c r="AT6269" s="284" t="str">
        <f t="shared" si="680"/>
        <v/>
      </c>
      <c r="AU6269" s="284" t="str">
        <f t="shared" si="681"/>
        <v/>
      </c>
      <c r="AV6269" s="284" t="str">
        <f t="shared" si="682"/>
        <v/>
      </c>
      <c r="AW6269" s="285">
        <f t="shared" si="683"/>
        <v>0</v>
      </c>
    </row>
    <row r="6270" spans="41:49" x14ac:dyDescent="0.25">
      <c r="AO6270" s="300"/>
      <c r="AP6270" s="300"/>
      <c r="AQ6270" s="300"/>
      <c r="AR6270" s="300"/>
      <c r="AS6270" s="300"/>
      <c r="AT6270" s="284" t="str">
        <f t="shared" si="680"/>
        <v/>
      </c>
      <c r="AU6270" s="284" t="str">
        <f t="shared" si="681"/>
        <v/>
      </c>
      <c r="AV6270" s="284" t="str">
        <f t="shared" si="682"/>
        <v/>
      </c>
      <c r="AW6270" s="285">
        <f t="shared" si="683"/>
        <v>0</v>
      </c>
    </row>
    <row r="6271" spans="41:49" x14ac:dyDescent="0.25">
      <c r="AO6271" s="300"/>
      <c r="AP6271" s="300"/>
      <c r="AQ6271" s="300"/>
      <c r="AR6271" s="300"/>
      <c r="AS6271" s="300"/>
      <c r="AT6271" s="284" t="str">
        <f t="shared" si="680"/>
        <v/>
      </c>
      <c r="AU6271" s="284" t="str">
        <f t="shared" si="681"/>
        <v/>
      </c>
      <c r="AV6271" s="284" t="str">
        <f t="shared" si="682"/>
        <v/>
      </c>
      <c r="AW6271" s="285">
        <f t="shared" si="683"/>
        <v>0</v>
      </c>
    </row>
    <row r="6272" spans="41:49" x14ac:dyDescent="0.25">
      <c r="AO6272" s="300"/>
      <c r="AP6272" s="300"/>
      <c r="AQ6272" s="300"/>
      <c r="AR6272" s="300"/>
      <c r="AS6272" s="300"/>
      <c r="AT6272" s="284" t="str">
        <f t="shared" si="680"/>
        <v/>
      </c>
      <c r="AU6272" s="284" t="str">
        <f t="shared" si="681"/>
        <v/>
      </c>
      <c r="AV6272" s="284" t="str">
        <f t="shared" si="682"/>
        <v/>
      </c>
      <c r="AW6272" s="285">
        <f t="shared" si="683"/>
        <v>0</v>
      </c>
    </row>
    <row r="6273" spans="41:49" x14ac:dyDescent="0.25">
      <c r="AO6273" s="300"/>
      <c r="AP6273" s="300"/>
      <c r="AQ6273" s="300"/>
      <c r="AR6273" s="300"/>
      <c r="AS6273" s="300"/>
      <c r="AT6273" s="284" t="str">
        <f t="shared" si="680"/>
        <v/>
      </c>
      <c r="AU6273" s="284" t="str">
        <f t="shared" si="681"/>
        <v/>
      </c>
      <c r="AV6273" s="284" t="str">
        <f t="shared" si="682"/>
        <v/>
      </c>
      <c r="AW6273" s="285">
        <f t="shared" si="683"/>
        <v>0</v>
      </c>
    </row>
    <row r="6274" spans="41:49" x14ac:dyDescent="0.25">
      <c r="AO6274" s="300"/>
      <c r="AP6274" s="300"/>
      <c r="AQ6274" s="300"/>
      <c r="AR6274" s="300"/>
      <c r="AS6274" s="300"/>
      <c r="AT6274" s="284" t="str">
        <f t="shared" si="680"/>
        <v/>
      </c>
      <c r="AU6274" s="284" t="str">
        <f t="shared" si="681"/>
        <v/>
      </c>
      <c r="AV6274" s="284" t="str">
        <f t="shared" si="682"/>
        <v/>
      </c>
      <c r="AW6274" s="285">
        <f t="shared" si="683"/>
        <v>0</v>
      </c>
    </row>
    <row r="6275" spans="41:49" x14ac:dyDescent="0.25">
      <c r="AO6275" s="300"/>
      <c r="AP6275" s="300"/>
      <c r="AQ6275" s="300"/>
      <c r="AR6275" s="300"/>
      <c r="AS6275" s="300"/>
      <c r="AT6275" s="284" t="str">
        <f t="shared" si="680"/>
        <v/>
      </c>
      <c r="AU6275" s="284" t="str">
        <f t="shared" si="681"/>
        <v/>
      </c>
      <c r="AV6275" s="284" t="str">
        <f t="shared" si="682"/>
        <v/>
      </c>
      <c r="AW6275" s="285">
        <f t="shared" si="683"/>
        <v>0</v>
      </c>
    </row>
    <row r="6276" spans="41:49" x14ac:dyDescent="0.25">
      <c r="AO6276" s="300"/>
      <c r="AP6276" s="300"/>
      <c r="AQ6276" s="300"/>
      <c r="AR6276" s="300"/>
      <c r="AS6276" s="300"/>
      <c r="AT6276" s="284" t="str">
        <f t="shared" si="680"/>
        <v/>
      </c>
      <c r="AU6276" s="284" t="str">
        <f t="shared" si="681"/>
        <v/>
      </c>
      <c r="AV6276" s="284" t="str">
        <f t="shared" si="682"/>
        <v/>
      </c>
      <c r="AW6276" s="285">
        <f t="shared" si="683"/>
        <v>0</v>
      </c>
    </row>
    <row r="6277" spans="41:49" x14ac:dyDescent="0.25">
      <c r="AO6277" s="300"/>
      <c r="AP6277" s="300"/>
      <c r="AQ6277" s="300"/>
      <c r="AR6277" s="300"/>
      <c r="AS6277" s="300"/>
      <c r="AT6277" s="284" t="str">
        <f t="shared" si="680"/>
        <v/>
      </c>
      <c r="AU6277" s="284" t="str">
        <f t="shared" si="681"/>
        <v/>
      </c>
      <c r="AV6277" s="284" t="str">
        <f t="shared" si="682"/>
        <v/>
      </c>
      <c r="AW6277" s="285">
        <f t="shared" si="683"/>
        <v>0</v>
      </c>
    </row>
    <row r="6278" spans="41:49" x14ac:dyDescent="0.25">
      <c r="AO6278" s="300"/>
      <c r="AP6278" s="300"/>
      <c r="AQ6278" s="300"/>
      <c r="AR6278" s="300"/>
      <c r="AS6278" s="300"/>
      <c r="AT6278" s="284" t="str">
        <f t="shared" si="680"/>
        <v/>
      </c>
      <c r="AU6278" s="284" t="str">
        <f t="shared" si="681"/>
        <v/>
      </c>
      <c r="AV6278" s="284" t="str">
        <f t="shared" si="682"/>
        <v/>
      </c>
      <c r="AW6278" s="285">
        <f t="shared" si="683"/>
        <v>0</v>
      </c>
    </row>
    <row r="6279" spans="41:49" x14ac:dyDescent="0.25">
      <c r="AO6279" s="300"/>
      <c r="AP6279" s="300"/>
      <c r="AQ6279" s="300"/>
      <c r="AR6279" s="300"/>
      <c r="AS6279" s="300"/>
      <c r="AT6279" s="284" t="str">
        <f t="shared" si="680"/>
        <v/>
      </c>
      <c r="AU6279" s="284" t="str">
        <f t="shared" si="681"/>
        <v/>
      </c>
      <c r="AV6279" s="284" t="str">
        <f t="shared" si="682"/>
        <v/>
      </c>
      <c r="AW6279" s="285">
        <f t="shared" si="683"/>
        <v>0</v>
      </c>
    </row>
    <row r="6280" spans="41:49" x14ac:dyDescent="0.25">
      <c r="AO6280" s="300"/>
      <c r="AP6280" s="300"/>
      <c r="AQ6280" s="300"/>
      <c r="AR6280" s="300"/>
      <c r="AS6280" s="300"/>
      <c r="AT6280" s="284" t="str">
        <f t="shared" ref="AT6280:AT6343" si="684">LEFT(AQ6280,1)</f>
        <v/>
      </c>
      <c r="AU6280" s="284" t="str">
        <f t="shared" ref="AU6280:AU6343" si="685">LEFT(AQ6280,2)</f>
        <v/>
      </c>
      <c r="AV6280" s="284" t="str">
        <f t="shared" ref="AV6280:AV6343" si="686">LEFT(AQ6280,3)</f>
        <v/>
      </c>
      <c r="AW6280" s="285">
        <f t="shared" ref="AW6280:AW6343" si="687">(AR6280-AS6280)*1000</f>
        <v>0</v>
      </c>
    </row>
    <row r="6281" spans="41:49" x14ac:dyDescent="0.25">
      <c r="AO6281" s="300"/>
      <c r="AP6281" s="300"/>
      <c r="AQ6281" s="300"/>
      <c r="AR6281" s="300"/>
      <c r="AS6281" s="300"/>
      <c r="AT6281" s="284" t="str">
        <f t="shared" si="684"/>
        <v/>
      </c>
      <c r="AU6281" s="284" t="str">
        <f t="shared" si="685"/>
        <v/>
      </c>
      <c r="AV6281" s="284" t="str">
        <f t="shared" si="686"/>
        <v/>
      </c>
      <c r="AW6281" s="285">
        <f t="shared" si="687"/>
        <v>0</v>
      </c>
    </row>
    <row r="6282" spans="41:49" x14ac:dyDescent="0.25">
      <c r="AO6282" s="300"/>
      <c r="AP6282" s="300"/>
      <c r="AQ6282" s="300"/>
      <c r="AR6282" s="300"/>
      <c r="AS6282" s="300"/>
      <c r="AT6282" s="284" t="str">
        <f t="shared" si="684"/>
        <v/>
      </c>
      <c r="AU6282" s="284" t="str">
        <f t="shared" si="685"/>
        <v/>
      </c>
      <c r="AV6282" s="284" t="str">
        <f t="shared" si="686"/>
        <v/>
      </c>
      <c r="AW6282" s="285">
        <f t="shared" si="687"/>
        <v>0</v>
      </c>
    </row>
    <row r="6283" spans="41:49" x14ac:dyDescent="0.25">
      <c r="AO6283" s="300"/>
      <c r="AP6283" s="300"/>
      <c r="AQ6283" s="300"/>
      <c r="AR6283" s="300"/>
      <c r="AS6283" s="300"/>
      <c r="AT6283" s="284" t="str">
        <f t="shared" si="684"/>
        <v/>
      </c>
      <c r="AU6283" s="284" t="str">
        <f t="shared" si="685"/>
        <v/>
      </c>
      <c r="AV6283" s="284" t="str">
        <f t="shared" si="686"/>
        <v/>
      </c>
      <c r="AW6283" s="285">
        <f t="shared" si="687"/>
        <v>0</v>
      </c>
    </row>
    <row r="6284" spans="41:49" x14ac:dyDescent="0.25">
      <c r="AO6284" s="300"/>
      <c r="AP6284" s="300"/>
      <c r="AQ6284" s="300"/>
      <c r="AR6284" s="300"/>
      <c r="AS6284" s="300"/>
      <c r="AT6284" s="284" t="str">
        <f t="shared" si="684"/>
        <v/>
      </c>
      <c r="AU6284" s="284" t="str">
        <f t="shared" si="685"/>
        <v/>
      </c>
      <c r="AV6284" s="284" t="str">
        <f t="shared" si="686"/>
        <v/>
      </c>
      <c r="AW6284" s="285">
        <f t="shared" si="687"/>
        <v>0</v>
      </c>
    </row>
    <row r="6285" spans="41:49" x14ac:dyDescent="0.25">
      <c r="AO6285" s="300"/>
      <c r="AP6285" s="300"/>
      <c r="AQ6285" s="300"/>
      <c r="AR6285" s="300"/>
      <c r="AS6285" s="300"/>
      <c r="AT6285" s="284" t="str">
        <f t="shared" si="684"/>
        <v/>
      </c>
      <c r="AU6285" s="284" t="str">
        <f t="shared" si="685"/>
        <v/>
      </c>
      <c r="AV6285" s="284" t="str">
        <f t="shared" si="686"/>
        <v/>
      </c>
      <c r="AW6285" s="285">
        <f t="shared" si="687"/>
        <v>0</v>
      </c>
    </row>
    <row r="6286" spans="41:49" x14ac:dyDescent="0.25">
      <c r="AO6286" s="300"/>
      <c r="AP6286" s="300"/>
      <c r="AQ6286" s="300"/>
      <c r="AR6286" s="300"/>
      <c r="AS6286" s="300"/>
      <c r="AT6286" s="284" t="str">
        <f t="shared" si="684"/>
        <v/>
      </c>
      <c r="AU6286" s="284" t="str">
        <f t="shared" si="685"/>
        <v/>
      </c>
      <c r="AV6286" s="284" t="str">
        <f t="shared" si="686"/>
        <v/>
      </c>
      <c r="AW6286" s="285">
        <f t="shared" si="687"/>
        <v>0</v>
      </c>
    </row>
    <row r="6287" spans="41:49" x14ac:dyDescent="0.25">
      <c r="AO6287" s="300"/>
      <c r="AP6287" s="300"/>
      <c r="AQ6287" s="300"/>
      <c r="AR6287" s="300"/>
      <c r="AS6287" s="300"/>
      <c r="AT6287" s="284" t="str">
        <f t="shared" si="684"/>
        <v/>
      </c>
      <c r="AU6287" s="284" t="str">
        <f t="shared" si="685"/>
        <v/>
      </c>
      <c r="AV6287" s="284" t="str">
        <f t="shared" si="686"/>
        <v/>
      </c>
      <c r="AW6287" s="285">
        <f t="shared" si="687"/>
        <v>0</v>
      </c>
    </row>
    <row r="6288" spans="41:49" x14ac:dyDescent="0.25">
      <c r="AO6288" s="300"/>
      <c r="AP6288" s="300"/>
      <c r="AQ6288" s="300"/>
      <c r="AR6288" s="300"/>
      <c r="AS6288" s="300"/>
      <c r="AT6288" s="284" t="str">
        <f t="shared" si="684"/>
        <v/>
      </c>
      <c r="AU6288" s="284" t="str">
        <f t="shared" si="685"/>
        <v/>
      </c>
      <c r="AV6288" s="284" t="str">
        <f t="shared" si="686"/>
        <v/>
      </c>
      <c r="AW6288" s="285">
        <f t="shared" si="687"/>
        <v>0</v>
      </c>
    </row>
    <row r="6289" spans="41:49" x14ac:dyDescent="0.25">
      <c r="AO6289" s="300"/>
      <c r="AP6289" s="300"/>
      <c r="AQ6289" s="300"/>
      <c r="AR6289" s="300"/>
      <c r="AS6289" s="300"/>
      <c r="AT6289" s="284" t="str">
        <f t="shared" si="684"/>
        <v/>
      </c>
      <c r="AU6289" s="284" t="str">
        <f t="shared" si="685"/>
        <v/>
      </c>
      <c r="AV6289" s="284" t="str">
        <f t="shared" si="686"/>
        <v/>
      </c>
      <c r="AW6289" s="285">
        <f t="shared" si="687"/>
        <v>0</v>
      </c>
    </row>
    <row r="6290" spans="41:49" x14ac:dyDescent="0.25">
      <c r="AO6290" s="300"/>
      <c r="AP6290" s="300"/>
      <c r="AQ6290" s="300"/>
      <c r="AR6290" s="300"/>
      <c r="AS6290" s="300"/>
      <c r="AT6290" s="284" t="str">
        <f t="shared" si="684"/>
        <v/>
      </c>
      <c r="AU6290" s="284" t="str">
        <f t="shared" si="685"/>
        <v/>
      </c>
      <c r="AV6290" s="284" t="str">
        <f t="shared" si="686"/>
        <v/>
      </c>
      <c r="AW6290" s="285">
        <f t="shared" si="687"/>
        <v>0</v>
      </c>
    </row>
    <row r="6291" spans="41:49" x14ac:dyDescent="0.25">
      <c r="AO6291" s="300"/>
      <c r="AP6291" s="300"/>
      <c r="AQ6291" s="300"/>
      <c r="AR6291" s="300"/>
      <c r="AS6291" s="300"/>
      <c r="AT6291" s="284" t="str">
        <f t="shared" si="684"/>
        <v/>
      </c>
      <c r="AU6291" s="284" t="str">
        <f t="shared" si="685"/>
        <v/>
      </c>
      <c r="AV6291" s="284" t="str">
        <f t="shared" si="686"/>
        <v/>
      </c>
      <c r="AW6291" s="285">
        <f t="shared" si="687"/>
        <v>0</v>
      </c>
    </row>
    <row r="6292" spans="41:49" x14ac:dyDescent="0.25">
      <c r="AO6292" s="300"/>
      <c r="AP6292" s="300"/>
      <c r="AQ6292" s="300"/>
      <c r="AR6292" s="300"/>
      <c r="AS6292" s="300"/>
      <c r="AT6292" s="284" t="str">
        <f t="shared" si="684"/>
        <v/>
      </c>
      <c r="AU6292" s="284" t="str">
        <f t="shared" si="685"/>
        <v/>
      </c>
      <c r="AV6292" s="284" t="str">
        <f t="shared" si="686"/>
        <v/>
      </c>
      <c r="AW6292" s="285">
        <f t="shared" si="687"/>
        <v>0</v>
      </c>
    </row>
    <row r="6293" spans="41:49" x14ac:dyDescent="0.25">
      <c r="AO6293" s="300"/>
      <c r="AP6293" s="300"/>
      <c r="AQ6293" s="300"/>
      <c r="AR6293" s="300"/>
      <c r="AS6293" s="300"/>
      <c r="AT6293" s="284" t="str">
        <f t="shared" si="684"/>
        <v/>
      </c>
      <c r="AU6293" s="284" t="str">
        <f t="shared" si="685"/>
        <v/>
      </c>
      <c r="AV6293" s="284" t="str">
        <f t="shared" si="686"/>
        <v/>
      </c>
      <c r="AW6293" s="285">
        <f t="shared" si="687"/>
        <v>0</v>
      </c>
    </row>
    <row r="6294" spans="41:49" x14ac:dyDescent="0.25">
      <c r="AO6294" s="300"/>
      <c r="AP6294" s="300"/>
      <c r="AQ6294" s="300"/>
      <c r="AR6294" s="300"/>
      <c r="AS6294" s="300"/>
      <c r="AT6294" s="284" t="str">
        <f t="shared" si="684"/>
        <v/>
      </c>
      <c r="AU6294" s="284" t="str">
        <f t="shared" si="685"/>
        <v/>
      </c>
      <c r="AV6294" s="284" t="str">
        <f t="shared" si="686"/>
        <v/>
      </c>
      <c r="AW6294" s="285">
        <f t="shared" si="687"/>
        <v>0</v>
      </c>
    </row>
    <row r="6295" spans="41:49" x14ac:dyDescent="0.25">
      <c r="AO6295" s="300"/>
      <c r="AP6295" s="300"/>
      <c r="AQ6295" s="300"/>
      <c r="AR6295" s="300"/>
      <c r="AS6295" s="300"/>
      <c r="AT6295" s="284" t="str">
        <f t="shared" si="684"/>
        <v/>
      </c>
      <c r="AU6295" s="284" t="str">
        <f t="shared" si="685"/>
        <v/>
      </c>
      <c r="AV6295" s="284" t="str">
        <f t="shared" si="686"/>
        <v/>
      </c>
      <c r="AW6295" s="285">
        <f t="shared" si="687"/>
        <v>0</v>
      </c>
    </row>
    <row r="6296" spans="41:49" x14ac:dyDescent="0.25">
      <c r="AO6296" s="300"/>
      <c r="AP6296" s="300"/>
      <c r="AQ6296" s="300"/>
      <c r="AR6296" s="300"/>
      <c r="AS6296" s="300"/>
      <c r="AT6296" s="284" t="str">
        <f t="shared" si="684"/>
        <v/>
      </c>
      <c r="AU6296" s="284" t="str">
        <f t="shared" si="685"/>
        <v/>
      </c>
      <c r="AV6296" s="284" t="str">
        <f t="shared" si="686"/>
        <v/>
      </c>
      <c r="AW6296" s="285">
        <f t="shared" si="687"/>
        <v>0</v>
      </c>
    </row>
    <row r="6297" spans="41:49" x14ac:dyDescent="0.25">
      <c r="AO6297" s="300"/>
      <c r="AP6297" s="300"/>
      <c r="AQ6297" s="300"/>
      <c r="AR6297" s="300"/>
      <c r="AS6297" s="300"/>
      <c r="AT6297" s="284" t="str">
        <f t="shared" si="684"/>
        <v/>
      </c>
      <c r="AU6297" s="284" t="str">
        <f t="shared" si="685"/>
        <v/>
      </c>
      <c r="AV6297" s="284" t="str">
        <f t="shared" si="686"/>
        <v/>
      </c>
      <c r="AW6297" s="285">
        <f t="shared" si="687"/>
        <v>0</v>
      </c>
    </row>
    <row r="6298" spans="41:49" x14ac:dyDescent="0.25">
      <c r="AO6298" s="300"/>
      <c r="AP6298" s="300"/>
      <c r="AQ6298" s="300"/>
      <c r="AR6298" s="300"/>
      <c r="AS6298" s="300"/>
      <c r="AT6298" s="284" t="str">
        <f t="shared" si="684"/>
        <v/>
      </c>
      <c r="AU6298" s="284" t="str">
        <f t="shared" si="685"/>
        <v/>
      </c>
      <c r="AV6298" s="284" t="str">
        <f t="shared" si="686"/>
        <v/>
      </c>
      <c r="AW6298" s="285">
        <f t="shared" si="687"/>
        <v>0</v>
      </c>
    </row>
    <row r="6299" spans="41:49" x14ac:dyDescent="0.25">
      <c r="AO6299" s="300"/>
      <c r="AP6299" s="300"/>
      <c r="AQ6299" s="300"/>
      <c r="AR6299" s="300"/>
      <c r="AS6299" s="300"/>
      <c r="AT6299" s="284" t="str">
        <f t="shared" si="684"/>
        <v/>
      </c>
      <c r="AU6299" s="284" t="str">
        <f t="shared" si="685"/>
        <v/>
      </c>
      <c r="AV6299" s="284" t="str">
        <f t="shared" si="686"/>
        <v/>
      </c>
      <c r="AW6299" s="285">
        <f t="shared" si="687"/>
        <v>0</v>
      </c>
    </row>
    <row r="6300" spans="41:49" x14ac:dyDescent="0.25">
      <c r="AO6300" s="300"/>
      <c r="AP6300" s="300"/>
      <c r="AQ6300" s="300"/>
      <c r="AR6300" s="300"/>
      <c r="AS6300" s="300"/>
      <c r="AT6300" s="284" t="str">
        <f t="shared" si="684"/>
        <v/>
      </c>
      <c r="AU6300" s="284" t="str">
        <f t="shared" si="685"/>
        <v/>
      </c>
      <c r="AV6300" s="284" t="str">
        <f t="shared" si="686"/>
        <v/>
      </c>
      <c r="AW6300" s="285">
        <f t="shared" si="687"/>
        <v>0</v>
      </c>
    </row>
    <row r="6301" spans="41:49" x14ac:dyDescent="0.25">
      <c r="AO6301" s="300"/>
      <c r="AP6301" s="300"/>
      <c r="AQ6301" s="300"/>
      <c r="AR6301" s="300"/>
      <c r="AS6301" s="300"/>
      <c r="AT6301" s="284" t="str">
        <f t="shared" si="684"/>
        <v/>
      </c>
      <c r="AU6301" s="284" t="str">
        <f t="shared" si="685"/>
        <v/>
      </c>
      <c r="AV6301" s="284" t="str">
        <f t="shared" si="686"/>
        <v/>
      </c>
      <c r="AW6301" s="285">
        <f t="shared" si="687"/>
        <v>0</v>
      </c>
    </row>
    <row r="6302" spans="41:49" x14ac:dyDescent="0.25">
      <c r="AO6302" s="300"/>
      <c r="AP6302" s="300"/>
      <c r="AQ6302" s="300"/>
      <c r="AR6302" s="300"/>
      <c r="AS6302" s="300"/>
      <c r="AT6302" s="284" t="str">
        <f t="shared" si="684"/>
        <v/>
      </c>
      <c r="AU6302" s="284" t="str">
        <f t="shared" si="685"/>
        <v/>
      </c>
      <c r="AV6302" s="284" t="str">
        <f t="shared" si="686"/>
        <v/>
      </c>
      <c r="AW6302" s="285">
        <f t="shared" si="687"/>
        <v>0</v>
      </c>
    </row>
    <row r="6303" spans="41:49" x14ac:dyDescent="0.25">
      <c r="AO6303" s="300"/>
      <c r="AP6303" s="300"/>
      <c r="AQ6303" s="300"/>
      <c r="AR6303" s="300"/>
      <c r="AS6303" s="300"/>
      <c r="AT6303" s="284" t="str">
        <f t="shared" si="684"/>
        <v/>
      </c>
      <c r="AU6303" s="284" t="str">
        <f t="shared" si="685"/>
        <v/>
      </c>
      <c r="AV6303" s="284" t="str">
        <f t="shared" si="686"/>
        <v/>
      </c>
      <c r="AW6303" s="285">
        <f t="shared" si="687"/>
        <v>0</v>
      </c>
    </row>
    <row r="6304" spans="41:49" x14ac:dyDescent="0.25">
      <c r="AO6304" s="300"/>
      <c r="AP6304" s="300"/>
      <c r="AQ6304" s="300"/>
      <c r="AR6304" s="300"/>
      <c r="AS6304" s="300"/>
      <c r="AT6304" s="284" t="str">
        <f t="shared" si="684"/>
        <v/>
      </c>
      <c r="AU6304" s="284" t="str">
        <f t="shared" si="685"/>
        <v/>
      </c>
      <c r="AV6304" s="284" t="str">
        <f t="shared" si="686"/>
        <v/>
      </c>
      <c r="AW6304" s="285">
        <f t="shared" si="687"/>
        <v>0</v>
      </c>
    </row>
    <row r="6305" spans="41:49" x14ac:dyDescent="0.25">
      <c r="AO6305" s="300"/>
      <c r="AP6305" s="300"/>
      <c r="AQ6305" s="300"/>
      <c r="AR6305" s="300"/>
      <c r="AS6305" s="300"/>
      <c r="AT6305" s="284" t="str">
        <f t="shared" si="684"/>
        <v/>
      </c>
      <c r="AU6305" s="284" t="str">
        <f t="shared" si="685"/>
        <v/>
      </c>
      <c r="AV6305" s="284" t="str">
        <f t="shared" si="686"/>
        <v/>
      </c>
      <c r="AW6305" s="285">
        <f t="shared" si="687"/>
        <v>0</v>
      </c>
    </row>
    <row r="6306" spans="41:49" x14ac:dyDescent="0.25">
      <c r="AO6306" s="300"/>
      <c r="AP6306" s="300"/>
      <c r="AQ6306" s="300"/>
      <c r="AR6306" s="300"/>
      <c r="AS6306" s="300"/>
      <c r="AT6306" s="284" t="str">
        <f t="shared" si="684"/>
        <v/>
      </c>
      <c r="AU6306" s="284" t="str">
        <f t="shared" si="685"/>
        <v/>
      </c>
      <c r="AV6306" s="284" t="str">
        <f t="shared" si="686"/>
        <v/>
      </c>
      <c r="AW6306" s="285">
        <f t="shared" si="687"/>
        <v>0</v>
      </c>
    </row>
    <row r="6307" spans="41:49" x14ac:dyDescent="0.25">
      <c r="AO6307" s="300"/>
      <c r="AP6307" s="300"/>
      <c r="AQ6307" s="300"/>
      <c r="AR6307" s="300"/>
      <c r="AS6307" s="300"/>
      <c r="AT6307" s="284" t="str">
        <f t="shared" si="684"/>
        <v/>
      </c>
      <c r="AU6307" s="284" t="str">
        <f t="shared" si="685"/>
        <v/>
      </c>
      <c r="AV6307" s="284" t="str">
        <f t="shared" si="686"/>
        <v/>
      </c>
      <c r="AW6307" s="285">
        <f t="shared" si="687"/>
        <v>0</v>
      </c>
    </row>
    <row r="6308" spans="41:49" x14ac:dyDescent="0.25">
      <c r="AO6308" s="300"/>
      <c r="AP6308" s="300"/>
      <c r="AQ6308" s="300"/>
      <c r="AR6308" s="300"/>
      <c r="AS6308" s="300"/>
      <c r="AT6308" s="284" t="str">
        <f t="shared" si="684"/>
        <v/>
      </c>
      <c r="AU6308" s="284" t="str">
        <f t="shared" si="685"/>
        <v/>
      </c>
      <c r="AV6308" s="284" t="str">
        <f t="shared" si="686"/>
        <v/>
      </c>
      <c r="AW6308" s="285">
        <f t="shared" si="687"/>
        <v>0</v>
      </c>
    </row>
    <row r="6309" spans="41:49" x14ac:dyDescent="0.25">
      <c r="AO6309" s="300"/>
      <c r="AP6309" s="300"/>
      <c r="AQ6309" s="300"/>
      <c r="AR6309" s="300"/>
      <c r="AS6309" s="300"/>
      <c r="AT6309" s="284" t="str">
        <f t="shared" si="684"/>
        <v/>
      </c>
      <c r="AU6309" s="284" t="str">
        <f t="shared" si="685"/>
        <v/>
      </c>
      <c r="AV6309" s="284" t="str">
        <f t="shared" si="686"/>
        <v/>
      </c>
      <c r="AW6309" s="285">
        <f t="shared" si="687"/>
        <v>0</v>
      </c>
    </row>
    <row r="6310" spans="41:49" x14ac:dyDescent="0.25">
      <c r="AO6310" s="300"/>
      <c r="AP6310" s="300"/>
      <c r="AQ6310" s="300"/>
      <c r="AR6310" s="300"/>
      <c r="AS6310" s="300"/>
      <c r="AT6310" s="284" t="str">
        <f t="shared" si="684"/>
        <v/>
      </c>
      <c r="AU6310" s="284" t="str">
        <f t="shared" si="685"/>
        <v/>
      </c>
      <c r="AV6310" s="284" t="str">
        <f t="shared" si="686"/>
        <v/>
      </c>
      <c r="AW6310" s="285">
        <f t="shared" si="687"/>
        <v>0</v>
      </c>
    </row>
    <row r="6311" spans="41:49" x14ac:dyDescent="0.25">
      <c r="AO6311" s="300"/>
      <c r="AP6311" s="300"/>
      <c r="AQ6311" s="300"/>
      <c r="AR6311" s="300"/>
      <c r="AS6311" s="300"/>
      <c r="AT6311" s="284" t="str">
        <f t="shared" si="684"/>
        <v/>
      </c>
      <c r="AU6311" s="284" t="str">
        <f t="shared" si="685"/>
        <v/>
      </c>
      <c r="AV6311" s="284" t="str">
        <f t="shared" si="686"/>
        <v/>
      </c>
      <c r="AW6311" s="285">
        <f t="shared" si="687"/>
        <v>0</v>
      </c>
    </row>
    <row r="6312" spans="41:49" x14ac:dyDescent="0.25">
      <c r="AO6312" s="300"/>
      <c r="AP6312" s="300"/>
      <c r="AQ6312" s="300"/>
      <c r="AR6312" s="300"/>
      <c r="AS6312" s="300"/>
      <c r="AT6312" s="284" t="str">
        <f t="shared" si="684"/>
        <v/>
      </c>
      <c r="AU6312" s="284" t="str">
        <f t="shared" si="685"/>
        <v/>
      </c>
      <c r="AV6312" s="284" t="str">
        <f t="shared" si="686"/>
        <v/>
      </c>
      <c r="AW6312" s="285">
        <f t="shared" si="687"/>
        <v>0</v>
      </c>
    </row>
    <row r="6313" spans="41:49" x14ac:dyDescent="0.25">
      <c r="AO6313" s="300"/>
      <c r="AP6313" s="300"/>
      <c r="AQ6313" s="300"/>
      <c r="AR6313" s="300"/>
      <c r="AS6313" s="300"/>
      <c r="AT6313" s="284" t="str">
        <f t="shared" si="684"/>
        <v/>
      </c>
      <c r="AU6313" s="284" t="str">
        <f t="shared" si="685"/>
        <v/>
      </c>
      <c r="AV6313" s="284" t="str">
        <f t="shared" si="686"/>
        <v/>
      </c>
      <c r="AW6313" s="285">
        <f t="shared" si="687"/>
        <v>0</v>
      </c>
    </row>
    <row r="6314" spans="41:49" x14ac:dyDescent="0.25">
      <c r="AO6314" s="300"/>
      <c r="AP6314" s="300"/>
      <c r="AQ6314" s="300"/>
      <c r="AR6314" s="300"/>
      <c r="AS6314" s="300"/>
      <c r="AT6314" s="284" t="str">
        <f t="shared" si="684"/>
        <v/>
      </c>
      <c r="AU6314" s="284" t="str">
        <f t="shared" si="685"/>
        <v/>
      </c>
      <c r="AV6314" s="284" t="str">
        <f t="shared" si="686"/>
        <v/>
      </c>
      <c r="AW6314" s="285">
        <f t="shared" si="687"/>
        <v>0</v>
      </c>
    </row>
    <row r="6315" spans="41:49" x14ac:dyDescent="0.25">
      <c r="AO6315" s="300"/>
      <c r="AP6315" s="300"/>
      <c r="AQ6315" s="300"/>
      <c r="AR6315" s="300"/>
      <c r="AS6315" s="300"/>
      <c r="AT6315" s="284" t="str">
        <f t="shared" si="684"/>
        <v/>
      </c>
      <c r="AU6315" s="284" t="str">
        <f t="shared" si="685"/>
        <v/>
      </c>
      <c r="AV6315" s="284" t="str">
        <f t="shared" si="686"/>
        <v/>
      </c>
      <c r="AW6315" s="285">
        <f t="shared" si="687"/>
        <v>0</v>
      </c>
    </row>
    <row r="6316" spans="41:49" x14ac:dyDescent="0.25">
      <c r="AO6316" s="300"/>
      <c r="AP6316" s="300"/>
      <c r="AQ6316" s="300"/>
      <c r="AR6316" s="300"/>
      <c r="AS6316" s="300"/>
      <c r="AT6316" s="284" t="str">
        <f t="shared" si="684"/>
        <v/>
      </c>
      <c r="AU6316" s="284" t="str">
        <f t="shared" si="685"/>
        <v/>
      </c>
      <c r="AV6316" s="284" t="str">
        <f t="shared" si="686"/>
        <v/>
      </c>
      <c r="AW6316" s="285">
        <f t="shared" si="687"/>
        <v>0</v>
      </c>
    </row>
    <row r="6317" spans="41:49" x14ac:dyDescent="0.25">
      <c r="AO6317" s="300"/>
      <c r="AP6317" s="300"/>
      <c r="AQ6317" s="300"/>
      <c r="AR6317" s="300"/>
      <c r="AS6317" s="300"/>
      <c r="AT6317" s="284" t="str">
        <f t="shared" si="684"/>
        <v/>
      </c>
      <c r="AU6317" s="284" t="str">
        <f t="shared" si="685"/>
        <v/>
      </c>
      <c r="AV6317" s="284" t="str">
        <f t="shared" si="686"/>
        <v/>
      </c>
      <c r="AW6317" s="285">
        <f t="shared" si="687"/>
        <v>0</v>
      </c>
    </row>
    <row r="6318" spans="41:49" x14ac:dyDescent="0.25">
      <c r="AO6318" s="300"/>
      <c r="AP6318" s="300"/>
      <c r="AQ6318" s="300"/>
      <c r="AR6318" s="300"/>
      <c r="AS6318" s="300"/>
      <c r="AT6318" s="284" t="str">
        <f t="shared" si="684"/>
        <v/>
      </c>
      <c r="AU6318" s="284" t="str">
        <f t="shared" si="685"/>
        <v/>
      </c>
      <c r="AV6318" s="284" t="str">
        <f t="shared" si="686"/>
        <v/>
      </c>
      <c r="AW6318" s="285">
        <f t="shared" si="687"/>
        <v>0</v>
      </c>
    </row>
    <row r="6319" spans="41:49" x14ac:dyDescent="0.25">
      <c r="AO6319" s="300"/>
      <c r="AP6319" s="300"/>
      <c r="AQ6319" s="300"/>
      <c r="AR6319" s="300"/>
      <c r="AS6319" s="300"/>
      <c r="AT6319" s="284" t="str">
        <f t="shared" si="684"/>
        <v/>
      </c>
      <c r="AU6319" s="284" t="str">
        <f t="shared" si="685"/>
        <v/>
      </c>
      <c r="AV6319" s="284" t="str">
        <f t="shared" si="686"/>
        <v/>
      </c>
      <c r="AW6319" s="285">
        <f t="shared" si="687"/>
        <v>0</v>
      </c>
    </row>
    <row r="6320" spans="41:49" x14ac:dyDescent="0.25">
      <c r="AO6320" s="300"/>
      <c r="AP6320" s="300"/>
      <c r="AQ6320" s="300"/>
      <c r="AR6320" s="300"/>
      <c r="AS6320" s="300"/>
      <c r="AT6320" s="284" t="str">
        <f t="shared" si="684"/>
        <v/>
      </c>
      <c r="AU6320" s="284" t="str">
        <f t="shared" si="685"/>
        <v/>
      </c>
      <c r="AV6320" s="284" t="str">
        <f t="shared" si="686"/>
        <v/>
      </c>
      <c r="AW6320" s="285">
        <f t="shared" si="687"/>
        <v>0</v>
      </c>
    </row>
    <row r="6321" spans="41:49" x14ac:dyDescent="0.25">
      <c r="AO6321" s="300"/>
      <c r="AP6321" s="300"/>
      <c r="AQ6321" s="300"/>
      <c r="AR6321" s="300"/>
      <c r="AS6321" s="300"/>
      <c r="AT6321" s="284" t="str">
        <f t="shared" si="684"/>
        <v/>
      </c>
      <c r="AU6321" s="284" t="str">
        <f t="shared" si="685"/>
        <v/>
      </c>
      <c r="AV6321" s="284" t="str">
        <f t="shared" si="686"/>
        <v/>
      </c>
      <c r="AW6321" s="285">
        <f t="shared" si="687"/>
        <v>0</v>
      </c>
    </row>
    <row r="6322" spans="41:49" x14ac:dyDescent="0.25">
      <c r="AO6322" s="300"/>
      <c r="AP6322" s="300"/>
      <c r="AQ6322" s="300"/>
      <c r="AR6322" s="300"/>
      <c r="AS6322" s="300"/>
      <c r="AT6322" s="284" t="str">
        <f t="shared" si="684"/>
        <v/>
      </c>
      <c r="AU6322" s="284" t="str">
        <f t="shared" si="685"/>
        <v/>
      </c>
      <c r="AV6322" s="284" t="str">
        <f t="shared" si="686"/>
        <v/>
      </c>
      <c r="AW6322" s="285">
        <f t="shared" si="687"/>
        <v>0</v>
      </c>
    </row>
    <row r="6323" spans="41:49" x14ac:dyDescent="0.25">
      <c r="AO6323" s="300"/>
      <c r="AP6323" s="300"/>
      <c r="AQ6323" s="300"/>
      <c r="AR6323" s="300"/>
      <c r="AS6323" s="300"/>
      <c r="AT6323" s="284" t="str">
        <f t="shared" si="684"/>
        <v/>
      </c>
      <c r="AU6323" s="284" t="str">
        <f t="shared" si="685"/>
        <v/>
      </c>
      <c r="AV6323" s="284" t="str">
        <f t="shared" si="686"/>
        <v/>
      </c>
      <c r="AW6323" s="285">
        <f t="shared" si="687"/>
        <v>0</v>
      </c>
    </row>
    <row r="6324" spans="41:49" x14ac:dyDescent="0.25">
      <c r="AO6324" s="300"/>
      <c r="AP6324" s="300"/>
      <c r="AQ6324" s="300"/>
      <c r="AR6324" s="300"/>
      <c r="AS6324" s="300"/>
      <c r="AT6324" s="284" t="str">
        <f t="shared" si="684"/>
        <v/>
      </c>
      <c r="AU6324" s="284" t="str">
        <f t="shared" si="685"/>
        <v/>
      </c>
      <c r="AV6324" s="284" t="str">
        <f t="shared" si="686"/>
        <v/>
      </c>
      <c r="AW6324" s="285">
        <f t="shared" si="687"/>
        <v>0</v>
      </c>
    </row>
    <row r="6325" spans="41:49" x14ac:dyDescent="0.25">
      <c r="AO6325" s="300"/>
      <c r="AP6325" s="300"/>
      <c r="AQ6325" s="300"/>
      <c r="AR6325" s="300"/>
      <c r="AS6325" s="300"/>
      <c r="AT6325" s="284" t="str">
        <f t="shared" si="684"/>
        <v/>
      </c>
      <c r="AU6325" s="284" t="str">
        <f t="shared" si="685"/>
        <v/>
      </c>
      <c r="AV6325" s="284" t="str">
        <f t="shared" si="686"/>
        <v/>
      </c>
      <c r="AW6325" s="285">
        <f t="shared" si="687"/>
        <v>0</v>
      </c>
    </row>
    <row r="6326" spans="41:49" x14ac:dyDescent="0.25">
      <c r="AO6326" s="300"/>
      <c r="AP6326" s="300"/>
      <c r="AQ6326" s="300"/>
      <c r="AR6326" s="300"/>
      <c r="AS6326" s="300"/>
      <c r="AT6326" s="284" t="str">
        <f t="shared" si="684"/>
        <v/>
      </c>
      <c r="AU6326" s="284" t="str">
        <f t="shared" si="685"/>
        <v/>
      </c>
      <c r="AV6326" s="284" t="str">
        <f t="shared" si="686"/>
        <v/>
      </c>
      <c r="AW6326" s="285">
        <f t="shared" si="687"/>
        <v>0</v>
      </c>
    </row>
    <row r="6327" spans="41:49" x14ac:dyDescent="0.25">
      <c r="AO6327" s="300"/>
      <c r="AP6327" s="300"/>
      <c r="AQ6327" s="300"/>
      <c r="AR6327" s="300"/>
      <c r="AS6327" s="300"/>
      <c r="AT6327" s="284" t="str">
        <f t="shared" si="684"/>
        <v/>
      </c>
      <c r="AU6327" s="284" t="str">
        <f t="shared" si="685"/>
        <v/>
      </c>
      <c r="AV6327" s="284" t="str">
        <f t="shared" si="686"/>
        <v/>
      </c>
      <c r="AW6327" s="285">
        <f t="shared" si="687"/>
        <v>0</v>
      </c>
    </row>
    <row r="6328" spans="41:49" x14ac:dyDescent="0.25">
      <c r="AO6328" s="300"/>
      <c r="AP6328" s="300"/>
      <c r="AQ6328" s="300"/>
      <c r="AR6328" s="300"/>
      <c r="AS6328" s="300"/>
      <c r="AT6328" s="284" t="str">
        <f t="shared" si="684"/>
        <v/>
      </c>
      <c r="AU6328" s="284" t="str">
        <f t="shared" si="685"/>
        <v/>
      </c>
      <c r="AV6328" s="284" t="str">
        <f t="shared" si="686"/>
        <v/>
      </c>
      <c r="AW6328" s="285">
        <f t="shared" si="687"/>
        <v>0</v>
      </c>
    </row>
    <row r="6329" spans="41:49" x14ac:dyDescent="0.25">
      <c r="AO6329" s="300"/>
      <c r="AP6329" s="300"/>
      <c r="AQ6329" s="300"/>
      <c r="AR6329" s="300"/>
      <c r="AS6329" s="300"/>
      <c r="AT6329" s="284" t="str">
        <f t="shared" si="684"/>
        <v/>
      </c>
      <c r="AU6329" s="284" t="str">
        <f t="shared" si="685"/>
        <v/>
      </c>
      <c r="AV6329" s="284" t="str">
        <f t="shared" si="686"/>
        <v/>
      </c>
      <c r="AW6329" s="285">
        <f t="shared" si="687"/>
        <v>0</v>
      </c>
    </row>
    <row r="6330" spans="41:49" x14ac:dyDescent="0.25">
      <c r="AO6330" s="300"/>
      <c r="AP6330" s="300"/>
      <c r="AQ6330" s="300"/>
      <c r="AR6330" s="300"/>
      <c r="AS6330" s="300"/>
      <c r="AT6330" s="284" t="str">
        <f t="shared" si="684"/>
        <v/>
      </c>
      <c r="AU6330" s="284" t="str">
        <f t="shared" si="685"/>
        <v/>
      </c>
      <c r="AV6330" s="284" t="str">
        <f t="shared" si="686"/>
        <v/>
      </c>
      <c r="AW6330" s="285">
        <f t="shared" si="687"/>
        <v>0</v>
      </c>
    </row>
    <row r="6331" spans="41:49" x14ac:dyDescent="0.25">
      <c r="AO6331" s="300"/>
      <c r="AP6331" s="300"/>
      <c r="AQ6331" s="300"/>
      <c r="AR6331" s="300"/>
      <c r="AS6331" s="300"/>
      <c r="AT6331" s="284" t="str">
        <f t="shared" si="684"/>
        <v/>
      </c>
      <c r="AU6331" s="284" t="str">
        <f t="shared" si="685"/>
        <v/>
      </c>
      <c r="AV6331" s="284" t="str">
        <f t="shared" si="686"/>
        <v/>
      </c>
      <c r="AW6331" s="285">
        <f t="shared" si="687"/>
        <v>0</v>
      </c>
    </row>
    <row r="6332" spans="41:49" x14ac:dyDescent="0.25">
      <c r="AO6332" s="300"/>
      <c r="AP6332" s="300"/>
      <c r="AQ6332" s="300"/>
      <c r="AR6332" s="300"/>
      <c r="AS6332" s="300"/>
      <c r="AT6332" s="284" t="str">
        <f t="shared" si="684"/>
        <v/>
      </c>
      <c r="AU6332" s="284" t="str">
        <f t="shared" si="685"/>
        <v/>
      </c>
      <c r="AV6332" s="284" t="str">
        <f t="shared" si="686"/>
        <v/>
      </c>
      <c r="AW6332" s="285">
        <f t="shared" si="687"/>
        <v>0</v>
      </c>
    </row>
    <row r="6333" spans="41:49" x14ac:dyDescent="0.25">
      <c r="AO6333" s="300"/>
      <c r="AP6333" s="300"/>
      <c r="AQ6333" s="300"/>
      <c r="AR6333" s="300"/>
      <c r="AS6333" s="300"/>
      <c r="AT6333" s="284" t="str">
        <f t="shared" si="684"/>
        <v/>
      </c>
      <c r="AU6333" s="284" t="str">
        <f t="shared" si="685"/>
        <v/>
      </c>
      <c r="AV6333" s="284" t="str">
        <f t="shared" si="686"/>
        <v/>
      </c>
      <c r="AW6333" s="285">
        <f t="shared" si="687"/>
        <v>0</v>
      </c>
    </row>
    <row r="6334" spans="41:49" x14ac:dyDescent="0.25">
      <c r="AO6334" s="300"/>
      <c r="AP6334" s="300"/>
      <c r="AQ6334" s="300"/>
      <c r="AR6334" s="300"/>
      <c r="AS6334" s="300"/>
      <c r="AT6334" s="284" t="str">
        <f t="shared" si="684"/>
        <v/>
      </c>
      <c r="AU6334" s="284" t="str">
        <f t="shared" si="685"/>
        <v/>
      </c>
      <c r="AV6334" s="284" t="str">
        <f t="shared" si="686"/>
        <v/>
      </c>
      <c r="AW6334" s="285">
        <f t="shared" si="687"/>
        <v>0</v>
      </c>
    </row>
    <row r="6335" spans="41:49" x14ac:dyDescent="0.25">
      <c r="AO6335" s="300"/>
      <c r="AP6335" s="300"/>
      <c r="AQ6335" s="300"/>
      <c r="AR6335" s="300"/>
      <c r="AS6335" s="300"/>
      <c r="AT6335" s="284" t="str">
        <f t="shared" si="684"/>
        <v/>
      </c>
      <c r="AU6335" s="284" t="str">
        <f t="shared" si="685"/>
        <v/>
      </c>
      <c r="AV6335" s="284" t="str">
        <f t="shared" si="686"/>
        <v/>
      </c>
      <c r="AW6335" s="285">
        <f t="shared" si="687"/>
        <v>0</v>
      </c>
    </row>
    <row r="6336" spans="41:49" x14ac:dyDescent="0.25">
      <c r="AO6336" s="300"/>
      <c r="AP6336" s="300"/>
      <c r="AQ6336" s="300"/>
      <c r="AR6336" s="300"/>
      <c r="AS6336" s="300"/>
      <c r="AT6336" s="284" t="str">
        <f t="shared" si="684"/>
        <v/>
      </c>
      <c r="AU6336" s="284" t="str">
        <f t="shared" si="685"/>
        <v/>
      </c>
      <c r="AV6336" s="284" t="str">
        <f t="shared" si="686"/>
        <v/>
      </c>
      <c r="AW6336" s="285">
        <f t="shared" si="687"/>
        <v>0</v>
      </c>
    </row>
    <row r="6337" spans="41:49" x14ac:dyDescent="0.25">
      <c r="AO6337" s="300"/>
      <c r="AP6337" s="300"/>
      <c r="AQ6337" s="300"/>
      <c r="AR6337" s="300"/>
      <c r="AS6337" s="300"/>
      <c r="AT6337" s="284" t="str">
        <f t="shared" si="684"/>
        <v/>
      </c>
      <c r="AU6337" s="284" t="str">
        <f t="shared" si="685"/>
        <v/>
      </c>
      <c r="AV6337" s="284" t="str">
        <f t="shared" si="686"/>
        <v/>
      </c>
      <c r="AW6337" s="285">
        <f t="shared" si="687"/>
        <v>0</v>
      </c>
    </row>
    <row r="6338" spans="41:49" x14ac:dyDescent="0.25">
      <c r="AO6338" s="300"/>
      <c r="AP6338" s="300"/>
      <c r="AQ6338" s="300"/>
      <c r="AR6338" s="300"/>
      <c r="AS6338" s="300"/>
      <c r="AT6338" s="284" t="str">
        <f t="shared" si="684"/>
        <v/>
      </c>
      <c r="AU6338" s="284" t="str">
        <f t="shared" si="685"/>
        <v/>
      </c>
      <c r="AV6338" s="284" t="str">
        <f t="shared" si="686"/>
        <v/>
      </c>
      <c r="AW6338" s="285">
        <f t="shared" si="687"/>
        <v>0</v>
      </c>
    </row>
    <row r="6339" spans="41:49" x14ac:dyDescent="0.25">
      <c r="AO6339" s="300"/>
      <c r="AP6339" s="300"/>
      <c r="AQ6339" s="300"/>
      <c r="AR6339" s="300"/>
      <c r="AS6339" s="300"/>
      <c r="AT6339" s="284" t="str">
        <f t="shared" si="684"/>
        <v/>
      </c>
      <c r="AU6339" s="284" t="str">
        <f t="shared" si="685"/>
        <v/>
      </c>
      <c r="AV6339" s="284" t="str">
        <f t="shared" si="686"/>
        <v/>
      </c>
      <c r="AW6339" s="285">
        <f t="shared" si="687"/>
        <v>0</v>
      </c>
    </row>
    <row r="6340" spans="41:49" x14ac:dyDescent="0.25">
      <c r="AO6340" s="300"/>
      <c r="AP6340" s="300"/>
      <c r="AQ6340" s="300"/>
      <c r="AR6340" s="300"/>
      <c r="AS6340" s="300"/>
      <c r="AT6340" s="284" t="str">
        <f t="shared" si="684"/>
        <v/>
      </c>
      <c r="AU6340" s="284" t="str">
        <f t="shared" si="685"/>
        <v/>
      </c>
      <c r="AV6340" s="284" t="str">
        <f t="shared" si="686"/>
        <v/>
      </c>
      <c r="AW6340" s="285">
        <f t="shared" si="687"/>
        <v>0</v>
      </c>
    </row>
    <row r="6341" spans="41:49" x14ac:dyDescent="0.25">
      <c r="AO6341" s="300"/>
      <c r="AP6341" s="300"/>
      <c r="AQ6341" s="300"/>
      <c r="AR6341" s="300"/>
      <c r="AS6341" s="300"/>
      <c r="AT6341" s="284" t="str">
        <f t="shared" si="684"/>
        <v/>
      </c>
      <c r="AU6341" s="284" t="str">
        <f t="shared" si="685"/>
        <v/>
      </c>
      <c r="AV6341" s="284" t="str">
        <f t="shared" si="686"/>
        <v/>
      </c>
      <c r="AW6341" s="285">
        <f t="shared" si="687"/>
        <v>0</v>
      </c>
    </row>
    <row r="6342" spans="41:49" x14ac:dyDescent="0.25">
      <c r="AO6342" s="300"/>
      <c r="AP6342" s="300"/>
      <c r="AQ6342" s="300"/>
      <c r="AR6342" s="300"/>
      <c r="AS6342" s="300"/>
      <c r="AT6342" s="284" t="str">
        <f t="shared" si="684"/>
        <v/>
      </c>
      <c r="AU6342" s="284" t="str">
        <f t="shared" si="685"/>
        <v/>
      </c>
      <c r="AV6342" s="284" t="str">
        <f t="shared" si="686"/>
        <v/>
      </c>
      <c r="AW6342" s="285">
        <f t="shared" si="687"/>
        <v>0</v>
      </c>
    </row>
    <row r="6343" spans="41:49" x14ac:dyDescent="0.25">
      <c r="AO6343" s="300"/>
      <c r="AP6343" s="300"/>
      <c r="AQ6343" s="300"/>
      <c r="AR6343" s="300"/>
      <c r="AS6343" s="300"/>
      <c r="AT6343" s="284" t="str">
        <f t="shared" si="684"/>
        <v/>
      </c>
      <c r="AU6343" s="284" t="str">
        <f t="shared" si="685"/>
        <v/>
      </c>
      <c r="AV6343" s="284" t="str">
        <f t="shared" si="686"/>
        <v/>
      </c>
      <c r="AW6343" s="285">
        <f t="shared" si="687"/>
        <v>0</v>
      </c>
    </row>
    <row r="6344" spans="41:49" x14ac:dyDescent="0.25">
      <c r="AO6344" s="300"/>
      <c r="AP6344" s="300"/>
      <c r="AQ6344" s="300"/>
      <c r="AR6344" s="300"/>
      <c r="AS6344" s="300"/>
      <c r="AT6344" s="284" t="str">
        <f t="shared" ref="AT6344:AT6407" si="688">LEFT(AQ6344,1)</f>
        <v/>
      </c>
      <c r="AU6344" s="284" t="str">
        <f t="shared" ref="AU6344:AU6407" si="689">LEFT(AQ6344,2)</f>
        <v/>
      </c>
      <c r="AV6344" s="284" t="str">
        <f t="shared" ref="AV6344:AV6407" si="690">LEFT(AQ6344,3)</f>
        <v/>
      </c>
      <c r="AW6344" s="285">
        <f t="shared" ref="AW6344:AW6407" si="691">(AR6344-AS6344)*1000</f>
        <v>0</v>
      </c>
    </row>
    <row r="6345" spans="41:49" x14ac:dyDescent="0.25">
      <c r="AO6345" s="300"/>
      <c r="AP6345" s="300"/>
      <c r="AQ6345" s="300"/>
      <c r="AR6345" s="300"/>
      <c r="AS6345" s="300"/>
      <c r="AT6345" s="284" t="str">
        <f t="shared" si="688"/>
        <v/>
      </c>
      <c r="AU6345" s="284" t="str">
        <f t="shared" si="689"/>
        <v/>
      </c>
      <c r="AV6345" s="284" t="str">
        <f t="shared" si="690"/>
        <v/>
      </c>
      <c r="AW6345" s="285">
        <f t="shared" si="691"/>
        <v>0</v>
      </c>
    </row>
    <row r="6346" spans="41:49" x14ac:dyDescent="0.25">
      <c r="AO6346" s="300"/>
      <c r="AP6346" s="300"/>
      <c r="AQ6346" s="300"/>
      <c r="AR6346" s="300"/>
      <c r="AS6346" s="300"/>
      <c r="AT6346" s="284" t="str">
        <f t="shared" si="688"/>
        <v/>
      </c>
      <c r="AU6346" s="284" t="str">
        <f t="shared" si="689"/>
        <v/>
      </c>
      <c r="AV6346" s="284" t="str">
        <f t="shared" si="690"/>
        <v/>
      </c>
      <c r="AW6346" s="285">
        <f t="shared" si="691"/>
        <v>0</v>
      </c>
    </row>
    <row r="6347" spans="41:49" x14ac:dyDescent="0.25">
      <c r="AO6347" s="300"/>
      <c r="AP6347" s="300"/>
      <c r="AQ6347" s="300"/>
      <c r="AR6347" s="300"/>
      <c r="AS6347" s="300"/>
      <c r="AT6347" s="284" t="str">
        <f t="shared" si="688"/>
        <v/>
      </c>
      <c r="AU6347" s="284" t="str">
        <f t="shared" si="689"/>
        <v/>
      </c>
      <c r="AV6347" s="284" t="str">
        <f t="shared" si="690"/>
        <v/>
      </c>
      <c r="AW6347" s="285">
        <f t="shared" si="691"/>
        <v>0</v>
      </c>
    </row>
    <row r="6348" spans="41:49" x14ac:dyDescent="0.25">
      <c r="AO6348" s="300"/>
      <c r="AP6348" s="300"/>
      <c r="AQ6348" s="300"/>
      <c r="AR6348" s="300"/>
      <c r="AS6348" s="300"/>
      <c r="AT6348" s="284" t="str">
        <f t="shared" si="688"/>
        <v/>
      </c>
      <c r="AU6348" s="284" t="str">
        <f t="shared" si="689"/>
        <v/>
      </c>
      <c r="AV6348" s="284" t="str">
        <f t="shared" si="690"/>
        <v/>
      </c>
      <c r="AW6348" s="285">
        <f t="shared" si="691"/>
        <v>0</v>
      </c>
    </row>
    <row r="6349" spans="41:49" x14ac:dyDescent="0.25">
      <c r="AO6349" s="300"/>
      <c r="AP6349" s="300"/>
      <c r="AQ6349" s="300"/>
      <c r="AR6349" s="300"/>
      <c r="AS6349" s="300"/>
      <c r="AT6349" s="284" t="str">
        <f t="shared" si="688"/>
        <v/>
      </c>
      <c r="AU6349" s="284" t="str">
        <f t="shared" si="689"/>
        <v/>
      </c>
      <c r="AV6349" s="284" t="str">
        <f t="shared" si="690"/>
        <v/>
      </c>
      <c r="AW6349" s="285">
        <f t="shared" si="691"/>
        <v>0</v>
      </c>
    </row>
    <row r="6350" spans="41:49" x14ac:dyDescent="0.25">
      <c r="AO6350" s="300"/>
      <c r="AP6350" s="300"/>
      <c r="AQ6350" s="300"/>
      <c r="AR6350" s="300"/>
      <c r="AS6350" s="300"/>
      <c r="AT6350" s="284" t="str">
        <f t="shared" si="688"/>
        <v/>
      </c>
      <c r="AU6350" s="284" t="str">
        <f t="shared" si="689"/>
        <v/>
      </c>
      <c r="AV6350" s="284" t="str">
        <f t="shared" si="690"/>
        <v/>
      </c>
      <c r="AW6350" s="285">
        <f t="shared" si="691"/>
        <v>0</v>
      </c>
    </row>
    <row r="6351" spans="41:49" x14ac:dyDescent="0.25">
      <c r="AO6351" s="300"/>
      <c r="AP6351" s="300"/>
      <c r="AQ6351" s="300"/>
      <c r="AR6351" s="300"/>
      <c r="AS6351" s="300"/>
      <c r="AT6351" s="284" t="str">
        <f t="shared" si="688"/>
        <v/>
      </c>
      <c r="AU6351" s="284" t="str">
        <f t="shared" si="689"/>
        <v/>
      </c>
      <c r="AV6351" s="284" t="str">
        <f t="shared" si="690"/>
        <v/>
      </c>
      <c r="AW6351" s="285">
        <f t="shared" si="691"/>
        <v>0</v>
      </c>
    </row>
    <row r="6352" spans="41:49" x14ac:dyDescent="0.25">
      <c r="AO6352" s="300"/>
      <c r="AP6352" s="300"/>
      <c r="AQ6352" s="300"/>
      <c r="AR6352" s="300"/>
      <c r="AS6352" s="300"/>
      <c r="AT6352" s="284" t="str">
        <f t="shared" si="688"/>
        <v/>
      </c>
      <c r="AU6352" s="284" t="str">
        <f t="shared" si="689"/>
        <v/>
      </c>
      <c r="AV6352" s="284" t="str">
        <f t="shared" si="690"/>
        <v/>
      </c>
      <c r="AW6352" s="285">
        <f t="shared" si="691"/>
        <v>0</v>
      </c>
    </row>
    <row r="6353" spans="41:49" x14ac:dyDescent="0.25">
      <c r="AO6353" s="300"/>
      <c r="AP6353" s="300"/>
      <c r="AQ6353" s="300"/>
      <c r="AR6353" s="300"/>
      <c r="AS6353" s="300"/>
      <c r="AT6353" s="284" t="str">
        <f t="shared" si="688"/>
        <v/>
      </c>
      <c r="AU6353" s="284" t="str">
        <f t="shared" si="689"/>
        <v/>
      </c>
      <c r="AV6353" s="284" t="str">
        <f t="shared" si="690"/>
        <v/>
      </c>
      <c r="AW6353" s="285">
        <f t="shared" si="691"/>
        <v>0</v>
      </c>
    </row>
    <row r="6354" spans="41:49" x14ac:dyDescent="0.25">
      <c r="AO6354" s="300"/>
      <c r="AP6354" s="300"/>
      <c r="AQ6354" s="300"/>
      <c r="AR6354" s="300"/>
      <c r="AS6354" s="300"/>
      <c r="AT6354" s="284" t="str">
        <f t="shared" si="688"/>
        <v/>
      </c>
      <c r="AU6354" s="284" t="str">
        <f t="shared" si="689"/>
        <v/>
      </c>
      <c r="AV6354" s="284" t="str">
        <f t="shared" si="690"/>
        <v/>
      </c>
      <c r="AW6354" s="285">
        <f t="shared" si="691"/>
        <v>0</v>
      </c>
    </row>
    <row r="6355" spans="41:49" x14ac:dyDescent="0.25">
      <c r="AO6355" s="300"/>
      <c r="AP6355" s="300"/>
      <c r="AQ6355" s="300"/>
      <c r="AR6355" s="300"/>
      <c r="AS6355" s="300"/>
      <c r="AT6355" s="284" t="str">
        <f t="shared" si="688"/>
        <v/>
      </c>
      <c r="AU6355" s="284" t="str">
        <f t="shared" si="689"/>
        <v/>
      </c>
      <c r="AV6355" s="284" t="str">
        <f t="shared" si="690"/>
        <v/>
      </c>
      <c r="AW6355" s="285">
        <f t="shared" si="691"/>
        <v>0</v>
      </c>
    </row>
    <row r="6356" spans="41:49" x14ac:dyDescent="0.25">
      <c r="AO6356" s="300"/>
      <c r="AP6356" s="300"/>
      <c r="AQ6356" s="300"/>
      <c r="AR6356" s="300"/>
      <c r="AS6356" s="300"/>
      <c r="AT6356" s="284" t="str">
        <f t="shared" si="688"/>
        <v/>
      </c>
      <c r="AU6356" s="284" t="str">
        <f t="shared" si="689"/>
        <v/>
      </c>
      <c r="AV6356" s="284" t="str">
        <f t="shared" si="690"/>
        <v/>
      </c>
      <c r="AW6356" s="285">
        <f t="shared" si="691"/>
        <v>0</v>
      </c>
    </row>
    <row r="6357" spans="41:49" x14ac:dyDescent="0.25">
      <c r="AO6357" s="300"/>
      <c r="AP6357" s="300"/>
      <c r="AQ6357" s="300"/>
      <c r="AR6357" s="300"/>
      <c r="AS6357" s="300"/>
      <c r="AT6357" s="284" t="str">
        <f t="shared" si="688"/>
        <v/>
      </c>
      <c r="AU6357" s="284" t="str">
        <f t="shared" si="689"/>
        <v/>
      </c>
      <c r="AV6357" s="284" t="str">
        <f t="shared" si="690"/>
        <v/>
      </c>
      <c r="AW6357" s="285">
        <f t="shared" si="691"/>
        <v>0</v>
      </c>
    </row>
    <row r="6358" spans="41:49" x14ac:dyDescent="0.25">
      <c r="AO6358" s="300"/>
      <c r="AP6358" s="300"/>
      <c r="AQ6358" s="300"/>
      <c r="AR6358" s="300"/>
      <c r="AS6358" s="300"/>
      <c r="AT6358" s="284" t="str">
        <f t="shared" si="688"/>
        <v/>
      </c>
      <c r="AU6358" s="284" t="str">
        <f t="shared" si="689"/>
        <v/>
      </c>
      <c r="AV6358" s="284" t="str">
        <f t="shared" si="690"/>
        <v/>
      </c>
      <c r="AW6358" s="285">
        <f t="shared" si="691"/>
        <v>0</v>
      </c>
    </row>
    <row r="6359" spans="41:49" x14ac:dyDescent="0.25">
      <c r="AO6359" s="300"/>
      <c r="AP6359" s="300"/>
      <c r="AQ6359" s="300"/>
      <c r="AR6359" s="300"/>
      <c r="AS6359" s="300"/>
      <c r="AT6359" s="284" t="str">
        <f t="shared" si="688"/>
        <v/>
      </c>
      <c r="AU6359" s="284" t="str">
        <f t="shared" si="689"/>
        <v/>
      </c>
      <c r="AV6359" s="284" t="str">
        <f t="shared" si="690"/>
        <v/>
      </c>
      <c r="AW6359" s="285">
        <f t="shared" si="691"/>
        <v>0</v>
      </c>
    </row>
    <row r="6360" spans="41:49" x14ac:dyDescent="0.25">
      <c r="AO6360" s="300"/>
      <c r="AP6360" s="300"/>
      <c r="AQ6360" s="300"/>
      <c r="AR6360" s="300"/>
      <c r="AS6360" s="300"/>
      <c r="AT6360" s="284" t="str">
        <f t="shared" si="688"/>
        <v/>
      </c>
      <c r="AU6360" s="284" t="str">
        <f t="shared" si="689"/>
        <v/>
      </c>
      <c r="AV6360" s="284" t="str">
        <f t="shared" si="690"/>
        <v/>
      </c>
      <c r="AW6360" s="285">
        <f t="shared" si="691"/>
        <v>0</v>
      </c>
    </row>
    <row r="6361" spans="41:49" x14ac:dyDescent="0.25">
      <c r="AO6361" s="300"/>
      <c r="AP6361" s="300"/>
      <c r="AQ6361" s="300"/>
      <c r="AR6361" s="300"/>
      <c r="AS6361" s="300"/>
      <c r="AT6361" s="284" t="str">
        <f t="shared" si="688"/>
        <v/>
      </c>
      <c r="AU6361" s="284" t="str">
        <f t="shared" si="689"/>
        <v/>
      </c>
      <c r="AV6361" s="284" t="str">
        <f t="shared" si="690"/>
        <v/>
      </c>
      <c r="AW6361" s="285">
        <f t="shared" si="691"/>
        <v>0</v>
      </c>
    </row>
    <row r="6362" spans="41:49" x14ac:dyDescent="0.25">
      <c r="AO6362" s="300"/>
      <c r="AP6362" s="300"/>
      <c r="AQ6362" s="300"/>
      <c r="AR6362" s="300"/>
      <c r="AS6362" s="300"/>
      <c r="AT6362" s="284" t="str">
        <f t="shared" si="688"/>
        <v/>
      </c>
      <c r="AU6362" s="284" t="str">
        <f t="shared" si="689"/>
        <v/>
      </c>
      <c r="AV6362" s="284" t="str">
        <f t="shared" si="690"/>
        <v/>
      </c>
      <c r="AW6362" s="285">
        <f t="shared" si="691"/>
        <v>0</v>
      </c>
    </row>
    <row r="6363" spans="41:49" x14ac:dyDescent="0.25">
      <c r="AO6363" s="300"/>
      <c r="AP6363" s="300"/>
      <c r="AQ6363" s="300"/>
      <c r="AR6363" s="300"/>
      <c r="AS6363" s="300"/>
      <c r="AT6363" s="284" t="str">
        <f t="shared" si="688"/>
        <v/>
      </c>
      <c r="AU6363" s="284" t="str">
        <f t="shared" si="689"/>
        <v/>
      </c>
      <c r="AV6363" s="284" t="str">
        <f t="shared" si="690"/>
        <v/>
      </c>
      <c r="AW6363" s="285">
        <f t="shared" si="691"/>
        <v>0</v>
      </c>
    </row>
    <row r="6364" spans="41:49" x14ac:dyDescent="0.25">
      <c r="AO6364" s="300"/>
      <c r="AP6364" s="300"/>
      <c r="AQ6364" s="300"/>
      <c r="AR6364" s="300"/>
      <c r="AS6364" s="300"/>
      <c r="AT6364" s="284" t="str">
        <f t="shared" si="688"/>
        <v/>
      </c>
      <c r="AU6364" s="284" t="str">
        <f t="shared" si="689"/>
        <v/>
      </c>
      <c r="AV6364" s="284" t="str">
        <f t="shared" si="690"/>
        <v/>
      </c>
      <c r="AW6364" s="285">
        <f t="shared" si="691"/>
        <v>0</v>
      </c>
    </row>
    <row r="6365" spans="41:49" x14ac:dyDescent="0.25">
      <c r="AO6365" s="300"/>
      <c r="AP6365" s="300"/>
      <c r="AQ6365" s="300"/>
      <c r="AR6365" s="300"/>
      <c r="AS6365" s="300"/>
      <c r="AT6365" s="284" t="str">
        <f t="shared" si="688"/>
        <v/>
      </c>
      <c r="AU6365" s="284" t="str">
        <f t="shared" si="689"/>
        <v/>
      </c>
      <c r="AV6365" s="284" t="str">
        <f t="shared" si="690"/>
        <v/>
      </c>
      <c r="AW6365" s="285">
        <f t="shared" si="691"/>
        <v>0</v>
      </c>
    </row>
    <row r="6366" spans="41:49" x14ac:dyDescent="0.25">
      <c r="AO6366" s="300"/>
      <c r="AP6366" s="300"/>
      <c r="AQ6366" s="300"/>
      <c r="AR6366" s="300"/>
      <c r="AS6366" s="300"/>
      <c r="AT6366" s="284" t="str">
        <f t="shared" si="688"/>
        <v/>
      </c>
      <c r="AU6366" s="284" t="str">
        <f t="shared" si="689"/>
        <v/>
      </c>
      <c r="AV6366" s="284" t="str">
        <f t="shared" si="690"/>
        <v/>
      </c>
      <c r="AW6366" s="285">
        <f t="shared" si="691"/>
        <v>0</v>
      </c>
    </row>
    <row r="6367" spans="41:49" x14ac:dyDescent="0.25">
      <c r="AO6367" s="300"/>
      <c r="AP6367" s="300"/>
      <c r="AQ6367" s="300"/>
      <c r="AR6367" s="300"/>
      <c r="AS6367" s="300"/>
      <c r="AT6367" s="284" t="str">
        <f t="shared" si="688"/>
        <v/>
      </c>
      <c r="AU6367" s="284" t="str">
        <f t="shared" si="689"/>
        <v/>
      </c>
      <c r="AV6367" s="284" t="str">
        <f t="shared" si="690"/>
        <v/>
      </c>
      <c r="AW6367" s="285">
        <f t="shared" si="691"/>
        <v>0</v>
      </c>
    </row>
    <row r="6368" spans="41:49" x14ac:dyDescent="0.25">
      <c r="AO6368" s="300"/>
      <c r="AP6368" s="300"/>
      <c r="AQ6368" s="300"/>
      <c r="AR6368" s="300"/>
      <c r="AS6368" s="300"/>
      <c r="AT6368" s="284" t="str">
        <f t="shared" si="688"/>
        <v/>
      </c>
      <c r="AU6368" s="284" t="str">
        <f t="shared" si="689"/>
        <v/>
      </c>
      <c r="AV6368" s="284" t="str">
        <f t="shared" si="690"/>
        <v/>
      </c>
      <c r="AW6368" s="285">
        <f t="shared" si="691"/>
        <v>0</v>
      </c>
    </row>
    <row r="6369" spans="41:49" x14ac:dyDescent="0.25">
      <c r="AO6369" s="300"/>
      <c r="AP6369" s="300"/>
      <c r="AQ6369" s="300"/>
      <c r="AR6369" s="300"/>
      <c r="AS6369" s="300"/>
      <c r="AT6369" s="284" t="str">
        <f t="shared" si="688"/>
        <v/>
      </c>
      <c r="AU6369" s="284" t="str">
        <f t="shared" si="689"/>
        <v/>
      </c>
      <c r="AV6369" s="284" t="str">
        <f t="shared" si="690"/>
        <v/>
      </c>
      <c r="AW6369" s="285">
        <f t="shared" si="691"/>
        <v>0</v>
      </c>
    </row>
    <row r="6370" spans="41:49" x14ac:dyDescent="0.25">
      <c r="AO6370" s="300"/>
      <c r="AP6370" s="300"/>
      <c r="AQ6370" s="300"/>
      <c r="AR6370" s="300"/>
      <c r="AS6370" s="300"/>
      <c r="AT6370" s="284" t="str">
        <f t="shared" si="688"/>
        <v/>
      </c>
      <c r="AU6370" s="284" t="str">
        <f t="shared" si="689"/>
        <v/>
      </c>
      <c r="AV6370" s="284" t="str">
        <f t="shared" si="690"/>
        <v/>
      </c>
      <c r="AW6370" s="285">
        <f t="shared" si="691"/>
        <v>0</v>
      </c>
    </row>
    <row r="6371" spans="41:49" x14ac:dyDescent="0.25">
      <c r="AO6371" s="300"/>
      <c r="AP6371" s="300"/>
      <c r="AQ6371" s="300"/>
      <c r="AR6371" s="300"/>
      <c r="AS6371" s="300"/>
      <c r="AT6371" s="284" t="str">
        <f t="shared" si="688"/>
        <v/>
      </c>
      <c r="AU6371" s="284" t="str">
        <f t="shared" si="689"/>
        <v/>
      </c>
      <c r="AV6371" s="284" t="str">
        <f t="shared" si="690"/>
        <v/>
      </c>
      <c r="AW6371" s="285">
        <f t="shared" si="691"/>
        <v>0</v>
      </c>
    </row>
    <row r="6372" spans="41:49" x14ac:dyDescent="0.25">
      <c r="AO6372" s="300"/>
      <c r="AP6372" s="300"/>
      <c r="AQ6372" s="300"/>
      <c r="AR6372" s="300"/>
      <c r="AS6372" s="300"/>
      <c r="AT6372" s="284" t="str">
        <f t="shared" si="688"/>
        <v/>
      </c>
      <c r="AU6372" s="284" t="str">
        <f t="shared" si="689"/>
        <v/>
      </c>
      <c r="AV6372" s="284" t="str">
        <f t="shared" si="690"/>
        <v/>
      </c>
      <c r="AW6372" s="285">
        <f t="shared" si="691"/>
        <v>0</v>
      </c>
    </row>
    <row r="6373" spans="41:49" x14ac:dyDescent="0.25">
      <c r="AO6373" s="300"/>
      <c r="AP6373" s="300"/>
      <c r="AQ6373" s="300"/>
      <c r="AR6373" s="300"/>
      <c r="AS6373" s="300"/>
      <c r="AT6373" s="284" t="str">
        <f t="shared" si="688"/>
        <v/>
      </c>
      <c r="AU6373" s="284" t="str">
        <f t="shared" si="689"/>
        <v/>
      </c>
      <c r="AV6373" s="284" t="str">
        <f t="shared" si="690"/>
        <v/>
      </c>
      <c r="AW6373" s="285">
        <f t="shared" si="691"/>
        <v>0</v>
      </c>
    </row>
    <row r="6374" spans="41:49" x14ac:dyDescent="0.25">
      <c r="AO6374" s="300"/>
      <c r="AP6374" s="300"/>
      <c r="AQ6374" s="300"/>
      <c r="AR6374" s="300"/>
      <c r="AS6374" s="300"/>
      <c r="AT6374" s="284" t="str">
        <f t="shared" si="688"/>
        <v/>
      </c>
      <c r="AU6374" s="284" t="str">
        <f t="shared" si="689"/>
        <v/>
      </c>
      <c r="AV6374" s="284" t="str">
        <f t="shared" si="690"/>
        <v/>
      </c>
      <c r="AW6374" s="285">
        <f t="shared" si="691"/>
        <v>0</v>
      </c>
    </row>
    <row r="6375" spans="41:49" x14ac:dyDescent="0.25">
      <c r="AO6375" s="300"/>
      <c r="AP6375" s="300"/>
      <c r="AQ6375" s="300"/>
      <c r="AR6375" s="300"/>
      <c r="AS6375" s="300"/>
      <c r="AT6375" s="284" t="str">
        <f t="shared" si="688"/>
        <v/>
      </c>
      <c r="AU6375" s="284" t="str">
        <f t="shared" si="689"/>
        <v/>
      </c>
      <c r="AV6375" s="284" t="str">
        <f t="shared" si="690"/>
        <v/>
      </c>
      <c r="AW6375" s="285">
        <f t="shared" si="691"/>
        <v>0</v>
      </c>
    </row>
    <row r="6376" spans="41:49" x14ac:dyDescent="0.25">
      <c r="AO6376" s="300"/>
      <c r="AP6376" s="300"/>
      <c r="AQ6376" s="300"/>
      <c r="AR6376" s="300"/>
      <c r="AS6376" s="300"/>
      <c r="AT6376" s="284" t="str">
        <f t="shared" si="688"/>
        <v/>
      </c>
      <c r="AU6376" s="284" t="str">
        <f t="shared" si="689"/>
        <v/>
      </c>
      <c r="AV6376" s="284" t="str">
        <f t="shared" si="690"/>
        <v/>
      </c>
      <c r="AW6376" s="285">
        <f t="shared" si="691"/>
        <v>0</v>
      </c>
    </row>
    <row r="6377" spans="41:49" x14ac:dyDescent="0.25">
      <c r="AO6377" s="300"/>
      <c r="AP6377" s="300"/>
      <c r="AQ6377" s="300"/>
      <c r="AR6377" s="300"/>
      <c r="AS6377" s="300"/>
      <c r="AT6377" s="284" t="str">
        <f t="shared" si="688"/>
        <v/>
      </c>
      <c r="AU6377" s="284" t="str">
        <f t="shared" si="689"/>
        <v/>
      </c>
      <c r="AV6377" s="284" t="str">
        <f t="shared" si="690"/>
        <v/>
      </c>
      <c r="AW6377" s="285">
        <f t="shared" si="691"/>
        <v>0</v>
      </c>
    </row>
    <row r="6378" spans="41:49" x14ac:dyDescent="0.25">
      <c r="AO6378" s="300"/>
      <c r="AP6378" s="300"/>
      <c r="AQ6378" s="300"/>
      <c r="AR6378" s="300"/>
      <c r="AS6378" s="300"/>
      <c r="AT6378" s="284" t="str">
        <f t="shared" si="688"/>
        <v/>
      </c>
      <c r="AU6378" s="284" t="str">
        <f t="shared" si="689"/>
        <v/>
      </c>
      <c r="AV6378" s="284" t="str">
        <f t="shared" si="690"/>
        <v/>
      </c>
      <c r="AW6378" s="285">
        <f t="shared" si="691"/>
        <v>0</v>
      </c>
    </row>
    <row r="6379" spans="41:49" x14ac:dyDescent="0.25">
      <c r="AO6379" s="300"/>
      <c r="AP6379" s="300"/>
      <c r="AQ6379" s="300"/>
      <c r="AR6379" s="300"/>
      <c r="AS6379" s="300"/>
      <c r="AT6379" s="284" t="str">
        <f t="shared" si="688"/>
        <v/>
      </c>
      <c r="AU6379" s="284" t="str">
        <f t="shared" si="689"/>
        <v/>
      </c>
      <c r="AV6379" s="284" t="str">
        <f t="shared" si="690"/>
        <v/>
      </c>
      <c r="AW6379" s="285">
        <f t="shared" si="691"/>
        <v>0</v>
      </c>
    </row>
    <row r="6380" spans="41:49" x14ac:dyDescent="0.25">
      <c r="AO6380" s="300"/>
      <c r="AP6380" s="300"/>
      <c r="AQ6380" s="300"/>
      <c r="AR6380" s="300"/>
      <c r="AS6380" s="300"/>
      <c r="AT6380" s="284" t="str">
        <f t="shared" si="688"/>
        <v/>
      </c>
      <c r="AU6380" s="284" t="str">
        <f t="shared" si="689"/>
        <v/>
      </c>
      <c r="AV6380" s="284" t="str">
        <f t="shared" si="690"/>
        <v/>
      </c>
      <c r="AW6380" s="285">
        <f t="shared" si="691"/>
        <v>0</v>
      </c>
    </row>
    <row r="6381" spans="41:49" x14ac:dyDescent="0.25">
      <c r="AO6381" s="300"/>
      <c r="AP6381" s="300"/>
      <c r="AQ6381" s="300"/>
      <c r="AR6381" s="300"/>
      <c r="AS6381" s="300"/>
      <c r="AT6381" s="284" t="str">
        <f t="shared" si="688"/>
        <v/>
      </c>
      <c r="AU6381" s="284" t="str">
        <f t="shared" si="689"/>
        <v/>
      </c>
      <c r="AV6381" s="284" t="str">
        <f t="shared" si="690"/>
        <v/>
      </c>
      <c r="AW6381" s="285">
        <f t="shared" si="691"/>
        <v>0</v>
      </c>
    </row>
    <row r="6382" spans="41:49" x14ac:dyDescent="0.25">
      <c r="AO6382" s="300"/>
      <c r="AP6382" s="300"/>
      <c r="AQ6382" s="300"/>
      <c r="AR6382" s="300"/>
      <c r="AS6382" s="300"/>
      <c r="AT6382" s="284" t="str">
        <f t="shared" si="688"/>
        <v/>
      </c>
      <c r="AU6382" s="284" t="str">
        <f t="shared" si="689"/>
        <v/>
      </c>
      <c r="AV6382" s="284" t="str">
        <f t="shared" si="690"/>
        <v/>
      </c>
      <c r="AW6382" s="285">
        <f t="shared" si="691"/>
        <v>0</v>
      </c>
    </row>
    <row r="6383" spans="41:49" x14ac:dyDescent="0.25">
      <c r="AO6383" s="300"/>
      <c r="AP6383" s="300"/>
      <c r="AQ6383" s="300"/>
      <c r="AR6383" s="300"/>
      <c r="AS6383" s="300"/>
      <c r="AT6383" s="284" t="str">
        <f t="shared" si="688"/>
        <v/>
      </c>
      <c r="AU6383" s="284" t="str">
        <f t="shared" si="689"/>
        <v/>
      </c>
      <c r="AV6383" s="284" t="str">
        <f t="shared" si="690"/>
        <v/>
      </c>
      <c r="AW6383" s="285">
        <f t="shared" si="691"/>
        <v>0</v>
      </c>
    </row>
    <row r="6384" spans="41:49" x14ac:dyDescent="0.25">
      <c r="AO6384" s="300"/>
      <c r="AP6384" s="300"/>
      <c r="AQ6384" s="300"/>
      <c r="AR6384" s="300"/>
      <c r="AS6384" s="300"/>
      <c r="AT6384" s="284" t="str">
        <f t="shared" si="688"/>
        <v/>
      </c>
      <c r="AU6384" s="284" t="str">
        <f t="shared" si="689"/>
        <v/>
      </c>
      <c r="AV6384" s="284" t="str">
        <f t="shared" si="690"/>
        <v/>
      </c>
      <c r="AW6384" s="285">
        <f t="shared" si="691"/>
        <v>0</v>
      </c>
    </row>
    <row r="6385" spans="41:49" x14ac:dyDescent="0.25">
      <c r="AO6385" s="300"/>
      <c r="AP6385" s="300"/>
      <c r="AQ6385" s="300"/>
      <c r="AR6385" s="300"/>
      <c r="AS6385" s="300"/>
      <c r="AT6385" s="284" t="str">
        <f t="shared" si="688"/>
        <v/>
      </c>
      <c r="AU6385" s="284" t="str">
        <f t="shared" si="689"/>
        <v/>
      </c>
      <c r="AV6385" s="284" t="str">
        <f t="shared" si="690"/>
        <v/>
      </c>
      <c r="AW6385" s="285">
        <f t="shared" si="691"/>
        <v>0</v>
      </c>
    </row>
    <row r="6386" spans="41:49" x14ac:dyDescent="0.25">
      <c r="AO6386" s="300"/>
      <c r="AP6386" s="300"/>
      <c r="AQ6386" s="300"/>
      <c r="AR6386" s="300"/>
      <c r="AS6386" s="300"/>
      <c r="AT6386" s="284" t="str">
        <f t="shared" si="688"/>
        <v/>
      </c>
      <c r="AU6386" s="284" t="str">
        <f t="shared" si="689"/>
        <v/>
      </c>
      <c r="AV6386" s="284" t="str">
        <f t="shared" si="690"/>
        <v/>
      </c>
      <c r="AW6386" s="285">
        <f t="shared" si="691"/>
        <v>0</v>
      </c>
    </row>
    <row r="6387" spans="41:49" x14ac:dyDescent="0.25">
      <c r="AO6387" s="300"/>
      <c r="AP6387" s="300"/>
      <c r="AQ6387" s="300"/>
      <c r="AR6387" s="300"/>
      <c r="AS6387" s="300"/>
      <c r="AT6387" s="284" t="str">
        <f t="shared" si="688"/>
        <v/>
      </c>
      <c r="AU6387" s="284" t="str">
        <f t="shared" si="689"/>
        <v/>
      </c>
      <c r="AV6387" s="284" t="str">
        <f t="shared" si="690"/>
        <v/>
      </c>
      <c r="AW6387" s="285">
        <f t="shared" si="691"/>
        <v>0</v>
      </c>
    </row>
    <row r="6388" spans="41:49" x14ac:dyDescent="0.25">
      <c r="AO6388" s="300"/>
      <c r="AP6388" s="300"/>
      <c r="AQ6388" s="300"/>
      <c r="AR6388" s="300"/>
      <c r="AS6388" s="300"/>
      <c r="AT6388" s="284" t="str">
        <f t="shared" si="688"/>
        <v/>
      </c>
      <c r="AU6388" s="284" t="str">
        <f t="shared" si="689"/>
        <v/>
      </c>
      <c r="AV6388" s="284" t="str">
        <f t="shared" si="690"/>
        <v/>
      </c>
      <c r="AW6388" s="285">
        <f t="shared" si="691"/>
        <v>0</v>
      </c>
    </row>
    <row r="6389" spans="41:49" x14ac:dyDescent="0.25">
      <c r="AO6389" s="300"/>
      <c r="AP6389" s="300"/>
      <c r="AQ6389" s="300"/>
      <c r="AR6389" s="300"/>
      <c r="AS6389" s="300"/>
      <c r="AT6389" s="284" t="str">
        <f t="shared" si="688"/>
        <v/>
      </c>
      <c r="AU6389" s="284" t="str">
        <f t="shared" si="689"/>
        <v/>
      </c>
      <c r="AV6389" s="284" t="str">
        <f t="shared" si="690"/>
        <v/>
      </c>
      <c r="AW6389" s="285">
        <f t="shared" si="691"/>
        <v>0</v>
      </c>
    </row>
    <row r="6390" spans="41:49" x14ac:dyDescent="0.25">
      <c r="AO6390" s="300"/>
      <c r="AP6390" s="300"/>
      <c r="AQ6390" s="300"/>
      <c r="AR6390" s="300"/>
      <c r="AS6390" s="300"/>
      <c r="AT6390" s="284" t="str">
        <f t="shared" si="688"/>
        <v/>
      </c>
      <c r="AU6390" s="284" t="str">
        <f t="shared" si="689"/>
        <v/>
      </c>
      <c r="AV6390" s="284" t="str">
        <f t="shared" si="690"/>
        <v/>
      </c>
      <c r="AW6390" s="285">
        <f t="shared" si="691"/>
        <v>0</v>
      </c>
    </row>
    <row r="6391" spans="41:49" x14ac:dyDescent="0.25">
      <c r="AO6391" s="300"/>
      <c r="AP6391" s="300"/>
      <c r="AQ6391" s="300"/>
      <c r="AR6391" s="300"/>
      <c r="AS6391" s="300"/>
      <c r="AT6391" s="284" t="str">
        <f t="shared" si="688"/>
        <v/>
      </c>
      <c r="AU6391" s="284" t="str">
        <f t="shared" si="689"/>
        <v/>
      </c>
      <c r="AV6391" s="284" t="str">
        <f t="shared" si="690"/>
        <v/>
      </c>
      <c r="AW6391" s="285">
        <f t="shared" si="691"/>
        <v>0</v>
      </c>
    </row>
    <row r="6392" spans="41:49" x14ac:dyDescent="0.25">
      <c r="AO6392" s="300"/>
      <c r="AP6392" s="300"/>
      <c r="AQ6392" s="300"/>
      <c r="AR6392" s="300"/>
      <c r="AS6392" s="300"/>
      <c r="AT6392" s="284" t="str">
        <f t="shared" si="688"/>
        <v/>
      </c>
      <c r="AU6392" s="284" t="str">
        <f t="shared" si="689"/>
        <v/>
      </c>
      <c r="AV6392" s="284" t="str">
        <f t="shared" si="690"/>
        <v/>
      </c>
      <c r="AW6392" s="285">
        <f t="shared" si="691"/>
        <v>0</v>
      </c>
    </row>
    <row r="6393" spans="41:49" x14ac:dyDescent="0.25">
      <c r="AO6393" s="300"/>
      <c r="AP6393" s="300"/>
      <c r="AQ6393" s="300"/>
      <c r="AR6393" s="300"/>
      <c r="AS6393" s="300"/>
      <c r="AT6393" s="284" t="str">
        <f t="shared" si="688"/>
        <v/>
      </c>
      <c r="AU6393" s="284" t="str">
        <f t="shared" si="689"/>
        <v/>
      </c>
      <c r="AV6393" s="284" t="str">
        <f t="shared" si="690"/>
        <v/>
      </c>
      <c r="AW6393" s="285">
        <f t="shared" si="691"/>
        <v>0</v>
      </c>
    </row>
    <row r="6394" spans="41:49" x14ac:dyDescent="0.25">
      <c r="AO6394" s="300"/>
      <c r="AP6394" s="300"/>
      <c r="AQ6394" s="300"/>
      <c r="AR6394" s="300"/>
      <c r="AS6394" s="300"/>
      <c r="AT6394" s="284" t="str">
        <f t="shared" si="688"/>
        <v/>
      </c>
      <c r="AU6394" s="284" t="str">
        <f t="shared" si="689"/>
        <v/>
      </c>
      <c r="AV6394" s="284" t="str">
        <f t="shared" si="690"/>
        <v/>
      </c>
      <c r="AW6394" s="285">
        <f t="shared" si="691"/>
        <v>0</v>
      </c>
    </row>
    <row r="6395" spans="41:49" x14ac:dyDescent="0.25">
      <c r="AO6395" s="300"/>
      <c r="AP6395" s="300"/>
      <c r="AQ6395" s="300"/>
      <c r="AR6395" s="300"/>
      <c r="AS6395" s="300"/>
      <c r="AT6395" s="284" t="str">
        <f t="shared" si="688"/>
        <v/>
      </c>
      <c r="AU6395" s="284" t="str">
        <f t="shared" si="689"/>
        <v/>
      </c>
      <c r="AV6395" s="284" t="str">
        <f t="shared" si="690"/>
        <v/>
      </c>
      <c r="AW6395" s="285">
        <f t="shared" si="691"/>
        <v>0</v>
      </c>
    </row>
    <row r="6396" spans="41:49" x14ac:dyDescent="0.25">
      <c r="AO6396" s="300"/>
      <c r="AP6396" s="300"/>
      <c r="AQ6396" s="300"/>
      <c r="AR6396" s="300"/>
      <c r="AS6396" s="300"/>
      <c r="AT6396" s="284" t="str">
        <f t="shared" si="688"/>
        <v/>
      </c>
      <c r="AU6396" s="284" t="str">
        <f t="shared" si="689"/>
        <v/>
      </c>
      <c r="AV6396" s="284" t="str">
        <f t="shared" si="690"/>
        <v/>
      </c>
      <c r="AW6396" s="285">
        <f t="shared" si="691"/>
        <v>0</v>
      </c>
    </row>
    <row r="6397" spans="41:49" x14ac:dyDescent="0.25">
      <c r="AO6397" s="300"/>
      <c r="AP6397" s="300"/>
      <c r="AQ6397" s="300"/>
      <c r="AR6397" s="300"/>
      <c r="AS6397" s="300"/>
      <c r="AT6397" s="284" t="str">
        <f t="shared" si="688"/>
        <v/>
      </c>
      <c r="AU6397" s="284" t="str">
        <f t="shared" si="689"/>
        <v/>
      </c>
      <c r="AV6397" s="284" t="str">
        <f t="shared" si="690"/>
        <v/>
      </c>
      <c r="AW6397" s="285">
        <f t="shared" si="691"/>
        <v>0</v>
      </c>
    </row>
    <row r="6398" spans="41:49" x14ac:dyDescent="0.25">
      <c r="AO6398" s="300"/>
      <c r="AP6398" s="300"/>
      <c r="AQ6398" s="300"/>
      <c r="AR6398" s="300"/>
      <c r="AS6398" s="300"/>
      <c r="AT6398" s="284" t="str">
        <f t="shared" si="688"/>
        <v/>
      </c>
      <c r="AU6398" s="284" t="str">
        <f t="shared" si="689"/>
        <v/>
      </c>
      <c r="AV6398" s="284" t="str">
        <f t="shared" si="690"/>
        <v/>
      </c>
      <c r="AW6398" s="285">
        <f t="shared" si="691"/>
        <v>0</v>
      </c>
    </row>
    <row r="6399" spans="41:49" x14ac:dyDescent="0.25">
      <c r="AO6399" s="300"/>
      <c r="AP6399" s="300"/>
      <c r="AQ6399" s="300"/>
      <c r="AR6399" s="300"/>
      <c r="AS6399" s="300"/>
      <c r="AT6399" s="284" t="str">
        <f t="shared" si="688"/>
        <v/>
      </c>
      <c r="AU6399" s="284" t="str">
        <f t="shared" si="689"/>
        <v/>
      </c>
      <c r="AV6399" s="284" t="str">
        <f t="shared" si="690"/>
        <v/>
      </c>
      <c r="AW6399" s="285">
        <f t="shared" si="691"/>
        <v>0</v>
      </c>
    </row>
    <row r="6400" spans="41:49" x14ac:dyDescent="0.25">
      <c r="AO6400" s="300"/>
      <c r="AP6400" s="300"/>
      <c r="AQ6400" s="300"/>
      <c r="AR6400" s="300"/>
      <c r="AS6400" s="300"/>
      <c r="AT6400" s="284" t="str">
        <f t="shared" si="688"/>
        <v/>
      </c>
      <c r="AU6400" s="284" t="str">
        <f t="shared" si="689"/>
        <v/>
      </c>
      <c r="AV6400" s="284" t="str">
        <f t="shared" si="690"/>
        <v/>
      </c>
      <c r="AW6400" s="285">
        <f t="shared" si="691"/>
        <v>0</v>
      </c>
    </row>
    <row r="6401" spans="41:49" x14ac:dyDescent="0.25">
      <c r="AO6401" s="300"/>
      <c r="AP6401" s="300"/>
      <c r="AQ6401" s="300"/>
      <c r="AR6401" s="300"/>
      <c r="AS6401" s="300"/>
      <c r="AT6401" s="284" t="str">
        <f t="shared" si="688"/>
        <v/>
      </c>
      <c r="AU6401" s="284" t="str">
        <f t="shared" si="689"/>
        <v/>
      </c>
      <c r="AV6401" s="284" t="str">
        <f t="shared" si="690"/>
        <v/>
      </c>
      <c r="AW6401" s="285">
        <f t="shared" si="691"/>
        <v>0</v>
      </c>
    </row>
    <row r="6402" spans="41:49" x14ac:dyDescent="0.25">
      <c r="AO6402" s="300"/>
      <c r="AP6402" s="300"/>
      <c r="AQ6402" s="300"/>
      <c r="AR6402" s="300"/>
      <c r="AS6402" s="300"/>
      <c r="AT6402" s="284" t="str">
        <f t="shared" si="688"/>
        <v/>
      </c>
      <c r="AU6402" s="284" t="str">
        <f t="shared" si="689"/>
        <v/>
      </c>
      <c r="AV6402" s="284" t="str">
        <f t="shared" si="690"/>
        <v/>
      </c>
      <c r="AW6402" s="285">
        <f t="shared" si="691"/>
        <v>0</v>
      </c>
    </row>
    <row r="6403" spans="41:49" x14ac:dyDescent="0.25">
      <c r="AO6403" s="300"/>
      <c r="AP6403" s="300"/>
      <c r="AQ6403" s="300"/>
      <c r="AR6403" s="300"/>
      <c r="AS6403" s="300"/>
      <c r="AT6403" s="284" t="str">
        <f t="shared" si="688"/>
        <v/>
      </c>
      <c r="AU6403" s="284" t="str">
        <f t="shared" si="689"/>
        <v/>
      </c>
      <c r="AV6403" s="284" t="str">
        <f t="shared" si="690"/>
        <v/>
      </c>
      <c r="AW6403" s="285">
        <f t="shared" si="691"/>
        <v>0</v>
      </c>
    </row>
    <row r="6404" spans="41:49" x14ac:dyDescent="0.25">
      <c r="AO6404" s="300"/>
      <c r="AP6404" s="300"/>
      <c r="AQ6404" s="300"/>
      <c r="AR6404" s="300"/>
      <c r="AS6404" s="300"/>
      <c r="AT6404" s="284" t="str">
        <f t="shared" si="688"/>
        <v/>
      </c>
      <c r="AU6404" s="284" t="str">
        <f t="shared" si="689"/>
        <v/>
      </c>
      <c r="AV6404" s="284" t="str">
        <f t="shared" si="690"/>
        <v/>
      </c>
      <c r="AW6404" s="285">
        <f t="shared" si="691"/>
        <v>0</v>
      </c>
    </row>
    <row r="6405" spans="41:49" x14ac:dyDescent="0.25">
      <c r="AO6405" s="300"/>
      <c r="AP6405" s="300"/>
      <c r="AQ6405" s="300"/>
      <c r="AR6405" s="300"/>
      <c r="AS6405" s="300"/>
      <c r="AT6405" s="284" t="str">
        <f t="shared" si="688"/>
        <v/>
      </c>
      <c r="AU6405" s="284" t="str">
        <f t="shared" si="689"/>
        <v/>
      </c>
      <c r="AV6405" s="284" t="str">
        <f t="shared" si="690"/>
        <v/>
      </c>
      <c r="AW6405" s="285">
        <f t="shared" si="691"/>
        <v>0</v>
      </c>
    </row>
    <row r="6406" spans="41:49" x14ac:dyDescent="0.25">
      <c r="AO6406" s="300"/>
      <c r="AP6406" s="300"/>
      <c r="AQ6406" s="300"/>
      <c r="AR6406" s="300"/>
      <c r="AS6406" s="300"/>
      <c r="AT6406" s="284" t="str">
        <f t="shared" si="688"/>
        <v/>
      </c>
      <c r="AU6406" s="284" t="str">
        <f t="shared" si="689"/>
        <v/>
      </c>
      <c r="AV6406" s="284" t="str">
        <f t="shared" si="690"/>
        <v/>
      </c>
      <c r="AW6406" s="285">
        <f t="shared" si="691"/>
        <v>0</v>
      </c>
    </row>
    <row r="6407" spans="41:49" x14ac:dyDescent="0.25">
      <c r="AO6407" s="300"/>
      <c r="AP6407" s="300"/>
      <c r="AQ6407" s="300"/>
      <c r="AR6407" s="300"/>
      <c r="AS6407" s="300"/>
      <c r="AT6407" s="284" t="str">
        <f t="shared" si="688"/>
        <v/>
      </c>
      <c r="AU6407" s="284" t="str">
        <f t="shared" si="689"/>
        <v/>
      </c>
      <c r="AV6407" s="284" t="str">
        <f t="shared" si="690"/>
        <v/>
      </c>
      <c r="AW6407" s="285">
        <f t="shared" si="691"/>
        <v>0</v>
      </c>
    </row>
    <row r="6408" spans="41:49" x14ac:dyDescent="0.25">
      <c r="AO6408" s="300"/>
      <c r="AP6408" s="300"/>
      <c r="AQ6408" s="300"/>
      <c r="AR6408" s="300"/>
      <c r="AS6408" s="300"/>
      <c r="AT6408" s="284" t="str">
        <f t="shared" ref="AT6408:AT6471" si="692">LEFT(AQ6408,1)</f>
        <v/>
      </c>
      <c r="AU6408" s="284" t="str">
        <f t="shared" ref="AU6408:AU6471" si="693">LEFT(AQ6408,2)</f>
        <v/>
      </c>
      <c r="AV6408" s="284" t="str">
        <f t="shared" ref="AV6408:AV6471" si="694">LEFT(AQ6408,3)</f>
        <v/>
      </c>
      <c r="AW6408" s="285">
        <f t="shared" ref="AW6408:AW6471" si="695">(AR6408-AS6408)*1000</f>
        <v>0</v>
      </c>
    </row>
    <row r="6409" spans="41:49" x14ac:dyDescent="0.25">
      <c r="AO6409" s="300"/>
      <c r="AP6409" s="300"/>
      <c r="AQ6409" s="300"/>
      <c r="AR6409" s="300"/>
      <c r="AS6409" s="300"/>
      <c r="AT6409" s="284" t="str">
        <f t="shared" si="692"/>
        <v/>
      </c>
      <c r="AU6409" s="284" t="str">
        <f t="shared" si="693"/>
        <v/>
      </c>
      <c r="AV6409" s="284" t="str">
        <f t="shared" si="694"/>
        <v/>
      </c>
      <c r="AW6409" s="285">
        <f t="shared" si="695"/>
        <v>0</v>
      </c>
    </row>
    <row r="6410" spans="41:49" x14ac:dyDescent="0.25">
      <c r="AO6410" s="300"/>
      <c r="AP6410" s="300"/>
      <c r="AQ6410" s="300"/>
      <c r="AR6410" s="300"/>
      <c r="AS6410" s="300"/>
      <c r="AT6410" s="284" t="str">
        <f t="shared" si="692"/>
        <v/>
      </c>
      <c r="AU6410" s="284" t="str">
        <f t="shared" si="693"/>
        <v/>
      </c>
      <c r="AV6410" s="284" t="str">
        <f t="shared" si="694"/>
        <v/>
      </c>
      <c r="AW6410" s="285">
        <f t="shared" si="695"/>
        <v>0</v>
      </c>
    </row>
    <row r="6411" spans="41:49" x14ac:dyDescent="0.25">
      <c r="AO6411" s="300"/>
      <c r="AP6411" s="300"/>
      <c r="AQ6411" s="300"/>
      <c r="AR6411" s="300"/>
      <c r="AS6411" s="300"/>
      <c r="AT6411" s="284" t="str">
        <f t="shared" si="692"/>
        <v/>
      </c>
      <c r="AU6411" s="284" t="str">
        <f t="shared" si="693"/>
        <v/>
      </c>
      <c r="AV6411" s="284" t="str">
        <f t="shared" si="694"/>
        <v/>
      </c>
      <c r="AW6411" s="285">
        <f t="shared" si="695"/>
        <v>0</v>
      </c>
    </row>
    <row r="6412" spans="41:49" x14ac:dyDescent="0.25">
      <c r="AO6412" s="300"/>
      <c r="AP6412" s="300"/>
      <c r="AQ6412" s="300"/>
      <c r="AR6412" s="300"/>
      <c r="AS6412" s="300"/>
      <c r="AT6412" s="284" t="str">
        <f t="shared" si="692"/>
        <v/>
      </c>
      <c r="AU6412" s="284" t="str">
        <f t="shared" si="693"/>
        <v/>
      </c>
      <c r="AV6412" s="284" t="str">
        <f t="shared" si="694"/>
        <v/>
      </c>
      <c r="AW6412" s="285">
        <f t="shared" si="695"/>
        <v>0</v>
      </c>
    </row>
    <row r="6413" spans="41:49" x14ac:dyDescent="0.25">
      <c r="AO6413" s="300"/>
      <c r="AP6413" s="300"/>
      <c r="AQ6413" s="300"/>
      <c r="AR6413" s="300"/>
      <c r="AS6413" s="300"/>
      <c r="AT6413" s="284" t="str">
        <f t="shared" si="692"/>
        <v/>
      </c>
      <c r="AU6413" s="284" t="str">
        <f t="shared" si="693"/>
        <v/>
      </c>
      <c r="AV6413" s="284" t="str">
        <f t="shared" si="694"/>
        <v/>
      </c>
      <c r="AW6413" s="285">
        <f t="shared" si="695"/>
        <v>0</v>
      </c>
    </row>
    <row r="6414" spans="41:49" x14ac:dyDescent="0.25">
      <c r="AO6414" s="300"/>
      <c r="AP6414" s="300"/>
      <c r="AQ6414" s="300"/>
      <c r="AR6414" s="300"/>
      <c r="AS6414" s="300"/>
      <c r="AT6414" s="284" t="str">
        <f t="shared" si="692"/>
        <v/>
      </c>
      <c r="AU6414" s="284" t="str">
        <f t="shared" si="693"/>
        <v/>
      </c>
      <c r="AV6414" s="284" t="str">
        <f t="shared" si="694"/>
        <v/>
      </c>
      <c r="AW6414" s="285">
        <f t="shared" si="695"/>
        <v>0</v>
      </c>
    </row>
    <row r="6415" spans="41:49" x14ac:dyDescent="0.25">
      <c r="AO6415" s="300"/>
      <c r="AP6415" s="300"/>
      <c r="AQ6415" s="300"/>
      <c r="AR6415" s="300"/>
      <c r="AS6415" s="300"/>
      <c r="AT6415" s="284" t="str">
        <f t="shared" si="692"/>
        <v/>
      </c>
      <c r="AU6415" s="284" t="str">
        <f t="shared" si="693"/>
        <v/>
      </c>
      <c r="AV6415" s="284" t="str">
        <f t="shared" si="694"/>
        <v/>
      </c>
      <c r="AW6415" s="285">
        <f t="shared" si="695"/>
        <v>0</v>
      </c>
    </row>
    <row r="6416" spans="41:49" x14ac:dyDescent="0.25">
      <c r="AO6416" s="300"/>
      <c r="AP6416" s="300"/>
      <c r="AQ6416" s="300"/>
      <c r="AR6416" s="300"/>
      <c r="AS6416" s="300"/>
      <c r="AT6416" s="284" t="str">
        <f t="shared" si="692"/>
        <v/>
      </c>
      <c r="AU6416" s="284" t="str">
        <f t="shared" si="693"/>
        <v/>
      </c>
      <c r="AV6416" s="284" t="str">
        <f t="shared" si="694"/>
        <v/>
      </c>
      <c r="AW6416" s="285">
        <f t="shared" si="695"/>
        <v>0</v>
      </c>
    </row>
    <row r="6417" spans="41:49" x14ac:dyDescent="0.25">
      <c r="AO6417" s="300"/>
      <c r="AP6417" s="300"/>
      <c r="AQ6417" s="300"/>
      <c r="AR6417" s="300"/>
      <c r="AS6417" s="300"/>
      <c r="AT6417" s="284" t="str">
        <f t="shared" si="692"/>
        <v/>
      </c>
      <c r="AU6417" s="284" t="str">
        <f t="shared" si="693"/>
        <v/>
      </c>
      <c r="AV6417" s="284" t="str">
        <f t="shared" si="694"/>
        <v/>
      </c>
      <c r="AW6417" s="285">
        <f t="shared" si="695"/>
        <v>0</v>
      </c>
    </row>
    <row r="6418" spans="41:49" x14ac:dyDescent="0.25">
      <c r="AO6418" s="300"/>
      <c r="AP6418" s="300"/>
      <c r="AQ6418" s="300"/>
      <c r="AR6418" s="300"/>
      <c r="AS6418" s="300"/>
      <c r="AT6418" s="284" t="str">
        <f t="shared" si="692"/>
        <v/>
      </c>
      <c r="AU6418" s="284" t="str">
        <f t="shared" si="693"/>
        <v/>
      </c>
      <c r="AV6418" s="284" t="str">
        <f t="shared" si="694"/>
        <v/>
      </c>
      <c r="AW6418" s="285">
        <f t="shared" si="695"/>
        <v>0</v>
      </c>
    </row>
    <row r="6419" spans="41:49" x14ac:dyDescent="0.25">
      <c r="AO6419" s="300"/>
      <c r="AP6419" s="300"/>
      <c r="AQ6419" s="300"/>
      <c r="AR6419" s="300"/>
      <c r="AS6419" s="300"/>
      <c r="AT6419" s="284" t="str">
        <f t="shared" si="692"/>
        <v/>
      </c>
      <c r="AU6419" s="284" t="str">
        <f t="shared" si="693"/>
        <v/>
      </c>
      <c r="AV6419" s="284" t="str">
        <f t="shared" si="694"/>
        <v/>
      </c>
      <c r="AW6419" s="285">
        <f t="shared" si="695"/>
        <v>0</v>
      </c>
    </row>
    <row r="6420" spans="41:49" x14ac:dyDescent="0.25">
      <c r="AO6420" s="300"/>
      <c r="AP6420" s="300"/>
      <c r="AQ6420" s="300"/>
      <c r="AR6420" s="300"/>
      <c r="AS6420" s="300"/>
      <c r="AT6420" s="284" t="str">
        <f t="shared" si="692"/>
        <v/>
      </c>
      <c r="AU6420" s="284" t="str">
        <f t="shared" si="693"/>
        <v/>
      </c>
      <c r="AV6420" s="284" t="str">
        <f t="shared" si="694"/>
        <v/>
      </c>
      <c r="AW6420" s="285">
        <f t="shared" si="695"/>
        <v>0</v>
      </c>
    </row>
    <row r="6421" spans="41:49" x14ac:dyDescent="0.25">
      <c r="AO6421" s="300"/>
      <c r="AP6421" s="300"/>
      <c r="AQ6421" s="300"/>
      <c r="AR6421" s="300"/>
      <c r="AS6421" s="300"/>
      <c r="AT6421" s="284" t="str">
        <f t="shared" si="692"/>
        <v/>
      </c>
      <c r="AU6421" s="284" t="str">
        <f t="shared" si="693"/>
        <v/>
      </c>
      <c r="AV6421" s="284" t="str">
        <f t="shared" si="694"/>
        <v/>
      </c>
      <c r="AW6421" s="285">
        <f t="shared" si="695"/>
        <v>0</v>
      </c>
    </row>
    <row r="6422" spans="41:49" x14ac:dyDescent="0.25">
      <c r="AO6422" s="300"/>
      <c r="AP6422" s="300"/>
      <c r="AQ6422" s="300"/>
      <c r="AR6422" s="300"/>
      <c r="AS6422" s="300"/>
      <c r="AT6422" s="284" t="str">
        <f t="shared" si="692"/>
        <v/>
      </c>
      <c r="AU6422" s="284" t="str">
        <f t="shared" si="693"/>
        <v/>
      </c>
      <c r="AV6422" s="284" t="str">
        <f t="shared" si="694"/>
        <v/>
      </c>
      <c r="AW6422" s="285">
        <f t="shared" si="695"/>
        <v>0</v>
      </c>
    </row>
    <row r="6423" spans="41:49" x14ac:dyDescent="0.25">
      <c r="AO6423" s="300"/>
      <c r="AP6423" s="300"/>
      <c r="AQ6423" s="300"/>
      <c r="AR6423" s="300"/>
      <c r="AS6423" s="300"/>
      <c r="AT6423" s="284" t="str">
        <f t="shared" si="692"/>
        <v/>
      </c>
      <c r="AU6423" s="284" t="str">
        <f t="shared" si="693"/>
        <v/>
      </c>
      <c r="AV6423" s="284" t="str">
        <f t="shared" si="694"/>
        <v/>
      </c>
      <c r="AW6423" s="285">
        <f t="shared" si="695"/>
        <v>0</v>
      </c>
    </row>
    <row r="6424" spans="41:49" x14ac:dyDescent="0.25">
      <c r="AO6424" s="300"/>
      <c r="AP6424" s="300"/>
      <c r="AQ6424" s="300"/>
      <c r="AR6424" s="300"/>
      <c r="AS6424" s="300"/>
      <c r="AT6424" s="284" t="str">
        <f t="shared" si="692"/>
        <v/>
      </c>
      <c r="AU6424" s="284" t="str">
        <f t="shared" si="693"/>
        <v/>
      </c>
      <c r="AV6424" s="284" t="str">
        <f t="shared" si="694"/>
        <v/>
      </c>
      <c r="AW6424" s="285">
        <f t="shared" si="695"/>
        <v>0</v>
      </c>
    </row>
    <row r="6425" spans="41:49" x14ac:dyDescent="0.25">
      <c r="AO6425" s="300"/>
      <c r="AP6425" s="300"/>
      <c r="AQ6425" s="300"/>
      <c r="AR6425" s="300"/>
      <c r="AS6425" s="300"/>
      <c r="AT6425" s="284" t="str">
        <f t="shared" si="692"/>
        <v/>
      </c>
      <c r="AU6425" s="284" t="str">
        <f t="shared" si="693"/>
        <v/>
      </c>
      <c r="AV6425" s="284" t="str">
        <f t="shared" si="694"/>
        <v/>
      </c>
      <c r="AW6425" s="285">
        <f t="shared" si="695"/>
        <v>0</v>
      </c>
    </row>
    <row r="6426" spans="41:49" x14ac:dyDescent="0.25">
      <c r="AO6426" s="300"/>
      <c r="AP6426" s="300"/>
      <c r="AQ6426" s="300"/>
      <c r="AR6426" s="300"/>
      <c r="AS6426" s="300"/>
      <c r="AT6426" s="284" t="str">
        <f t="shared" si="692"/>
        <v/>
      </c>
      <c r="AU6426" s="284" t="str">
        <f t="shared" si="693"/>
        <v/>
      </c>
      <c r="AV6426" s="284" t="str">
        <f t="shared" si="694"/>
        <v/>
      </c>
      <c r="AW6426" s="285">
        <f t="shared" si="695"/>
        <v>0</v>
      </c>
    </row>
    <row r="6427" spans="41:49" x14ac:dyDescent="0.25">
      <c r="AO6427" s="300"/>
      <c r="AP6427" s="300"/>
      <c r="AQ6427" s="300"/>
      <c r="AR6427" s="300"/>
      <c r="AS6427" s="300"/>
      <c r="AT6427" s="284" t="str">
        <f t="shared" si="692"/>
        <v/>
      </c>
      <c r="AU6427" s="284" t="str">
        <f t="shared" si="693"/>
        <v/>
      </c>
      <c r="AV6427" s="284" t="str">
        <f t="shared" si="694"/>
        <v/>
      </c>
      <c r="AW6427" s="285">
        <f t="shared" si="695"/>
        <v>0</v>
      </c>
    </row>
    <row r="6428" spans="41:49" x14ac:dyDescent="0.25">
      <c r="AO6428" s="300"/>
      <c r="AP6428" s="300"/>
      <c r="AQ6428" s="300"/>
      <c r="AR6428" s="300"/>
      <c r="AS6428" s="300"/>
      <c r="AT6428" s="284" t="str">
        <f t="shared" si="692"/>
        <v/>
      </c>
      <c r="AU6428" s="284" t="str">
        <f t="shared" si="693"/>
        <v/>
      </c>
      <c r="AV6428" s="284" t="str">
        <f t="shared" si="694"/>
        <v/>
      </c>
      <c r="AW6428" s="285">
        <f t="shared" si="695"/>
        <v>0</v>
      </c>
    </row>
    <row r="6429" spans="41:49" x14ac:dyDescent="0.25">
      <c r="AO6429" s="300"/>
      <c r="AP6429" s="300"/>
      <c r="AQ6429" s="300"/>
      <c r="AR6429" s="300"/>
      <c r="AS6429" s="300"/>
      <c r="AT6429" s="284" t="str">
        <f t="shared" si="692"/>
        <v/>
      </c>
      <c r="AU6429" s="284" t="str">
        <f t="shared" si="693"/>
        <v/>
      </c>
      <c r="AV6429" s="284" t="str">
        <f t="shared" si="694"/>
        <v/>
      </c>
      <c r="AW6429" s="285">
        <f t="shared" si="695"/>
        <v>0</v>
      </c>
    </row>
    <row r="6430" spans="41:49" x14ac:dyDescent="0.25">
      <c r="AO6430" s="300"/>
      <c r="AP6430" s="300"/>
      <c r="AQ6430" s="300"/>
      <c r="AR6430" s="300"/>
      <c r="AS6430" s="300"/>
      <c r="AT6430" s="284" t="str">
        <f t="shared" si="692"/>
        <v/>
      </c>
      <c r="AU6430" s="284" t="str">
        <f t="shared" si="693"/>
        <v/>
      </c>
      <c r="AV6430" s="284" t="str">
        <f t="shared" si="694"/>
        <v/>
      </c>
      <c r="AW6430" s="285">
        <f t="shared" si="695"/>
        <v>0</v>
      </c>
    </row>
    <row r="6431" spans="41:49" x14ac:dyDescent="0.25">
      <c r="AO6431" s="300"/>
      <c r="AP6431" s="300"/>
      <c r="AQ6431" s="300"/>
      <c r="AR6431" s="300"/>
      <c r="AS6431" s="300"/>
      <c r="AT6431" s="284" t="str">
        <f t="shared" si="692"/>
        <v/>
      </c>
      <c r="AU6431" s="284" t="str">
        <f t="shared" si="693"/>
        <v/>
      </c>
      <c r="AV6431" s="284" t="str">
        <f t="shared" si="694"/>
        <v/>
      </c>
      <c r="AW6431" s="285">
        <f t="shared" si="695"/>
        <v>0</v>
      </c>
    </row>
    <row r="6432" spans="41:49" x14ac:dyDescent="0.25">
      <c r="AO6432" s="300"/>
      <c r="AP6432" s="300"/>
      <c r="AQ6432" s="300"/>
      <c r="AR6432" s="300"/>
      <c r="AS6432" s="300"/>
      <c r="AT6432" s="284" t="str">
        <f t="shared" si="692"/>
        <v/>
      </c>
      <c r="AU6432" s="284" t="str">
        <f t="shared" si="693"/>
        <v/>
      </c>
      <c r="AV6432" s="284" t="str">
        <f t="shared" si="694"/>
        <v/>
      </c>
      <c r="AW6432" s="285">
        <f t="shared" si="695"/>
        <v>0</v>
      </c>
    </row>
    <row r="6433" spans="41:49" x14ac:dyDescent="0.25">
      <c r="AO6433" s="300"/>
      <c r="AP6433" s="300"/>
      <c r="AQ6433" s="300"/>
      <c r="AR6433" s="300"/>
      <c r="AS6433" s="300"/>
      <c r="AT6433" s="284" t="str">
        <f t="shared" si="692"/>
        <v/>
      </c>
      <c r="AU6433" s="284" t="str">
        <f t="shared" si="693"/>
        <v/>
      </c>
      <c r="AV6433" s="284" t="str">
        <f t="shared" si="694"/>
        <v/>
      </c>
      <c r="AW6433" s="285">
        <f t="shared" si="695"/>
        <v>0</v>
      </c>
    </row>
    <row r="6434" spans="41:49" x14ac:dyDescent="0.25">
      <c r="AO6434" s="300"/>
      <c r="AP6434" s="300"/>
      <c r="AQ6434" s="300"/>
      <c r="AR6434" s="300"/>
      <c r="AS6434" s="300"/>
      <c r="AT6434" s="284" t="str">
        <f t="shared" si="692"/>
        <v/>
      </c>
      <c r="AU6434" s="284" t="str">
        <f t="shared" si="693"/>
        <v/>
      </c>
      <c r="AV6434" s="284" t="str">
        <f t="shared" si="694"/>
        <v/>
      </c>
      <c r="AW6434" s="285">
        <f t="shared" si="695"/>
        <v>0</v>
      </c>
    </row>
    <row r="6435" spans="41:49" x14ac:dyDescent="0.25">
      <c r="AO6435" s="300"/>
      <c r="AP6435" s="300"/>
      <c r="AQ6435" s="300"/>
      <c r="AR6435" s="300"/>
      <c r="AS6435" s="300"/>
      <c r="AT6435" s="284" t="str">
        <f t="shared" si="692"/>
        <v/>
      </c>
      <c r="AU6435" s="284" t="str">
        <f t="shared" si="693"/>
        <v/>
      </c>
      <c r="AV6435" s="284" t="str">
        <f t="shared" si="694"/>
        <v/>
      </c>
      <c r="AW6435" s="285">
        <f t="shared" si="695"/>
        <v>0</v>
      </c>
    </row>
    <row r="6436" spans="41:49" x14ac:dyDescent="0.25">
      <c r="AO6436" s="300"/>
      <c r="AP6436" s="300"/>
      <c r="AQ6436" s="300"/>
      <c r="AR6436" s="300"/>
      <c r="AS6436" s="300"/>
      <c r="AT6436" s="284" t="str">
        <f t="shared" si="692"/>
        <v/>
      </c>
      <c r="AU6436" s="284" t="str">
        <f t="shared" si="693"/>
        <v/>
      </c>
      <c r="AV6436" s="284" t="str">
        <f t="shared" si="694"/>
        <v/>
      </c>
      <c r="AW6436" s="285">
        <f t="shared" si="695"/>
        <v>0</v>
      </c>
    </row>
    <row r="6437" spans="41:49" x14ac:dyDescent="0.25">
      <c r="AO6437" s="300"/>
      <c r="AP6437" s="300"/>
      <c r="AQ6437" s="300"/>
      <c r="AR6437" s="300"/>
      <c r="AS6437" s="300"/>
      <c r="AT6437" s="284" t="str">
        <f t="shared" si="692"/>
        <v/>
      </c>
      <c r="AU6437" s="284" t="str">
        <f t="shared" si="693"/>
        <v/>
      </c>
      <c r="AV6437" s="284" t="str">
        <f t="shared" si="694"/>
        <v/>
      </c>
      <c r="AW6437" s="285">
        <f t="shared" si="695"/>
        <v>0</v>
      </c>
    </row>
    <row r="6438" spans="41:49" x14ac:dyDescent="0.25">
      <c r="AO6438" s="300"/>
      <c r="AP6438" s="300"/>
      <c r="AQ6438" s="300"/>
      <c r="AR6438" s="300"/>
      <c r="AS6438" s="300"/>
      <c r="AT6438" s="284" t="str">
        <f t="shared" si="692"/>
        <v/>
      </c>
      <c r="AU6438" s="284" t="str">
        <f t="shared" si="693"/>
        <v/>
      </c>
      <c r="AV6438" s="284" t="str">
        <f t="shared" si="694"/>
        <v/>
      </c>
      <c r="AW6438" s="285">
        <f t="shared" si="695"/>
        <v>0</v>
      </c>
    </row>
    <row r="6439" spans="41:49" x14ac:dyDescent="0.25">
      <c r="AO6439" s="300"/>
      <c r="AP6439" s="300"/>
      <c r="AQ6439" s="300"/>
      <c r="AR6439" s="300"/>
      <c r="AS6439" s="300"/>
      <c r="AT6439" s="284" t="str">
        <f t="shared" si="692"/>
        <v/>
      </c>
      <c r="AU6439" s="284" t="str">
        <f t="shared" si="693"/>
        <v/>
      </c>
      <c r="AV6439" s="284" t="str">
        <f t="shared" si="694"/>
        <v/>
      </c>
      <c r="AW6439" s="285">
        <f t="shared" si="695"/>
        <v>0</v>
      </c>
    </row>
    <row r="6440" spans="41:49" x14ac:dyDescent="0.25">
      <c r="AO6440" s="300"/>
      <c r="AP6440" s="300"/>
      <c r="AQ6440" s="300"/>
      <c r="AR6440" s="300"/>
      <c r="AS6440" s="300"/>
      <c r="AT6440" s="284" t="str">
        <f t="shared" si="692"/>
        <v/>
      </c>
      <c r="AU6440" s="284" t="str">
        <f t="shared" si="693"/>
        <v/>
      </c>
      <c r="AV6440" s="284" t="str">
        <f t="shared" si="694"/>
        <v/>
      </c>
      <c r="AW6440" s="285">
        <f t="shared" si="695"/>
        <v>0</v>
      </c>
    </row>
    <row r="6441" spans="41:49" x14ac:dyDescent="0.25">
      <c r="AO6441" s="300"/>
      <c r="AP6441" s="300"/>
      <c r="AQ6441" s="300"/>
      <c r="AR6441" s="300"/>
      <c r="AS6441" s="300"/>
      <c r="AT6441" s="284" t="str">
        <f t="shared" si="692"/>
        <v/>
      </c>
      <c r="AU6441" s="284" t="str">
        <f t="shared" si="693"/>
        <v/>
      </c>
      <c r="AV6441" s="284" t="str">
        <f t="shared" si="694"/>
        <v/>
      </c>
      <c r="AW6441" s="285">
        <f t="shared" si="695"/>
        <v>0</v>
      </c>
    </row>
    <row r="6442" spans="41:49" x14ac:dyDescent="0.25">
      <c r="AO6442" s="300"/>
      <c r="AP6442" s="300"/>
      <c r="AQ6442" s="300"/>
      <c r="AR6442" s="300"/>
      <c r="AS6442" s="300"/>
      <c r="AT6442" s="284" t="str">
        <f t="shared" si="692"/>
        <v/>
      </c>
      <c r="AU6442" s="284" t="str">
        <f t="shared" si="693"/>
        <v/>
      </c>
      <c r="AV6442" s="284" t="str">
        <f t="shared" si="694"/>
        <v/>
      </c>
      <c r="AW6442" s="285">
        <f t="shared" si="695"/>
        <v>0</v>
      </c>
    </row>
    <row r="6443" spans="41:49" x14ac:dyDescent="0.25">
      <c r="AO6443" s="300"/>
      <c r="AP6443" s="300"/>
      <c r="AQ6443" s="300"/>
      <c r="AR6443" s="300"/>
      <c r="AS6443" s="300"/>
      <c r="AT6443" s="284" t="str">
        <f t="shared" si="692"/>
        <v/>
      </c>
      <c r="AU6443" s="284" t="str">
        <f t="shared" si="693"/>
        <v/>
      </c>
      <c r="AV6443" s="284" t="str">
        <f t="shared" si="694"/>
        <v/>
      </c>
      <c r="AW6443" s="285">
        <f t="shared" si="695"/>
        <v>0</v>
      </c>
    </row>
    <row r="6444" spans="41:49" x14ac:dyDescent="0.25">
      <c r="AO6444" s="300"/>
      <c r="AP6444" s="300"/>
      <c r="AQ6444" s="300"/>
      <c r="AR6444" s="300"/>
      <c r="AS6444" s="300"/>
      <c r="AT6444" s="284" t="str">
        <f t="shared" si="692"/>
        <v/>
      </c>
      <c r="AU6444" s="284" t="str">
        <f t="shared" si="693"/>
        <v/>
      </c>
      <c r="AV6444" s="284" t="str">
        <f t="shared" si="694"/>
        <v/>
      </c>
      <c r="AW6444" s="285">
        <f t="shared" si="695"/>
        <v>0</v>
      </c>
    </row>
    <row r="6445" spans="41:49" x14ac:dyDescent="0.25">
      <c r="AO6445" s="300"/>
      <c r="AP6445" s="300"/>
      <c r="AQ6445" s="300"/>
      <c r="AR6445" s="300"/>
      <c r="AS6445" s="300"/>
      <c r="AT6445" s="284" t="str">
        <f t="shared" si="692"/>
        <v/>
      </c>
      <c r="AU6445" s="284" t="str">
        <f t="shared" si="693"/>
        <v/>
      </c>
      <c r="AV6445" s="284" t="str">
        <f t="shared" si="694"/>
        <v/>
      </c>
      <c r="AW6445" s="285">
        <f t="shared" si="695"/>
        <v>0</v>
      </c>
    </row>
    <row r="6446" spans="41:49" x14ac:dyDescent="0.25">
      <c r="AO6446" s="300"/>
      <c r="AP6446" s="300"/>
      <c r="AQ6446" s="300"/>
      <c r="AR6446" s="300"/>
      <c r="AS6446" s="300"/>
      <c r="AT6446" s="284" t="str">
        <f t="shared" si="692"/>
        <v/>
      </c>
      <c r="AU6446" s="284" t="str">
        <f t="shared" si="693"/>
        <v/>
      </c>
      <c r="AV6446" s="284" t="str">
        <f t="shared" si="694"/>
        <v/>
      </c>
      <c r="AW6446" s="285">
        <f t="shared" si="695"/>
        <v>0</v>
      </c>
    </row>
    <row r="6447" spans="41:49" x14ac:dyDescent="0.25">
      <c r="AO6447" s="300"/>
      <c r="AP6447" s="300"/>
      <c r="AQ6447" s="300"/>
      <c r="AR6447" s="300"/>
      <c r="AS6447" s="300"/>
      <c r="AT6447" s="284" t="str">
        <f t="shared" si="692"/>
        <v/>
      </c>
      <c r="AU6447" s="284" t="str">
        <f t="shared" si="693"/>
        <v/>
      </c>
      <c r="AV6447" s="284" t="str">
        <f t="shared" si="694"/>
        <v/>
      </c>
      <c r="AW6447" s="285">
        <f t="shared" si="695"/>
        <v>0</v>
      </c>
    </row>
    <row r="6448" spans="41:49" x14ac:dyDescent="0.25">
      <c r="AO6448" s="300"/>
      <c r="AP6448" s="300"/>
      <c r="AQ6448" s="300"/>
      <c r="AR6448" s="300"/>
      <c r="AS6448" s="300"/>
      <c r="AT6448" s="284" t="str">
        <f t="shared" si="692"/>
        <v/>
      </c>
      <c r="AU6448" s="284" t="str">
        <f t="shared" si="693"/>
        <v/>
      </c>
      <c r="AV6448" s="284" t="str">
        <f t="shared" si="694"/>
        <v/>
      </c>
      <c r="AW6448" s="285">
        <f t="shared" si="695"/>
        <v>0</v>
      </c>
    </row>
    <row r="6449" spans="41:49" x14ac:dyDescent="0.25">
      <c r="AO6449" s="300"/>
      <c r="AP6449" s="300"/>
      <c r="AQ6449" s="300"/>
      <c r="AR6449" s="300"/>
      <c r="AS6449" s="300"/>
      <c r="AT6449" s="284" t="str">
        <f t="shared" si="692"/>
        <v/>
      </c>
      <c r="AU6449" s="284" t="str">
        <f t="shared" si="693"/>
        <v/>
      </c>
      <c r="AV6449" s="284" t="str">
        <f t="shared" si="694"/>
        <v/>
      </c>
      <c r="AW6449" s="285">
        <f t="shared" si="695"/>
        <v>0</v>
      </c>
    </row>
    <row r="6450" spans="41:49" x14ac:dyDescent="0.25">
      <c r="AO6450" s="300"/>
      <c r="AP6450" s="300"/>
      <c r="AQ6450" s="300"/>
      <c r="AR6450" s="300"/>
      <c r="AS6450" s="300"/>
      <c r="AT6450" s="284" t="str">
        <f t="shared" si="692"/>
        <v/>
      </c>
      <c r="AU6450" s="284" t="str">
        <f t="shared" si="693"/>
        <v/>
      </c>
      <c r="AV6450" s="284" t="str">
        <f t="shared" si="694"/>
        <v/>
      </c>
      <c r="AW6450" s="285">
        <f t="shared" si="695"/>
        <v>0</v>
      </c>
    </row>
    <row r="6451" spans="41:49" x14ac:dyDescent="0.25">
      <c r="AO6451" s="300"/>
      <c r="AP6451" s="300"/>
      <c r="AQ6451" s="300"/>
      <c r="AR6451" s="300"/>
      <c r="AS6451" s="300"/>
      <c r="AT6451" s="284" t="str">
        <f t="shared" si="692"/>
        <v/>
      </c>
      <c r="AU6451" s="284" t="str">
        <f t="shared" si="693"/>
        <v/>
      </c>
      <c r="AV6451" s="284" t="str">
        <f t="shared" si="694"/>
        <v/>
      </c>
      <c r="AW6451" s="285">
        <f t="shared" si="695"/>
        <v>0</v>
      </c>
    </row>
    <row r="6452" spans="41:49" x14ac:dyDescent="0.25">
      <c r="AO6452" s="300"/>
      <c r="AP6452" s="300"/>
      <c r="AQ6452" s="300"/>
      <c r="AR6452" s="300"/>
      <c r="AS6452" s="300"/>
      <c r="AT6452" s="284" t="str">
        <f t="shared" si="692"/>
        <v/>
      </c>
      <c r="AU6452" s="284" t="str">
        <f t="shared" si="693"/>
        <v/>
      </c>
      <c r="AV6452" s="284" t="str">
        <f t="shared" si="694"/>
        <v/>
      </c>
      <c r="AW6452" s="285">
        <f t="shared" si="695"/>
        <v>0</v>
      </c>
    </row>
    <row r="6453" spans="41:49" x14ac:dyDescent="0.25">
      <c r="AO6453" s="300"/>
      <c r="AP6453" s="300"/>
      <c r="AQ6453" s="300"/>
      <c r="AR6453" s="300"/>
      <c r="AS6453" s="300"/>
      <c r="AT6453" s="284" t="str">
        <f t="shared" si="692"/>
        <v/>
      </c>
      <c r="AU6453" s="284" t="str">
        <f t="shared" si="693"/>
        <v/>
      </c>
      <c r="AV6453" s="284" t="str">
        <f t="shared" si="694"/>
        <v/>
      </c>
      <c r="AW6453" s="285">
        <f t="shared" si="695"/>
        <v>0</v>
      </c>
    </row>
    <row r="6454" spans="41:49" x14ac:dyDescent="0.25">
      <c r="AO6454" s="300"/>
      <c r="AP6454" s="300"/>
      <c r="AQ6454" s="300"/>
      <c r="AR6454" s="300"/>
      <c r="AS6454" s="300"/>
      <c r="AT6454" s="284" t="str">
        <f t="shared" si="692"/>
        <v/>
      </c>
      <c r="AU6454" s="284" t="str">
        <f t="shared" si="693"/>
        <v/>
      </c>
      <c r="AV6454" s="284" t="str">
        <f t="shared" si="694"/>
        <v/>
      </c>
      <c r="AW6454" s="285">
        <f t="shared" si="695"/>
        <v>0</v>
      </c>
    </row>
    <row r="6455" spans="41:49" x14ac:dyDescent="0.25">
      <c r="AO6455" s="300"/>
      <c r="AP6455" s="300"/>
      <c r="AQ6455" s="300"/>
      <c r="AR6455" s="300"/>
      <c r="AS6455" s="300"/>
      <c r="AT6455" s="284" t="str">
        <f t="shared" si="692"/>
        <v/>
      </c>
      <c r="AU6455" s="284" t="str">
        <f t="shared" si="693"/>
        <v/>
      </c>
      <c r="AV6455" s="284" t="str">
        <f t="shared" si="694"/>
        <v/>
      </c>
      <c r="AW6455" s="285">
        <f t="shared" si="695"/>
        <v>0</v>
      </c>
    </row>
    <row r="6456" spans="41:49" x14ac:dyDescent="0.25">
      <c r="AO6456" s="300"/>
      <c r="AP6456" s="300"/>
      <c r="AQ6456" s="300"/>
      <c r="AR6456" s="300"/>
      <c r="AS6456" s="300"/>
      <c r="AT6456" s="284" t="str">
        <f t="shared" si="692"/>
        <v/>
      </c>
      <c r="AU6456" s="284" t="str">
        <f t="shared" si="693"/>
        <v/>
      </c>
      <c r="AV6456" s="284" t="str">
        <f t="shared" si="694"/>
        <v/>
      </c>
      <c r="AW6456" s="285">
        <f t="shared" si="695"/>
        <v>0</v>
      </c>
    </row>
    <row r="6457" spans="41:49" x14ac:dyDescent="0.25">
      <c r="AO6457" s="300"/>
      <c r="AP6457" s="300"/>
      <c r="AQ6457" s="300"/>
      <c r="AR6457" s="300"/>
      <c r="AS6457" s="300"/>
      <c r="AT6457" s="284" t="str">
        <f t="shared" si="692"/>
        <v/>
      </c>
      <c r="AU6457" s="284" t="str">
        <f t="shared" si="693"/>
        <v/>
      </c>
      <c r="AV6457" s="284" t="str">
        <f t="shared" si="694"/>
        <v/>
      </c>
      <c r="AW6457" s="285">
        <f t="shared" si="695"/>
        <v>0</v>
      </c>
    </row>
    <row r="6458" spans="41:49" x14ac:dyDescent="0.25">
      <c r="AO6458" s="300"/>
      <c r="AP6458" s="300"/>
      <c r="AQ6458" s="300"/>
      <c r="AR6458" s="300"/>
      <c r="AS6458" s="300"/>
      <c r="AT6458" s="284" t="str">
        <f t="shared" si="692"/>
        <v/>
      </c>
      <c r="AU6458" s="284" t="str">
        <f t="shared" si="693"/>
        <v/>
      </c>
      <c r="AV6458" s="284" t="str">
        <f t="shared" si="694"/>
        <v/>
      </c>
      <c r="AW6458" s="285">
        <f t="shared" si="695"/>
        <v>0</v>
      </c>
    </row>
    <row r="6459" spans="41:49" x14ac:dyDescent="0.25">
      <c r="AO6459" s="300"/>
      <c r="AP6459" s="300"/>
      <c r="AQ6459" s="300"/>
      <c r="AR6459" s="300"/>
      <c r="AS6459" s="300"/>
      <c r="AT6459" s="284" t="str">
        <f t="shared" si="692"/>
        <v/>
      </c>
      <c r="AU6459" s="284" t="str">
        <f t="shared" si="693"/>
        <v/>
      </c>
      <c r="AV6459" s="284" t="str">
        <f t="shared" si="694"/>
        <v/>
      </c>
      <c r="AW6459" s="285">
        <f t="shared" si="695"/>
        <v>0</v>
      </c>
    </row>
    <row r="6460" spans="41:49" x14ac:dyDescent="0.25">
      <c r="AO6460" s="300"/>
      <c r="AP6460" s="300"/>
      <c r="AQ6460" s="300"/>
      <c r="AR6460" s="300"/>
      <c r="AS6460" s="300"/>
      <c r="AT6460" s="284" t="str">
        <f t="shared" si="692"/>
        <v/>
      </c>
      <c r="AU6460" s="284" t="str">
        <f t="shared" si="693"/>
        <v/>
      </c>
      <c r="AV6460" s="284" t="str">
        <f t="shared" si="694"/>
        <v/>
      </c>
      <c r="AW6460" s="285">
        <f t="shared" si="695"/>
        <v>0</v>
      </c>
    </row>
    <row r="6461" spans="41:49" x14ac:dyDescent="0.25">
      <c r="AO6461" s="300"/>
      <c r="AP6461" s="300"/>
      <c r="AQ6461" s="300"/>
      <c r="AR6461" s="300"/>
      <c r="AS6461" s="300"/>
      <c r="AT6461" s="284" t="str">
        <f t="shared" si="692"/>
        <v/>
      </c>
      <c r="AU6461" s="284" t="str">
        <f t="shared" si="693"/>
        <v/>
      </c>
      <c r="AV6461" s="284" t="str">
        <f t="shared" si="694"/>
        <v/>
      </c>
      <c r="AW6461" s="285">
        <f t="shared" si="695"/>
        <v>0</v>
      </c>
    </row>
    <row r="6462" spans="41:49" x14ac:dyDescent="0.25">
      <c r="AO6462" s="300"/>
      <c r="AP6462" s="300"/>
      <c r="AQ6462" s="300"/>
      <c r="AR6462" s="300"/>
      <c r="AS6462" s="300"/>
      <c r="AT6462" s="284" t="str">
        <f t="shared" si="692"/>
        <v/>
      </c>
      <c r="AU6462" s="284" t="str">
        <f t="shared" si="693"/>
        <v/>
      </c>
      <c r="AV6462" s="284" t="str">
        <f t="shared" si="694"/>
        <v/>
      </c>
      <c r="AW6462" s="285">
        <f t="shared" si="695"/>
        <v>0</v>
      </c>
    </row>
    <row r="6463" spans="41:49" x14ac:dyDescent="0.25">
      <c r="AO6463" s="300"/>
      <c r="AP6463" s="300"/>
      <c r="AQ6463" s="300"/>
      <c r="AR6463" s="300"/>
      <c r="AS6463" s="300"/>
      <c r="AT6463" s="284" t="str">
        <f t="shared" si="692"/>
        <v/>
      </c>
      <c r="AU6463" s="284" t="str">
        <f t="shared" si="693"/>
        <v/>
      </c>
      <c r="AV6463" s="284" t="str">
        <f t="shared" si="694"/>
        <v/>
      </c>
      <c r="AW6463" s="285">
        <f t="shared" si="695"/>
        <v>0</v>
      </c>
    </row>
    <row r="6464" spans="41:49" x14ac:dyDescent="0.25">
      <c r="AO6464" s="300"/>
      <c r="AP6464" s="300"/>
      <c r="AQ6464" s="300"/>
      <c r="AR6464" s="300"/>
      <c r="AS6464" s="300"/>
      <c r="AT6464" s="284" t="str">
        <f t="shared" si="692"/>
        <v/>
      </c>
      <c r="AU6464" s="284" t="str">
        <f t="shared" si="693"/>
        <v/>
      </c>
      <c r="AV6464" s="284" t="str">
        <f t="shared" si="694"/>
        <v/>
      </c>
      <c r="AW6464" s="285">
        <f t="shared" si="695"/>
        <v>0</v>
      </c>
    </row>
    <row r="6465" spans="41:49" x14ac:dyDescent="0.25">
      <c r="AO6465" s="300"/>
      <c r="AP6465" s="300"/>
      <c r="AQ6465" s="300"/>
      <c r="AR6465" s="300"/>
      <c r="AS6465" s="300"/>
      <c r="AT6465" s="284" t="str">
        <f t="shared" si="692"/>
        <v/>
      </c>
      <c r="AU6465" s="284" t="str">
        <f t="shared" si="693"/>
        <v/>
      </c>
      <c r="AV6465" s="284" t="str">
        <f t="shared" si="694"/>
        <v/>
      </c>
      <c r="AW6465" s="285">
        <f t="shared" si="695"/>
        <v>0</v>
      </c>
    </row>
    <row r="6466" spans="41:49" x14ac:dyDescent="0.25">
      <c r="AO6466" s="300"/>
      <c r="AP6466" s="300"/>
      <c r="AQ6466" s="300"/>
      <c r="AR6466" s="300"/>
      <c r="AS6466" s="300"/>
      <c r="AT6466" s="284" t="str">
        <f t="shared" si="692"/>
        <v/>
      </c>
      <c r="AU6466" s="284" t="str">
        <f t="shared" si="693"/>
        <v/>
      </c>
      <c r="AV6466" s="284" t="str">
        <f t="shared" si="694"/>
        <v/>
      </c>
      <c r="AW6466" s="285">
        <f t="shared" si="695"/>
        <v>0</v>
      </c>
    </row>
    <row r="6467" spans="41:49" x14ac:dyDescent="0.25">
      <c r="AO6467" s="300"/>
      <c r="AP6467" s="300"/>
      <c r="AQ6467" s="300"/>
      <c r="AR6467" s="300"/>
      <c r="AS6467" s="300"/>
      <c r="AT6467" s="284" t="str">
        <f t="shared" si="692"/>
        <v/>
      </c>
      <c r="AU6467" s="284" t="str">
        <f t="shared" si="693"/>
        <v/>
      </c>
      <c r="AV6467" s="284" t="str">
        <f t="shared" si="694"/>
        <v/>
      </c>
      <c r="AW6467" s="285">
        <f t="shared" si="695"/>
        <v>0</v>
      </c>
    </row>
    <row r="6468" spans="41:49" x14ac:dyDescent="0.25">
      <c r="AO6468" s="300"/>
      <c r="AP6468" s="300"/>
      <c r="AQ6468" s="300"/>
      <c r="AR6468" s="300"/>
      <c r="AS6468" s="300"/>
      <c r="AT6468" s="284" t="str">
        <f t="shared" si="692"/>
        <v/>
      </c>
      <c r="AU6468" s="284" t="str">
        <f t="shared" si="693"/>
        <v/>
      </c>
      <c r="AV6468" s="284" t="str">
        <f t="shared" si="694"/>
        <v/>
      </c>
      <c r="AW6468" s="285">
        <f t="shared" si="695"/>
        <v>0</v>
      </c>
    </row>
    <row r="6469" spans="41:49" x14ac:dyDescent="0.25">
      <c r="AO6469" s="300"/>
      <c r="AP6469" s="300"/>
      <c r="AQ6469" s="300"/>
      <c r="AR6469" s="300"/>
      <c r="AS6469" s="300"/>
      <c r="AT6469" s="284" t="str">
        <f t="shared" si="692"/>
        <v/>
      </c>
      <c r="AU6469" s="284" t="str">
        <f t="shared" si="693"/>
        <v/>
      </c>
      <c r="AV6469" s="284" t="str">
        <f t="shared" si="694"/>
        <v/>
      </c>
      <c r="AW6469" s="285">
        <f t="shared" si="695"/>
        <v>0</v>
      </c>
    </row>
    <row r="6470" spans="41:49" x14ac:dyDescent="0.25">
      <c r="AO6470" s="300"/>
      <c r="AP6470" s="300"/>
      <c r="AQ6470" s="300"/>
      <c r="AR6470" s="300"/>
      <c r="AS6470" s="300"/>
      <c r="AT6470" s="284" t="str">
        <f t="shared" si="692"/>
        <v/>
      </c>
      <c r="AU6470" s="284" t="str">
        <f t="shared" si="693"/>
        <v/>
      </c>
      <c r="AV6470" s="284" t="str">
        <f t="shared" si="694"/>
        <v/>
      </c>
      <c r="AW6470" s="285">
        <f t="shared" si="695"/>
        <v>0</v>
      </c>
    </row>
    <row r="6471" spans="41:49" x14ac:dyDescent="0.25">
      <c r="AO6471" s="300"/>
      <c r="AP6471" s="300"/>
      <c r="AQ6471" s="300"/>
      <c r="AR6471" s="300"/>
      <c r="AS6471" s="300"/>
      <c r="AT6471" s="284" t="str">
        <f t="shared" si="692"/>
        <v/>
      </c>
      <c r="AU6471" s="284" t="str">
        <f t="shared" si="693"/>
        <v/>
      </c>
      <c r="AV6471" s="284" t="str">
        <f t="shared" si="694"/>
        <v/>
      </c>
      <c r="AW6471" s="285">
        <f t="shared" si="695"/>
        <v>0</v>
      </c>
    </row>
    <row r="6472" spans="41:49" x14ac:dyDescent="0.25">
      <c r="AO6472" s="300"/>
      <c r="AP6472" s="300"/>
      <c r="AQ6472" s="300"/>
      <c r="AR6472" s="300"/>
      <c r="AS6472" s="300"/>
      <c r="AT6472" s="284" t="str">
        <f t="shared" ref="AT6472:AT6535" si="696">LEFT(AQ6472,1)</f>
        <v/>
      </c>
      <c r="AU6472" s="284" t="str">
        <f t="shared" ref="AU6472:AU6535" si="697">LEFT(AQ6472,2)</f>
        <v/>
      </c>
      <c r="AV6472" s="284" t="str">
        <f t="shared" ref="AV6472:AV6535" si="698">LEFT(AQ6472,3)</f>
        <v/>
      </c>
      <c r="AW6472" s="285">
        <f t="shared" ref="AW6472:AW6535" si="699">(AR6472-AS6472)*1000</f>
        <v>0</v>
      </c>
    </row>
    <row r="6473" spans="41:49" x14ac:dyDescent="0.25">
      <c r="AO6473" s="300"/>
      <c r="AP6473" s="300"/>
      <c r="AQ6473" s="300"/>
      <c r="AR6473" s="300"/>
      <c r="AS6473" s="300"/>
      <c r="AT6473" s="284" t="str">
        <f t="shared" si="696"/>
        <v/>
      </c>
      <c r="AU6473" s="284" t="str">
        <f t="shared" si="697"/>
        <v/>
      </c>
      <c r="AV6473" s="284" t="str">
        <f t="shared" si="698"/>
        <v/>
      </c>
      <c r="AW6473" s="285">
        <f t="shared" si="699"/>
        <v>0</v>
      </c>
    </row>
    <row r="6474" spans="41:49" x14ac:dyDescent="0.25">
      <c r="AO6474" s="300"/>
      <c r="AP6474" s="300"/>
      <c r="AQ6474" s="300"/>
      <c r="AR6474" s="300"/>
      <c r="AS6474" s="300"/>
      <c r="AT6474" s="284" t="str">
        <f t="shared" si="696"/>
        <v/>
      </c>
      <c r="AU6474" s="284" t="str">
        <f t="shared" si="697"/>
        <v/>
      </c>
      <c r="AV6474" s="284" t="str">
        <f t="shared" si="698"/>
        <v/>
      </c>
      <c r="AW6474" s="285">
        <f t="shared" si="699"/>
        <v>0</v>
      </c>
    </row>
    <row r="6475" spans="41:49" x14ac:dyDescent="0.25">
      <c r="AO6475" s="300"/>
      <c r="AP6475" s="300"/>
      <c r="AQ6475" s="300"/>
      <c r="AR6475" s="300"/>
      <c r="AS6475" s="300"/>
      <c r="AT6475" s="284" t="str">
        <f t="shared" si="696"/>
        <v/>
      </c>
      <c r="AU6475" s="284" t="str">
        <f t="shared" si="697"/>
        <v/>
      </c>
      <c r="AV6475" s="284" t="str">
        <f t="shared" si="698"/>
        <v/>
      </c>
      <c r="AW6475" s="285">
        <f t="shared" si="699"/>
        <v>0</v>
      </c>
    </row>
    <row r="6476" spans="41:49" x14ac:dyDescent="0.25">
      <c r="AO6476" s="300"/>
      <c r="AP6476" s="300"/>
      <c r="AQ6476" s="300"/>
      <c r="AR6476" s="300"/>
      <c r="AS6476" s="300"/>
      <c r="AT6476" s="284" t="str">
        <f t="shared" si="696"/>
        <v/>
      </c>
      <c r="AU6476" s="284" t="str">
        <f t="shared" si="697"/>
        <v/>
      </c>
      <c r="AV6476" s="284" t="str">
        <f t="shared" si="698"/>
        <v/>
      </c>
      <c r="AW6476" s="285">
        <f t="shared" si="699"/>
        <v>0</v>
      </c>
    </row>
    <row r="6477" spans="41:49" x14ac:dyDescent="0.25">
      <c r="AO6477" s="300"/>
      <c r="AP6477" s="300"/>
      <c r="AQ6477" s="300"/>
      <c r="AR6477" s="300"/>
      <c r="AS6477" s="300"/>
      <c r="AT6477" s="284" t="str">
        <f t="shared" si="696"/>
        <v/>
      </c>
      <c r="AU6477" s="284" t="str">
        <f t="shared" si="697"/>
        <v/>
      </c>
      <c r="AV6477" s="284" t="str">
        <f t="shared" si="698"/>
        <v/>
      </c>
      <c r="AW6477" s="285">
        <f t="shared" si="699"/>
        <v>0</v>
      </c>
    </row>
    <row r="6478" spans="41:49" x14ac:dyDescent="0.25">
      <c r="AO6478" s="300"/>
      <c r="AP6478" s="300"/>
      <c r="AQ6478" s="300"/>
      <c r="AR6478" s="300"/>
      <c r="AS6478" s="300"/>
      <c r="AT6478" s="284" t="str">
        <f t="shared" si="696"/>
        <v/>
      </c>
      <c r="AU6478" s="284" t="str">
        <f t="shared" si="697"/>
        <v/>
      </c>
      <c r="AV6478" s="284" t="str">
        <f t="shared" si="698"/>
        <v/>
      </c>
      <c r="AW6478" s="285">
        <f t="shared" si="699"/>
        <v>0</v>
      </c>
    </row>
    <row r="6479" spans="41:49" x14ac:dyDescent="0.25">
      <c r="AO6479" s="300"/>
      <c r="AP6479" s="300"/>
      <c r="AQ6479" s="300"/>
      <c r="AR6479" s="300"/>
      <c r="AS6479" s="300"/>
      <c r="AT6479" s="284" t="str">
        <f t="shared" si="696"/>
        <v/>
      </c>
      <c r="AU6479" s="284" t="str">
        <f t="shared" si="697"/>
        <v/>
      </c>
      <c r="AV6479" s="284" t="str">
        <f t="shared" si="698"/>
        <v/>
      </c>
      <c r="AW6479" s="285">
        <f t="shared" si="699"/>
        <v>0</v>
      </c>
    </row>
    <row r="6480" spans="41:49" x14ac:dyDescent="0.25">
      <c r="AO6480" s="300"/>
      <c r="AP6480" s="300"/>
      <c r="AQ6480" s="300"/>
      <c r="AR6480" s="300"/>
      <c r="AS6480" s="300"/>
      <c r="AT6480" s="284" t="str">
        <f t="shared" si="696"/>
        <v/>
      </c>
      <c r="AU6480" s="284" t="str">
        <f t="shared" si="697"/>
        <v/>
      </c>
      <c r="AV6480" s="284" t="str">
        <f t="shared" si="698"/>
        <v/>
      </c>
      <c r="AW6480" s="285">
        <f t="shared" si="699"/>
        <v>0</v>
      </c>
    </row>
    <row r="6481" spans="41:49" x14ac:dyDescent="0.25">
      <c r="AO6481" s="300"/>
      <c r="AP6481" s="300"/>
      <c r="AQ6481" s="300"/>
      <c r="AR6481" s="300"/>
      <c r="AS6481" s="300"/>
      <c r="AT6481" s="284" t="str">
        <f t="shared" si="696"/>
        <v/>
      </c>
      <c r="AU6481" s="284" t="str">
        <f t="shared" si="697"/>
        <v/>
      </c>
      <c r="AV6481" s="284" t="str">
        <f t="shared" si="698"/>
        <v/>
      </c>
      <c r="AW6481" s="285">
        <f t="shared" si="699"/>
        <v>0</v>
      </c>
    </row>
    <row r="6482" spans="41:49" x14ac:dyDescent="0.25">
      <c r="AO6482" s="300"/>
      <c r="AP6482" s="300"/>
      <c r="AQ6482" s="300"/>
      <c r="AR6482" s="300"/>
      <c r="AS6482" s="300"/>
      <c r="AT6482" s="284" t="str">
        <f t="shared" si="696"/>
        <v/>
      </c>
      <c r="AU6482" s="284" t="str">
        <f t="shared" si="697"/>
        <v/>
      </c>
      <c r="AV6482" s="284" t="str">
        <f t="shared" si="698"/>
        <v/>
      </c>
      <c r="AW6482" s="285">
        <f t="shared" si="699"/>
        <v>0</v>
      </c>
    </row>
    <row r="6483" spans="41:49" x14ac:dyDescent="0.25">
      <c r="AO6483" s="300"/>
      <c r="AP6483" s="300"/>
      <c r="AQ6483" s="300"/>
      <c r="AR6483" s="300"/>
      <c r="AS6483" s="300"/>
      <c r="AT6483" s="284" t="str">
        <f t="shared" si="696"/>
        <v/>
      </c>
      <c r="AU6483" s="284" t="str">
        <f t="shared" si="697"/>
        <v/>
      </c>
      <c r="AV6483" s="284" t="str">
        <f t="shared" si="698"/>
        <v/>
      </c>
      <c r="AW6483" s="285">
        <f t="shared" si="699"/>
        <v>0</v>
      </c>
    </row>
    <row r="6484" spans="41:49" x14ac:dyDescent="0.25">
      <c r="AO6484" s="300"/>
      <c r="AP6484" s="300"/>
      <c r="AQ6484" s="300"/>
      <c r="AR6484" s="300"/>
      <c r="AS6484" s="300"/>
      <c r="AT6484" s="284" t="str">
        <f t="shared" si="696"/>
        <v/>
      </c>
      <c r="AU6484" s="284" t="str">
        <f t="shared" si="697"/>
        <v/>
      </c>
      <c r="AV6484" s="284" t="str">
        <f t="shared" si="698"/>
        <v/>
      </c>
      <c r="AW6484" s="285">
        <f t="shared" si="699"/>
        <v>0</v>
      </c>
    </row>
    <row r="6485" spans="41:49" x14ac:dyDescent="0.25">
      <c r="AO6485" s="300"/>
      <c r="AP6485" s="300"/>
      <c r="AQ6485" s="300"/>
      <c r="AR6485" s="300"/>
      <c r="AS6485" s="300"/>
      <c r="AT6485" s="284" t="str">
        <f t="shared" si="696"/>
        <v/>
      </c>
      <c r="AU6485" s="284" t="str">
        <f t="shared" si="697"/>
        <v/>
      </c>
      <c r="AV6485" s="284" t="str">
        <f t="shared" si="698"/>
        <v/>
      </c>
      <c r="AW6485" s="285">
        <f t="shared" si="699"/>
        <v>0</v>
      </c>
    </row>
    <row r="6486" spans="41:49" x14ac:dyDescent="0.25">
      <c r="AO6486" s="300"/>
      <c r="AP6486" s="300"/>
      <c r="AQ6486" s="300"/>
      <c r="AR6486" s="300"/>
      <c r="AS6486" s="300"/>
      <c r="AT6486" s="284" t="str">
        <f t="shared" si="696"/>
        <v/>
      </c>
      <c r="AU6486" s="284" t="str">
        <f t="shared" si="697"/>
        <v/>
      </c>
      <c r="AV6486" s="284" t="str">
        <f t="shared" si="698"/>
        <v/>
      </c>
      <c r="AW6486" s="285">
        <f t="shared" si="699"/>
        <v>0</v>
      </c>
    </row>
    <row r="6487" spans="41:49" x14ac:dyDescent="0.25">
      <c r="AO6487" s="300"/>
      <c r="AP6487" s="300"/>
      <c r="AQ6487" s="300"/>
      <c r="AR6487" s="300"/>
      <c r="AS6487" s="300"/>
      <c r="AT6487" s="284" t="str">
        <f t="shared" si="696"/>
        <v/>
      </c>
      <c r="AU6487" s="284" t="str">
        <f t="shared" si="697"/>
        <v/>
      </c>
      <c r="AV6487" s="284" t="str">
        <f t="shared" si="698"/>
        <v/>
      </c>
      <c r="AW6487" s="285">
        <f t="shared" si="699"/>
        <v>0</v>
      </c>
    </row>
    <row r="6488" spans="41:49" x14ac:dyDescent="0.25">
      <c r="AO6488" s="300"/>
      <c r="AP6488" s="300"/>
      <c r="AQ6488" s="300"/>
      <c r="AR6488" s="300"/>
      <c r="AS6488" s="300"/>
      <c r="AT6488" s="284" t="str">
        <f t="shared" si="696"/>
        <v/>
      </c>
      <c r="AU6488" s="284" t="str">
        <f t="shared" si="697"/>
        <v/>
      </c>
      <c r="AV6488" s="284" t="str">
        <f t="shared" si="698"/>
        <v/>
      </c>
      <c r="AW6488" s="285">
        <f t="shared" si="699"/>
        <v>0</v>
      </c>
    </row>
    <row r="6489" spans="41:49" x14ac:dyDescent="0.25">
      <c r="AO6489" s="300"/>
      <c r="AP6489" s="300"/>
      <c r="AQ6489" s="300"/>
      <c r="AR6489" s="300"/>
      <c r="AS6489" s="300"/>
      <c r="AT6489" s="284" t="str">
        <f t="shared" si="696"/>
        <v/>
      </c>
      <c r="AU6489" s="284" t="str">
        <f t="shared" si="697"/>
        <v/>
      </c>
      <c r="AV6489" s="284" t="str">
        <f t="shared" si="698"/>
        <v/>
      </c>
      <c r="AW6489" s="285">
        <f t="shared" si="699"/>
        <v>0</v>
      </c>
    </row>
    <row r="6490" spans="41:49" x14ac:dyDescent="0.25">
      <c r="AO6490" s="300"/>
      <c r="AP6490" s="300"/>
      <c r="AQ6490" s="300"/>
      <c r="AR6490" s="300"/>
      <c r="AS6490" s="300"/>
      <c r="AT6490" s="284" t="str">
        <f t="shared" si="696"/>
        <v/>
      </c>
      <c r="AU6490" s="284" t="str">
        <f t="shared" si="697"/>
        <v/>
      </c>
      <c r="AV6490" s="284" t="str">
        <f t="shared" si="698"/>
        <v/>
      </c>
      <c r="AW6490" s="285">
        <f t="shared" si="699"/>
        <v>0</v>
      </c>
    </row>
    <row r="6491" spans="41:49" x14ac:dyDescent="0.25">
      <c r="AO6491" s="300"/>
      <c r="AP6491" s="300"/>
      <c r="AQ6491" s="300"/>
      <c r="AR6491" s="300"/>
      <c r="AS6491" s="300"/>
      <c r="AT6491" s="284" t="str">
        <f t="shared" si="696"/>
        <v/>
      </c>
      <c r="AU6491" s="284" t="str">
        <f t="shared" si="697"/>
        <v/>
      </c>
      <c r="AV6491" s="284" t="str">
        <f t="shared" si="698"/>
        <v/>
      </c>
      <c r="AW6491" s="285">
        <f t="shared" si="699"/>
        <v>0</v>
      </c>
    </row>
    <row r="6492" spans="41:49" x14ac:dyDescent="0.25">
      <c r="AO6492" s="300"/>
      <c r="AP6492" s="300"/>
      <c r="AQ6492" s="300"/>
      <c r="AR6492" s="300"/>
      <c r="AS6492" s="300"/>
      <c r="AT6492" s="284" t="str">
        <f t="shared" si="696"/>
        <v/>
      </c>
      <c r="AU6492" s="284" t="str">
        <f t="shared" si="697"/>
        <v/>
      </c>
      <c r="AV6492" s="284" t="str">
        <f t="shared" si="698"/>
        <v/>
      </c>
      <c r="AW6492" s="285">
        <f t="shared" si="699"/>
        <v>0</v>
      </c>
    </row>
    <row r="6493" spans="41:49" x14ac:dyDescent="0.25">
      <c r="AO6493" s="300"/>
      <c r="AP6493" s="300"/>
      <c r="AQ6493" s="300"/>
      <c r="AR6493" s="300"/>
      <c r="AS6493" s="300"/>
      <c r="AT6493" s="284" t="str">
        <f t="shared" si="696"/>
        <v/>
      </c>
      <c r="AU6493" s="284" t="str">
        <f t="shared" si="697"/>
        <v/>
      </c>
      <c r="AV6493" s="284" t="str">
        <f t="shared" si="698"/>
        <v/>
      </c>
      <c r="AW6493" s="285">
        <f t="shared" si="699"/>
        <v>0</v>
      </c>
    </row>
    <row r="6494" spans="41:49" x14ac:dyDescent="0.25">
      <c r="AO6494" s="300"/>
      <c r="AP6494" s="300"/>
      <c r="AQ6494" s="300"/>
      <c r="AR6494" s="300"/>
      <c r="AS6494" s="300"/>
      <c r="AT6494" s="284" t="str">
        <f t="shared" si="696"/>
        <v/>
      </c>
      <c r="AU6494" s="284" t="str">
        <f t="shared" si="697"/>
        <v/>
      </c>
      <c r="AV6494" s="284" t="str">
        <f t="shared" si="698"/>
        <v/>
      </c>
      <c r="AW6494" s="285">
        <f t="shared" si="699"/>
        <v>0</v>
      </c>
    </row>
    <row r="6495" spans="41:49" x14ac:dyDescent="0.25">
      <c r="AO6495" s="300"/>
      <c r="AP6495" s="300"/>
      <c r="AQ6495" s="300"/>
      <c r="AR6495" s="300"/>
      <c r="AS6495" s="300"/>
      <c r="AT6495" s="284" t="str">
        <f t="shared" si="696"/>
        <v/>
      </c>
      <c r="AU6495" s="284" t="str">
        <f t="shared" si="697"/>
        <v/>
      </c>
      <c r="AV6495" s="284" t="str">
        <f t="shared" si="698"/>
        <v/>
      </c>
      <c r="AW6495" s="285">
        <f t="shared" si="699"/>
        <v>0</v>
      </c>
    </row>
    <row r="6496" spans="41:49" x14ac:dyDescent="0.25">
      <c r="AO6496" s="300"/>
      <c r="AP6496" s="300"/>
      <c r="AQ6496" s="300"/>
      <c r="AR6496" s="300"/>
      <c r="AS6496" s="300"/>
      <c r="AT6496" s="284" t="str">
        <f t="shared" si="696"/>
        <v/>
      </c>
      <c r="AU6496" s="284" t="str">
        <f t="shared" si="697"/>
        <v/>
      </c>
      <c r="AV6496" s="284" t="str">
        <f t="shared" si="698"/>
        <v/>
      </c>
      <c r="AW6496" s="285">
        <f t="shared" si="699"/>
        <v>0</v>
      </c>
    </row>
    <row r="6497" spans="41:49" x14ac:dyDescent="0.25">
      <c r="AO6497" s="300"/>
      <c r="AP6497" s="300"/>
      <c r="AQ6497" s="300"/>
      <c r="AR6497" s="300"/>
      <c r="AS6497" s="300"/>
      <c r="AT6497" s="284" t="str">
        <f t="shared" si="696"/>
        <v/>
      </c>
      <c r="AU6497" s="284" t="str">
        <f t="shared" si="697"/>
        <v/>
      </c>
      <c r="AV6497" s="284" t="str">
        <f t="shared" si="698"/>
        <v/>
      </c>
      <c r="AW6497" s="285">
        <f t="shared" si="699"/>
        <v>0</v>
      </c>
    </row>
    <row r="6498" spans="41:49" x14ac:dyDescent="0.25">
      <c r="AO6498" s="300"/>
      <c r="AP6498" s="300"/>
      <c r="AQ6498" s="300"/>
      <c r="AR6498" s="300"/>
      <c r="AS6498" s="300"/>
      <c r="AT6498" s="284" t="str">
        <f t="shared" si="696"/>
        <v/>
      </c>
      <c r="AU6498" s="284" t="str">
        <f t="shared" si="697"/>
        <v/>
      </c>
      <c r="AV6498" s="284" t="str">
        <f t="shared" si="698"/>
        <v/>
      </c>
      <c r="AW6498" s="285">
        <f t="shared" si="699"/>
        <v>0</v>
      </c>
    </row>
    <row r="6499" spans="41:49" x14ac:dyDescent="0.25">
      <c r="AO6499" s="300"/>
      <c r="AP6499" s="300"/>
      <c r="AQ6499" s="300"/>
      <c r="AR6499" s="300"/>
      <c r="AS6499" s="300"/>
      <c r="AT6499" s="284" t="str">
        <f t="shared" si="696"/>
        <v/>
      </c>
      <c r="AU6499" s="284" t="str">
        <f t="shared" si="697"/>
        <v/>
      </c>
      <c r="AV6499" s="284" t="str">
        <f t="shared" si="698"/>
        <v/>
      </c>
      <c r="AW6499" s="285">
        <f t="shared" si="699"/>
        <v>0</v>
      </c>
    </row>
    <row r="6500" spans="41:49" x14ac:dyDescent="0.25">
      <c r="AO6500" s="300"/>
      <c r="AP6500" s="300"/>
      <c r="AQ6500" s="300"/>
      <c r="AR6500" s="300"/>
      <c r="AS6500" s="300"/>
      <c r="AT6500" s="284" t="str">
        <f t="shared" si="696"/>
        <v/>
      </c>
      <c r="AU6500" s="284" t="str">
        <f t="shared" si="697"/>
        <v/>
      </c>
      <c r="AV6500" s="284" t="str">
        <f t="shared" si="698"/>
        <v/>
      </c>
      <c r="AW6500" s="285">
        <f t="shared" si="699"/>
        <v>0</v>
      </c>
    </row>
    <row r="6501" spans="41:49" x14ac:dyDescent="0.25">
      <c r="AO6501" s="300"/>
      <c r="AP6501" s="300"/>
      <c r="AQ6501" s="300"/>
      <c r="AR6501" s="300"/>
      <c r="AS6501" s="300"/>
      <c r="AT6501" s="284" t="str">
        <f t="shared" si="696"/>
        <v/>
      </c>
      <c r="AU6501" s="284" t="str">
        <f t="shared" si="697"/>
        <v/>
      </c>
      <c r="AV6501" s="284" t="str">
        <f t="shared" si="698"/>
        <v/>
      </c>
      <c r="AW6501" s="285">
        <f t="shared" si="699"/>
        <v>0</v>
      </c>
    </row>
    <row r="6502" spans="41:49" x14ac:dyDescent="0.25">
      <c r="AO6502" s="300"/>
      <c r="AP6502" s="300"/>
      <c r="AQ6502" s="300"/>
      <c r="AR6502" s="300"/>
      <c r="AS6502" s="300"/>
      <c r="AT6502" s="284" t="str">
        <f t="shared" si="696"/>
        <v/>
      </c>
      <c r="AU6502" s="284" t="str">
        <f t="shared" si="697"/>
        <v/>
      </c>
      <c r="AV6502" s="284" t="str">
        <f t="shared" si="698"/>
        <v/>
      </c>
      <c r="AW6502" s="285">
        <f t="shared" si="699"/>
        <v>0</v>
      </c>
    </row>
    <row r="6503" spans="41:49" x14ac:dyDescent="0.25">
      <c r="AO6503" s="300"/>
      <c r="AP6503" s="300"/>
      <c r="AQ6503" s="300"/>
      <c r="AR6503" s="300"/>
      <c r="AS6503" s="300"/>
      <c r="AT6503" s="284" t="str">
        <f t="shared" si="696"/>
        <v/>
      </c>
      <c r="AU6503" s="284" t="str">
        <f t="shared" si="697"/>
        <v/>
      </c>
      <c r="AV6503" s="284" t="str">
        <f t="shared" si="698"/>
        <v/>
      </c>
      <c r="AW6503" s="285">
        <f t="shared" si="699"/>
        <v>0</v>
      </c>
    </row>
    <row r="6504" spans="41:49" x14ac:dyDescent="0.25">
      <c r="AO6504" s="300"/>
      <c r="AP6504" s="300"/>
      <c r="AQ6504" s="300"/>
      <c r="AR6504" s="300"/>
      <c r="AS6504" s="300"/>
      <c r="AT6504" s="284" t="str">
        <f t="shared" si="696"/>
        <v/>
      </c>
      <c r="AU6504" s="284" t="str">
        <f t="shared" si="697"/>
        <v/>
      </c>
      <c r="AV6504" s="284" t="str">
        <f t="shared" si="698"/>
        <v/>
      </c>
      <c r="AW6504" s="285">
        <f t="shared" si="699"/>
        <v>0</v>
      </c>
    </row>
    <row r="6505" spans="41:49" x14ac:dyDescent="0.25">
      <c r="AO6505" s="300"/>
      <c r="AP6505" s="300"/>
      <c r="AQ6505" s="300"/>
      <c r="AR6505" s="300"/>
      <c r="AS6505" s="300"/>
      <c r="AT6505" s="284" t="str">
        <f t="shared" si="696"/>
        <v/>
      </c>
      <c r="AU6505" s="284" t="str">
        <f t="shared" si="697"/>
        <v/>
      </c>
      <c r="AV6505" s="284" t="str">
        <f t="shared" si="698"/>
        <v/>
      </c>
      <c r="AW6505" s="285">
        <f t="shared" si="699"/>
        <v>0</v>
      </c>
    </row>
    <row r="6506" spans="41:49" x14ac:dyDescent="0.25">
      <c r="AO6506" s="300"/>
      <c r="AP6506" s="300"/>
      <c r="AQ6506" s="300"/>
      <c r="AR6506" s="300"/>
      <c r="AS6506" s="300"/>
      <c r="AT6506" s="284" t="str">
        <f t="shared" si="696"/>
        <v/>
      </c>
      <c r="AU6506" s="284" t="str">
        <f t="shared" si="697"/>
        <v/>
      </c>
      <c r="AV6506" s="284" t="str">
        <f t="shared" si="698"/>
        <v/>
      </c>
      <c r="AW6506" s="285">
        <f t="shared" si="699"/>
        <v>0</v>
      </c>
    </row>
    <row r="6507" spans="41:49" x14ac:dyDescent="0.25">
      <c r="AO6507" s="300"/>
      <c r="AP6507" s="300"/>
      <c r="AQ6507" s="300"/>
      <c r="AR6507" s="300"/>
      <c r="AS6507" s="300"/>
      <c r="AT6507" s="284" t="str">
        <f t="shared" si="696"/>
        <v/>
      </c>
      <c r="AU6507" s="284" t="str">
        <f t="shared" si="697"/>
        <v/>
      </c>
      <c r="AV6507" s="284" t="str">
        <f t="shared" si="698"/>
        <v/>
      </c>
      <c r="AW6507" s="285">
        <f t="shared" si="699"/>
        <v>0</v>
      </c>
    </row>
    <row r="6508" spans="41:49" x14ac:dyDescent="0.25">
      <c r="AO6508" s="300"/>
      <c r="AP6508" s="300"/>
      <c r="AQ6508" s="300"/>
      <c r="AR6508" s="300"/>
      <c r="AS6508" s="300"/>
      <c r="AT6508" s="284" t="str">
        <f t="shared" si="696"/>
        <v/>
      </c>
      <c r="AU6508" s="284" t="str">
        <f t="shared" si="697"/>
        <v/>
      </c>
      <c r="AV6508" s="284" t="str">
        <f t="shared" si="698"/>
        <v/>
      </c>
      <c r="AW6508" s="285">
        <f t="shared" si="699"/>
        <v>0</v>
      </c>
    </row>
    <row r="6509" spans="41:49" x14ac:dyDescent="0.25">
      <c r="AO6509" s="300"/>
      <c r="AP6509" s="300"/>
      <c r="AQ6509" s="300"/>
      <c r="AR6509" s="300"/>
      <c r="AS6509" s="300"/>
      <c r="AT6509" s="284" t="str">
        <f t="shared" si="696"/>
        <v/>
      </c>
      <c r="AU6509" s="284" t="str">
        <f t="shared" si="697"/>
        <v/>
      </c>
      <c r="AV6509" s="284" t="str">
        <f t="shared" si="698"/>
        <v/>
      </c>
      <c r="AW6509" s="285">
        <f t="shared" si="699"/>
        <v>0</v>
      </c>
    </row>
    <row r="6510" spans="41:49" x14ac:dyDescent="0.25">
      <c r="AO6510" s="300"/>
      <c r="AP6510" s="300"/>
      <c r="AQ6510" s="300"/>
      <c r="AR6510" s="300"/>
      <c r="AS6510" s="300"/>
      <c r="AT6510" s="284" t="str">
        <f t="shared" si="696"/>
        <v/>
      </c>
      <c r="AU6510" s="284" t="str">
        <f t="shared" si="697"/>
        <v/>
      </c>
      <c r="AV6510" s="284" t="str">
        <f t="shared" si="698"/>
        <v/>
      </c>
      <c r="AW6510" s="285">
        <f t="shared" si="699"/>
        <v>0</v>
      </c>
    </row>
    <row r="6511" spans="41:49" x14ac:dyDescent="0.25">
      <c r="AO6511" s="300"/>
      <c r="AP6511" s="300"/>
      <c r="AQ6511" s="300"/>
      <c r="AR6511" s="300"/>
      <c r="AS6511" s="300"/>
      <c r="AT6511" s="284" t="str">
        <f t="shared" si="696"/>
        <v/>
      </c>
      <c r="AU6511" s="284" t="str">
        <f t="shared" si="697"/>
        <v/>
      </c>
      <c r="AV6511" s="284" t="str">
        <f t="shared" si="698"/>
        <v/>
      </c>
      <c r="AW6511" s="285">
        <f t="shared" si="699"/>
        <v>0</v>
      </c>
    </row>
    <row r="6512" spans="41:49" x14ac:dyDescent="0.25">
      <c r="AO6512" s="300"/>
      <c r="AP6512" s="300"/>
      <c r="AQ6512" s="300"/>
      <c r="AR6512" s="300"/>
      <c r="AS6512" s="300"/>
      <c r="AT6512" s="284" t="str">
        <f t="shared" si="696"/>
        <v/>
      </c>
      <c r="AU6512" s="284" t="str">
        <f t="shared" si="697"/>
        <v/>
      </c>
      <c r="AV6512" s="284" t="str">
        <f t="shared" si="698"/>
        <v/>
      </c>
      <c r="AW6512" s="285">
        <f t="shared" si="699"/>
        <v>0</v>
      </c>
    </row>
    <row r="6513" spans="41:49" x14ac:dyDescent="0.25">
      <c r="AO6513" s="300"/>
      <c r="AP6513" s="300"/>
      <c r="AQ6513" s="300"/>
      <c r="AR6513" s="300"/>
      <c r="AS6513" s="300"/>
      <c r="AT6513" s="284" t="str">
        <f t="shared" si="696"/>
        <v/>
      </c>
      <c r="AU6513" s="284" t="str">
        <f t="shared" si="697"/>
        <v/>
      </c>
      <c r="AV6513" s="284" t="str">
        <f t="shared" si="698"/>
        <v/>
      </c>
      <c r="AW6513" s="285">
        <f t="shared" si="699"/>
        <v>0</v>
      </c>
    </row>
    <row r="6514" spans="41:49" x14ac:dyDescent="0.25">
      <c r="AO6514" s="300"/>
      <c r="AP6514" s="300"/>
      <c r="AQ6514" s="300"/>
      <c r="AR6514" s="300"/>
      <c r="AS6514" s="300"/>
      <c r="AT6514" s="284" t="str">
        <f t="shared" si="696"/>
        <v/>
      </c>
      <c r="AU6514" s="284" t="str">
        <f t="shared" si="697"/>
        <v/>
      </c>
      <c r="AV6514" s="284" t="str">
        <f t="shared" si="698"/>
        <v/>
      </c>
      <c r="AW6514" s="285">
        <f t="shared" si="699"/>
        <v>0</v>
      </c>
    </row>
    <row r="6515" spans="41:49" x14ac:dyDescent="0.25">
      <c r="AO6515" s="300"/>
      <c r="AP6515" s="300"/>
      <c r="AQ6515" s="300"/>
      <c r="AR6515" s="300"/>
      <c r="AS6515" s="300"/>
      <c r="AT6515" s="284" t="str">
        <f t="shared" si="696"/>
        <v/>
      </c>
      <c r="AU6515" s="284" t="str">
        <f t="shared" si="697"/>
        <v/>
      </c>
      <c r="AV6515" s="284" t="str">
        <f t="shared" si="698"/>
        <v/>
      </c>
      <c r="AW6515" s="285">
        <f t="shared" si="699"/>
        <v>0</v>
      </c>
    </row>
    <row r="6516" spans="41:49" x14ac:dyDescent="0.25">
      <c r="AO6516" s="300"/>
      <c r="AP6516" s="300"/>
      <c r="AQ6516" s="300"/>
      <c r="AR6516" s="300"/>
      <c r="AS6516" s="300"/>
      <c r="AT6516" s="284" t="str">
        <f t="shared" si="696"/>
        <v/>
      </c>
      <c r="AU6516" s="284" t="str">
        <f t="shared" si="697"/>
        <v/>
      </c>
      <c r="AV6516" s="284" t="str">
        <f t="shared" si="698"/>
        <v/>
      </c>
      <c r="AW6516" s="285">
        <f t="shared" si="699"/>
        <v>0</v>
      </c>
    </row>
    <row r="6517" spans="41:49" x14ac:dyDescent="0.25">
      <c r="AO6517" s="300"/>
      <c r="AP6517" s="300"/>
      <c r="AQ6517" s="300"/>
      <c r="AR6517" s="300"/>
      <c r="AS6517" s="300"/>
      <c r="AT6517" s="284" t="str">
        <f t="shared" si="696"/>
        <v/>
      </c>
      <c r="AU6517" s="284" t="str">
        <f t="shared" si="697"/>
        <v/>
      </c>
      <c r="AV6517" s="284" t="str">
        <f t="shared" si="698"/>
        <v/>
      </c>
      <c r="AW6517" s="285">
        <f t="shared" si="699"/>
        <v>0</v>
      </c>
    </row>
    <row r="6518" spans="41:49" x14ac:dyDescent="0.25">
      <c r="AO6518" s="300"/>
      <c r="AP6518" s="300"/>
      <c r="AQ6518" s="300"/>
      <c r="AR6518" s="300"/>
      <c r="AS6518" s="300"/>
      <c r="AT6518" s="284" t="str">
        <f t="shared" si="696"/>
        <v/>
      </c>
      <c r="AU6518" s="284" t="str">
        <f t="shared" si="697"/>
        <v/>
      </c>
      <c r="AV6518" s="284" t="str">
        <f t="shared" si="698"/>
        <v/>
      </c>
      <c r="AW6518" s="285">
        <f t="shared" si="699"/>
        <v>0</v>
      </c>
    </row>
    <row r="6519" spans="41:49" x14ac:dyDescent="0.25">
      <c r="AO6519" s="300"/>
      <c r="AP6519" s="300"/>
      <c r="AQ6519" s="300"/>
      <c r="AR6519" s="300"/>
      <c r="AS6519" s="300"/>
      <c r="AT6519" s="284" t="str">
        <f t="shared" si="696"/>
        <v/>
      </c>
      <c r="AU6519" s="284" t="str">
        <f t="shared" si="697"/>
        <v/>
      </c>
      <c r="AV6519" s="284" t="str">
        <f t="shared" si="698"/>
        <v/>
      </c>
      <c r="AW6519" s="285">
        <f t="shared" si="699"/>
        <v>0</v>
      </c>
    </row>
    <row r="6520" spans="41:49" x14ac:dyDescent="0.25">
      <c r="AO6520" s="300"/>
      <c r="AP6520" s="300"/>
      <c r="AQ6520" s="300"/>
      <c r="AR6520" s="300"/>
      <c r="AS6520" s="300"/>
      <c r="AT6520" s="284" t="str">
        <f t="shared" si="696"/>
        <v/>
      </c>
      <c r="AU6520" s="284" t="str">
        <f t="shared" si="697"/>
        <v/>
      </c>
      <c r="AV6520" s="284" t="str">
        <f t="shared" si="698"/>
        <v/>
      </c>
      <c r="AW6520" s="285">
        <f t="shared" si="699"/>
        <v>0</v>
      </c>
    </row>
    <row r="6521" spans="41:49" x14ac:dyDescent="0.25">
      <c r="AO6521" s="300"/>
      <c r="AP6521" s="300"/>
      <c r="AQ6521" s="300"/>
      <c r="AR6521" s="300"/>
      <c r="AS6521" s="300"/>
      <c r="AT6521" s="284" t="str">
        <f t="shared" si="696"/>
        <v/>
      </c>
      <c r="AU6521" s="284" t="str">
        <f t="shared" si="697"/>
        <v/>
      </c>
      <c r="AV6521" s="284" t="str">
        <f t="shared" si="698"/>
        <v/>
      </c>
      <c r="AW6521" s="285">
        <f t="shared" si="699"/>
        <v>0</v>
      </c>
    </row>
    <row r="6522" spans="41:49" x14ac:dyDescent="0.25">
      <c r="AO6522" s="300"/>
      <c r="AP6522" s="300"/>
      <c r="AQ6522" s="300"/>
      <c r="AR6522" s="300"/>
      <c r="AS6522" s="300"/>
      <c r="AT6522" s="284" t="str">
        <f t="shared" si="696"/>
        <v/>
      </c>
      <c r="AU6522" s="284" t="str">
        <f t="shared" si="697"/>
        <v/>
      </c>
      <c r="AV6522" s="284" t="str">
        <f t="shared" si="698"/>
        <v/>
      </c>
      <c r="AW6522" s="285">
        <f t="shared" si="699"/>
        <v>0</v>
      </c>
    </row>
    <row r="6523" spans="41:49" x14ac:dyDescent="0.25">
      <c r="AO6523" s="300"/>
      <c r="AP6523" s="300"/>
      <c r="AQ6523" s="300"/>
      <c r="AR6523" s="300"/>
      <c r="AS6523" s="300"/>
      <c r="AT6523" s="284" t="str">
        <f t="shared" si="696"/>
        <v/>
      </c>
      <c r="AU6523" s="284" t="str">
        <f t="shared" si="697"/>
        <v/>
      </c>
      <c r="AV6523" s="284" t="str">
        <f t="shared" si="698"/>
        <v/>
      </c>
      <c r="AW6523" s="285">
        <f t="shared" si="699"/>
        <v>0</v>
      </c>
    </row>
    <row r="6524" spans="41:49" x14ac:dyDescent="0.25">
      <c r="AO6524" s="300"/>
      <c r="AP6524" s="300"/>
      <c r="AQ6524" s="300"/>
      <c r="AR6524" s="300"/>
      <c r="AS6524" s="300"/>
      <c r="AT6524" s="284" t="str">
        <f t="shared" si="696"/>
        <v/>
      </c>
      <c r="AU6524" s="284" t="str">
        <f t="shared" si="697"/>
        <v/>
      </c>
      <c r="AV6524" s="284" t="str">
        <f t="shared" si="698"/>
        <v/>
      </c>
      <c r="AW6524" s="285">
        <f t="shared" si="699"/>
        <v>0</v>
      </c>
    </row>
    <row r="6525" spans="41:49" x14ac:dyDescent="0.25">
      <c r="AO6525" s="300"/>
      <c r="AP6525" s="300"/>
      <c r="AQ6525" s="300"/>
      <c r="AR6525" s="300"/>
      <c r="AS6525" s="300"/>
      <c r="AT6525" s="284" t="str">
        <f t="shared" si="696"/>
        <v/>
      </c>
      <c r="AU6525" s="284" t="str">
        <f t="shared" si="697"/>
        <v/>
      </c>
      <c r="AV6525" s="284" t="str">
        <f t="shared" si="698"/>
        <v/>
      </c>
      <c r="AW6525" s="285">
        <f t="shared" si="699"/>
        <v>0</v>
      </c>
    </row>
    <row r="6526" spans="41:49" x14ac:dyDescent="0.25">
      <c r="AO6526" s="300"/>
      <c r="AP6526" s="300"/>
      <c r="AQ6526" s="300"/>
      <c r="AR6526" s="300"/>
      <c r="AS6526" s="300"/>
      <c r="AT6526" s="284" t="str">
        <f t="shared" si="696"/>
        <v/>
      </c>
      <c r="AU6526" s="284" t="str">
        <f t="shared" si="697"/>
        <v/>
      </c>
      <c r="AV6526" s="284" t="str">
        <f t="shared" si="698"/>
        <v/>
      </c>
      <c r="AW6526" s="285">
        <f t="shared" si="699"/>
        <v>0</v>
      </c>
    </row>
    <row r="6527" spans="41:49" x14ac:dyDescent="0.25">
      <c r="AO6527" s="300"/>
      <c r="AP6527" s="300"/>
      <c r="AQ6527" s="300"/>
      <c r="AR6527" s="300"/>
      <c r="AS6527" s="300"/>
      <c r="AT6527" s="284" t="str">
        <f t="shared" si="696"/>
        <v/>
      </c>
      <c r="AU6527" s="284" t="str">
        <f t="shared" si="697"/>
        <v/>
      </c>
      <c r="AV6527" s="284" t="str">
        <f t="shared" si="698"/>
        <v/>
      </c>
      <c r="AW6527" s="285">
        <f t="shared" si="699"/>
        <v>0</v>
      </c>
    </row>
    <row r="6528" spans="41:49" x14ac:dyDescent="0.25">
      <c r="AO6528" s="300"/>
      <c r="AP6528" s="300"/>
      <c r="AQ6528" s="300"/>
      <c r="AR6528" s="300"/>
      <c r="AS6528" s="300"/>
      <c r="AT6528" s="284" t="str">
        <f t="shared" si="696"/>
        <v/>
      </c>
      <c r="AU6528" s="284" t="str">
        <f t="shared" si="697"/>
        <v/>
      </c>
      <c r="AV6528" s="284" t="str">
        <f t="shared" si="698"/>
        <v/>
      </c>
      <c r="AW6528" s="285">
        <f t="shared" si="699"/>
        <v>0</v>
      </c>
    </row>
    <row r="6529" spans="41:49" x14ac:dyDescent="0.25">
      <c r="AO6529" s="300"/>
      <c r="AP6529" s="300"/>
      <c r="AQ6529" s="300"/>
      <c r="AR6529" s="300"/>
      <c r="AS6529" s="300"/>
      <c r="AT6529" s="284" t="str">
        <f t="shared" si="696"/>
        <v/>
      </c>
      <c r="AU6529" s="284" t="str">
        <f t="shared" si="697"/>
        <v/>
      </c>
      <c r="AV6529" s="284" t="str">
        <f t="shared" si="698"/>
        <v/>
      </c>
      <c r="AW6529" s="285">
        <f t="shared" si="699"/>
        <v>0</v>
      </c>
    </row>
    <row r="6530" spans="41:49" x14ac:dyDescent="0.25">
      <c r="AO6530" s="300"/>
      <c r="AP6530" s="300"/>
      <c r="AQ6530" s="300"/>
      <c r="AR6530" s="300"/>
      <c r="AS6530" s="300"/>
      <c r="AT6530" s="284" t="str">
        <f t="shared" si="696"/>
        <v/>
      </c>
      <c r="AU6530" s="284" t="str">
        <f t="shared" si="697"/>
        <v/>
      </c>
      <c r="AV6530" s="284" t="str">
        <f t="shared" si="698"/>
        <v/>
      </c>
      <c r="AW6530" s="285">
        <f t="shared" si="699"/>
        <v>0</v>
      </c>
    </row>
    <row r="6531" spans="41:49" x14ac:dyDescent="0.25">
      <c r="AO6531" s="300"/>
      <c r="AP6531" s="300"/>
      <c r="AQ6531" s="300"/>
      <c r="AR6531" s="300"/>
      <c r="AS6531" s="300"/>
      <c r="AT6531" s="284" t="str">
        <f t="shared" si="696"/>
        <v/>
      </c>
      <c r="AU6531" s="284" t="str">
        <f t="shared" si="697"/>
        <v/>
      </c>
      <c r="AV6531" s="284" t="str">
        <f t="shared" si="698"/>
        <v/>
      </c>
      <c r="AW6531" s="285">
        <f t="shared" si="699"/>
        <v>0</v>
      </c>
    </row>
    <row r="6532" spans="41:49" x14ac:dyDescent="0.25">
      <c r="AO6532" s="300"/>
      <c r="AP6532" s="300"/>
      <c r="AQ6532" s="300"/>
      <c r="AR6532" s="300"/>
      <c r="AS6532" s="300"/>
      <c r="AT6532" s="284" t="str">
        <f t="shared" si="696"/>
        <v/>
      </c>
      <c r="AU6532" s="284" t="str">
        <f t="shared" si="697"/>
        <v/>
      </c>
      <c r="AV6532" s="284" t="str">
        <f t="shared" si="698"/>
        <v/>
      </c>
      <c r="AW6532" s="285">
        <f t="shared" si="699"/>
        <v>0</v>
      </c>
    </row>
    <row r="6533" spans="41:49" x14ac:dyDescent="0.25">
      <c r="AO6533" s="300"/>
      <c r="AP6533" s="300"/>
      <c r="AQ6533" s="300"/>
      <c r="AR6533" s="300"/>
      <c r="AS6533" s="300"/>
      <c r="AT6533" s="284" t="str">
        <f t="shared" si="696"/>
        <v/>
      </c>
      <c r="AU6533" s="284" t="str">
        <f t="shared" si="697"/>
        <v/>
      </c>
      <c r="AV6533" s="284" t="str">
        <f t="shared" si="698"/>
        <v/>
      </c>
      <c r="AW6533" s="285">
        <f t="shared" si="699"/>
        <v>0</v>
      </c>
    </row>
    <row r="6534" spans="41:49" x14ac:dyDescent="0.25">
      <c r="AO6534" s="300"/>
      <c r="AP6534" s="300"/>
      <c r="AQ6534" s="300"/>
      <c r="AR6534" s="300"/>
      <c r="AS6534" s="300"/>
      <c r="AT6534" s="284" t="str">
        <f t="shared" si="696"/>
        <v/>
      </c>
      <c r="AU6534" s="284" t="str">
        <f t="shared" si="697"/>
        <v/>
      </c>
      <c r="AV6534" s="284" t="str">
        <f t="shared" si="698"/>
        <v/>
      </c>
      <c r="AW6534" s="285">
        <f t="shared" si="699"/>
        <v>0</v>
      </c>
    </row>
    <row r="6535" spans="41:49" x14ac:dyDescent="0.25">
      <c r="AO6535" s="300"/>
      <c r="AP6535" s="300"/>
      <c r="AQ6535" s="300"/>
      <c r="AR6535" s="300"/>
      <c r="AS6535" s="300"/>
      <c r="AT6535" s="284" t="str">
        <f t="shared" si="696"/>
        <v/>
      </c>
      <c r="AU6535" s="284" t="str">
        <f t="shared" si="697"/>
        <v/>
      </c>
      <c r="AV6535" s="284" t="str">
        <f t="shared" si="698"/>
        <v/>
      </c>
      <c r="AW6535" s="285">
        <f t="shared" si="699"/>
        <v>0</v>
      </c>
    </row>
    <row r="6536" spans="41:49" x14ac:dyDescent="0.25">
      <c r="AO6536" s="300"/>
      <c r="AP6536" s="300"/>
      <c r="AQ6536" s="300"/>
      <c r="AR6536" s="300"/>
      <c r="AS6536" s="300"/>
      <c r="AT6536" s="284" t="str">
        <f t="shared" ref="AT6536:AT6599" si="700">LEFT(AQ6536,1)</f>
        <v/>
      </c>
      <c r="AU6536" s="284" t="str">
        <f t="shared" ref="AU6536:AU6599" si="701">LEFT(AQ6536,2)</f>
        <v/>
      </c>
      <c r="AV6536" s="284" t="str">
        <f t="shared" ref="AV6536:AV6599" si="702">LEFT(AQ6536,3)</f>
        <v/>
      </c>
      <c r="AW6536" s="285">
        <f t="shared" ref="AW6536:AW6599" si="703">(AR6536-AS6536)*1000</f>
        <v>0</v>
      </c>
    </row>
    <row r="6537" spans="41:49" x14ac:dyDescent="0.25">
      <c r="AO6537" s="300"/>
      <c r="AP6537" s="300"/>
      <c r="AQ6537" s="300"/>
      <c r="AR6537" s="300"/>
      <c r="AS6537" s="300"/>
      <c r="AT6537" s="284" t="str">
        <f t="shared" si="700"/>
        <v/>
      </c>
      <c r="AU6537" s="284" t="str">
        <f t="shared" si="701"/>
        <v/>
      </c>
      <c r="AV6537" s="284" t="str">
        <f t="shared" si="702"/>
        <v/>
      </c>
      <c r="AW6537" s="285">
        <f t="shared" si="703"/>
        <v>0</v>
      </c>
    </row>
    <row r="6538" spans="41:49" x14ac:dyDescent="0.25">
      <c r="AO6538" s="300"/>
      <c r="AP6538" s="300"/>
      <c r="AQ6538" s="300"/>
      <c r="AR6538" s="300"/>
      <c r="AS6538" s="300"/>
      <c r="AT6538" s="284" t="str">
        <f t="shared" si="700"/>
        <v/>
      </c>
      <c r="AU6538" s="284" t="str">
        <f t="shared" si="701"/>
        <v/>
      </c>
      <c r="AV6538" s="284" t="str">
        <f t="shared" si="702"/>
        <v/>
      </c>
      <c r="AW6538" s="285">
        <f t="shared" si="703"/>
        <v>0</v>
      </c>
    </row>
    <row r="6539" spans="41:49" x14ac:dyDescent="0.25">
      <c r="AO6539" s="300"/>
      <c r="AP6539" s="300"/>
      <c r="AQ6539" s="300"/>
      <c r="AR6539" s="300"/>
      <c r="AS6539" s="300"/>
      <c r="AT6539" s="284" t="str">
        <f t="shared" si="700"/>
        <v/>
      </c>
      <c r="AU6539" s="284" t="str">
        <f t="shared" si="701"/>
        <v/>
      </c>
      <c r="AV6539" s="284" t="str">
        <f t="shared" si="702"/>
        <v/>
      </c>
      <c r="AW6539" s="285">
        <f t="shared" si="703"/>
        <v>0</v>
      </c>
    </row>
    <row r="6540" spans="41:49" x14ac:dyDescent="0.25">
      <c r="AO6540" s="300"/>
      <c r="AP6540" s="300"/>
      <c r="AQ6540" s="300"/>
      <c r="AR6540" s="300"/>
      <c r="AS6540" s="300"/>
      <c r="AT6540" s="284" t="str">
        <f t="shared" si="700"/>
        <v/>
      </c>
      <c r="AU6540" s="284" t="str">
        <f t="shared" si="701"/>
        <v/>
      </c>
      <c r="AV6540" s="284" t="str">
        <f t="shared" si="702"/>
        <v/>
      </c>
      <c r="AW6540" s="285">
        <f t="shared" si="703"/>
        <v>0</v>
      </c>
    </row>
    <row r="6541" spans="41:49" x14ac:dyDescent="0.25">
      <c r="AO6541" s="300"/>
      <c r="AP6541" s="300"/>
      <c r="AQ6541" s="300"/>
      <c r="AR6541" s="300"/>
      <c r="AS6541" s="300"/>
      <c r="AT6541" s="284" t="str">
        <f t="shared" si="700"/>
        <v/>
      </c>
      <c r="AU6541" s="284" t="str">
        <f t="shared" si="701"/>
        <v/>
      </c>
      <c r="AV6541" s="284" t="str">
        <f t="shared" si="702"/>
        <v/>
      </c>
      <c r="AW6541" s="285">
        <f t="shared" si="703"/>
        <v>0</v>
      </c>
    </row>
    <row r="6542" spans="41:49" x14ac:dyDescent="0.25">
      <c r="AO6542" s="300"/>
      <c r="AP6542" s="300"/>
      <c r="AQ6542" s="300"/>
      <c r="AR6542" s="300"/>
      <c r="AS6542" s="300"/>
      <c r="AT6542" s="284" t="str">
        <f t="shared" si="700"/>
        <v/>
      </c>
      <c r="AU6542" s="284" t="str">
        <f t="shared" si="701"/>
        <v/>
      </c>
      <c r="AV6542" s="284" t="str">
        <f t="shared" si="702"/>
        <v/>
      </c>
      <c r="AW6542" s="285">
        <f t="shared" si="703"/>
        <v>0</v>
      </c>
    </row>
    <row r="6543" spans="41:49" x14ac:dyDescent="0.25">
      <c r="AO6543" s="300"/>
      <c r="AP6543" s="300"/>
      <c r="AQ6543" s="300"/>
      <c r="AR6543" s="300"/>
      <c r="AS6543" s="300"/>
      <c r="AT6543" s="284" t="str">
        <f t="shared" si="700"/>
        <v/>
      </c>
      <c r="AU6543" s="284" t="str">
        <f t="shared" si="701"/>
        <v/>
      </c>
      <c r="AV6543" s="284" t="str">
        <f t="shared" si="702"/>
        <v/>
      </c>
      <c r="AW6543" s="285">
        <f t="shared" si="703"/>
        <v>0</v>
      </c>
    </row>
    <row r="6544" spans="41:49" x14ac:dyDescent="0.25">
      <c r="AO6544" s="300"/>
      <c r="AP6544" s="300"/>
      <c r="AQ6544" s="300"/>
      <c r="AR6544" s="300"/>
      <c r="AS6544" s="300"/>
      <c r="AT6544" s="284" t="str">
        <f t="shared" si="700"/>
        <v/>
      </c>
      <c r="AU6544" s="284" t="str">
        <f t="shared" si="701"/>
        <v/>
      </c>
      <c r="AV6544" s="284" t="str">
        <f t="shared" si="702"/>
        <v/>
      </c>
      <c r="AW6544" s="285">
        <f t="shared" si="703"/>
        <v>0</v>
      </c>
    </row>
    <row r="6545" spans="41:49" x14ac:dyDescent="0.25">
      <c r="AO6545" s="300"/>
      <c r="AP6545" s="300"/>
      <c r="AQ6545" s="300"/>
      <c r="AR6545" s="300"/>
      <c r="AS6545" s="300"/>
      <c r="AT6545" s="284" t="str">
        <f t="shared" si="700"/>
        <v/>
      </c>
      <c r="AU6545" s="284" t="str">
        <f t="shared" si="701"/>
        <v/>
      </c>
      <c r="AV6545" s="284" t="str">
        <f t="shared" si="702"/>
        <v/>
      </c>
      <c r="AW6545" s="285">
        <f t="shared" si="703"/>
        <v>0</v>
      </c>
    </row>
    <row r="6546" spans="41:49" x14ac:dyDescent="0.25">
      <c r="AO6546" s="300"/>
      <c r="AP6546" s="300"/>
      <c r="AQ6546" s="300"/>
      <c r="AR6546" s="300"/>
      <c r="AS6546" s="300"/>
      <c r="AT6546" s="284" t="str">
        <f t="shared" si="700"/>
        <v/>
      </c>
      <c r="AU6546" s="284" t="str">
        <f t="shared" si="701"/>
        <v/>
      </c>
      <c r="AV6546" s="284" t="str">
        <f t="shared" si="702"/>
        <v/>
      </c>
      <c r="AW6546" s="285">
        <f t="shared" si="703"/>
        <v>0</v>
      </c>
    </row>
    <row r="6547" spans="41:49" x14ac:dyDescent="0.25">
      <c r="AO6547" s="300"/>
      <c r="AP6547" s="300"/>
      <c r="AQ6547" s="300"/>
      <c r="AR6547" s="300"/>
      <c r="AS6547" s="300"/>
      <c r="AT6547" s="284" t="str">
        <f t="shared" si="700"/>
        <v/>
      </c>
      <c r="AU6547" s="284" t="str">
        <f t="shared" si="701"/>
        <v/>
      </c>
      <c r="AV6547" s="284" t="str">
        <f t="shared" si="702"/>
        <v/>
      </c>
      <c r="AW6547" s="285">
        <f t="shared" si="703"/>
        <v>0</v>
      </c>
    </row>
    <row r="6548" spans="41:49" x14ac:dyDescent="0.25">
      <c r="AO6548" s="300"/>
      <c r="AP6548" s="300"/>
      <c r="AQ6548" s="300"/>
      <c r="AR6548" s="300"/>
      <c r="AS6548" s="300"/>
      <c r="AT6548" s="284" t="str">
        <f t="shared" si="700"/>
        <v/>
      </c>
      <c r="AU6548" s="284" t="str">
        <f t="shared" si="701"/>
        <v/>
      </c>
      <c r="AV6548" s="284" t="str">
        <f t="shared" si="702"/>
        <v/>
      </c>
      <c r="AW6548" s="285">
        <f t="shared" si="703"/>
        <v>0</v>
      </c>
    </row>
    <row r="6549" spans="41:49" x14ac:dyDescent="0.25">
      <c r="AO6549" s="300"/>
      <c r="AP6549" s="300"/>
      <c r="AQ6549" s="300"/>
      <c r="AR6549" s="300"/>
      <c r="AS6549" s="300"/>
      <c r="AT6549" s="284" t="str">
        <f t="shared" si="700"/>
        <v/>
      </c>
      <c r="AU6549" s="284" t="str">
        <f t="shared" si="701"/>
        <v/>
      </c>
      <c r="AV6549" s="284" t="str">
        <f t="shared" si="702"/>
        <v/>
      </c>
      <c r="AW6549" s="285">
        <f t="shared" si="703"/>
        <v>0</v>
      </c>
    </row>
    <row r="6550" spans="41:49" x14ac:dyDescent="0.25">
      <c r="AO6550" s="300"/>
      <c r="AP6550" s="300"/>
      <c r="AQ6550" s="300"/>
      <c r="AR6550" s="300"/>
      <c r="AS6550" s="300"/>
      <c r="AT6550" s="284" t="str">
        <f t="shared" si="700"/>
        <v/>
      </c>
      <c r="AU6550" s="284" t="str">
        <f t="shared" si="701"/>
        <v/>
      </c>
      <c r="AV6550" s="284" t="str">
        <f t="shared" si="702"/>
        <v/>
      </c>
      <c r="AW6550" s="285">
        <f t="shared" si="703"/>
        <v>0</v>
      </c>
    </row>
    <row r="6551" spans="41:49" x14ac:dyDescent="0.25">
      <c r="AO6551" s="300"/>
      <c r="AP6551" s="300"/>
      <c r="AQ6551" s="300"/>
      <c r="AR6551" s="300"/>
      <c r="AS6551" s="300"/>
      <c r="AT6551" s="284" t="str">
        <f t="shared" si="700"/>
        <v/>
      </c>
      <c r="AU6551" s="284" t="str">
        <f t="shared" si="701"/>
        <v/>
      </c>
      <c r="AV6551" s="284" t="str">
        <f t="shared" si="702"/>
        <v/>
      </c>
      <c r="AW6551" s="285">
        <f t="shared" si="703"/>
        <v>0</v>
      </c>
    </row>
    <row r="6552" spans="41:49" x14ac:dyDescent="0.25">
      <c r="AO6552" s="300"/>
      <c r="AP6552" s="300"/>
      <c r="AQ6552" s="300"/>
      <c r="AR6552" s="300"/>
      <c r="AS6552" s="300"/>
      <c r="AT6552" s="284" t="str">
        <f t="shared" si="700"/>
        <v/>
      </c>
      <c r="AU6552" s="284" t="str">
        <f t="shared" si="701"/>
        <v/>
      </c>
      <c r="AV6552" s="284" t="str">
        <f t="shared" si="702"/>
        <v/>
      </c>
      <c r="AW6552" s="285">
        <f t="shared" si="703"/>
        <v>0</v>
      </c>
    </row>
    <row r="6553" spans="41:49" x14ac:dyDescent="0.25">
      <c r="AO6553" s="300"/>
      <c r="AP6553" s="300"/>
      <c r="AQ6553" s="300"/>
      <c r="AR6553" s="300"/>
      <c r="AS6553" s="300"/>
      <c r="AT6553" s="284" t="str">
        <f t="shared" si="700"/>
        <v/>
      </c>
      <c r="AU6553" s="284" t="str">
        <f t="shared" si="701"/>
        <v/>
      </c>
      <c r="AV6553" s="284" t="str">
        <f t="shared" si="702"/>
        <v/>
      </c>
      <c r="AW6553" s="285">
        <f t="shared" si="703"/>
        <v>0</v>
      </c>
    </row>
    <row r="6554" spans="41:49" x14ac:dyDescent="0.25">
      <c r="AO6554" s="300"/>
      <c r="AP6554" s="300"/>
      <c r="AQ6554" s="300"/>
      <c r="AR6554" s="300"/>
      <c r="AS6554" s="300"/>
      <c r="AT6554" s="284" t="str">
        <f t="shared" si="700"/>
        <v/>
      </c>
      <c r="AU6554" s="284" t="str">
        <f t="shared" si="701"/>
        <v/>
      </c>
      <c r="AV6554" s="284" t="str">
        <f t="shared" si="702"/>
        <v/>
      </c>
      <c r="AW6554" s="285">
        <f t="shared" si="703"/>
        <v>0</v>
      </c>
    </row>
    <row r="6555" spans="41:49" x14ac:dyDescent="0.25">
      <c r="AO6555" s="300"/>
      <c r="AP6555" s="300"/>
      <c r="AQ6555" s="300"/>
      <c r="AR6555" s="300"/>
      <c r="AS6555" s="300"/>
      <c r="AT6555" s="284" t="str">
        <f t="shared" si="700"/>
        <v/>
      </c>
      <c r="AU6555" s="284" t="str">
        <f t="shared" si="701"/>
        <v/>
      </c>
      <c r="AV6555" s="284" t="str">
        <f t="shared" si="702"/>
        <v/>
      </c>
      <c r="AW6555" s="285">
        <f t="shared" si="703"/>
        <v>0</v>
      </c>
    </row>
    <row r="6556" spans="41:49" x14ac:dyDescent="0.25">
      <c r="AO6556" s="300"/>
      <c r="AP6556" s="300"/>
      <c r="AQ6556" s="300"/>
      <c r="AR6556" s="300"/>
      <c r="AS6556" s="300"/>
      <c r="AT6556" s="284" t="str">
        <f t="shared" si="700"/>
        <v/>
      </c>
      <c r="AU6556" s="284" t="str">
        <f t="shared" si="701"/>
        <v/>
      </c>
      <c r="AV6556" s="284" t="str">
        <f t="shared" si="702"/>
        <v/>
      </c>
      <c r="AW6556" s="285">
        <f t="shared" si="703"/>
        <v>0</v>
      </c>
    </row>
    <row r="6557" spans="41:49" x14ac:dyDescent="0.25">
      <c r="AO6557" s="300"/>
      <c r="AP6557" s="300"/>
      <c r="AQ6557" s="300"/>
      <c r="AR6557" s="300"/>
      <c r="AS6557" s="300"/>
      <c r="AT6557" s="284" t="str">
        <f t="shared" si="700"/>
        <v/>
      </c>
      <c r="AU6557" s="284" t="str">
        <f t="shared" si="701"/>
        <v/>
      </c>
      <c r="AV6557" s="284" t="str">
        <f t="shared" si="702"/>
        <v/>
      </c>
      <c r="AW6557" s="285">
        <f t="shared" si="703"/>
        <v>0</v>
      </c>
    </row>
    <row r="6558" spans="41:49" x14ac:dyDescent="0.25">
      <c r="AO6558" s="300"/>
      <c r="AP6558" s="300"/>
      <c r="AQ6558" s="300"/>
      <c r="AR6558" s="300"/>
      <c r="AS6558" s="300"/>
      <c r="AT6558" s="284" t="str">
        <f t="shared" si="700"/>
        <v/>
      </c>
      <c r="AU6558" s="284" t="str">
        <f t="shared" si="701"/>
        <v/>
      </c>
      <c r="AV6558" s="284" t="str">
        <f t="shared" si="702"/>
        <v/>
      </c>
      <c r="AW6558" s="285">
        <f t="shared" si="703"/>
        <v>0</v>
      </c>
    </row>
    <row r="6559" spans="41:49" x14ac:dyDescent="0.25">
      <c r="AO6559" s="300"/>
      <c r="AP6559" s="300"/>
      <c r="AQ6559" s="300"/>
      <c r="AR6559" s="300"/>
      <c r="AS6559" s="300"/>
      <c r="AT6559" s="284" t="str">
        <f t="shared" si="700"/>
        <v/>
      </c>
      <c r="AU6559" s="284" t="str">
        <f t="shared" si="701"/>
        <v/>
      </c>
      <c r="AV6559" s="284" t="str">
        <f t="shared" si="702"/>
        <v/>
      </c>
      <c r="AW6559" s="285">
        <f t="shared" si="703"/>
        <v>0</v>
      </c>
    </row>
    <row r="6560" spans="41:49" x14ac:dyDescent="0.25">
      <c r="AO6560" s="300"/>
      <c r="AP6560" s="300"/>
      <c r="AQ6560" s="300"/>
      <c r="AR6560" s="300"/>
      <c r="AS6560" s="300"/>
      <c r="AT6560" s="284" t="str">
        <f t="shared" si="700"/>
        <v/>
      </c>
      <c r="AU6560" s="284" t="str">
        <f t="shared" si="701"/>
        <v/>
      </c>
      <c r="AV6560" s="284" t="str">
        <f t="shared" si="702"/>
        <v/>
      </c>
      <c r="AW6560" s="285">
        <f t="shared" si="703"/>
        <v>0</v>
      </c>
    </row>
    <row r="6561" spans="41:49" x14ac:dyDescent="0.25">
      <c r="AO6561" s="300"/>
      <c r="AP6561" s="300"/>
      <c r="AQ6561" s="300"/>
      <c r="AR6561" s="300"/>
      <c r="AS6561" s="300"/>
      <c r="AT6561" s="284" t="str">
        <f t="shared" si="700"/>
        <v/>
      </c>
      <c r="AU6561" s="284" t="str">
        <f t="shared" si="701"/>
        <v/>
      </c>
      <c r="AV6561" s="284" t="str">
        <f t="shared" si="702"/>
        <v/>
      </c>
      <c r="AW6561" s="285">
        <f t="shared" si="703"/>
        <v>0</v>
      </c>
    </row>
    <row r="6562" spans="41:49" x14ac:dyDescent="0.25">
      <c r="AO6562" s="300"/>
      <c r="AP6562" s="300"/>
      <c r="AQ6562" s="300"/>
      <c r="AR6562" s="300"/>
      <c r="AS6562" s="300"/>
      <c r="AT6562" s="284" t="str">
        <f t="shared" si="700"/>
        <v/>
      </c>
      <c r="AU6562" s="284" t="str">
        <f t="shared" si="701"/>
        <v/>
      </c>
      <c r="AV6562" s="284" t="str">
        <f t="shared" si="702"/>
        <v/>
      </c>
      <c r="AW6562" s="285">
        <f t="shared" si="703"/>
        <v>0</v>
      </c>
    </row>
    <row r="6563" spans="41:49" x14ac:dyDescent="0.25">
      <c r="AO6563" s="300"/>
      <c r="AP6563" s="300"/>
      <c r="AQ6563" s="300"/>
      <c r="AR6563" s="300"/>
      <c r="AS6563" s="300"/>
      <c r="AT6563" s="284" t="str">
        <f t="shared" si="700"/>
        <v/>
      </c>
      <c r="AU6563" s="284" t="str">
        <f t="shared" si="701"/>
        <v/>
      </c>
      <c r="AV6563" s="284" t="str">
        <f t="shared" si="702"/>
        <v/>
      </c>
      <c r="AW6563" s="285">
        <f t="shared" si="703"/>
        <v>0</v>
      </c>
    </row>
    <row r="6564" spans="41:49" x14ac:dyDescent="0.25">
      <c r="AO6564" s="300"/>
      <c r="AP6564" s="300"/>
      <c r="AQ6564" s="300"/>
      <c r="AR6564" s="300"/>
      <c r="AS6564" s="300"/>
      <c r="AT6564" s="284" t="str">
        <f t="shared" si="700"/>
        <v/>
      </c>
      <c r="AU6564" s="284" t="str">
        <f t="shared" si="701"/>
        <v/>
      </c>
      <c r="AV6564" s="284" t="str">
        <f t="shared" si="702"/>
        <v/>
      </c>
      <c r="AW6564" s="285">
        <f t="shared" si="703"/>
        <v>0</v>
      </c>
    </row>
    <row r="6565" spans="41:49" x14ac:dyDescent="0.25">
      <c r="AO6565" s="300"/>
      <c r="AP6565" s="300"/>
      <c r="AQ6565" s="300"/>
      <c r="AR6565" s="300"/>
      <c r="AS6565" s="300"/>
      <c r="AT6565" s="284" t="str">
        <f t="shared" si="700"/>
        <v/>
      </c>
      <c r="AU6565" s="284" t="str">
        <f t="shared" si="701"/>
        <v/>
      </c>
      <c r="AV6565" s="284" t="str">
        <f t="shared" si="702"/>
        <v/>
      </c>
      <c r="AW6565" s="285">
        <f t="shared" si="703"/>
        <v>0</v>
      </c>
    </row>
    <row r="6566" spans="41:49" x14ac:dyDescent="0.25">
      <c r="AO6566" s="300"/>
      <c r="AP6566" s="300"/>
      <c r="AQ6566" s="300"/>
      <c r="AR6566" s="300"/>
      <c r="AS6566" s="300"/>
      <c r="AT6566" s="284" t="str">
        <f t="shared" si="700"/>
        <v/>
      </c>
      <c r="AU6566" s="284" t="str">
        <f t="shared" si="701"/>
        <v/>
      </c>
      <c r="AV6566" s="284" t="str">
        <f t="shared" si="702"/>
        <v/>
      </c>
      <c r="AW6566" s="285">
        <f t="shared" si="703"/>
        <v>0</v>
      </c>
    </row>
    <row r="6567" spans="41:49" x14ac:dyDescent="0.25">
      <c r="AO6567" s="300"/>
      <c r="AP6567" s="300"/>
      <c r="AQ6567" s="300"/>
      <c r="AR6567" s="300"/>
      <c r="AS6567" s="300"/>
      <c r="AT6567" s="284" t="str">
        <f t="shared" si="700"/>
        <v/>
      </c>
      <c r="AU6567" s="284" t="str">
        <f t="shared" si="701"/>
        <v/>
      </c>
      <c r="AV6567" s="284" t="str">
        <f t="shared" si="702"/>
        <v/>
      </c>
      <c r="AW6567" s="285">
        <f t="shared" si="703"/>
        <v>0</v>
      </c>
    </row>
    <row r="6568" spans="41:49" x14ac:dyDescent="0.25">
      <c r="AO6568" s="300"/>
      <c r="AP6568" s="300"/>
      <c r="AQ6568" s="300"/>
      <c r="AR6568" s="300"/>
      <c r="AS6568" s="300"/>
      <c r="AT6568" s="284" t="str">
        <f t="shared" si="700"/>
        <v/>
      </c>
      <c r="AU6568" s="284" t="str">
        <f t="shared" si="701"/>
        <v/>
      </c>
      <c r="AV6568" s="284" t="str">
        <f t="shared" si="702"/>
        <v/>
      </c>
      <c r="AW6568" s="285">
        <f t="shared" si="703"/>
        <v>0</v>
      </c>
    </row>
    <row r="6569" spans="41:49" x14ac:dyDescent="0.25">
      <c r="AO6569" s="300"/>
      <c r="AP6569" s="300"/>
      <c r="AQ6569" s="300"/>
      <c r="AR6569" s="300"/>
      <c r="AS6569" s="300"/>
      <c r="AT6569" s="284" t="str">
        <f t="shared" si="700"/>
        <v/>
      </c>
      <c r="AU6569" s="284" t="str">
        <f t="shared" si="701"/>
        <v/>
      </c>
      <c r="AV6569" s="284" t="str">
        <f t="shared" si="702"/>
        <v/>
      </c>
      <c r="AW6569" s="285">
        <f t="shared" si="703"/>
        <v>0</v>
      </c>
    </row>
    <row r="6570" spans="41:49" x14ac:dyDescent="0.25">
      <c r="AO6570" s="300"/>
      <c r="AP6570" s="300"/>
      <c r="AQ6570" s="300"/>
      <c r="AR6570" s="300"/>
      <c r="AS6570" s="300"/>
      <c r="AT6570" s="284" t="str">
        <f t="shared" si="700"/>
        <v/>
      </c>
      <c r="AU6570" s="284" t="str">
        <f t="shared" si="701"/>
        <v/>
      </c>
      <c r="AV6570" s="284" t="str">
        <f t="shared" si="702"/>
        <v/>
      </c>
      <c r="AW6570" s="285">
        <f t="shared" si="703"/>
        <v>0</v>
      </c>
    </row>
    <row r="6571" spans="41:49" x14ac:dyDescent="0.25">
      <c r="AO6571" s="300"/>
      <c r="AP6571" s="300"/>
      <c r="AQ6571" s="300"/>
      <c r="AR6571" s="300"/>
      <c r="AS6571" s="300"/>
      <c r="AT6571" s="284" t="str">
        <f t="shared" si="700"/>
        <v/>
      </c>
      <c r="AU6571" s="284" t="str">
        <f t="shared" si="701"/>
        <v/>
      </c>
      <c r="AV6571" s="284" t="str">
        <f t="shared" si="702"/>
        <v/>
      </c>
      <c r="AW6571" s="285">
        <f t="shared" si="703"/>
        <v>0</v>
      </c>
    </row>
    <row r="6572" spans="41:49" x14ac:dyDescent="0.25">
      <c r="AO6572" s="300"/>
      <c r="AP6572" s="300"/>
      <c r="AQ6572" s="300"/>
      <c r="AR6572" s="300"/>
      <c r="AS6572" s="300"/>
      <c r="AT6572" s="284" t="str">
        <f t="shared" si="700"/>
        <v/>
      </c>
      <c r="AU6572" s="284" t="str">
        <f t="shared" si="701"/>
        <v/>
      </c>
      <c r="AV6572" s="284" t="str">
        <f t="shared" si="702"/>
        <v/>
      </c>
      <c r="AW6572" s="285">
        <f t="shared" si="703"/>
        <v>0</v>
      </c>
    </row>
    <row r="6573" spans="41:49" x14ac:dyDescent="0.25">
      <c r="AO6573" s="300"/>
      <c r="AP6573" s="300"/>
      <c r="AQ6573" s="300"/>
      <c r="AR6573" s="300"/>
      <c r="AS6573" s="300"/>
      <c r="AT6573" s="284" t="str">
        <f t="shared" si="700"/>
        <v/>
      </c>
      <c r="AU6573" s="284" t="str">
        <f t="shared" si="701"/>
        <v/>
      </c>
      <c r="AV6573" s="284" t="str">
        <f t="shared" si="702"/>
        <v/>
      </c>
      <c r="AW6573" s="285">
        <f t="shared" si="703"/>
        <v>0</v>
      </c>
    </row>
    <row r="6574" spans="41:49" x14ac:dyDescent="0.25">
      <c r="AO6574" s="300"/>
      <c r="AP6574" s="300"/>
      <c r="AQ6574" s="300"/>
      <c r="AR6574" s="300"/>
      <c r="AS6574" s="300"/>
      <c r="AT6574" s="284" t="str">
        <f t="shared" si="700"/>
        <v/>
      </c>
      <c r="AU6574" s="284" t="str">
        <f t="shared" si="701"/>
        <v/>
      </c>
      <c r="AV6574" s="284" t="str">
        <f t="shared" si="702"/>
        <v/>
      </c>
      <c r="AW6574" s="285">
        <f t="shared" si="703"/>
        <v>0</v>
      </c>
    </row>
    <row r="6575" spans="41:49" x14ac:dyDescent="0.25">
      <c r="AO6575" s="300"/>
      <c r="AP6575" s="300"/>
      <c r="AQ6575" s="300"/>
      <c r="AR6575" s="300"/>
      <c r="AS6575" s="300"/>
      <c r="AT6575" s="284" t="str">
        <f t="shared" si="700"/>
        <v/>
      </c>
      <c r="AU6575" s="284" t="str">
        <f t="shared" si="701"/>
        <v/>
      </c>
      <c r="AV6575" s="284" t="str">
        <f t="shared" si="702"/>
        <v/>
      </c>
      <c r="AW6575" s="285">
        <f t="shared" si="703"/>
        <v>0</v>
      </c>
    </row>
    <row r="6576" spans="41:49" x14ac:dyDescent="0.25">
      <c r="AO6576" s="300"/>
      <c r="AP6576" s="300"/>
      <c r="AQ6576" s="300"/>
      <c r="AR6576" s="300"/>
      <c r="AS6576" s="300"/>
      <c r="AT6576" s="284" t="str">
        <f t="shared" si="700"/>
        <v/>
      </c>
      <c r="AU6576" s="284" t="str">
        <f t="shared" si="701"/>
        <v/>
      </c>
      <c r="AV6576" s="284" t="str">
        <f t="shared" si="702"/>
        <v/>
      </c>
      <c r="AW6576" s="285">
        <f t="shared" si="703"/>
        <v>0</v>
      </c>
    </row>
    <row r="6577" spans="41:49" x14ac:dyDescent="0.25">
      <c r="AO6577" s="300"/>
      <c r="AP6577" s="300"/>
      <c r="AQ6577" s="300"/>
      <c r="AR6577" s="300"/>
      <c r="AS6577" s="300"/>
      <c r="AT6577" s="284" t="str">
        <f t="shared" si="700"/>
        <v/>
      </c>
      <c r="AU6577" s="284" t="str">
        <f t="shared" si="701"/>
        <v/>
      </c>
      <c r="AV6577" s="284" t="str">
        <f t="shared" si="702"/>
        <v/>
      </c>
      <c r="AW6577" s="285">
        <f t="shared" si="703"/>
        <v>0</v>
      </c>
    </row>
    <row r="6578" spans="41:49" x14ac:dyDescent="0.25">
      <c r="AO6578" s="300"/>
      <c r="AP6578" s="300"/>
      <c r="AQ6578" s="300"/>
      <c r="AR6578" s="300"/>
      <c r="AS6578" s="300"/>
      <c r="AT6578" s="284" t="str">
        <f t="shared" si="700"/>
        <v/>
      </c>
      <c r="AU6578" s="284" t="str">
        <f t="shared" si="701"/>
        <v/>
      </c>
      <c r="AV6578" s="284" t="str">
        <f t="shared" si="702"/>
        <v/>
      </c>
      <c r="AW6578" s="285">
        <f t="shared" si="703"/>
        <v>0</v>
      </c>
    </row>
    <row r="6579" spans="41:49" x14ac:dyDescent="0.25">
      <c r="AO6579" s="300"/>
      <c r="AP6579" s="300"/>
      <c r="AQ6579" s="300"/>
      <c r="AR6579" s="300"/>
      <c r="AS6579" s="300"/>
      <c r="AT6579" s="284" t="str">
        <f t="shared" si="700"/>
        <v/>
      </c>
      <c r="AU6579" s="284" t="str">
        <f t="shared" si="701"/>
        <v/>
      </c>
      <c r="AV6579" s="284" t="str">
        <f t="shared" si="702"/>
        <v/>
      </c>
      <c r="AW6579" s="285">
        <f t="shared" si="703"/>
        <v>0</v>
      </c>
    </row>
    <row r="6580" spans="41:49" x14ac:dyDescent="0.25">
      <c r="AO6580" s="300"/>
      <c r="AP6580" s="300"/>
      <c r="AQ6580" s="300"/>
      <c r="AR6580" s="300"/>
      <c r="AS6580" s="300"/>
      <c r="AT6580" s="284" t="str">
        <f t="shared" si="700"/>
        <v/>
      </c>
      <c r="AU6580" s="284" t="str">
        <f t="shared" si="701"/>
        <v/>
      </c>
      <c r="AV6580" s="284" t="str">
        <f t="shared" si="702"/>
        <v/>
      </c>
      <c r="AW6580" s="285">
        <f t="shared" si="703"/>
        <v>0</v>
      </c>
    </row>
    <row r="6581" spans="41:49" x14ac:dyDescent="0.25">
      <c r="AO6581" s="300"/>
      <c r="AP6581" s="300"/>
      <c r="AQ6581" s="300"/>
      <c r="AR6581" s="300"/>
      <c r="AS6581" s="300"/>
      <c r="AT6581" s="284" t="str">
        <f t="shared" si="700"/>
        <v/>
      </c>
      <c r="AU6581" s="284" t="str">
        <f t="shared" si="701"/>
        <v/>
      </c>
      <c r="AV6581" s="284" t="str">
        <f t="shared" si="702"/>
        <v/>
      </c>
      <c r="AW6581" s="285">
        <f t="shared" si="703"/>
        <v>0</v>
      </c>
    </row>
    <row r="6582" spans="41:49" x14ac:dyDescent="0.25">
      <c r="AO6582" s="300"/>
      <c r="AP6582" s="300"/>
      <c r="AQ6582" s="300"/>
      <c r="AR6582" s="300"/>
      <c r="AS6582" s="300"/>
      <c r="AT6582" s="284" t="str">
        <f t="shared" si="700"/>
        <v/>
      </c>
      <c r="AU6582" s="284" t="str">
        <f t="shared" si="701"/>
        <v/>
      </c>
      <c r="AV6582" s="284" t="str">
        <f t="shared" si="702"/>
        <v/>
      </c>
      <c r="AW6582" s="285">
        <f t="shared" si="703"/>
        <v>0</v>
      </c>
    </row>
    <row r="6583" spans="41:49" x14ac:dyDescent="0.25">
      <c r="AO6583" s="300"/>
      <c r="AP6583" s="300"/>
      <c r="AQ6583" s="300"/>
      <c r="AR6583" s="300"/>
      <c r="AS6583" s="300"/>
      <c r="AT6583" s="284" t="str">
        <f t="shared" si="700"/>
        <v/>
      </c>
      <c r="AU6583" s="284" t="str">
        <f t="shared" si="701"/>
        <v/>
      </c>
      <c r="AV6583" s="284" t="str">
        <f t="shared" si="702"/>
        <v/>
      </c>
      <c r="AW6583" s="285">
        <f t="shared" si="703"/>
        <v>0</v>
      </c>
    </row>
    <row r="6584" spans="41:49" x14ac:dyDescent="0.25">
      <c r="AO6584" s="300"/>
      <c r="AP6584" s="300"/>
      <c r="AQ6584" s="300"/>
      <c r="AR6584" s="300"/>
      <c r="AS6584" s="300"/>
      <c r="AT6584" s="284" t="str">
        <f t="shared" si="700"/>
        <v/>
      </c>
      <c r="AU6584" s="284" t="str">
        <f t="shared" si="701"/>
        <v/>
      </c>
      <c r="AV6584" s="284" t="str">
        <f t="shared" si="702"/>
        <v/>
      </c>
      <c r="AW6584" s="285">
        <f t="shared" si="703"/>
        <v>0</v>
      </c>
    </row>
    <row r="6585" spans="41:49" x14ac:dyDescent="0.25">
      <c r="AO6585" s="300"/>
      <c r="AP6585" s="300"/>
      <c r="AQ6585" s="300"/>
      <c r="AR6585" s="300"/>
      <c r="AS6585" s="300"/>
      <c r="AT6585" s="284" t="str">
        <f t="shared" si="700"/>
        <v/>
      </c>
      <c r="AU6585" s="284" t="str">
        <f t="shared" si="701"/>
        <v/>
      </c>
      <c r="AV6585" s="284" t="str">
        <f t="shared" si="702"/>
        <v/>
      </c>
      <c r="AW6585" s="285">
        <f t="shared" si="703"/>
        <v>0</v>
      </c>
    </row>
    <row r="6586" spans="41:49" x14ac:dyDescent="0.25">
      <c r="AO6586" s="300"/>
      <c r="AP6586" s="300"/>
      <c r="AQ6586" s="300"/>
      <c r="AR6586" s="300"/>
      <c r="AS6586" s="300"/>
      <c r="AT6586" s="284" t="str">
        <f t="shared" si="700"/>
        <v/>
      </c>
      <c r="AU6586" s="284" t="str">
        <f t="shared" si="701"/>
        <v/>
      </c>
      <c r="AV6586" s="284" t="str">
        <f t="shared" si="702"/>
        <v/>
      </c>
      <c r="AW6586" s="285">
        <f t="shared" si="703"/>
        <v>0</v>
      </c>
    </row>
    <row r="6587" spans="41:49" x14ac:dyDescent="0.25">
      <c r="AO6587" s="300"/>
      <c r="AP6587" s="300"/>
      <c r="AQ6587" s="300"/>
      <c r="AR6587" s="300"/>
      <c r="AS6587" s="300"/>
      <c r="AT6587" s="284" t="str">
        <f t="shared" si="700"/>
        <v/>
      </c>
      <c r="AU6587" s="284" t="str">
        <f t="shared" si="701"/>
        <v/>
      </c>
      <c r="AV6587" s="284" t="str">
        <f t="shared" si="702"/>
        <v/>
      </c>
      <c r="AW6587" s="285">
        <f t="shared" si="703"/>
        <v>0</v>
      </c>
    </row>
    <row r="6588" spans="41:49" x14ac:dyDescent="0.25">
      <c r="AO6588" s="300"/>
      <c r="AP6588" s="300"/>
      <c r="AQ6588" s="300"/>
      <c r="AR6588" s="300"/>
      <c r="AS6588" s="300"/>
      <c r="AT6588" s="284" t="str">
        <f t="shared" si="700"/>
        <v/>
      </c>
      <c r="AU6588" s="284" t="str">
        <f t="shared" si="701"/>
        <v/>
      </c>
      <c r="AV6588" s="284" t="str">
        <f t="shared" si="702"/>
        <v/>
      </c>
      <c r="AW6588" s="285">
        <f t="shared" si="703"/>
        <v>0</v>
      </c>
    </row>
    <row r="6589" spans="41:49" x14ac:dyDescent="0.25">
      <c r="AO6589" s="300"/>
      <c r="AP6589" s="300"/>
      <c r="AQ6589" s="300"/>
      <c r="AR6589" s="300"/>
      <c r="AS6589" s="300"/>
      <c r="AT6589" s="284" t="str">
        <f t="shared" si="700"/>
        <v/>
      </c>
      <c r="AU6589" s="284" t="str">
        <f t="shared" si="701"/>
        <v/>
      </c>
      <c r="AV6589" s="284" t="str">
        <f t="shared" si="702"/>
        <v/>
      </c>
      <c r="AW6589" s="285">
        <f t="shared" si="703"/>
        <v>0</v>
      </c>
    </row>
    <row r="6590" spans="41:49" x14ac:dyDescent="0.25">
      <c r="AO6590" s="300"/>
      <c r="AP6590" s="300"/>
      <c r="AQ6590" s="300"/>
      <c r="AR6590" s="300"/>
      <c r="AS6590" s="300"/>
      <c r="AT6590" s="284" t="str">
        <f t="shared" si="700"/>
        <v/>
      </c>
      <c r="AU6590" s="284" t="str">
        <f t="shared" si="701"/>
        <v/>
      </c>
      <c r="AV6590" s="284" t="str">
        <f t="shared" si="702"/>
        <v/>
      </c>
      <c r="AW6590" s="285">
        <f t="shared" si="703"/>
        <v>0</v>
      </c>
    </row>
    <row r="6591" spans="41:49" x14ac:dyDescent="0.25">
      <c r="AO6591" s="300"/>
      <c r="AP6591" s="300"/>
      <c r="AQ6591" s="300"/>
      <c r="AR6591" s="300"/>
      <c r="AS6591" s="300"/>
      <c r="AT6591" s="284" t="str">
        <f t="shared" si="700"/>
        <v/>
      </c>
      <c r="AU6591" s="284" t="str">
        <f t="shared" si="701"/>
        <v/>
      </c>
      <c r="AV6591" s="284" t="str">
        <f t="shared" si="702"/>
        <v/>
      </c>
      <c r="AW6591" s="285">
        <f t="shared" si="703"/>
        <v>0</v>
      </c>
    </row>
    <row r="6592" spans="41:49" x14ac:dyDescent="0.25">
      <c r="AO6592" s="300"/>
      <c r="AP6592" s="300"/>
      <c r="AQ6592" s="300"/>
      <c r="AR6592" s="300"/>
      <c r="AS6592" s="300"/>
      <c r="AT6592" s="284" t="str">
        <f t="shared" si="700"/>
        <v/>
      </c>
      <c r="AU6592" s="284" t="str">
        <f t="shared" si="701"/>
        <v/>
      </c>
      <c r="AV6592" s="284" t="str">
        <f t="shared" si="702"/>
        <v/>
      </c>
      <c r="AW6592" s="285">
        <f t="shared" si="703"/>
        <v>0</v>
      </c>
    </row>
    <row r="6593" spans="41:49" x14ac:dyDescent="0.25">
      <c r="AO6593" s="300"/>
      <c r="AP6593" s="300"/>
      <c r="AQ6593" s="300"/>
      <c r="AR6593" s="300"/>
      <c r="AS6593" s="300"/>
      <c r="AT6593" s="284" t="str">
        <f t="shared" si="700"/>
        <v/>
      </c>
      <c r="AU6593" s="284" t="str">
        <f t="shared" si="701"/>
        <v/>
      </c>
      <c r="AV6593" s="284" t="str">
        <f t="shared" si="702"/>
        <v/>
      </c>
      <c r="AW6593" s="285">
        <f t="shared" si="703"/>
        <v>0</v>
      </c>
    </row>
    <row r="6594" spans="41:49" x14ac:dyDescent="0.25">
      <c r="AO6594" s="300"/>
      <c r="AP6594" s="300"/>
      <c r="AQ6594" s="300"/>
      <c r="AR6594" s="300"/>
      <c r="AS6594" s="300"/>
      <c r="AT6594" s="284" t="str">
        <f t="shared" si="700"/>
        <v/>
      </c>
      <c r="AU6594" s="284" t="str">
        <f t="shared" si="701"/>
        <v/>
      </c>
      <c r="AV6594" s="284" t="str">
        <f t="shared" si="702"/>
        <v/>
      </c>
      <c r="AW6594" s="285">
        <f t="shared" si="703"/>
        <v>0</v>
      </c>
    </row>
    <row r="6595" spans="41:49" x14ac:dyDescent="0.25">
      <c r="AO6595" s="300"/>
      <c r="AP6595" s="300"/>
      <c r="AQ6595" s="300"/>
      <c r="AR6595" s="300"/>
      <c r="AS6595" s="300"/>
      <c r="AT6595" s="284" t="str">
        <f t="shared" si="700"/>
        <v/>
      </c>
      <c r="AU6595" s="284" t="str">
        <f t="shared" si="701"/>
        <v/>
      </c>
      <c r="AV6595" s="284" t="str">
        <f t="shared" si="702"/>
        <v/>
      </c>
      <c r="AW6595" s="285">
        <f t="shared" si="703"/>
        <v>0</v>
      </c>
    </row>
    <row r="6596" spans="41:49" x14ac:dyDescent="0.25">
      <c r="AO6596" s="300"/>
      <c r="AP6596" s="300"/>
      <c r="AQ6596" s="300"/>
      <c r="AR6596" s="300"/>
      <c r="AS6596" s="300"/>
      <c r="AT6596" s="284" t="str">
        <f t="shared" si="700"/>
        <v/>
      </c>
      <c r="AU6596" s="284" t="str">
        <f t="shared" si="701"/>
        <v/>
      </c>
      <c r="AV6596" s="284" t="str">
        <f t="shared" si="702"/>
        <v/>
      </c>
      <c r="AW6596" s="285">
        <f t="shared" si="703"/>
        <v>0</v>
      </c>
    </row>
    <row r="6597" spans="41:49" x14ac:dyDescent="0.25">
      <c r="AO6597" s="300"/>
      <c r="AP6597" s="300"/>
      <c r="AQ6597" s="300"/>
      <c r="AR6597" s="300"/>
      <c r="AS6597" s="300"/>
      <c r="AT6597" s="284" t="str">
        <f t="shared" si="700"/>
        <v/>
      </c>
      <c r="AU6597" s="284" t="str">
        <f t="shared" si="701"/>
        <v/>
      </c>
      <c r="AV6597" s="284" t="str">
        <f t="shared" si="702"/>
        <v/>
      </c>
      <c r="AW6597" s="285">
        <f t="shared" si="703"/>
        <v>0</v>
      </c>
    </row>
    <row r="6598" spans="41:49" x14ac:dyDescent="0.25">
      <c r="AO6598" s="300"/>
      <c r="AP6598" s="300"/>
      <c r="AQ6598" s="300"/>
      <c r="AR6598" s="300"/>
      <c r="AS6598" s="300"/>
      <c r="AT6598" s="284" t="str">
        <f t="shared" si="700"/>
        <v/>
      </c>
      <c r="AU6598" s="284" t="str">
        <f t="shared" si="701"/>
        <v/>
      </c>
      <c r="AV6598" s="284" t="str">
        <f t="shared" si="702"/>
        <v/>
      </c>
      <c r="AW6598" s="285">
        <f t="shared" si="703"/>
        <v>0</v>
      </c>
    </row>
    <row r="6599" spans="41:49" x14ac:dyDescent="0.25">
      <c r="AO6599" s="300"/>
      <c r="AP6599" s="300"/>
      <c r="AQ6599" s="300"/>
      <c r="AR6599" s="300"/>
      <c r="AS6599" s="300"/>
      <c r="AT6599" s="284" t="str">
        <f t="shared" si="700"/>
        <v/>
      </c>
      <c r="AU6599" s="284" t="str">
        <f t="shared" si="701"/>
        <v/>
      </c>
      <c r="AV6599" s="284" t="str">
        <f t="shared" si="702"/>
        <v/>
      </c>
      <c r="AW6599" s="285">
        <f t="shared" si="703"/>
        <v>0</v>
      </c>
    </row>
    <row r="6600" spans="41:49" x14ac:dyDescent="0.25">
      <c r="AO6600" s="300"/>
      <c r="AP6600" s="300"/>
      <c r="AQ6600" s="300"/>
      <c r="AR6600" s="300"/>
      <c r="AS6600" s="300"/>
      <c r="AT6600" s="284" t="str">
        <f t="shared" ref="AT6600:AT6663" si="704">LEFT(AQ6600,1)</f>
        <v/>
      </c>
      <c r="AU6600" s="284" t="str">
        <f t="shared" ref="AU6600:AU6663" si="705">LEFT(AQ6600,2)</f>
        <v/>
      </c>
      <c r="AV6600" s="284" t="str">
        <f t="shared" ref="AV6600:AV6663" si="706">LEFT(AQ6600,3)</f>
        <v/>
      </c>
      <c r="AW6600" s="285">
        <f t="shared" ref="AW6600:AW6663" si="707">(AR6600-AS6600)*1000</f>
        <v>0</v>
      </c>
    </row>
    <row r="6601" spans="41:49" x14ac:dyDescent="0.25">
      <c r="AO6601" s="300"/>
      <c r="AP6601" s="300"/>
      <c r="AQ6601" s="300"/>
      <c r="AR6601" s="300"/>
      <c r="AS6601" s="300"/>
      <c r="AT6601" s="284" t="str">
        <f t="shared" si="704"/>
        <v/>
      </c>
      <c r="AU6601" s="284" t="str">
        <f t="shared" si="705"/>
        <v/>
      </c>
      <c r="AV6601" s="284" t="str">
        <f t="shared" si="706"/>
        <v/>
      </c>
      <c r="AW6601" s="285">
        <f t="shared" si="707"/>
        <v>0</v>
      </c>
    </row>
    <row r="6602" spans="41:49" x14ac:dyDescent="0.25">
      <c r="AO6602" s="300"/>
      <c r="AP6602" s="300"/>
      <c r="AQ6602" s="300"/>
      <c r="AR6602" s="300"/>
      <c r="AS6602" s="300"/>
      <c r="AT6602" s="284" t="str">
        <f t="shared" si="704"/>
        <v/>
      </c>
      <c r="AU6602" s="284" t="str">
        <f t="shared" si="705"/>
        <v/>
      </c>
      <c r="AV6602" s="284" t="str">
        <f t="shared" si="706"/>
        <v/>
      </c>
      <c r="AW6602" s="285">
        <f t="shared" si="707"/>
        <v>0</v>
      </c>
    </row>
    <row r="6603" spans="41:49" x14ac:dyDescent="0.25">
      <c r="AO6603" s="300"/>
      <c r="AP6603" s="300"/>
      <c r="AQ6603" s="300"/>
      <c r="AR6603" s="300"/>
      <c r="AS6603" s="300"/>
      <c r="AT6603" s="284" t="str">
        <f t="shared" si="704"/>
        <v/>
      </c>
      <c r="AU6603" s="284" t="str">
        <f t="shared" si="705"/>
        <v/>
      </c>
      <c r="AV6603" s="284" t="str">
        <f t="shared" si="706"/>
        <v/>
      </c>
      <c r="AW6603" s="285">
        <f t="shared" si="707"/>
        <v>0</v>
      </c>
    </row>
    <row r="6604" spans="41:49" x14ac:dyDescent="0.25">
      <c r="AO6604" s="300"/>
      <c r="AP6604" s="300"/>
      <c r="AQ6604" s="300"/>
      <c r="AR6604" s="300"/>
      <c r="AS6604" s="300"/>
      <c r="AT6604" s="284" t="str">
        <f t="shared" si="704"/>
        <v/>
      </c>
      <c r="AU6604" s="284" t="str">
        <f t="shared" si="705"/>
        <v/>
      </c>
      <c r="AV6604" s="284" t="str">
        <f t="shared" si="706"/>
        <v/>
      </c>
      <c r="AW6604" s="285">
        <f t="shared" si="707"/>
        <v>0</v>
      </c>
    </row>
    <row r="6605" spans="41:49" x14ac:dyDescent="0.25">
      <c r="AO6605" s="300"/>
      <c r="AP6605" s="300"/>
      <c r="AQ6605" s="300"/>
      <c r="AR6605" s="300"/>
      <c r="AS6605" s="300"/>
      <c r="AT6605" s="284" t="str">
        <f t="shared" si="704"/>
        <v/>
      </c>
      <c r="AU6605" s="284" t="str">
        <f t="shared" si="705"/>
        <v/>
      </c>
      <c r="AV6605" s="284" t="str">
        <f t="shared" si="706"/>
        <v/>
      </c>
      <c r="AW6605" s="285">
        <f t="shared" si="707"/>
        <v>0</v>
      </c>
    </row>
    <row r="6606" spans="41:49" x14ac:dyDescent="0.25">
      <c r="AO6606" s="300"/>
      <c r="AP6606" s="300"/>
      <c r="AQ6606" s="300"/>
      <c r="AR6606" s="300"/>
      <c r="AS6606" s="300"/>
      <c r="AT6606" s="284" t="str">
        <f t="shared" si="704"/>
        <v/>
      </c>
      <c r="AU6606" s="284" t="str">
        <f t="shared" si="705"/>
        <v/>
      </c>
      <c r="AV6606" s="284" t="str">
        <f t="shared" si="706"/>
        <v/>
      </c>
      <c r="AW6606" s="285">
        <f t="shared" si="707"/>
        <v>0</v>
      </c>
    </row>
    <row r="6607" spans="41:49" x14ac:dyDescent="0.25">
      <c r="AO6607" s="300"/>
      <c r="AP6607" s="300"/>
      <c r="AQ6607" s="300"/>
      <c r="AR6607" s="300"/>
      <c r="AS6607" s="300"/>
      <c r="AT6607" s="284" t="str">
        <f t="shared" si="704"/>
        <v/>
      </c>
      <c r="AU6607" s="284" t="str">
        <f t="shared" si="705"/>
        <v/>
      </c>
      <c r="AV6607" s="284" t="str">
        <f t="shared" si="706"/>
        <v/>
      </c>
      <c r="AW6607" s="285">
        <f t="shared" si="707"/>
        <v>0</v>
      </c>
    </row>
    <row r="6608" spans="41:49" x14ac:dyDescent="0.25">
      <c r="AO6608" s="300"/>
      <c r="AP6608" s="300"/>
      <c r="AQ6608" s="300"/>
      <c r="AR6608" s="300"/>
      <c r="AS6608" s="300"/>
      <c r="AT6608" s="284" t="str">
        <f t="shared" si="704"/>
        <v/>
      </c>
      <c r="AU6608" s="284" t="str">
        <f t="shared" si="705"/>
        <v/>
      </c>
      <c r="AV6608" s="284" t="str">
        <f t="shared" si="706"/>
        <v/>
      </c>
      <c r="AW6608" s="285">
        <f t="shared" si="707"/>
        <v>0</v>
      </c>
    </row>
    <row r="6609" spans="41:49" x14ac:dyDescent="0.25">
      <c r="AO6609" s="300"/>
      <c r="AP6609" s="300"/>
      <c r="AQ6609" s="300"/>
      <c r="AR6609" s="300"/>
      <c r="AS6609" s="300"/>
      <c r="AT6609" s="284" t="str">
        <f t="shared" si="704"/>
        <v/>
      </c>
      <c r="AU6609" s="284" t="str">
        <f t="shared" si="705"/>
        <v/>
      </c>
      <c r="AV6609" s="284" t="str">
        <f t="shared" si="706"/>
        <v/>
      </c>
      <c r="AW6609" s="285">
        <f t="shared" si="707"/>
        <v>0</v>
      </c>
    </row>
    <row r="6610" spans="41:49" x14ac:dyDescent="0.25">
      <c r="AO6610" s="300"/>
      <c r="AP6610" s="300"/>
      <c r="AQ6610" s="300"/>
      <c r="AR6610" s="300"/>
      <c r="AS6610" s="300"/>
      <c r="AT6610" s="284" t="str">
        <f t="shared" si="704"/>
        <v/>
      </c>
      <c r="AU6610" s="284" t="str">
        <f t="shared" si="705"/>
        <v/>
      </c>
      <c r="AV6610" s="284" t="str">
        <f t="shared" si="706"/>
        <v/>
      </c>
      <c r="AW6610" s="285">
        <f t="shared" si="707"/>
        <v>0</v>
      </c>
    </row>
    <row r="6611" spans="41:49" x14ac:dyDescent="0.25">
      <c r="AO6611" s="300"/>
      <c r="AP6611" s="300"/>
      <c r="AQ6611" s="300"/>
      <c r="AR6611" s="300"/>
      <c r="AS6611" s="300"/>
      <c r="AT6611" s="284" t="str">
        <f t="shared" si="704"/>
        <v/>
      </c>
      <c r="AU6611" s="284" t="str">
        <f t="shared" si="705"/>
        <v/>
      </c>
      <c r="AV6611" s="284" t="str">
        <f t="shared" si="706"/>
        <v/>
      </c>
      <c r="AW6611" s="285">
        <f t="shared" si="707"/>
        <v>0</v>
      </c>
    </row>
    <row r="6612" spans="41:49" x14ac:dyDescent="0.25">
      <c r="AO6612" s="300"/>
      <c r="AP6612" s="300"/>
      <c r="AQ6612" s="300"/>
      <c r="AR6612" s="300"/>
      <c r="AS6612" s="300"/>
      <c r="AT6612" s="284" t="str">
        <f t="shared" si="704"/>
        <v/>
      </c>
      <c r="AU6612" s="284" t="str">
        <f t="shared" si="705"/>
        <v/>
      </c>
      <c r="AV6612" s="284" t="str">
        <f t="shared" si="706"/>
        <v/>
      </c>
      <c r="AW6612" s="285">
        <f t="shared" si="707"/>
        <v>0</v>
      </c>
    </row>
    <row r="6613" spans="41:49" x14ac:dyDescent="0.25">
      <c r="AO6613" s="300"/>
      <c r="AP6613" s="300"/>
      <c r="AQ6613" s="300"/>
      <c r="AR6613" s="300"/>
      <c r="AS6613" s="300"/>
      <c r="AT6613" s="284" t="str">
        <f t="shared" si="704"/>
        <v/>
      </c>
      <c r="AU6613" s="284" t="str">
        <f t="shared" si="705"/>
        <v/>
      </c>
      <c r="AV6613" s="284" t="str">
        <f t="shared" si="706"/>
        <v/>
      </c>
      <c r="AW6613" s="285">
        <f t="shared" si="707"/>
        <v>0</v>
      </c>
    </row>
    <row r="6614" spans="41:49" x14ac:dyDescent="0.25">
      <c r="AO6614" s="300"/>
      <c r="AP6614" s="300"/>
      <c r="AQ6614" s="300"/>
      <c r="AR6614" s="300"/>
      <c r="AS6614" s="300"/>
      <c r="AT6614" s="284" t="str">
        <f t="shared" si="704"/>
        <v/>
      </c>
      <c r="AU6614" s="284" t="str">
        <f t="shared" si="705"/>
        <v/>
      </c>
      <c r="AV6614" s="284" t="str">
        <f t="shared" si="706"/>
        <v/>
      </c>
      <c r="AW6614" s="285">
        <f t="shared" si="707"/>
        <v>0</v>
      </c>
    </row>
    <row r="6615" spans="41:49" x14ac:dyDescent="0.25">
      <c r="AO6615" s="300"/>
      <c r="AP6615" s="300"/>
      <c r="AQ6615" s="300"/>
      <c r="AR6615" s="300"/>
      <c r="AS6615" s="300"/>
      <c r="AT6615" s="284" t="str">
        <f t="shared" si="704"/>
        <v/>
      </c>
      <c r="AU6615" s="284" t="str">
        <f t="shared" si="705"/>
        <v/>
      </c>
      <c r="AV6615" s="284" t="str">
        <f t="shared" si="706"/>
        <v/>
      </c>
      <c r="AW6615" s="285">
        <f t="shared" si="707"/>
        <v>0</v>
      </c>
    </row>
    <row r="6616" spans="41:49" x14ac:dyDescent="0.25">
      <c r="AO6616" s="300"/>
      <c r="AP6616" s="300"/>
      <c r="AQ6616" s="300"/>
      <c r="AR6616" s="300"/>
      <c r="AS6616" s="300"/>
      <c r="AT6616" s="284" t="str">
        <f t="shared" si="704"/>
        <v/>
      </c>
      <c r="AU6616" s="284" t="str">
        <f t="shared" si="705"/>
        <v/>
      </c>
      <c r="AV6616" s="284" t="str">
        <f t="shared" si="706"/>
        <v/>
      </c>
      <c r="AW6616" s="285">
        <f t="shared" si="707"/>
        <v>0</v>
      </c>
    </row>
    <row r="6617" spans="41:49" x14ac:dyDescent="0.25">
      <c r="AO6617" s="300"/>
      <c r="AP6617" s="300"/>
      <c r="AQ6617" s="300"/>
      <c r="AR6617" s="300"/>
      <c r="AS6617" s="300"/>
      <c r="AT6617" s="284" t="str">
        <f t="shared" si="704"/>
        <v/>
      </c>
      <c r="AU6617" s="284" t="str">
        <f t="shared" si="705"/>
        <v/>
      </c>
      <c r="AV6617" s="284" t="str">
        <f t="shared" si="706"/>
        <v/>
      </c>
      <c r="AW6617" s="285">
        <f t="shared" si="707"/>
        <v>0</v>
      </c>
    </row>
    <row r="6618" spans="41:49" x14ac:dyDescent="0.25">
      <c r="AO6618" s="300"/>
      <c r="AP6618" s="300"/>
      <c r="AQ6618" s="300"/>
      <c r="AR6618" s="300"/>
      <c r="AS6618" s="300"/>
      <c r="AT6618" s="284" t="str">
        <f t="shared" si="704"/>
        <v/>
      </c>
      <c r="AU6618" s="284" t="str">
        <f t="shared" si="705"/>
        <v/>
      </c>
      <c r="AV6618" s="284" t="str">
        <f t="shared" si="706"/>
        <v/>
      </c>
      <c r="AW6618" s="285">
        <f t="shared" si="707"/>
        <v>0</v>
      </c>
    </row>
    <row r="6619" spans="41:49" x14ac:dyDescent="0.25">
      <c r="AO6619" s="300"/>
      <c r="AP6619" s="300"/>
      <c r="AQ6619" s="300"/>
      <c r="AR6619" s="300"/>
      <c r="AS6619" s="300"/>
      <c r="AT6619" s="284" t="str">
        <f t="shared" si="704"/>
        <v/>
      </c>
      <c r="AU6619" s="284" t="str">
        <f t="shared" si="705"/>
        <v/>
      </c>
      <c r="AV6619" s="284" t="str">
        <f t="shared" si="706"/>
        <v/>
      </c>
      <c r="AW6619" s="285">
        <f t="shared" si="707"/>
        <v>0</v>
      </c>
    </row>
    <row r="6620" spans="41:49" x14ac:dyDescent="0.25">
      <c r="AO6620" s="300"/>
      <c r="AP6620" s="300"/>
      <c r="AQ6620" s="300"/>
      <c r="AR6620" s="300"/>
      <c r="AS6620" s="300"/>
      <c r="AT6620" s="284" t="str">
        <f t="shared" si="704"/>
        <v/>
      </c>
      <c r="AU6620" s="284" t="str">
        <f t="shared" si="705"/>
        <v/>
      </c>
      <c r="AV6620" s="284" t="str">
        <f t="shared" si="706"/>
        <v/>
      </c>
      <c r="AW6620" s="285">
        <f t="shared" si="707"/>
        <v>0</v>
      </c>
    </row>
    <row r="6621" spans="41:49" x14ac:dyDescent="0.25">
      <c r="AO6621" s="300"/>
      <c r="AP6621" s="300"/>
      <c r="AQ6621" s="300"/>
      <c r="AR6621" s="300"/>
      <c r="AS6621" s="300"/>
      <c r="AT6621" s="284" t="str">
        <f t="shared" si="704"/>
        <v/>
      </c>
      <c r="AU6621" s="284" t="str">
        <f t="shared" si="705"/>
        <v/>
      </c>
      <c r="AV6621" s="284" t="str">
        <f t="shared" si="706"/>
        <v/>
      </c>
      <c r="AW6621" s="285">
        <f t="shared" si="707"/>
        <v>0</v>
      </c>
    </row>
    <row r="6622" spans="41:49" x14ac:dyDescent="0.25">
      <c r="AO6622" s="300"/>
      <c r="AP6622" s="300"/>
      <c r="AQ6622" s="300"/>
      <c r="AR6622" s="300"/>
      <c r="AS6622" s="300"/>
      <c r="AT6622" s="284" t="str">
        <f t="shared" si="704"/>
        <v/>
      </c>
      <c r="AU6622" s="284" t="str">
        <f t="shared" si="705"/>
        <v/>
      </c>
      <c r="AV6622" s="284" t="str">
        <f t="shared" si="706"/>
        <v/>
      </c>
      <c r="AW6622" s="285">
        <f t="shared" si="707"/>
        <v>0</v>
      </c>
    </row>
    <row r="6623" spans="41:49" x14ac:dyDescent="0.25">
      <c r="AO6623" s="300"/>
      <c r="AP6623" s="300"/>
      <c r="AQ6623" s="300"/>
      <c r="AR6623" s="300"/>
      <c r="AS6623" s="300"/>
      <c r="AT6623" s="284" t="str">
        <f t="shared" si="704"/>
        <v/>
      </c>
      <c r="AU6623" s="284" t="str">
        <f t="shared" si="705"/>
        <v/>
      </c>
      <c r="AV6623" s="284" t="str">
        <f t="shared" si="706"/>
        <v/>
      </c>
      <c r="AW6623" s="285">
        <f t="shared" si="707"/>
        <v>0</v>
      </c>
    </row>
    <row r="6624" spans="41:49" x14ac:dyDescent="0.25">
      <c r="AO6624" s="300"/>
      <c r="AP6624" s="300"/>
      <c r="AQ6624" s="300"/>
      <c r="AR6624" s="300"/>
      <c r="AS6624" s="300"/>
      <c r="AT6624" s="284" t="str">
        <f t="shared" si="704"/>
        <v/>
      </c>
      <c r="AU6624" s="284" t="str">
        <f t="shared" si="705"/>
        <v/>
      </c>
      <c r="AV6624" s="284" t="str">
        <f t="shared" si="706"/>
        <v/>
      </c>
      <c r="AW6624" s="285">
        <f t="shared" si="707"/>
        <v>0</v>
      </c>
    </row>
    <row r="6625" spans="41:49" x14ac:dyDescent="0.25">
      <c r="AO6625" s="300"/>
      <c r="AP6625" s="300"/>
      <c r="AQ6625" s="300"/>
      <c r="AR6625" s="300"/>
      <c r="AS6625" s="300"/>
      <c r="AT6625" s="284" t="str">
        <f t="shared" si="704"/>
        <v/>
      </c>
      <c r="AU6625" s="284" t="str">
        <f t="shared" si="705"/>
        <v/>
      </c>
      <c r="AV6625" s="284" t="str">
        <f t="shared" si="706"/>
        <v/>
      </c>
      <c r="AW6625" s="285">
        <f t="shared" si="707"/>
        <v>0</v>
      </c>
    </row>
    <row r="6626" spans="41:49" x14ac:dyDescent="0.25">
      <c r="AO6626" s="300"/>
      <c r="AP6626" s="300"/>
      <c r="AQ6626" s="300"/>
      <c r="AR6626" s="300"/>
      <c r="AS6626" s="300"/>
      <c r="AT6626" s="284" t="str">
        <f t="shared" si="704"/>
        <v/>
      </c>
      <c r="AU6626" s="284" t="str">
        <f t="shared" si="705"/>
        <v/>
      </c>
      <c r="AV6626" s="284" t="str">
        <f t="shared" si="706"/>
        <v/>
      </c>
      <c r="AW6626" s="285">
        <f t="shared" si="707"/>
        <v>0</v>
      </c>
    </row>
    <row r="6627" spans="41:49" x14ac:dyDescent="0.25">
      <c r="AO6627" s="300"/>
      <c r="AP6627" s="300"/>
      <c r="AQ6627" s="300"/>
      <c r="AR6627" s="300"/>
      <c r="AS6627" s="300"/>
      <c r="AT6627" s="284" t="str">
        <f t="shared" si="704"/>
        <v/>
      </c>
      <c r="AU6627" s="284" t="str">
        <f t="shared" si="705"/>
        <v/>
      </c>
      <c r="AV6627" s="284" t="str">
        <f t="shared" si="706"/>
        <v/>
      </c>
      <c r="AW6627" s="285">
        <f t="shared" si="707"/>
        <v>0</v>
      </c>
    </row>
    <row r="6628" spans="41:49" x14ac:dyDescent="0.25">
      <c r="AO6628" s="300"/>
      <c r="AP6628" s="300"/>
      <c r="AQ6628" s="300"/>
      <c r="AR6628" s="300"/>
      <c r="AS6628" s="300"/>
      <c r="AT6628" s="284" t="str">
        <f t="shared" si="704"/>
        <v/>
      </c>
      <c r="AU6628" s="284" t="str">
        <f t="shared" si="705"/>
        <v/>
      </c>
      <c r="AV6628" s="284" t="str">
        <f t="shared" si="706"/>
        <v/>
      </c>
      <c r="AW6628" s="285">
        <f t="shared" si="707"/>
        <v>0</v>
      </c>
    </row>
    <row r="6629" spans="41:49" x14ac:dyDescent="0.25">
      <c r="AO6629" s="300"/>
      <c r="AP6629" s="300"/>
      <c r="AQ6629" s="300"/>
      <c r="AR6629" s="300"/>
      <c r="AS6629" s="300"/>
      <c r="AT6629" s="284" t="str">
        <f t="shared" si="704"/>
        <v/>
      </c>
      <c r="AU6629" s="284" t="str">
        <f t="shared" si="705"/>
        <v/>
      </c>
      <c r="AV6629" s="284" t="str">
        <f t="shared" si="706"/>
        <v/>
      </c>
      <c r="AW6629" s="285">
        <f t="shared" si="707"/>
        <v>0</v>
      </c>
    </row>
    <row r="6630" spans="41:49" x14ac:dyDescent="0.25">
      <c r="AO6630" s="300"/>
      <c r="AP6630" s="300"/>
      <c r="AQ6630" s="300"/>
      <c r="AR6630" s="300"/>
      <c r="AS6630" s="300"/>
      <c r="AT6630" s="284" t="str">
        <f t="shared" si="704"/>
        <v/>
      </c>
      <c r="AU6630" s="284" t="str">
        <f t="shared" si="705"/>
        <v/>
      </c>
      <c r="AV6630" s="284" t="str">
        <f t="shared" si="706"/>
        <v/>
      </c>
      <c r="AW6630" s="285">
        <f t="shared" si="707"/>
        <v>0</v>
      </c>
    </row>
    <row r="6631" spans="41:49" x14ac:dyDescent="0.25">
      <c r="AO6631" s="300"/>
      <c r="AP6631" s="300"/>
      <c r="AQ6631" s="300"/>
      <c r="AR6631" s="300"/>
      <c r="AS6631" s="300"/>
      <c r="AT6631" s="284" t="str">
        <f t="shared" si="704"/>
        <v/>
      </c>
      <c r="AU6631" s="284" t="str">
        <f t="shared" si="705"/>
        <v/>
      </c>
      <c r="AV6631" s="284" t="str">
        <f t="shared" si="706"/>
        <v/>
      </c>
      <c r="AW6631" s="285">
        <f t="shared" si="707"/>
        <v>0</v>
      </c>
    </row>
    <row r="6632" spans="41:49" x14ac:dyDescent="0.25">
      <c r="AO6632" s="300"/>
      <c r="AP6632" s="300"/>
      <c r="AQ6632" s="300"/>
      <c r="AR6632" s="300"/>
      <c r="AS6632" s="300"/>
      <c r="AT6632" s="284" t="str">
        <f t="shared" si="704"/>
        <v/>
      </c>
      <c r="AU6632" s="284" t="str">
        <f t="shared" si="705"/>
        <v/>
      </c>
      <c r="AV6632" s="284" t="str">
        <f t="shared" si="706"/>
        <v/>
      </c>
      <c r="AW6632" s="285">
        <f t="shared" si="707"/>
        <v>0</v>
      </c>
    </row>
    <row r="6633" spans="41:49" x14ac:dyDescent="0.25">
      <c r="AO6633" s="300"/>
      <c r="AP6633" s="300"/>
      <c r="AQ6633" s="300"/>
      <c r="AR6633" s="300"/>
      <c r="AS6633" s="300"/>
      <c r="AT6633" s="284" t="str">
        <f t="shared" si="704"/>
        <v/>
      </c>
      <c r="AU6633" s="284" t="str">
        <f t="shared" si="705"/>
        <v/>
      </c>
      <c r="AV6633" s="284" t="str">
        <f t="shared" si="706"/>
        <v/>
      </c>
      <c r="AW6633" s="285">
        <f t="shared" si="707"/>
        <v>0</v>
      </c>
    </row>
    <row r="6634" spans="41:49" x14ac:dyDescent="0.25">
      <c r="AO6634" s="300"/>
      <c r="AP6634" s="300"/>
      <c r="AQ6634" s="300"/>
      <c r="AR6634" s="300"/>
      <c r="AS6634" s="300"/>
      <c r="AT6634" s="284" t="str">
        <f t="shared" si="704"/>
        <v/>
      </c>
      <c r="AU6634" s="284" t="str">
        <f t="shared" si="705"/>
        <v/>
      </c>
      <c r="AV6634" s="284" t="str">
        <f t="shared" si="706"/>
        <v/>
      </c>
      <c r="AW6634" s="285">
        <f t="shared" si="707"/>
        <v>0</v>
      </c>
    </row>
    <row r="6635" spans="41:49" x14ac:dyDescent="0.25">
      <c r="AO6635" s="300"/>
      <c r="AP6635" s="300"/>
      <c r="AQ6635" s="300"/>
      <c r="AR6635" s="300"/>
      <c r="AS6635" s="300"/>
      <c r="AT6635" s="284" t="str">
        <f t="shared" si="704"/>
        <v/>
      </c>
      <c r="AU6635" s="284" t="str">
        <f t="shared" si="705"/>
        <v/>
      </c>
      <c r="AV6635" s="284" t="str">
        <f t="shared" si="706"/>
        <v/>
      </c>
      <c r="AW6635" s="285">
        <f t="shared" si="707"/>
        <v>0</v>
      </c>
    </row>
    <row r="6636" spans="41:49" x14ac:dyDescent="0.25">
      <c r="AO6636" s="300"/>
      <c r="AP6636" s="300"/>
      <c r="AQ6636" s="300"/>
      <c r="AR6636" s="300"/>
      <c r="AS6636" s="300"/>
      <c r="AT6636" s="284" t="str">
        <f t="shared" si="704"/>
        <v/>
      </c>
      <c r="AU6636" s="284" t="str">
        <f t="shared" si="705"/>
        <v/>
      </c>
      <c r="AV6636" s="284" t="str">
        <f t="shared" si="706"/>
        <v/>
      </c>
      <c r="AW6636" s="285">
        <f t="shared" si="707"/>
        <v>0</v>
      </c>
    </row>
    <row r="6637" spans="41:49" x14ac:dyDescent="0.25">
      <c r="AO6637" s="300"/>
      <c r="AP6637" s="300"/>
      <c r="AQ6637" s="300"/>
      <c r="AR6637" s="300"/>
      <c r="AS6637" s="300"/>
      <c r="AT6637" s="284" t="str">
        <f t="shared" si="704"/>
        <v/>
      </c>
      <c r="AU6637" s="284" t="str">
        <f t="shared" si="705"/>
        <v/>
      </c>
      <c r="AV6637" s="284" t="str">
        <f t="shared" si="706"/>
        <v/>
      </c>
      <c r="AW6637" s="285">
        <f t="shared" si="707"/>
        <v>0</v>
      </c>
    </row>
    <row r="6638" spans="41:49" x14ac:dyDescent="0.25">
      <c r="AO6638" s="300"/>
      <c r="AP6638" s="300"/>
      <c r="AQ6638" s="300"/>
      <c r="AR6638" s="300"/>
      <c r="AS6638" s="300"/>
      <c r="AT6638" s="284" t="str">
        <f t="shared" si="704"/>
        <v/>
      </c>
      <c r="AU6638" s="284" t="str">
        <f t="shared" si="705"/>
        <v/>
      </c>
      <c r="AV6638" s="284" t="str">
        <f t="shared" si="706"/>
        <v/>
      </c>
      <c r="AW6638" s="285">
        <f t="shared" si="707"/>
        <v>0</v>
      </c>
    </row>
    <row r="6639" spans="41:49" x14ac:dyDescent="0.25">
      <c r="AO6639" s="300"/>
      <c r="AP6639" s="300"/>
      <c r="AQ6639" s="300"/>
      <c r="AR6639" s="300"/>
      <c r="AS6639" s="300"/>
      <c r="AT6639" s="284" t="str">
        <f t="shared" si="704"/>
        <v/>
      </c>
      <c r="AU6639" s="284" t="str">
        <f t="shared" si="705"/>
        <v/>
      </c>
      <c r="AV6639" s="284" t="str">
        <f t="shared" si="706"/>
        <v/>
      </c>
      <c r="AW6639" s="285">
        <f t="shared" si="707"/>
        <v>0</v>
      </c>
    </row>
    <row r="6640" spans="41:49" x14ac:dyDescent="0.25">
      <c r="AO6640" s="300"/>
      <c r="AP6640" s="300"/>
      <c r="AQ6640" s="300"/>
      <c r="AR6640" s="300"/>
      <c r="AS6640" s="300"/>
      <c r="AT6640" s="284" t="str">
        <f t="shared" si="704"/>
        <v/>
      </c>
      <c r="AU6640" s="284" t="str">
        <f t="shared" si="705"/>
        <v/>
      </c>
      <c r="AV6640" s="284" t="str">
        <f t="shared" si="706"/>
        <v/>
      </c>
      <c r="AW6640" s="285">
        <f t="shared" si="707"/>
        <v>0</v>
      </c>
    </row>
    <row r="6641" spans="41:49" x14ac:dyDescent="0.25">
      <c r="AO6641" s="300"/>
      <c r="AP6641" s="300"/>
      <c r="AQ6641" s="300"/>
      <c r="AR6641" s="300"/>
      <c r="AS6641" s="300"/>
      <c r="AT6641" s="284" t="str">
        <f t="shared" si="704"/>
        <v/>
      </c>
      <c r="AU6641" s="284" t="str">
        <f t="shared" si="705"/>
        <v/>
      </c>
      <c r="AV6641" s="284" t="str">
        <f t="shared" si="706"/>
        <v/>
      </c>
      <c r="AW6641" s="285">
        <f t="shared" si="707"/>
        <v>0</v>
      </c>
    </row>
    <row r="6642" spans="41:49" x14ac:dyDescent="0.25">
      <c r="AO6642" s="300"/>
      <c r="AP6642" s="300"/>
      <c r="AQ6642" s="300"/>
      <c r="AR6642" s="300"/>
      <c r="AS6642" s="300"/>
      <c r="AT6642" s="284" t="str">
        <f t="shared" si="704"/>
        <v/>
      </c>
      <c r="AU6642" s="284" t="str">
        <f t="shared" si="705"/>
        <v/>
      </c>
      <c r="AV6642" s="284" t="str">
        <f t="shared" si="706"/>
        <v/>
      </c>
      <c r="AW6642" s="285">
        <f t="shared" si="707"/>
        <v>0</v>
      </c>
    </row>
    <row r="6643" spans="41:49" x14ac:dyDescent="0.25">
      <c r="AO6643" s="300"/>
      <c r="AP6643" s="300"/>
      <c r="AQ6643" s="300"/>
      <c r="AR6643" s="300"/>
      <c r="AS6643" s="300"/>
      <c r="AT6643" s="284" t="str">
        <f t="shared" si="704"/>
        <v/>
      </c>
      <c r="AU6643" s="284" t="str">
        <f t="shared" si="705"/>
        <v/>
      </c>
      <c r="AV6643" s="284" t="str">
        <f t="shared" si="706"/>
        <v/>
      </c>
      <c r="AW6643" s="285">
        <f t="shared" si="707"/>
        <v>0</v>
      </c>
    </row>
    <row r="6644" spans="41:49" x14ac:dyDescent="0.25">
      <c r="AO6644" s="300"/>
      <c r="AP6644" s="300"/>
      <c r="AQ6644" s="300"/>
      <c r="AR6644" s="300"/>
      <c r="AS6644" s="300"/>
      <c r="AT6644" s="284" t="str">
        <f t="shared" si="704"/>
        <v/>
      </c>
      <c r="AU6644" s="284" t="str">
        <f t="shared" si="705"/>
        <v/>
      </c>
      <c r="AV6644" s="284" t="str">
        <f t="shared" si="706"/>
        <v/>
      </c>
      <c r="AW6644" s="285">
        <f t="shared" si="707"/>
        <v>0</v>
      </c>
    </row>
    <row r="6645" spans="41:49" x14ac:dyDescent="0.25">
      <c r="AO6645" s="300"/>
      <c r="AP6645" s="300"/>
      <c r="AQ6645" s="300"/>
      <c r="AR6645" s="300"/>
      <c r="AS6645" s="300"/>
      <c r="AT6645" s="284" t="str">
        <f t="shared" si="704"/>
        <v/>
      </c>
      <c r="AU6645" s="284" t="str">
        <f t="shared" si="705"/>
        <v/>
      </c>
      <c r="AV6645" s="284" t="str">
        <f t="shared" si="706"/>
        <v/>
      </c>
      <c r="AW6645" s="285">
        <f t="shared" si="707"/>
        <v>0</v>
      </c>
    </row>
    <row r="6646" spans="41:49" x14ac:dyDescent="0.25">
      <c r="AO6646" s="300"/>
      <c r="AP6646" s="300"/>
      <c r="AQ6646" s="300"/>
      <c r="AR6646" s="300"/>
      <c r="AS6646" s="300"/>
      <c r="AT6646" s="284" t="str">
        <f t="shared" si="704"/>
        <v/>
      </c>
      <c r="AU6646" s="284" t="str">
        <f t="shared" si="705"/>
        <v/>
      </c>
      <c r="AV6646" s="284" t="str">
        <f t="shared" si="706"/>
        <v/>
      </c>
      <c r="AW6646" s="285">
        <f t="shared" si="707"/>
        <v>0</v>
      </c>
    </row>
    <row r="6647" spans="41:49" x14ac:dyDescent="0.25">
      <c r="AO6647" s="300"/>
      <c r="AP6647" s="300"/>
      <c r="AQ6647" s="300"/>
      <c r="AR6647" s="300"/>
      <c r="AS6647" s="300"/>
      <c r="AT6647" s="284" t="str">
        <f t="shared" si="704"/>
        <v/>
      </c>
      <c r="AU6647" s="284" t="str">
        <f t="shared" si="705"/>
        <v/>
      </c>
      <c r="AV6647" s="284" t="str">
        <f t="shared" si="706"/>
        <v/>
      </c>
      <c r="AW6647" s="285">
        <f t="shared" si="707"/>
        <v>0</v>
      </c>
    </row>
    <row r="6648" spans="41:49" x14ac:dyDescent="0.25">
      <c r="AO6648" s="300"/>
      <c r="AP6648" s="300"/>
      <c r="AQ6648" s="300"/>
      <c r="AR6648" s="300"/>
      <c r="AS6648" s="300"/>
      <c r="AT6648" s="284" t="str">
        <f t="shared" si="704"/>
        <v/>
      </c>
      <c r="AU6648" s="284" t="str">
        <f t="shared" si="705"/>
        <v/>
      </c>
      <c r="AV6648" s="284" t="str">
        <f t="shared" si="706"/>
        <v/>
      </c>
      <c r="AW6648" s="285">
        <f t="shared" si="707"/>
        <v>0</v>
      </c>
    </row>
    <row r="6649" spans="41:49" x14ac:dyDescent="0.25">
      <c r="AO6649" s="300"/>
      <c r="AP6649" s="300"/>
      <c r="AQ6649" s="300"/>
      <c r="AR6649" s="300"/>
      <c r="AS6649" s="300"/>
      <c r="AT6649" s="284" t="str">
        <f t="shared" si="704"/>
        <v/>
      </c>
      <c r="AU6649" s="284" t="str">
        <f t="shared" si="705"/>
        <v/>
      </c>
      <c r="AV6649" s="284" t="str">
        <f t="shared" si="706"/>
        <v/>
      </c>
      <c r="AW6649" s="285">
        <f t="shared" si="707"/>
        <v>0</v>
      </c>
    </row>
    <row r="6650" spans="41:49" x14ac:dyDescent="0.25">
      <c r="AO6650" s="300"/>
      <c r="AP6650" s="300"/>
      <c r="AQ6650" s="300"/>
      <c r="AR6650" s="300"/>
      <c r="AS6650" s="300"/>
      <c r="AT6650" s="284" t="str">
        <f t="shared" si="704"/>
        <v/>
      </c>
      <c r="AU6650" s="284" t="str">
        <f t="shared" si="705"/>
        <v/>
      </c>
      <c r="AV6650" s="284" t="str">
        <f t="shared" si="706"/>
        <v/>
      </c>
      <c r="AW6650" s="285">
        <f t="shared" si="707"/>
        <v>0</v>
      </c>
    </row>
    <row r="6651" spans="41:49" x14ac:dyDescent="0.25">
      <c r="AO6651" s="300"/>
      <c r="AP6651" s="300"/>
      <c r="AQ6651" s="300"/>
      <c r="AR6651" s="300"/>
      <c r="AS6651" s="300"/>
      <c r="AT6651" s="284" t="str">
        <f t="shared" si="704"/>
        <v/>
      </c>
      <c r="AU6651" s="284" t="str">
        <f t="shared" si="705"/>
        <v/>
      </c>
      <c r="AV6651" s="284" t="str">
        <f t="shared" si="706"/>
        <v/>
      </c>
      <c r="AW6651" s="285">
        <f t="shared" si="707"/>
        <v>0</v>
      </c>
    </row>
    <row r="6652" spans="41:49" x14ac:dyDescent="0.25">
      <c r="AO6652" s="300"/>
      <c r="AP6652" s="300"/>
      <c r="AQ6652" s="300"/>
      <c r="AR6652" s="300"/>
      <c r="AS6652" s="300"/>
      <c r="AT6652" s="284" t="str">
        <f t="shared" si="704"/>
        <v/>
      </c>
      <c r="AU6652" s="284" t="str">
        <f t="shared" si="705"/>
        <v/>
      </c>
      <c r="AV6652" s="284" t="str">
        <f t="shared" si="706"/>
        <v/>
      </c>
      <c r="AW6652" s="285">
        <f t="shared" si="707"/>
        <v>0</v>
      </c>
    </row>
    <row r="6653" spans="41:49" x14ac:dyDescent="0.25">
      <c r="AO6653" s="300"/>
      <c r="AP6653" s="300"/>
      <c r="AQ6653" s="300"/>
      <c r="AR6653" s="300"/>
      <c r="AS6653" s="300"/>
      <c r="AT6653" s="284" t="str">
        <f t="shared" si="704"/>
        <v/>
      </c>
      <c r="AU6653" s="284" t="str">
        <f t="shared" si="705"/>
        <v/>
      </c>
      <c r="AV6653" s="284" t="str">
        <f t="shared" si="706"/>
        <v/>
      </c>
      <c r="AW6653" s="285">
        <f t="shared" si="707"/>
        <v>0</v>
      </c>
    </row>
    <row r="6654" spans="41:49" x14ac:dyDescent="0.25">
      <c r="AO6654" s="300"/>
      <c r="AP6654" s="300"/>
      <c r="AQ6654" s="300"/>
      <c r="AR6654" s="300"/>
      <c r="AS6654" s="300"/>
      <c r="AT6654" s="284" t="str">
        <f t="shared" si="704"/>
        <v/>
      </c>
      <c r="AU6654" s="284" t="str">
        <f t="shared" si="705"/>
        <v/>
      </c>
      <c r="AV6654" s="284" t="str">
        <f t="shared" si="706"/>
        <v/>
      </c>
      <c r="AW6654" s="285">
        <f t="shared" si="707"/>
        <v>0</v>
      </c>
    </row>
    <row r="6655" spans="41:49" x14ac:dyDescent="0.25">
      <c r="AO6655" s="300"/>
      <c r="AP6655" s="300"/>
      <c r="AQ6655" s="300"/>
      <c r="AR6655" s="300"/>
      <c r="AS6655" s="300"/>
      <c r="AT6655" s="284" t="str">
        <f t="shared" si="704"/>
        <v/>
      </c>
      <c r="AU6655" s="284" t="str">
        <f t="shared" si="705"/>
        <v/>
      </c>
      <c r="AV6655" s="284" t="str">
        <f t="shared" si="706"/>
        <v/>
      </c>
      <c r="AW6655" s="285">
        <f t="shared" si="707"/>
        <v>0</v>
      </c>
    </row>
    <row r="6656" spans="41:49" x14ac:dyDescent="0.25">
      <c r="AO6656" s="300"/>
      <c r="AP6656" s="300"/>
      <c r="AQ6656" s="300"/>
      <c r="AR6656" s="300"/>
      <c r="AS6656" s="300"/>
      <c r="AT6656" s="284" t="str">
        <f t="shared" si="704"/>
        <v/>
      </c>
      <c r="AU6656" s="284" t="str">
        <f t="shared" si="705"/>
        <v/>
      </c>
      <c r="AV6656" s="284" t="str">
        <f t="shared" si="706"/>
        <v/>
      </c>
      <c r="AW6656" s="285">
        <f t="shared" si="707"/>
        <v>0</v>
      </c>
    </row>
    <row r="6657" spans="41:49" x14ac:dyDescent="0.25">
      <c r="AO6657" s="300"/>
      <c r="AP6657" s="300"/>
      <c r="AQ6657" s="300"/>
      <c r="AR6657" s="300"/>
      <c r="AS6657" s="300"/>
      <c r="AT6657" s="284" t="str">
        <f t="shared" si="704"/>
        <v/>
      </c>
      <c r="AU6657" s="284" t="str">
        <f t="shared" si="705"/>
        <v/>
      </c>
      <c r="AV6657" s="284" t="str">
        <f t="shared" si="706"/>
        <v/>
      </c>
      <c r="AW6657" s="285">
        <f t="shared" si="707"/>
        <v>0</v>
      </c>
    </row>
    <row r="6658" spans="41:49" x14ac:dyDescent="0.25">
      <c r="AO6658" s="300"/>
      <c r="AP6658" s="300"/>
      <c r="AQ6658" s="300"/>
      <c r="AR6658" s="300"/>
      <c r="AS6658" s="300"/>
      <c r="AT6658" s="284" t="str">
        <f t="shared" si="704"/>
        <v/>
      </c>
      <c r="AU6658" s="284" t="str">
        <f t="shared" si="705"/>
        <v/>
      </c>
      <c r="AV6658" s="284" t="str">
        <f t="shared" si="706"/>
        <v/>
      </c>
      <c r="AW6658" s="285">
        <f t="shared" si="707"/>
        <v>0</v>
      </c>
    </row>
    <row r="6659" spans="41:49" x14ac:dyDescent="0.25">
      <c r="AO6659" s="300"/>
      <c r="AP6659" s="300"/>
      <c r="AQ6659" s="300"/>
      <c r="AR6659" s="300"/>
      <c r="AS6659" s="300"/>
      <c r="AT6659" s="284" t="str">
        <f t="shared" si="704"/>
        <v/>
      </c>
      <c r="AU6659" s="284" t="str">
        <f t="shared" si="705"/>
        <v/>
      </c>
      <c r="AV6659" s="284" t="str">
        <f t="shared" si="706"/>
        <v/>
      </c>
      <c r="AW6659" s="285">
        <f t="shared" si="707"/>
        <v>0</v>
      </c>
    </row>
    <row r="6660" spans="41:49" x14ac:dyDescent="0.25">
      <c r="AO6660" s="300"/>
      <c r="AP6660" s="300"/>
      <c r="AQ6660" s="300"/>
      <c r="AR6660" s="300"/>
      <c r="AS6660" s="300"/>
      <c r="AT6660" s="284" t="str">
        <f t="shared" si="704"/>
        <v/>
      </c>
      <c r="AU6660" s="284" t="str">
        <f t="shared" si="705"/>
        <v/>
      </c>
      <c r="AV6660" s="284" t="str">
        <f t="shared" si="706"/>
        <v/>
      </c>
      <c r="AW6660" s="285">
        <f t="shared" si="707"/>
        <v>0</v>
      </c>
    </row>
    <row r="6661" spans="41:49" x14ac:dyDescent="0.25">
      <c r="AO6661" s="300"/>
      <c r="AP6661" s="300"/>
      <c r="AQ6661" s="300"/>
      <c r="AR6661" s="300"/>
      <c r="AS6661" s="300"/>
      <c r="AT6661" s="284" t="str">
        <f t="shared" si="704"/>
        <v/>
      </c>
      <c r="AU6661" s="284" t="str">
        <f t="shared" si="705"/>
        <v/>
      </c>
      <c r="AV6661" s="284" t="str">
        <f t="shared" si="706"/>
        <v/>
      </c>
      <c r="AW6661" s="285">
        <f t="shared" si="707"/>
        <v>0</v>
      </c>
    </row>
    <row r="6662" spans="41:49" x14ac:dyDescent="0.25">
      <c r="AO6662" s="300"/>
      <c r="AP6662" s="300"/>
      <c r="AQ6662" s="300"/>
      <c r="AR6662" s="300"/>
      <c r="AS6662" s="300"/>
      <c r="AT6662" s="284" t="str">
        <f t="shared" si="704"/>
        <v/>
      </c>
      <c r="AU6662" s="284" t="str">
        <f t="shared" si="705"/>
        <v/>
      </c>
      <c r="AV6662" s="284" t="str">
        <f t="shared" si="706"/>
        <v/>
      </c>
      <c r="AW6662" s="285">
        <f t="shared" si="707"/>
        <v>0</v>
      </c>
    </row>
    <row r="6663" spans="41:49" x14ac:dyDescent="0.25">
      <c r="AO6663" s="300"/>
      <c r="AP6663" s="300"/>
      <c r="AQ6663" s="300"/>
      <c r="AR6663" s="300"/>
      <c r="AS6663" s="300"/>
      <c r="AT6663" s="284" t="str">
        <f t="shared" si="704"/>
        <v/>
      </c>
      <c r="AU6663" s="284" t="str">
        <f t="shared" si="705"/>
        <v/>
      </c>
      <c r="AV6663" s="284" t="str">
        <f t="shared" si="706"/>
        <v/>
      </c>
      <c r="AW6663" s="285">
        <f t="shared" si="707"/>
        <v>0</v>
      </c>
    </row>
    <row r="6664" spans="41:49" x14ac:dyDescent="0.25">
      <c r="AO6664" s="300"/>
      <c r="AP6664" s="300"/>
      <c r="AQ6664" s="300"/>
      <c r="AR6664" s="300"/>
      <c r="AS6664" s="300"/>
      <c r="AT6664" s="284" t="str">
        <f t="shared" ref="AT6664:AT6727" si="708">LEFT(AQ6664,1)</f>
        <v/>
      </c>
      <c r="AU6664" s="284" t="str">
        <f t="shared" ref="AU6664:AU6727" si="709">LEFT(AQ6664,2)</f>
        <v/>
      </c>
      <c r="AV6664" s="284" t="str">
        <f t="shared" ref="AV6664:AV6727" si="710">LEFT(AQ6664,3)</f>
        <v/>
      </c>
      <c r="AW6664" s="285">
        <f t="shared" ref="AW6664:AW6727" si="711">(AR6664-AS6664)*1000</f>
        <v>0</v>
      </c>
    </row>
    <row r="6665" spans="41:49" x14ac:dyDescent="0.25">
      <c r="AO6665" s="300"/>
      <c r="AP6665" s="300"/>
      <c r="AQ6665" s="300"/>
      <c r="AR6665" s="300"/>
      <c r="AS6665" s="300"/>
      <c r="AT6665" s="284" t="str">
        <f t="shared" si="708"/>
        <v/>
      </c>
      <c r="AU6665" s="284" t="str">
        <f t="shared" si="709"/>
        <v/>
      </c>
      <c r="AV6665" s="284" t="str">
        <f t="shared" si="710"/>
        <v/>
      </c>
      <c r="AW6665" s="285">
        <f t="shared" si="711"/>
        <v>0</v>
      </c>
    </row>
    <row r="6666" spans="41:49" x14ac:dyDescent="0.25">
      <c r="AO6666" s="300"/>
      <c r="AP6666" s="300"/>
      <c r="AQ6666" s="300"/>
      <c r="AR6666" s="300"/>
      <c r="AS6666" s="300"/>
      <c r="AT6666" s="284" t="str">
        <f t="shared" si="708"/>
        <v/>
      </c>
      <c r="AU6666" s="284" t="str">
        <f t="shared" si="709"/>
        <v/>
      </c>
      <c r="AV6666" s="284" t="str">
        <f t="shared" si="710"/>
        <v/>
      </c>
      <c r="AW6666" s="285">
        <f t="shared" si="711"/>
        <v>0</v>
      </c>
    </row>
    <row r="6667" spans="41:49" x14ac:dyDescent="0.25">
      <c r="AO6667" s="300"/>
      <c r="AP6667" s="300"/>
      <c r="AQ6667" s="300"/>
      <c r="AR6667" s="300"/>
      <c r="AS6667" s="300"/>
      <c r="AT6667" s="284" t="str">
        <f t="shared" si="708"/>
        <v/>
      </c>
      <c r="AU6667" s="284" t="str">
        <f t="shared" si="709"/>
        <v/>
      </c>
      <c r="AV6667" s="284" t="str">
        <f t="shared" si="710"/>
        <v/>
      </c>
      <c r="AW6667" s="285">
        <f t="shared" si="711"/>
        <v>0</v>
      </c>
    </row>
    <row r="6668" spans="41:49" x14ac:dyDescent="0.25">
      <c r="AO6668" s="300"/>
      <c r="AP6668" s="300"/>
      <c r="AQ6668" s="300"/>
      <c r="AR6668" s="300"/>
      <c r="AS6668" s="300"/>
      <c r="AT6668" s="284" t="str">
        <f t="shared" si="708"/>
        <v/>
      </c>
      <c r="AU6668" s="284" t="str">
        <f t="shared" si="709"/>
        <v/>
      </c>
      <c r="AV6668" s="284" t="str">
        <f t="shared" si="710"/>
        <v/>
      </c>
      <c r="AW6668" s="285">
        <f t="shared" si="711"/>
        <v>0</v>
      </c>
    </row>
    <row r="6669" spans="41:49" x14ac:dyDescent="0.25">
      <c r="AO6669" s="300"/>
      <c r="AP6669" s="300"/>
      <c r="AQ6669" s="300"/>
      <c r="AR6669" s="300"/>
      <c r="AS6669" s="300"/>
      <c r="AT6669" s="284" t="str">
        <f t="shared" si="708"/>
        <v/>
      </c>
      <c r="AU6669" s="284" t="str">
        <f t="shared" si="709"/>
        <v/>
      </c>
      <c r="AV6669" s="284" t="str">
        <f t="shared" si="710"/>
        <v/>
      </c>
      <c r="AW6669" s="285">
        <f t="shared" si="711"/>
        <v>0</v>
      </c>
    </row>
    <row r="6670" spans="41:49" x14ac:dyDescent="0.25">
      <c r="AO6670" s="300"/>
      <c r="AP6670" s="300"/>
      <c r="AQ6670" s="300"/>
      <c r="AR6670" s="300"/>
      <c r="AS6670" s="300"/>
      <c r="AT6670" s="284" t="str">
        <f t="shared" si="708"/>
        <v/>
      </c>
      <c r="AU6670" s="284" t="str">
        <f t="shared" si="709"/>
        <v/>
      </c>
      <c r="AV6670" s="284" t="str">
        <f t="shared" si="710"/>
        <v/>
      </c>
      <c r="AW6670" s="285">
        <f t="shared" si="711"/>
        <v>0</v>
      </c>
    </row>
    <row r="6671" spans="41:49" x14ac:dyDescent="0.25">
      <c r="AO6671" s="300"/>
      <c r="AP6671" s="300"/>
      <c r="AQ6671" s="300"/>
      <c r="AR6671" s="300"/>
      <c r="AS6671" s="300"/>
      <c r="AT6671" s="284" t="str">
        <f t="shared" si="708"/>
        <v/>
      </c>
      <c r="AU6671" s="284" t="str">
        <f t="shared" si="709"/>
        <v/>
      </c>
      <c r="AV6671" s="284" t="str">
        <f t="shared" si="710"/>
        <v/>
      </c>
      <c r="AW6671" s="285">
        <f t="shared" si="711"/>
        <v>0</v>
      </c>
    </row>
    <row r="6672" spans="41:49" x14ac:dyDescent="0.25">
      <c r="AO6672" s="300"/>
      <c r="AP6672" s="300"/>
      <c r="AQ6672" s="300"/>
      <c r="AR6672" s="300"/>
      <c r="AS6672" s="300"/>
      <c r="AT6672" s="284" t="str">
        <f t="shared" si="708"/>
        <v/>
      </c>
      <c r="AU6672" s="284" t="str">
        <f t="shared" si="709"/>
        <v/>
      </c>
      <c r="AV6672" s="284" t="str">
        <f t="shared" si="710"/>
        <v/>
      </c>
      <c r="AW6672" s="285">
        <f t="shared" si="711"/>
        <v>0</v>
      </c>
    </row>
    <row r="6673" spans="41:49" x14ac:dyDescent="0.25">
      <c r="AO6673" s="300"/>
      <c r="AP6673" s="300"/>
      <c r="AQ6673" s="300"/>
      <c r="AR6673" s="300"/>
      <c r="AS6673" s="300"/>
      <c r="AT6673" s="284" t="str">
        <f t="shared" si="708"/>
        <v/>
      </c>
      <c r="AU6673" s="284" t="str">
        <f t="shared" si="709"/>
        <v/>
      </c>
      <c r="AV6673" s="284" t="str">
        <f t="shared" si="710"/>
        <v/>
      </c>
      <c r="AW6673" s="285">
        <f t="shared" si="711"/>
        <v>0</v>
      </c>
    </row>
    <row r="6674" spans="41:49" x14ac:dyDescent="0.25">
      <c r="AO6674" s="300"/>
      <c r="AP6674" s="300"/>
      <c r="AQ6674" s="300"/>
      <c r="AR6674" s="300"/>
      <c r="AS6674" s="300"/>
      <c r="AT6674" s="284" t="str">
        <f t="shared" si="708"/>
        <v/>
      </c>
      <c r="AU6674" s="284" t="str">
        <f t="shared" si="709"/>
        <v/>
      </c>
      <c r="AV6674" s="284" t="str">
        <f t="shared" si="710"/>
        <v/>
      </c>
      <c r="AW6674" s="285">
        <f t="shared" si="711"/>
        <v>0</v>
      </c>
    </row>
    <row r="6675" spans="41:49" x14ac:dyDescent="0.25">
      <c r="AO6675" s="300"/>
      <c r="AP6675" s="300"/>
      <c r="AQ6675" s="300"/>
      <c r="AR6675" s="300"/>
      <c r="AS6675" s="300"/>
      <c r="AT6675" s="284" t="str">
        <f t="shared" si="708"/>
        <v/>
      </c>
      <c r="AU6675" s="284" t="str">
        <f t="shared" si="709"/>
        <v/>
      </c>
      <c r="AV6675" s="284" t="str">
        <f t="shared" si="710"/>
        <v/>
      </c>
      <c r="AW6675" s="285">
        <f t="shared" si="711"/>
        <v>0</v>
      </c>
    </row>
    <row r="6676" spans="41:49" x14ac:dyDescent="0.25">
      <c r="AO6676" s="300"/>
      <c r="AP6676" s="300"/>
      <c r="AQ6676" s="300"/>
      <c r="AR6676" s="300"/>
      <c r="AS6676" s="300"/>
      <c r="AT6676" s="284" t="str">
        <f t="shared" si="708"/>
        <v/>
      </c>
      <c r="AU6676" s="284" t="str">
        <f t="shared" si="709"/>
        <v/>
      </c>
      <c r="AV6676" s="284" t="str">
        <f t="shared" si="710"/>
        <v/>
      </c>
      <c r="AW6676" s="285">
        <f t="shared" si="711"/>
        <v>0</v>
      </c>
    </row>
    <row r="6677" spans="41:49" x14ac:dyDescent="0.25">
      <c r="AO6677" s="300"/>
      <c r="AP6677" s="300"/>
      <c r="AQ6677" s="300"/>
      <c r="AR6677" s="300"/>
      <c r="AS6677" s="300"/>
      <c r="AT6677" s="284" t="str">
        <f t="shared" si="708"/>
        <v/>
      </c>
      <c r="AU6677" s="284" t="str">
        <f t="shared" si="709"/>
        <v/>
      </c>
      <c r="AV6677" s="284" t="str">
        <f t="shared" si="710"/>
        <v/>
      </c>
      <c r="AW6677" s="285">
        <f t="shared" si="711"/>
        <v>0</v>
      </c>
    </row>
    <row r="6678" spans="41:49" x14ac:dyDescent="0.25">
      <c r="AO6678" s="300"/>
      <c r="AP6678" s="300"/>
      <c r="AQ6678" s="300"/>
      <c r="AR6678" s="300"/>
      <c r="AS6678" s="300"/>
      <c r="AT6678" s="284" t="str">
        <f t="shared" si="708"/>
        <v/>
      </c>
      <c r="AU6678" s="284" t="str">
        <f t="shared" si="709"/>
        <v/>
      </c>
      <c r="AV6678" s="284" t="str">
        <f t="shared" si="710"/>
        <v/>
      </c>
      <c r="AW6678" s="285">
        <f t="shared" si="711"/>
        <v>0</v>
      </c>
    </row>
    <row r="6679" spans="41:49" x14ac:dyDescent="0.25">
      <c r="AO6679" s="300"/>
      <c r="AP6679" s="300"/>
      <c r="AQ6679" s="300"/>
      <c r="AR6679" s="300"/>
      <c r="AS6679" s="300"/>
      <c r="AT6679" s="284" t="str">
        <f t="shared" si="708"/>
        <v/>
      </c>
      <c r="AU6679" s="284" t="str">
        <f t="shared" si="709"/>
        <v/>
      </c>
      <c r="AV6679" s="284" t="str">
        <f t="shared" si="710"/>
        <v/>
      </c>
      <c r="AW6679" s="285">
        <f t="shared" si="711"/>
        <v>0</v>
      </c>
    </row>
    <row r="6680" spans="41:49" x14ac:dyDescent="0.25">
      <c r="AO6680" s="300"/>
      <c r="AP6680" s="300"/>
      <c r="AQ6680" s="300"/>
      <c r="AR6680" s="300"/>
      <c r="AS6680" s="300"/>
      <c r="AT6680" s="284" t="str">
        <f t="shared" si="708"/>
        <v/>
      </c>
      <c r="AU6680" s="284" t="str">
        <f t="shared" si="709"/>
        <v/>
      </c>
      <c r="AV6680" s="284" t="str">
        <f t="shared" si="710"/>
        <v/>
      </c>
      <c r="AW6680" s="285">
        <f t="shared" si="711"/>
        <v>0</v>
      </c>
    </row>
    <row r="6681" spans="41:49" x14ac:dyDescent="0.25">
      <c r="AO6681" s="300"/>
      <c r="AP6681" s="300"/>
      <c r="AQ6681" s="300"/>
      <c r="AR6681" s="300"/>
      <c r="AS6681" s="300"/>
      <c r="AT6681" s="284" t="str">
        <f t="shared" si="708"/>
        <v/>
      </c>
      <c r="AU6681" s="284" t="str">
        <f t="shared" si="709"/>
        <v/>
      </c>
      <c r="AV6681" s="284" t="str">
        <f t="shared" si="710"/>
        <v/>
      </c>
      <c r="AW6681" s="285">
        <f t="shared" si="711"/>
        <v>0</v>
      </c>
    </row>
    <row r="6682" spans="41:49" x14ac:dyDescent="0.25">
      <c r="AO6682" s="300"/>
      <c r="AP6682" s="300"/>
      <c r="AQ6682" s="300"/>
      <c r="AR6682" s="300"/>
      <c r="AS6682" s="300"/>
      <c r="AT6682" s="284" t="str">
        <f t="shared" si="708"/>
        <v/>
      </c>
      <c r="AU6682" s="284" t="str">
        <f t="shared" si="709"/>
        <v/>
      </c>
      <c r="AV6682" s="284" t="str">
        <f t="shared" si="710"/>
        <v/>
      </c>
      <c r="AW6682" s="285">
        <f t="shared" si="711"/>
        <v>0</v>
      </c>
    </row>
    <row r="6683" spans="41:49" x14ac:dyDescent="0.25">
      <c r="AO6683" s="300"/>
      <c r="AP6683" s="300"/>
      <c r="AQ6683" s="300"/>
      <c r="AR6683" s="300"/>
      <c r="AS6683" s="300"/>
      <c r="AT6683" s="284" t="str">
        <f t="shared" si="708"/>
        <v/>
      </c>
      <c r="AU6683" s="284" t="str">
        <f t="shared" si="709"/>
        <v/>
      </c>
      <c r="AV6683" s="284" t="str">
        <f t="shared" si="710"/>
        <v/>
      </c>
      <c r="AW6683" s="285">
        <f t="shared" si="711"/>
        <v>0</v>
      </c>
    </row>
    <row r="6684" spans="41:49" x14ac:dyDescent="0.25">
      <c r="AO6684" s="300"/>
      <c r="AP6684" s="300"/>
      <c r="AQ6684" s="300"/>
      <c r="AR6684" s="300"/>
      <c r="AS6684" s="300"/>
      <c r="AT6684" s="284" t="str">
        <f t="shared" si="708"/>
        <v/>
      </c>
      <c r="AU6684" s="284" t="str">
        <f t="shared" si="709"/>
        <v/>
      </c>
      <c r="AV6684" s="284" t="str">
        <f t="shared" si="710"/>
        <v/>
      </c>
      <c r="AW6684" s="285">
        <f t="shared" si="711"/>
        <v>0</v>
      </c>
    </row>
    <row r="6685" spans="41:49" x14ac:dyDescent="0.25">
      <c r="AO6685" s="300"/>
      <c r="AP6685" s="300"/>
      <c r="AQ6685" s="300"/>
      <c r="AR6685" s="300"/>
      <c r="AS6685" s="300"/>
      <c r="AT6685" s="284" t="str">
        <f t="shared" si="708"/>
        <v/>
      </c>
      <c r="AU6685" s="284" t="str">
        <f t="shared" si="709"/>
        <v/>
      </c>
      <c r="AV6685" s="284" t="str">
        <f t="shared" si="710"/>
        <v/>
      </c>
      <c r="AW6685" s="285">
        <f t="shared" si="711"/>
        <v>0</v>
      </c>
    </row>
    <row r="6686" spans="41:49" x14ac:dyDescent="0.25">
      <c r="AO6686" s="300"/>
      <c r="AP6686" s="300"/>
      <c r="AQ6686" s="300"/>
      <c r="AR6686" s="300"/>
      <c r="AS6686" s="300"/>
      <c r="AT6686" s="284" t="str">
        <f t="shared" si="708"/>
        <v/>
      </c>
      <c r="AU6686" s="284" t="str">
        <f t="shared" si="709"/>
        <v/>
      </c>
      <c r="AV6686" s="284" t="str">
        <f t="shared" si="710"/>
        <v/>
      </c>
      <c r="AW6686" s="285">
        <f t="shared" si="711"/>
        <v>0</v>
      </c>
    </row>
    <row r="6687" spans="41:49" x14ac:dyDescent="0.25">
      <c r="AO6687" s="300"/>
      <c r="AP6687" s="300"/>
      <c r="AQ6687" s="300"/>
      <c r="AR6687" s="300"/>
      <c r="AS6687" s="300"/>
      <c r="AT6687" s="284" t="str">
        <f t="shared" si="708"/>
        <v/>
      </c>
      <c r="AU6687" s="284" t="str">
        <f t="shared" si="709"/>
        <v/>
      </c>
      <c r="AV6687" s="284" t="str">
        <f t="shared" si="710"/>
        <v/>
      </c>
      <c r="AW6687" s="285">
        <f t="shared" si="711"/>
        <v>0</v>
      </c>
    </row>
    <row r="6688" spans="41:49" x14ac:dyDescent="0.25">
      <c r="AO6688" s="300"/>
      <c r="AP6688" s="300"/>
      <c r="AQ6688" s="300"/>
      <c r="AR6688" s="300"/>
      <c r="AS6688" s="300"/>
      <c r="AT6688" s="284" t="str">
        <f t="shared" si="708"/>
        <v/>
      </c>
      <c r="AU6688" s="284" t="str">
        <f t="shared" si="709"/>
        <v/>
      </c>
      <c r="AV6688" s="284" t="str">
        <f t="shared" si="710"/>
        <v/>
      </c>
      <c r="AW6688" s="285">
        <f t="shared" si="711"/>
        <v>0</v>
      </c>
    </row>
    <row r="6689" spans="41:49" x14ac:dyDescent="0.25">
      <c r="AO6689" s="300"/>
      <c r="AP6689" s="300"/>
      <c r="AQ6689" s="300"/>
      <c r="AR6689" s="300"/>
      <c r="AS6689" s="300"/>
      <c r="AT6689" s="284" t="str">
        <f t="shared" si="708"/>
        <v/>
      </c>
      <c r="AU6689" s="284" t="str">
        <f t="shared" si="709"/>
        <v/>
      </c>
      <c r="AV6689" s="284" t="str">
        <f t="shared" si="710"/>
        <v/>
      </c>
      <c r="AW6689" s="285">
        <f t="shared" si="711"/>
        <v>0</v>
      </c>
    </row>
    <row r="6690" spans="41:49" x14ac:dyDescent="0.25">
      <c r="AO6690" s="300"/>
      <c r="AP6690" s="300"/>
      <c r="AQ6690" s="300"/>
      <c r="AR6690" s="300"/>
      <c r="AS6690" s="300"/>
      <c r="AT6690" s="284" t="str">
        <f t="shared" si="708"/>
        <v/>
      </c>
      <c r="AU6690" s="284" t="str">
        <f t="shared" si="709"/>
        <v/>
      </c>
      <c r="AV6690" s="284" t="str">
        <f t="shared" si="710"/>
        <v/>
      </c>
      <c r="AW6690" s="285">
        <f t="shared" si="711"/>
        <v>0</v>
      </c>
    </row>
    <row r="6691" spans="41:49" x14ac:dyDescent="0.25">
      <c r="AO6691" s="300"/>
      <c r="AP6691" s="300"/>
      <c r="AQ6691" s="300"/>
      <c r="AR6691" s="300"/>
      <c r="AS6691" s="300"/>
      <c r="AT6691" s="284" t="str">
        <f t="shared" si="708"/>
        <v/>
      </c>
      <c r="AU6691" s="284" t="str">
        <f t="shared" si="709"/>
        <v/>
      </c>
      <c r="AV6691" s="284" t="str">
        <f t="shared" si="710"/>
        <v/>
      </c>
      <c r="AW6691" s="285">
        <f t="shared" si="711"/>
        <v>0</v>
      </c>
    </row>
    <row r="6692" spans="41:49" x14ac:dyDescent="0.25">
      <c r="AO6692" s="300"/>
      <c r="AP6692" s="300"/>
      <c r="AQ6692" s="300"/>
      <c r="AR6692" s="300"/>
      <c r="AS6692" s="300"/>
      <c r="AT6692" s="284" t="str">
        <f t="shared" si="708"/>
        <v/>
      </c>
      <c r="AU6692" s="284" t="str">
        <f t="shared" si="709"/>
        <v/>
      </c>
      <c r="AV6692" s="284" t="str">
        <f t="shared" si="710"/>
        <v/>
      </c>
      <c r="AW6692" s="285">
        <f t="shared" si="711"/>
        <v>0</v>
      </c>
    </row>
    <row r="6693" spans="41:49" x14ac:dyDescent="0.25">
      <c r="AO6693" s="300"/>
      <c r="AP6693" s="300"/>
      <c r="AQ6693" s="300"/>
      <c r="AR6693" s="300"/>
      <c r="AS6693" s="300"/>
      <c r="AT6693" s="284" t="str">
        <f t="shared" si="708"/>
        <v/>
      </c>
      <c r="AU6693" s="284" t="str">
        <f t="shared" si="709"/>
        <v/>
      </c>
      <c r="AV6693" s="284" t="str">
        <f t="shared" si="710"/>
        <v/>
      </c>
      <c r="AW6693" s="285">
        <f t="shared" si="711"/>
        <v>0</v>
      </c>
    </row>
    <row r="6694" spans="41:49" x14ac:dyDescent="0.25">
      <c r="AO6694" s="300"/>
      <c r="AP6694" s="300"/>
      <c r="AQ6694" s="300"/>
      <c r="AR6694" s="300"/>
      <c r="AS6694" s="300"/>
      <c r="AT6694" s="284" t="str">
        <f t="shared" si="708"/>
        <v/>
      </c>
      <c r="AU6694" s="284" t="str">
        <f t="shared" si="709"/>
        <v/>
      </c>
      <c r="AV6694" s="284" t="str">
        <f t="shared" si="710"/>
        <v/>
      </c>
      <c r="AW6694" s="285">
        <f t="shared" si="711"/>
        <v>0</v>
      </c>
    </row>
    <row r="6695" spans="41:49" x14ac:dyDescent="0.25">
      <c r="AO6695" s="300"/>
      <c r="AP6695" s="300"/>
      <c r="AQ6695" s="300"/>
      <c r="AR6695" s="300"/>
      <c r="AS6695" s="300"/>
      <c r="AT6695" s="284" t="str">
        <f t="shared" si="708"/>
        <v/>
      </c>
      <c r="AU6695" s="284" t="str">
        <f t="shared" si="709"/>
        <v/>
      </c>
      <c r="AV6695" s="284" t="str">
        <f t="shared" si="710"/>
        <v/>
      </c>
      <c r="AW6695" s="285">
        <f t="shared" si="711"/>
        <v>0</v>
      </c>
    </row>
    <row r="6696" spans="41:49" x14ac:dyDescent="0.25">
      <c r="AO6696" s="300"/>
      <c r="AP6696" s="300"/>
      <c r="AQ6696" s="300"/>
      <c r="AR6696" s="300"/>
      <c r="AS6696" s="300"/>
      <c r="AT6696" s="284" t="str">
        <f t="shared" si="708"/>
        <v/>
      </c>
      <c r="AU6696" s="284" t="str">
        <f t="shared" si="709"/>
        <v/>
      </c>
      <c r="AV6696" s="284" t="str">
        <f t="shared" si="710"/>
        <v/>
      </c>
      <c r="AW6696" s="285">
        <f t="shared" si="711"/>
        <v>0</v>
      </c>
    </row>
    <row r="6697" spans="41:49" x14ac:dyDescent="0.25">
      <c r="AO6697" s="300"/>
      <c r="AP6697" s="300"/>
      <c r="AQ6697" s="300"/>
      <c r="AR6697" s="300"/>
      <c r="AS6697" s="300"/>
      <c r="AT6697" s="284" t="str">
        <f t="shared" si="708"/>
        <v/>
      </c>
      <c r="AU6697" s="284" t="str">
        <f t="shared" si="709"/>
        <v/>
      </c>
      <c r="AV6697" s="284" t="str">
        <f t="shared" si="710"/>
        <v/>
      </c>
      <c r="AW6697" s="285">
        <f t="shared" si="711"/>
        <v>0</v>
      </c>
    </row>
    <row r="6698" spans="41:49" x14ac:dyDescent="0.25">
      <c r="AO6698" s="300"/>
      <c r="AP6698" s="300"/>
      <c r="AQ6698" s="300"/>
      <c r="AR6698" s="300"/>
      <c r="AS6698" s="300"/>
      <c r="AT6698" s="284" t="str">
        <f t="shared" si="708"/>
        <v/>
      </c>
      <c r="AU6698" s="284" t="str">
        <f t="shared" si="709"/>
        <v/>
      </c>
      <c r="AV6698" s="284" t="str">
        <f t="shared" si="710"/>
        <v/>
      </c>
      <c r="AW6698" s="285">
        <f t="shared" si="711"/>
        <v>0</v>
      </c>
    </row>
    <row r="6699" spans="41:49" x14ac:dyDescent="0.25">
      <c r="AO6699" s="300"/>
      <c r="AP6699" s="300"/>
      <c r="AQ6699" s="300"/>
      <c r="AR6699" s="300"/>
      <c r="AS6699" s="300"/>
      <c r="AT6699" s="284" t="str">
        <f t="shared" si="708"/>
        <v/>
      </c>
      <c r="AU6699" s="284" t="str">
        <f t="shared" si="709"/>
        <v/>
      </c>
      <c r="AV6699" s="284" t="str">
        <f t="shared" si="710"/>
        <v/>
      </c>
      <c r="AW6699" s="285">
        <f t="shared" si="711"/>
        <v>0</v>
      </c>
    </row>
    <row r="6700" spans="41:49" x14ac:dyDescent="0.25">
      <c r="AO6700" s="300"/>
      <c r="AP6700" s="300"/>
      <c r="AQ6700" s="300"/>
      <c r="AR6700" s="300"/>
      <c r="AS6700" s="300"/>
      <c r="AT6700" s="284" t="str">
        <f t="shared" si="708"/>
        <v/>
      </c>
      <c r="AU6700" s="284" t="str">
        <f t="shared" si="709"/>
        <v/>
      </c>
      <c r="AV6700" s="284" t="str">
        <f t="shared" si="710"/>
        <v/>
      </c>
      <c r="AW6700" s="285">
        <f t="shared" si="711"/>
        <v>0</v>
      </c>
    </row>
    <row r="6701" spans="41:49" x14ac:dyDescent="0.25">
      <c r="AO6701" s="300"/>
      <c r="AP6701" s="300"/>
      <c r="AQ6701" s="300"/>
      <c r="AR6701" s="300"/>
      <c r="AS6701" s="300"/>
      <c r="AT6701" s="284" t="str">
        <f t="shared" si="708"/>
        <v/>
      </c>
      <c r="AU6701" s="284" t="str">
        <f t="shared" si="709"/>
        <v/>
      </c>
      <c r="AV6701" s="284" t="str">
        <f t="shared" si="710"/>
        <v/>
      </c>
      <c r="AW6701" s="285">
        <f t="shared" si="711"/>
        <v>0</v>
      </c>
    </row>
    <row r="6702" spans="41:49" x14ac:dyDescent="0.25">
      <c r="AO6702" s="300"/>
      <c r="AP6702" s="300"/>
      <c r="AQ6702" s="300"/>
      <c r="AR6702" s="300"/>
      <c r="AS6702" s="300"/>
      <c r="AT6702" s="284" t="str">
        <f t="shared" si="708"/>
        <v/>
      </c>
      <c r="AU6702" s="284" t="str">
        <f t="shared" si="709"/>
        <v/>
      </c>
      <c r="AV6702" s="284" t="str">
        <f t="shared" si="710"/>
        <v/>
      </c>
      <c r="AW6702" s="285">
        <f t="shared" si="711"/>
        <v>0</v>
      </c>
    </row>
    <row r="6703" spans="41:49" x14ac:dyDescent="0.25">
      <c r="AO6703" s="300"/>
      <c r="AP6703" s="300"/>
      <c r="AQ6703" s="300"/>
      <c r="AR6703" s="300"/>
      <c r="AS6703" s="300"/>
      <c r="AT6703" s="284" t="str">
        <f t="shared" si="708"/>
        <v/>
      </c>
      <c r="AU6703" s="284" t="str">
        <f t="shared" si="709"/>
        <v/>
      </c>
      <c r="AV6703" s="284" t="str">
        <f t="shared" si="710"/>
        <v/>
      </c>
      <c r="AW6703" s="285">
        <f t="shared" si="711"/>
        <v>0</v>
      </c>
    </row>
    <row r="6704" spans="41:49" x14ac:dyDescent="0.25">
      <c r="AO6704" s="300"/>
      <c r="AP6704" s="300"/>
      <c r="AQ6704" s="300"/>
      <c r="AR6704" s="300"/>
      <c r="AS6704" s="300"/>
      <c r="AT6704" s="284" t="str">
        <f t="shared" si="708"/>
        <v/>
      </c>
      <c r="AU6704" s="284" t="str">
        <f t="shared" si="709"/>
        <v/>
      </c>
      <c r="AV6704" s="284" t="str">
        <f t="shared" si="710"/>
        <v/>
      </c>
      <c r="AW6704" s="285">
        <f t="shared" si="711"/>
        <v>0</v>
      </c>
    </row>
    <row r="6705" spans="41:49" x14ac:dyDescent="0.25">
      <c r="AO6705" s="300"/>
      <c r="AP6705" s="300"/>
      <c r="AQ6705" s="300"/>
      <c r="AR6705" s="300"/>
      <c r="AS6705" s="300"/>
      <c r="AT6705" s="284" t="str">
        <f t="shared" si="708"/>
        <v/>
      </c>
      <c r="AU6705" s="284" t="str">
        <f t="shared" si="709"/>
        <v/>
      </c>
      <c r="AV6705" s="284" t="str">
        <f t="shared" si="710"/>
        <v/>
      </c>
      <c r="AW6705" s="285">
        <f t="shared" si="711"/>
        <v>0</v>
      </c>
    </row>
    <row r="6706" spans="41:49" x14ac:dyDescent="0.25">
      <c r="AO6706" s="300"/>
      <c r="AP6706" s="300"/>
      <c r="AQ6706" s="300"/>
      <c r="AR6706" s="300"/>
      <c r="AS6706" s="300"/>
      <c r="AT6706" s="284" t="str">
        <f t="shared" si="708"/>
        <v/>
      </c>
      <c r="AU6706" s="284" t="str">
        <f t="shared" si="709"/>
        <v/>
      </c>
      <c r="AV6706" s="284" t="str">
        <f t="shared" si="710"/>
        <v/>
      </c>
      <c r="AW6706" s="285">
        <f t="shared" si="711"/>
        <v>0</v>
      </c>
    </row>
    <row r="6707" spans="41:49" x14ac:dyDescent="0.25">
      <c r="AO6707" s="300"/>
      <c r="AP6707" s="300"/>
      <c r="AQ6707" s="300"/>
      <c r="AR6707" s="300"/>
      <c r="AS6707" s="300"/>
      <c r="AT6707" s="284" t="str">
        <f t="shared" si="708"/>
        <v/>
      </c>
      <c r="AU6707" s="284" t="str">
        <f t="shared" si="709"/>
        <v/>
      </c>
      <c r="AV6707" s="284" t="str">
        <f t="shared" si="710"/>
        <v/>
      </c>
      <c r="AW6707" s="285">
        <f t="shared" si="711"/>
        <v>0</v>
      </c>
    </row>
    <row r="6708" spans="41:49" x14ac:dyDescent="0.25">
      <c r="AO6708" s="300"/>
      <c r="AP6708" s="300"/>
      <c r="AQ6708" s="300"/>
      <c r="AR6708" s="300"/>
      <c r="AS6708" s="300"/>
      <c r="AT6708" s="284" t="str">
        <f t="shared" si="708"/>
        <v/>
      </c>
      <c r="AU6708" s="284" t="str">
        <f t="shared" si="709"/>
        <v/>
      </c>
      <c r="AV6708" s="284" t="str">
        <f t="shared" si="710"/>
        <v/>
      </c>
      <c r="AW6708" s="285">
        <f t="shared" si="711"/>
        <v>0</v>
      </c>
    </row>
    <row r="6709" spans="41:49" x14ac:dyDescent="0.25">
      <c r="AO6709" s="300"/>
      <c r="AP6709" s="300"/>
      <c r="AQ6709" s="300"/>
      <c r="AR6709" s="300"/>
      <c r="AS6709" s="300"/>
      <c r="AT6709" s="284" t="str">
        <f t="shared" si="708"/>
        <v/>
      </c>
      <c r="AU6709" s="284" t="str">
        <f t="shared" si="709"/>
        <v/>
      </c>
      <c r="AV6709" s="284" t="str">
        <f t="shared" si="710"/>
        <v/>
      </c>
      <c r="AW6709" s="285">
        <f t="shared" si="711"/>
        <v>0</v>
      </c>
    </row>
    <row r="6710" spans="41:49" x14ac:dyDescent="0.25">
      <c r="AO6710" s="300"/>
      <c r="AP6710" s="300"/>
      <c r="AQ6710" s="300"/>
      <c r="AR6710" s="300"/>
      <c r="AS6710" s="300"/>
      <c r="AT6710" s="284" t="str">
        <f t="shared" si="708"/>
        <v/>
      </c>
      <c r="AU6710" s="284" t="str">
        <f t="shared" si="709"/>
        <v/>
      </c>
      <c r="AV6710" s="284" t="str">
        <f t="shared" si="710"/>
        <v/>
      </c>
      <c r="AW6710" s="285">
        <f t="shared" si="711"/>
        <v>0</v>
      </c>
    </row>
    <row r="6711" spans="41:49" x14ac:dyDescent="0.25">
      <c r="AO6711" s="300"/>
      <c r="AP6711" s="300"/>
      <c r="AQ6711" s="300"/>
      <c r="AR6711" s="300"/>
      <c r="AS6711" s="300"/>
      <c r="AT6711" s="284" t="str">
        <f t="shared" si="708"/>
        <v/>
      </c>
      <c r="AU6711" s="284" t="str">
        <f t="shared" si="709"/>
        <v/>
      </c>
      <c r="AV6711" s="284" t="str">
        <f t="shared" si="710"/>
        <v/>
      </c>
      <c r="AW6711" s="285">
        <f t="shared" si="711"/>
        <v>0</v>
      </c>
    </row>
    <row r="6712" spans="41:49" x14ac:dyDescent="0.25">
      <c r="AO6712" s="300"/>
      <c r="AP6712" s="300"/>
      <c r="AQ6712" s="300"/>
      <c r="AR6712" s="300"/>
      <c r="AS6712" s="300"/>
      <c r="AT6712" s="284" t="str">
        <f t="shared" si="708"/>
        <v/>
      </c>
      <c r="AU6712" s="284" t="str">
        <f t="shared" si="709"/>
        <v/>
      </c>
      <c r="AV6712" s="284" t="str">
        <f t="shared" si="710"/>
        <v/>
      </c>
      <c r="AW6712" s="285">
        <f t="shared" si="711"/>
        <v>0</v>
      </c>
    </row>
    <row r="6713" spans="41:49" x14ac:dyDescent="0.25">
      <c r="AO6713" s="300"/>
      <c r="AP6713" s="300"/>
      <c r="AQ6713" s="300"/>
      <c r="AR6713" s="300"/>
      <c r="AS6713" s="300"/>
      <c r="AT6713" s="284" t="str">
        <f t="shared" si="708"/>
        <v/>
      </c>
      <c r="AU6713" s="284" t="str">
        <f t="shared" si="709"/>
        <v/>
      </c>
      <c r="AV6713" s="284" t="str">
        <f t="shared" si="710"/>
        <v/>
      </c>
      <c r="AW6713" s="285">
        <f t="shared" si="711"/>
        <v>0</v>
      </c>
    </row>
    <row r="6714" spans="41:49" x14ac:dyDescent="0.25">
      <c r="AO6714" s="300"/>
      <c r="AP6714" s="300"/>
      <c r="AQ6714" s="300"/>
      <c r="AR6714" s="300"/>
      <c r="AS6714" s="300"/>
      <c r="AT6714" s="284" t="str">
        <f t="shared" si="708"/>
        <v/>
      </c>
      <c r="AU6714" s="284" t="str">
        <f t="shared" si="709"/>
        <v/>
      </c>
      <c r="AV6714" s="284" t="str">
        <f t="shared" si="710"/>
        <v/>
      </c>
      <c r="AW6714" s="285">
        <f t="shared" si="711"/>
        <v>0</v>
      </c>
    </row>
    <row r="6715" spans="41:49" x14ac:dyDescent="0.25">
      <c r="AO6715" s="300"/>
      <c r="AP6715" s="300"/>
      <c r="AQ6715" s="300"/>
      <c r="AR6715" s="300"/>
      <c r="AS6715" s="300"/>
      <c r="AT6715" s="284" t="str">
        <f t="shared" si="708"/>
        <v/>
      </c>
      <c r="AU6715" s="284" t="str">
        <f t="shared" si="709"/>
        <v/>
      </c>
      <c r="AV6715" s="284" t="str">
        <f t="shared" si="710"/>
        <v/>
      </c>
      <c r="AW6715" s="285">
        <f t="shared" si="711"/>
        <v>0</v>
      </c>
    </row>
    <row r="6716" spans="41:49" x14ac:dyDescent="0.25">
      <c r="AO6716" s="300"/>
      <c r="AP6716" s="300"/>
      <c r="AQ6716" s="300"/>
      <c r="AR6716" s="300"/>
      <c r="AS6716" s="300"/>
      <c r="AT6716" s="284" t="str">
        <f t="shared" si="708"/>
        <v/>
      </c>
      <c r="AU6716" s="284" t="str">
        <f t="shared" si="709"/>
        <v/>
      </c>
      <c r="AV6716" s="284" t="str">
        <f t="shared" si="710"/>
        <v/>
      </c>
      <c r="AW6716" s="285">
        <f t="shared" si="711"/>
        <v>0</v>
      </c>
    </row>
    <row r="6717" spans="41:49" x14ac:dyDescent="0.25">
      <c r="AO6717" s="300"/>
      <c r="AP6717" s="300"/>
      <c r="AQ6717" s="300"/>
      <c r="AR6717" s="300"/>
      <c r="AS6717" s="300"/>
      <c r="AT6717" s="284" t="str">
        <f t="shared" si="708"/>
        <v/>
      </c>
      <c r="AU6717" s="284" t="str">
        <f t="shared" si="709"/>
        <v/>
      </c>
      <c r="AV6717" s="284" t="str">
        <f t="shared" si="710"/>
        <v/>
      </c>
      <c r="AW6717" s="285">
        <f t="shared" si="711"/>
        <v>0</v>
      </c>
    </row>
    <row r="6718" spans="41:49" x14ac:dyDescent="0.25">
      <c r="AO6718" s="300"/>
      <c r="AP6718" s="300"/>
      <c r="AQ6718" s="300"/>
      <c r="AR6718" s="300"/>
      <c r="AS6718" s="300"/>
      <c r="AT6718" s="284" t="str">
        <f t="shared" si="708"/>
        <v/>
      </c>
      <c r="AU6718" s="284" t="str">
        <f t="shared" si="709"/>
        <v/>
      </c>
      <c r="AV6718" s="284" t="str">
        <f t="shared" si="710"/>
        <v/>
      </c>
      <c r="AW6718" s="285">
        <f t="shared" si="711"/>
        <v>0</v>
      </c>
    </row>
    <row r="6719" spans="41:49" x14ac:dyDescent="0.25">
      <c r="AO6719" s="300"/>
      <c r="AP6719" s="300"/>
      <c r="AQ6719" s="300"/>
      <c r="AR6719" s="300"/>
      <c r="AS6719" s="300"/>
      <c r="AT6719" s="284" t="str">
        <f t="shared" si="708"/>
        <v/>
      </c>
      <c r="AU6719" s="284" t="str">
        <f t="shared" si="709"/>
        <v/>
      </c>
      <c r="AV6719" s="284" t="str">
        <f t="shared" si="710"/>
        <v/>
      </c>
      <c r="AW6719" s="285">
        <f t="shared" si="711"/>
        <v>0</v>
      </c>
    </row>
    <row r="6720" spans="41:49" x14ac:dyDescent="0.25">
      <c r="AO6720" s="300"/>
      <c r="AP6720" s="300"/>
      <c r="AQ6720" s="300"/>
      <c r="AR6720" s="300"/>
      <c r="AS6720" s="300"/>
      <c r="AT6720" s="284" t="str">
        <f t="shared" si="708"/>
        <v/>
      </c>
      <c r="AU6720" s="284" t="str">
        <f t="shared" si="709"/>
        <v/>
      </c>
      <c r="AV6720" s="284" t="str">
        <f t="shared" si="710"/>
        <v/>
      </c>
      <c r="AW6720" s="285">
        <f t="shared" si="711"/>
        <v>0</v>
      </c>
    </row>
    <row r="6721" spans="41:49" x14ac:dyDescent="0.25">
      <c r="AO6721" s="300"/>
      <c r="AP6721" s="300"/>
      <c r="AQ6721" s="300"/>
      <c r="AR6721" s="300"/>
      <c r="AS6721" s="300"/>
      <c r="AT6721" s="284" t="str">
        <f t="shared" si="708"/>
        <v/>
      </c>
      <c r="AU6721" s="284" t="str">
        <f t="shared" si="709"/>
        <v/>
      </c>
      <c r="AV6721" s="284" t="str">
        <f t="shared" si="710"/>
        <v/>
      </c>
      <c r="AW6721" s="285">
        <f t="shared" si="711"/>
        <v>0</v>
      </c>
    </row>
    <row r="6722" spans="41:49" x14ac:dyDescent="0.25">
      <c r="AO6722" s="300"/>
      <c r="AP6722" s="300"/>
      <c r="AQ6722" s="300"/>
      <c r="AR6722" s="300"/>
      <c r="AS6722" s="300"/>
      <c r="AT6722" s="284" t="str">
        <f t="shared" si="708"/>
        <v/>
      </c>
      <c r="AU6722" s="284" t="str">
        <f t="shared" si="709"/>
        <v/>
      </c>
      <c r="AV6722" s="284" t="str">
        <f t="shared" si="710"/>
        <v/>
      </c>
      <c r="AW6722" s="285">
        <f t="shared" si="711"/>
        <v>0</v>
      </c>
    </row>
    <row r="6723" spans="41:49" x14ac:dyDescent="0.25">
      <c r="AO6723" s="300"/>
      <c r="AP6723" s="300"/>
      <c r="AQ6723" s="300"/>
      <c r="AR6723" s="300"/>
      <c r="AS6723" s="300"/>
      <c r="AT6723" s="284" t="str">
        <f t="shared" si="708"/>
        <v/>
      </c>
      <c r="AU6723" s="284" t="str">
        <f t="shared" si="709"/>
        <v/>
      </c>
      <c r="AV6723" s="284" t="str">
        <f t="shared" si="710"/>
        <v/>
      </c>
      <c r="AW6723" s="285">
        <f t="shared" si="711"/>
        <v>0</v>
      </c>
    </row>
    <row r="6724" spans="41:49" x14ac:dyDescent="0.25">
      <c r="AO6724" s="300"/>
      <c r="AP6724" s="300"/>
      <c r="AQ6724" s="300"/>
      <c r="AR6724" s="300"/>
      <c r="AS6724" s="300"/>
      <c r="AT6724" s="284" t="str">
        <f t="shared" si="708"/>
        <v/>
      </c>
      <c r="AU6724" s="284" t="str">
        <f t="shared" si="709"/>
        <v/>
      </c>
      <c r="AV6724" s="284" t="str">
        <f t="shared" si="710"/>
        <v/>
      </c>
      <c r="AW6724" s="285">
        <f t="shared" si="711"/>
        <v>0</v>
      </c>
    </row>
    <row r="6725" spans="41:49" x14ac:dyDescent="0.25">
      <c r="AO6725" s="300"/>
      <c r="AP6725" s="300"/>
      <c r="AQ6725" s="300"/>
      <c r="AR6725" s="300"/>
      <c r="AS6725" s="300"/>
      <c r="AT6725" s="284" t="str">
        <f t="shared" si="708"/>
        <v/>
      </c>
      <c r="AU6725" s="284" t="str">
        <f t="shared" si="709"/>
        <v/>
      </c>
      <c r="AV6725" s="284" t="str">
        <f t="shared" si="710"/>
        <v/>
      </c>
      <c r="AW6725" s="285">
        <f t="shared" si="711"/>
        <v>0</v>
      </c>
    </row>
    <row r="6726" spans="41:49" x14ac:dyDescent="0.25">
      <c r="AO6726" s="300"/>
      <c r="AP6726" s="300"/>
      <c r="AQ6726" s="300"/>
      <c r="AR6726" s="300"/>
      <c r="AS6726" s="300"/>
      <c r="AT6726" s="284" t="str">
        <f t="shared" si="708"/>
        <v/>
      </c>
      <c r="AU6726" s="284" t="str">
        <f t="shared" si="709"/>
        <v/>
      </c>
      <c r="AV6726" s="284" t="str">
        <f t="shared" si="710"/>
        <v/>
      </c>
      <c r="AW6726" s="285">
        <f t="shared" si="711"/>
        <v>0</v>
      </c>
    </row>
    <row r="6727" spans="41:49" x14ac:dyDescent="0.25">
      <c r="AO6727" s="300"/>
      <c r="AP6727" s="300"/>
      <c r="AQ6727" s="300"/>
      <c r="AR6727" s="300"/>
      <c r="AS6727" s="300"/>
      <c r="AT6727" s="284" t="str">
        <f t="shared" si="708"/>
        <v/>
      </c>
      <c r="AU6727" s="284" t="str">
        <f t="shared" si="709"/>
        <v/>
      </c>
      <c r="AV6727" s="284" t="str">
        <f t="shared" si="710"/>
        <v/>
      </c>
      <c r="AW6727" s="285">
        <f t="shared" si="711"/>
        <v>0</v>
      </c>
    </row>
    <row r="6728" spans="41:49" x14ac:dyDescent="0.25">
      <c r="AO6728" s="300"/>
      <c r="AP6728" s="300"/>
      <c r="AQ6728" s="300"/>
      <c r="AR6728" s="300"/>
      <c r="AS6728" s="300"/>
      <c r="AT6728" s="284" t="str">
        <f t="shared" ref="AT6728:AT6791" si="712">LEFT(AQ6728,1)</f>
        <v/>
      </c>
      <c r="AU6728" s="284" t="str">
        <f t="shared" ref="AU6728:AU6791" si="713">LEFT(AQ6728,2)</f>
        <v/>
      </c>
      <c r="AV6728" s="284" t="str">
        <f t="shared" ref="AV6728:AV6791" si="714">LEFT(AQ6728,3)</f>
        <v/>
      </c>
      <c r="AW6728" s="285">
        <f t="shared" ref="AW6728:AW6791" si="715">(AR6728-AS6728)*1000</f>
        <v>0</v>
      </c>
    </row>
    <row r="6729" spans="41:49" x14ac:dyDescent="0.25">
      <c r="AO6729" s="300"/>
      <c r="AP6729" s="300"/>
      <c r="AQ6729" s="300"/>
      <c r="AR6729" s="300"/>
      <c r="AS6729" s="300"/>
      <c r="AT6729" s="284" t="str">
        <f t="shared" si="712"/>
        <v/>
      </c>
      <c r="AU6729" s="284" t="str">
        <f t="shared" si="713"/>
        <v/>
      </c>
      <c r="AV6729" s="284" t="str">
        <f t="shared" si="714"/>
        <v/>
      </c>
      <c r="AW6729" s="285">
        <f t="shared" si="715"/>
        <v>0</v>
      </c>
    </row>
    <row r="6730" spans="41:49" x14ac:dyDescent="0.25">
      <c r="AO6730" s="300"/>
      <c r="AP6730" s="300"/>
      <c r="AQ6730" s="300"/>
      <c r="AR6730" s="300"/>
      <c r="AS6730" s="300"/>
      <c r="AT6730" s="284" t="str">
        <f t="shared" si="712"/>
        <v/>
      </c>
      <c r="AU6730" s="284" t="str">
        <f t="shared" si="713"/>
        <v/>
      </c>
      <c r="AV6730" s="284" t="str">
        <f t="shared" si="714"/>
        <v/>
      </c>
      <c r="AW6730" s="285">
        <f t="shared" si="715"/>
        <v>0</v>
      </c>
    </row>
    <row r="6731" spans="41:49" x14ac:dyDescent="0.25">
      <c r="AO6731" s="300"/>
      <c r="AP6731" s="300"/>
      <c r="AQ6731" s="300"/>
      <c r="AR6731" s="300"/>
      <c r="AS6731" s="300"/>
      <c r="AT6731" s="284" t="str">
        <f t="shared" si="712"/>
        <v/>
      </c>
      <c r="AU6731" s="284" t="str">
        <f t="shared" si="713"/>
        <v/>
      </c>
      <c r="AV6731" s="284" t="str">
        <f t="shared" si="714"/>
        <v/>
      </c>
      <c r="AW6731" s="285">
        <f t="shared" si="715"/>
        <v>0</v>
      </c>
    </row>
    <row r="6732" spans="41:49" x14ac:dyDescent="0.25">
      <c r="AO6732" s="300"/>
      <c r="AP6732" s="300"/>
      <c r="AQ6732" s="300"/>
      <c r="AR6732" s="300"/>
      <c r="AS6732" s="300"/>
      <c r="AT6732" s="284" t="str">
        <f t="shared" si="712"/>
        <v/>
      </c>
      <c r="AU6732" s="284" t="str">
        <f t="shared" si="713"/>
        <v/>
      </c>
      <c r="AV6732" s="284" t="str">
        <f t="shared" si="714"/>
        <v/>
      </c>
      <c r="AW6732" s="285">
        <f t="shared" si="715"/>
        <v>0</v>
      </c>
    </row>
    <row r="6733" spans="41:49" x14ac:dyDescent="0.25">
      <c r="AO6733" s="300"/>
      <c r="AP6733" s="300"/>
      <c r="AQ6733" s="300"/>
      <c r="AR6733" s="300"/>
      <c r="AS6733" s="300"/>
      <c r="AT6733" s="284" t="str">
        <f t="shared" si="712"/>
        <v/>
      </c>
      <c r="AU6733" s="284" t="str">
        <f t="shared" si="713"/>
        <v/>
      </c>
      <c r="AV6733" s="284" t="str">
        <f t="shared" si="714"/>
        <v/>
      </c>
      <c r="AW6733" s="285">
        <f t="shared" si="715"/>
        <v>0</v>
      </c>
    </row>
    <row r="6734" spans="41:49" x14ac:dyDescent="0.25">
      <c r="AO6734" s="300"/>
      <c r="AP6734" s="300"/>
      <c r="AQ6734" s="300"/>
      <c r="AR6734" s="300"/>
      <c r="AS6734" s="300"/>
      <c r="AT6734" s="284" t="str">
        <f t="shared" si="712"/>
        <v/>
      </c>
      <c r="AU6734" s="284" t="str">
        <f t="shared" si="713"/>
        <v/>
      </c>
      <c r="AV6734" s="284" t="str">
        <f t="shared" si="714"/>
        <v/>
      </c>
      <c r="AW6734" s="285">
        <f t="shared" si="715"/>
        <v>0</v>
      </c>
    </row>
    <row r="6735" spans="41:49" x14ac:dyDescent="0.25">
      <c r="AO6735" s="300"/>
      <c r="AP6735" s="300"/>
      <c r="AQ6735" s="300"/>
      <c r="AR6735" s="300"/>
      <c r="AS6735" s="300"/>
      <c r="AT6735" s="284" t="str">
        <f t="shared" si="712"/>
        <v/>
      </c>
      <c r="AU6735" s="284" t="str">
        <f t="shared" si="713"/>
        <v/>
      </c>
      <c r="AV6735" s="284" t="str">
        <f t="shared" si="714"/>
        <v/>
      </c>
      <c r="AW6735" s="285">
        <f t="shared" si="715"/>
        <v>0</v>
      </c>
    </row>
    <row r="6736" spans="41:49" x14ac:dyDescent="0.25">
      <c r="AO6736" s="300"/>
      <c r="AP6736" s="300"/>
      <c r="AQ6736" s="300"/>
      <c r="AR6736" s="300"/>
      <c r="AS6736" s="300"/>
      <c r="AT6736" s="284" t="str">
        <f t="shared" si="712"/>
        <v/>
      </c>
      <c r="AU6736" s="284" t="str">
        <f t="shared" si="713"/>
        <v/>
      </c>
      <c r="AV6736" s="284" t="str">
        <f t="shared" si="714"/>
        <v/>
      </c>
      <c r="AW6736" s="285">
        <f t="shared" si="715"/>
        <v>0</v>
      </c>
    </row>
    <row r="6737" spans="41:49" x14ac:dyDescent="0.25">
      <c r="AO6737" s="300"/>
      <c r="AP6737" s="300"/>
      <c r="AQ6737" s="300"/>
      <c r="AR6737" s="300"/>
      <c r="AS6737" s="300"/>
      <c r="AT6737" s="284" t="str">
        <f t="shared" si="712"/>
        <v/>
      </c>
      <c r="AU6737" s="284" t="str">
        <f t="shared" si="713"/>
        <v/>
      </c>
      <c r="AV6737" s="284" t="str">
        <f t="shared" si="714"/>
        <v/>
      </c>
      <c r="AW6737" s="285">
        <f t="shared" si="715"/>
        <v>0</v>
      </c>
    </row>
    <row r="6738" spans="41:49" x14ac:dyDescent="0.25">
      <c r="AO6738" s="300"/>
      <c r="AP6738" s="300"/>
      <c r="AQ6738" s="300"/>
      <c r="AR6738" s="300"/>
      <c r="AS6738" s="300"/>
      <c r="AT6738" s="284" t="str">
        <f t="shared" si="712"/>
        <v/>
      </c>
      <c r="AU6738" s="284" t="str">
        <f t="shared" si="713"/>
        <v/>
      </c>
      <c r="AV6738" s="284" t="str">
        <f t="shared" si="714"/>
        <v/>
      </c>
      <c r="AW6738" s="285">
        <f t="shared" si="715"/>
        <v>0</v>
      </c>
    </row>
    <row r="6739" spans="41:49" x14ac:dyDescent="0.25">
      <c r="AO6739" s="300"/>
      <c r="AP6739" s="300"/>
      <c r="AQ6739" s="300"/>
      <c r="AR6739" s="300"/>
      <c r="AS6739" s="300"/>
      <c r="AT6739" s="284" t="str">
        <f t="shared" si="712"/>
        <v/>
      </c>
      <c r="AU6739" s="284" t="str">
        <f t="shared" si="713"/>
        <v/>
      </c>
      <c r="AV6739" s="284" t="str">
        <f t="shared" si="714"/>
        <v/>
      </c>
      <c r="AW6739" s="285">
        <f t="shared" si="715"/>
        <v>0</v>
      </c>
    </row>
    <row r="6740" spans="41:49" x14ac:dyDescent="0.25">
      <c r="AO6740" s="300"/>
      <c r="AP6740" s="300"/>
      <c r="AQ6740" s="300"/>
      <c r="AR6740" s="300"/>
      <c r="AS6740" s="300"/>
      <c r="AT6740" s="284" t="str">
        <f t="shared" si="712"/>
        <v/>
      </c>
      <c r="AU6740" s="284" t="str">
        <f t="shared" si="713"/>
        <v/>
      </c>
      <c r="AV6740" s="284" t="str">
        <f t="shared" si="714"/>
        <v/>
      </c>
      <c r="AW6740" s="285">
        <f t="shared" si="715"/>
        <v>0</v>
      </c>
    </row>
    <row r="6741" spans="41:49" x14ac:dyDescent="0.25">
      <c r="AO6741" s="300"/>
      <c r="AP6741" s="300"/>
      <c r="AQ6741" s="300"/>
      <c r="AR6741" s="300"/>
      <c r="AS6741" s="300"/>
      <c r="AT6741" s="284" t="str">
        <f t="shared" si="712"/>
        <v/>
      </c>
      <c r="AU6741" s="284" t="str">
        <f t="shared" si="713"/>
        <v/>
      </c>
      <c r="AV6741" s="284" t="str">
        <f t="shared" si="714"/>
        <v/>
      </c>
      <c r="AW6741" s="285">
        <f t="shared" si="715"/>
        <v>0</v>
      </c>
    </row>
    <row r="6742" spans="41:49" x14ac:dyDescent="0.25">
      <c r="AO6742" s="300"/>
      <c r="AP6742" s="300"/>
      <c r="AQ6742" s="300"/>
      <c r="AR6742" s="300"/>
      <c r="AS6742" s="300"/>
      <c r="AT6742" s="284" t="str">
        <f t="shared" si="712"/>
        <v/>
      </c>
      <c r="AU6742" s="284" t="str">
        <f t="shared" si="713"/>
        <v/>
      </c>
      <c r="AV6742" s="284" t="str">
        <f t="shared" si="714"/>
        <v/>
      </c>
      <c r="AW6742" s="285">
        <f t="shared" si="715"/>
        <v>0</v>
      </c>
    </row>
    <row r="6743" spans="41:49" x14ac:dyDescent="0.25">
      <c r="AO6743" s="300"/>
      <c r="AP6743" s="300"/>
      <c r="AQ6743" s="300"/>
      <c r="AR6743" s="300"/>
      <c r="AS6743" s="300"/>
      <c r="AT6743" s="284" t="str">
        <f t="shared" si="712"/>
        <v/>
      </c>
      <c r="AU6743" s="284" t="str">
        <f t="shared" si="713"/>
        <v/>
      </c>
      <c r="AV6743" s="284" t="str">
        <f t="shared" si="714"/>
        <v/>
      </c>
      <c r="AW6743" s="285">
        <f t="shared" si="715"/>
        <v>0</v>
      </c>
    </row>
    <row r="6744" spans="41:49" x14ac:dyDescent="0.25">
      <c r="AO6744" s="300"/>
      <c r="AP6744" s="300"/>
      <c r="AQ6744" s="300"/>
      <c r="AR6744" s="300"/>
      <c r="AS6744" s="300"/>
      <c r="AT6744" s="284" t="str">
        <f t="shared" si="712"/>
        <v/>
      </c>
      <c r="AU6744" s="284" t="str">
        <f t="shared" si="713"/>
        <v/>
      </c>
      <c r="AV6744" s="284" t="str">
        <f t="shared" si="714"/>
        <v/>
      </c>
      <c r="AW6744" s="285">
        <f t="shared" si="715"/>
        <v>0</v>
      </c>
    </row>
    <row r="6745" spans="41:49" x14ac:dyDescent="0.25">
      <c r="AO6745" s="300"/>
      <c r="AP6745" s="300"/>
      <c r="AQ6745" s="300"/>
      <c r="AR6745" s="300"/>
      <c r="AS6745" s="300"/>
      <c r="AT6745" s="284" t="str">
        <f t="shared" si="712"/>
        <v/>
      </c>
      <c r="AU6745" s="284" t="str">
        <f t="shared" si="713"/>
        <v/>
      </c>
      <c r="AV6745" s="284" t="str">
        <f t="shared" si="714"/>
        <v/>
      </c>
      <c r="AW6745" s="285">
        <f t="shared" si="715"/>
        <v>0</v>
      </c>
    </row>
    <row r="6746" spans="41:49" x14ac:dyDescent="0.25">
      <c r="AO6746" s="300"/>
      <c r="AP6746" s="300"/>
      <c r="AQ6746" s="300"/>
      <c r="AR6746" s="300"/>
      <c r="AS6746" s="300"/>
      <c r="AT6746" s="284" t="str">
        <f t="shared" si="712"/>
        <v/>
      </c>
      <c r="AU6746" s="284" t="str">
        <f t="shared" si="713"/>
        <v/>
      </c>
      <c r="AV6746" s="284" t="str">
        <f t="shared" si="714"/>
        <v/>
      </c>
      <c r="AW6746" s="285">
        <f t="shared" si="715"/>
        <v>0</v>
      </c>
    </row>
    <row r="6747" spans="41:49" x14ac:dyDescent="0.25">
      <c r="AO6747" s="300"/>
      <c r="AP6747" s="300"/>
      <c r="AQ6747" s="300"/>
      <c r="AR6747" s="300"/>
      <c r="AS6747" s="300"/>
      <c r="AT6747" s="284" t="str">
        <f t="shared" si="712"/>
        <v/>
      </c>
      <c r="AU6747" s="284" t="str">
        <f t="shared" si="713"/>
        <v/>
      </c>
      <c r="AV6747" s="284" t="str">
        <f t="shared" si="714"/>
        <v/>
      </c>
      <c r="AW6747" s="285">
        <f t="shared" si="715"/>
        <v>0</v>
      </c>
    </row>
    <row r="6748" spans="41:49" x14ac:dyDescent="0.25">
      <c r="AO6748" s="300"/>
      <c r="AP6748" s="300"/>
      <c r="AQ6748" s="300"/>
      <c r="AR6748" s="300"/>
      <c r="AS6748" s="300"/>
      <c r="AT6748" s="284" t="str">
        <f t="shared" si="712"/>
        <v/>
      </c>
      <c r="AU6748" s="284" t="str">
        <f t="shared" si="713"/>
        <v/>
      </c>
      <c r="AV6748" s="284" t="str">
        <f t="shared" si="714"/>
        <v/>
      </c>
      <c r="AW6748" s="285">
        <f t="shared" si="715"/>
        <v>0</v>
      </c>
    </row>
    <row r="6749" spans="41:49" x14ac:dyDescent="0.25">
      <c r="AO6749" s="300"/>
      <c r="AP6749" s="300"/>
      <c r="AQ6749" s="300"/>
      <c r="AR6749" s="300"/>
      <c r="AS6749" s="300"/>
      <c r="AT6749" s="284" t="str">
        <f t="shared" si="712"/>
        <v/>
      </c>
      <c r="AU6749" s="284" t="str">
        <f t="shared" si="713"/>
        <v/>
      </c>
      <c r="AV6749" s="284" t="str">
        <f t="shared" si="714"/>
        <v/>
      </c>
      <c r="AW6749" s="285">
        <f t="shared" si="715"/>
        <v>0</v>
      </c>
    </row>
    <row r="6750" spans="41:49" x14ac:dyDescent="0.25">
      <c r="AO6750" s="300"/>
      <c r="AP6750" s="300"/>
      <c r="AQ6750" s="300"/>
      <c r="AR6750" s="300"/>
      <c r="AS6750" s="300"/>
      <c r="AT6750" s="284" t="str">
        <f t="shared" si="712"/>
        <v/>
      </c>
      <c r="AU6750" s="284" t="str">
        <f t="shared" si="713"/>
        <v/>
      </c>
      <c r="AV6750" s="284" t="str">
        <f t="shared" si="714"/>
        <v/>
      </c>
      <c r="AW6750" s="285">
        <f t="shared" si="715"/>
        <v>0</v>
      </c>
    </row>
    <row r="6751" spans="41:49" x14ac:dyDescent="0.25">
      <c r="AO6751" s="300"/>
      <c r="AP6751" s="300"/>
      <c r="AQ6751" s="300"/>
      <c r="AR6751" s="300"/>
      <c r="AS6751" s="300"/>
      <c r="AT6751" s="284" t="str">
        <f t="shared" si="712"/>
        <v/>
      </c>
      <c r="AU6751" s="284" t="str">
        <f t="shared" si="713"/>
        <v/>
      </c>
      <c r="AV6751" s="284" t="str">
        <f t="shared" si="714"/>
        <v/>
      </c>
      <c r="AW6751" s="285">
        <f t="shared" si="715"/>
        <v>0</v>
      </c>
    </row>
    <row r="6752" spans="41:49" x14ac:dyDescent="0.25">
      <c r="AO6752" s="300"/>
      <c r="AP6752" s="300"/>
      <c r="AQ6752" s="300"/>
      <c r="AR6752" s="300"/>
      <c r="AS6752" s="300"/>
      <c r="AT6752" s="284" t="str">
        <f t="shared" si="712"/>
        <v/>
      </c>
      <c r="AU6752" s="284" t="str">
        <f t="shared" si="713"/>
        <v/>
      </c>
      <c r="AV6752" s="284" t="str">
        <f t="shared" si="714"/>
        <v/>
      </c>
      <c r="AW6752" s="285">
        <f t="shared" si="715"/>
        <v>0</v>
      </c>
    </row>
    <row r="6753" spans="41:49" x14ac:dyDescent="0.25">
      <c r="AO6753" s="300"/>
      <c r="AP6753" s="300"/>
      <c r="AQ6753" s="300"/>
      <c r="AR6753" s="300"/>
      <c r="AS6753" s="300"/>
      <c r="AT6753" s="284" t="str">
        <f t="shared" si="712"/>
        <v/>
      </c>
      <c r="AU6753" s="284" t="str">
        <f t="shared" si="713"/>
        <v/>
      </c>
      <c r="AV6753" s="284" t="str">
        <f t="shared" si="714"/>
        <v/>
      </c>
      <c r="AW6753" s="285">
        <f t="shared" si="715"/>
        <v>0</v>
      </c>
    </row>
    <row r="6754" spans="41:49" x14ac:dyDescent="0.25">
      <c r="AO6754" s="300"/>
      <c r="AP6754" s="300"/>
      <c r="AQ6754" s="300"/>
      <c r="AR6754" s="300"/>
      <c r="AS6754" s="300"/>
      <c r="AT6754" s="284" t="str">
        <f t="shared" si="712"/>
        <v/>
      </c>
      <c r="AU6754" s="284" t="str">
        <f t="shared" si="713"/>
        <v/>
      </c>
      <c r="AV6754" s="284" t="str">
        <f t="shared" si="714"/>
        <v/>
      </c>
      <c r="AW6754" s="285">
        <f t="shared" si="715"/>
        <v>0</v>
      </c>
    </row>
    <row r="6755" spans="41:49" x14ac:dyDescent="0.25">
      <c r="AO6755" s="300"/>
      <c r="AP6755" s="300"/>
      <c r="AQ6755" s="300"/>
      <c r="AR6755" s="300"/>
      <c r="AS6755" s="300"/>
      <c r="AT6755" s="284" t="str">
        <f t="shared" si="712"/>
        <v/>
      </c>
      <c r="AU6755" s="284" t="str">
        <f t="shared" si="713"/>
        <v/>
      </c>
      <c r="AV6755" s="284" t="str">
        <f t="shared" si="714"/>
        <v/>
      </c>
      <c r="AW6755" s="285">
        <f t="shared" si="715"/>
        <v>0</v>
      </c>
    </row>
    <row r="6756" spans="41:49" x14ac:dyDescent="0.25">
      <c r="AO6756" s="300"/>
      <c r="AP6756" s="300"/>
      <c r="AQ6756" s="300"/>
      <c r="AR6756" s="300"/>
      <c r="AS6756" s="300"/>
      <c r="AT6756" s="284" t="str">
        <f t="shared" si="712"/>
        <v/>
      </c>
      <c r="AU6756" s="284" t="str">
        <f t="shared" si="713"/>
        <v/>
      </c>
      <c r="AV6756" s="284" t="str">
        <f t="shared" si="714"/>
        <v/>
      </c>
      <c r="AW6756" s="285">
        <f t="shared" si="715"/>
        <v>0</v>
      </c>
    </row>
    <row r="6757" spans="41:49" x14ac:dyDescent="0.25">
      <c r="AO6757" s="300"/>
      <c r="AP6757" s="300"/>
      <c r="AQ6757" s="300"/>
      <c r="AR6757" s="300"/>
      <c r="AS6757" s="300"/>
      <c r="AT6757" s="284" t="str">
        <f t="shared" si="712"/>
        <v/>
      </c>
      <c r="AU6757" s="284" t="str">
        <f t="shared" si="713"/>
        <v/>
      </c>
      <c r="AV6757" s="284" t="str">
        <f t="shared" si="714"/>
        <v/>
      </c>
      <c r="AW6757" s="285">
        <f t="shared" si="715"/>
        <v>0</v>
      </c>
    </row>
    <row r="6758" spans="41:49" x14ac:dyDescent="0.25">
      <c r="AO6758" s="300"/>
      <c r="AP6758" s="300"/>
      <c r="AQ6758" s="300"/>
      <c r="AR6758" s="300"/>
      <c r="AS6758" s="300"/>
      <c r="AT6758" s="284" t="str">
        <f t="shared" si="712"/>
        <v/>
      </c>
      <c r="AU6758" s="284" t="str">
        <f t="shared" si="713"/>
        <v/>
      </c>
      <c r="AV6758" s="284" t="str">
        <f t="shared" si="714"/>
        <v/>
      </c>
      <c r="AW6758" s="285">
        <f t="shared" si="715"/>
        <v>0</v>
      </c>
    </row>
    <row r="6759" spans="41:49" x14ac:dyDescent="0.25">
      <c r="AO6759" s="300"/>
      <c r="AP6759" s="300"/>
      <c r="AQ6759" s="300"/>
      <c r="AR6759" s="300"/>
      <c r="AS6759" s="300"/>
      <c r="AT6759" s="284" t="str">
        <f t="shared" si="712"/>
        <v/>
      </c>
      <c r="AU6759" s="284" t="str">
        <f t="shared" si="713"/>
        <v/>
      </c>
      <c r="AV6759" s="284" t="str">
        <f t="shared" si="714"/>
        <v/>
      </c>
      <c r="AW6759" s="285">
        <f t="shared" si="715"/>
        <v>0</v>
      </c>
    </row>
    <row r="6760" spans="41:49" x14ac:dyDescent="0.25">
      <c r="AO6760" s="300"/>
      <c r="AP6760" s="300"/>
      <c r="AQ6760" s="300"/>
      <c r="AR6760" s="300"/>
      <c r="AS6760" s="300"/>
      <c r="AT6760" s="284" t="str">
        <f t="shared" si="712"/>
        <v/>
      </c>
      <c r="AU6760" s="284" t="str">
        <f t="shared" si="713"/>
        <v/>
      </c>
      <c r="AV6760" s="284" t="str">
        <f t="shared" si="714"/>
        <v/>
      </c>
      <c r="AW6760" s="285">
        <f t="shared" si="715"/>
        <v>0</v>
      </c>
    </row>
    <row r="6761" spans="41:49" x14ac:dyDescent="0.25">
      <c r="AO6761" s="300"/>
      <c r="AP6761" s="300"/>
      <c r="AQ6761" s="300"/>
      <c r="AR6761" s="300"/>
      <c r="AS6761" s="300"/>
      <c r="AT6761" s="284" t="str">
        <f t="shared" si="712"/>
        <v/>
      </c>
      <c r="AU6761" s="284" t="str">
        <f t="shared" si="713"/>
        <v/>
      </c>
      <c r="AV6761" s="284" t="str">
        <f t="shared" si="714"/>
        <v/>
      </c>
      <c r="AW6761" s="285">
        <f t="shared" si="715"/>
        <v>0</v>
      </c>
    </row>
    <row r="6762" spans="41:49" x14ac:dyDescent="0.25">
      <c r="AO6762" s="300"/>
      <c r="AP6762" s="300"/>
      <c r="AQ6762" s="300"/>
      <c r="AR6762" s="300"/>
      <c r="AS6762" s="300"/>
      <c r="AT6762" s="284" t="str">
        <f t="shared" si="712"/>
        <v/>
      </c>
      <c r="AU6762" s="284" t="str">
        <f t="shared" si="713"/>
        <v/>
      </c>
      <c r="AV6762" s="284" t="str">
        <f t="shared" si="714"/>
        <v/>
      </c>
      <c r="AW6762" s="285">
        <f t="shared" si="715"/>
        <v>0</v>
      </c>
    </row>
    <row r="6763" spans="41:49" x14ac:dyDescent="0.25">
      <c r="AO6763" s="300"/>
      <c r="AP6763" s="300"/>
      <c r="AQ6763" s="300"/>
      <c r="AR6763" s="300"/>
      <c r="AS6763" s="300"/>
      <c r="AT6763" s="284" t="str">
        <f t="shared" si="712"/>
        <v/>
      </c>
      <c r="AU6763" s="284" t="str">
        <f t="shared" si="713"/>
        <v/>
      </c>
      <c r="AV6763" s="284" t="str">
        <f t="shared" si="714"/>
        <v/>
      </c>
      <c r="AW6763" s="285">
        <f t="shared" si="715"/>
        <v>0</v>
      </c>
    </row>
    <row r="6764" spans="41:49" x14ac:dyDescent="0.25">
      <c r="AO6764" s="300"/>
      <c r="AP6764" s="300"/>
      <c r="AQ6764" s="300"/>
      <c r="AR6764" s="300"/>
      <c r="AS6764" s="300"/>
      <c r="AT6764" s="284" t="str">
        <f t="shared" si="712"/>
        <v/>
      </c>
      <c r="AU6764" s="284" t="str">
        <f t="shared" si="713"/>
        <v/>
      </c>
      <c r="AV6764" s="284" t="str">
        <f t="shared" si="714"/>
        <v/>
      </c>
      <c r="AW6764" s="285">
        <f t="shared" si="715"/>
        <v>0</v>
      </c>
    </row>
    <row r="6765" spans="41:49" x14ac:dyDescent="0.25">
      <c r="AO6765" s="300"/>
      <c r="AP6765" s="300"/>
      <c r="AQ6765" s="300"/>
      <c r="AR6765" s="300"/>
      <c r="AS6765" s="300"/>
      <c r="AT6765" s="284" t="str">
        <f t="shared" si="712"/>
        <v/>
      </c>
      <c r="AU6765" s="284" t="str">
        <f t="shared" si="713"/>
        <v/>
      </c>
      <c r="AV6765" s="284" t="str">
        <f t="shared" si="714"/>
        <v/>
      </c>
      <c r="AW6765" s="285">
        <f t="shared" si="715"/>
        <v>0</v>
      </c>
    </row>
    <row r="6766" spans="41:49" x14ac:dyDescent="0.25">
      <c r="AO6766" s="300"/>
      <c r="AP6766" s="300"/>
      <c r="AQ6766" s="300"/>
      <c r="AR6766" s="300"/>
      <c r="AS6766" s="300"/>
      <c r="AT6766" s="284" t="str">
        <f t="shared" si="712"/>
        <v/>
      </c>
      <c r="AU6766" s="284" t="str">
        <f t="shared" si="713"/>
        <v/>
      </c>
      <c r="AV6766" s="284" t="str">
        <f t="shared" si="714"/>
        <v/>
      </c>
      <c r="AW6766" s="285">
        <f t="shared" si="715"/>
        <v>0</v>
      </c>
    </row>
    <row r="6767" spans="41:49" x14ac:dyDescent="0.25">
      <c r="AO6767" s="300"/>
      <c r="AP6767" s="300"/>
      <c r="AQ6767" s="300"/>
      <c r="AR6767" s="300"/>
      <c r="AS6767" s="300"/>
      <c r="AT6767" s="284" t="str">
        <f t="shared" si="712"/>
        <v/>
      </c>
      <c r="AU6767" s="284" t="str">
        <f t="shared" si="713"/>
        <v/>
      </c>
      <c r="AV6767" s="284" t="str">
        <f t="shared" si="714"/>
        <v/>
      </c>
      <c r="AW6767" s="285">
        <f t="shared" si="715"/>
        <v>0</v>
      </c>
    </row>
    <row r="6768" spans="41:49" x14ac:dyDescent="0.25">
      <c r="AO6768" s="300"/>
      <c r="AP6768" s="300"/>
      <c r="AQ6768" s="300"/>
      <c r="AR6768" s="300"/>
      <c r="AS6768" s="300"/>
      <c r="AT6768" s="284" t="str">
        <f t="shared" si="712"/>
        <v/>
      </c>
      <c r="AU6768" s="284" t="str">
        <f t="shared" si="713"/>
        <v/>
      </c>
      <c r="AV6768" s="284" t="str">
        <f t="shared" si="714"/>
        <v/>
      </c>
      <c r="AW6768" s="285">
        <f t="shared" si="715"/>
        <v>0</v>
      </c>
    </row>
    <row r="6769" spans="41:49" x14ac:dyDescent="0.25">
      <c r="AO6769" s="300"/>
      <c r="AP6769" s="300"/>
      <c r="AQ6769" s="300"/>
      <c r="AR6769" s="300"/>
      <c r="AS6769" s="300"/>
      <c r="AT6769" s="284" t="str">
        <f t="shared" si="712"/>
        <v/>
      </c>
      <c r="AU6769" s="284" t="str">
        <f t="shared" si="713"/>
        <v/>
      </c>
      <c r="AV6769" s="284" t="str">
        <f t="shared" si="714"/>
        <v/>
      </c>
      <c r="AW6769" s="285">
        <f t="shared" si="715"/>
        <v>0</v>
      </c>
    </row>
    <row r="6770" spans="41:49" x14ac:dyDescent="0.25">
      <c r="AO6770" s="300"/>
      <c r="AP6770" s="300"/>
      <c r="AQ6770" s="300"/>
      <c r="AR6770" s="300"/>
      <c r="AS6770" s="300"/>
      <c r="AT6770" s="284" t="str">
        <f t="shared" si="712"/>
        <v/>
      </c>
      <c r="AU6770" s="284" t="str">
        <f t="shared" si="713"/>
        <v/>
      </c>
      <c r="AV6770" s="284" t="str">
        <f t="shared" si="714"/>
        <v/>
      </c>
      <c r="AW6770" s="285">
        <f t="shared" si="715"/>
        <v>0</v>
      </c>
    </row>
    <row r="6771" spans="41:49" x14ac:dyDescent="0.25">
      <c r="AO6771" s="300"/>
      <c r="AP6771" s="300"/>
      <c r="AQ6771" s="300"/>
      <c r="AR6771" s="300"/>
      <c r="AS6771" s="300"/>
      <c r="AT6771" s="284" t="str">
        <f t="shared" si="712"/>
        <v/>
      </c>
      <c r="AU6771" s="284" t="str">
        <f t="shared" si="713"/>
        <v/>
      </c>
      <c r="AV6771" s="284" t="str">
        <f t="shared" si="714"/>
        <v/>
      </c>
      <c r="AW6771" s="285">
        <f t="shared" si="715"/>
        <v>0</v>
      </c>
    </row>
    <row r="6772" spans="41:49" x14ac:dyDescent="0.25">
      <c r="AO6772" s="300"/>
      <c r="AP6772" s="300"/>
      <c r="AQ6772" s="300"/>
      <c r="AR6772" s="300"/>
      <c r="AS6772" s="300"/>
      <c r="AT6772" s="284" t="str">
        <f t="shared" si="712"/>
        <v/>
      </c>
      <c r="AU6772" s="284" t="str">
        <f t="shared" si="713"/>
        <v/>
      </c>
      <c r="AV6772" s="284" t="str">
        <f t="shared" si="714"/>
        <v/>
      </c>
      <c r="AW6772" s="285">
        <f t="shared" si="715"/>
        <v>0</v>
      </c>
    </row>
    <row r="6773" spans="41:49" x14ac:dyDescent="0.25">
      <c r="AO6773" s="300"/>
      <c r="AP6773" s="300"/>
      <c r="AQ6773" s="300"/>
      <c r="AR6773" s="300"/>
      <c r="AS6773" s="300"/>
      <c r="AT6773" s="284" t="str">
        <f t="shared" si="712"/>
        <v/>
      </c>
      <c r="AU6773" s="284" t="str">
        <f t="shared" si="713"/>
        <v/>
      </c>
      <c r="AV6773" s="284" t="str">
        <f t="shared" si="714"/>
        <v/>
      </c>
      <c r="AW6773" s="285">
        <f t="shared" si="715"/>
        <v>0</v>
      </c>
    </row>
    <row r="6774" spans="41:49" x14ac:dyDescent="0.25">
      <c r="AO6774" s="300"/>
      <c r="AP6774" s="300"/>
      <c r="AQ6774" s="300"/>
      <c r="AR6774" s="300"/>
      <c r="AS6774" s="300"/>
      <c r="AT6774" s="284" t="str">
        <f t="shared" si="712"/>
        <v/>
      </c>
      <c r="AU6774" s="284" t="str">
        <f t="shared" si="713"/>
        <v/>
      </c>
      <c r="AV6774" s="284" t="str">
        <f t="shared" si="714"/>
        <v/>
      </c>
      <c r="AW6774" s="285">
        <f t="shared" si="715"/>
        <v>0</v>
      </c>
    </row>
    <row r="6775" spans="41:49" x14ac:dyDescent="0.25">
      <c r="AO6775" s="300"/>
      <c r="AP6775" s="300"/>
      <c r="AQ6775" s="300"/>
      <c r="AR6775" s="300"/>
      <c r="AS6775" s="300"/>
      <c r="AT6775" s="284" t="str">
        <f t="shared" si="712"/>
        <v/>
      </c>
      <c r="AU6775" s="284" t="str">
        <f t="shared" si="713"/>
        <v/>
      </c>
      <c r="AV6775" s="284" t="str">
        <f t="shared" si="714"/>
        <v/>
      </c>
      <c r="AW6775" s="285">
        <f t="shared" si="715"/>
        <v>0</v>
      </c>
    </row>
    <row r="6776" spans="41:49" x14ac:dyDescent="0.25">
      <c r="AO6776" s="300"/>
      <c r="AP6776" s="300"/>
      <c r="AQ6776" s="300"/>
      <c r="AR6776" s="300"/>
      <c r="AS6776" s="300"/>
      <c r="AT6776" s="284" t="str">
        <f t="shared" si="712"/>
        <v/>
      </c>
      <c r="AU6776" s="284" t="str">
        <f t="shared" si="713"/>
        <v/>
      </c>
      <c r="AV6776" s="284" t="str">
        <f t="shared" si="714"/>
        <v/>
      </c>
      <c r="AW6776" s="285">
        <f t="shared" si="715"/>
        <v>0</v>
      </c>
    </row>
    <row r="6777" spans="41:49" x14ac:dyDescent="0.25">
      <c r="AO6777" s="300"/>
      <c r="AP6777" s="300"/>
      <c r="AQ6777" s="300"/>
      <c r="AR6777" s="300"/>
      <c r="AS6777" s="300"/>
      <c r="AT6777" s="284" t="str">
        <f t="shared" si="712"/>
        <v/>
      </c>
      <c r="AU6777" s="284" t="str">
        <f t="shared" si="713"/>
        <v/>
      </c>
      <c r="AV6777" s="284" t="str">
        <f t="shared" si="714"/>
        <v/>
      </c>
      <c r="AW6777" s="285">
        <f t="shared" si="715"/>
        <v>0</v>
      </c>
    </row>
    <row r="6778" spans="41:49" x14ac:dyDescent="0.25">
      <c r="AO6778" s="300"/>
      <c r="AP6778" s="300"/>
      <c r="AQ6778" s="300"/>
      <c r="AR6778" s="300"/>
      <c r="AS6778" s="300"/>
      <c r="AT6778" s="284" t="str">
        <f t="shared" si="712"/>
        <v/>
      </c>
      <c r="AU6778" s="284" t="str">
        <f t="shared" si="713"/>
        <v/>
      </c>
      <c r="AV6778" s="284" t="str">
        <f t="shared" si="714"/>
        <v/>
      </c>
      <c r="AW6778" s="285">
        <f t="shared" si="715"/>
        <v>0</v>
      </c>
    </row>
    <row r="6779" spans="41:49" x14ac:dyDescent="0.25">
      <c r="AO6779" s="300"/>
      <c r="AP6779" s="300"/>
      <c r="AQ6779" s="300"/>
      <c r="AR6779" s="300"/>
      <c r="AS6779" s="300"/>
      <c r="AT6779" s="284" t="str">
        <f t="shared" si="712"/>
        <v/>
      </c>
      <c r="AU6779" s="284" t="str">
        <f t="shared" si="713"/>
        <v/>
      </c>
      <c r="AV6779" s="284" t="str">
        <f t="shared" si="714"/>
        <v/>
      </c>
      <c r="AW6779" s="285">
        <f t="shared" si="715"/>
        <v>0</v>
      </c>
    </row>
    <row r="6780" spans="41:49" x14ac:dyDescent="0.25">
      <c r="AO6780" s="300"/>
      <c r="AP6780" s="300"/>
      <c r="AQ6780" s="300"/>
      <c r="AR6780" s="300"/>
      <c r="AS6780" s="300"/>
      <c r="AT6780" s="284" t="str">
        <f t="shared" si="712"/>
        <v/>
      </c>
      <c r="AU6780" s="284" t="str">
        <f t="shared" si="713"/>
        <v/>
      </c>
      <c r="AV6780" s="284" t="str">
        <f t="shared" si="714"/>
        <v/>
      </c>
      <c r="AW6780" s="285">
        <f t="shared" si="715"/>
        <v>0</v>
      </c>
    </row>
    <row r="6781" spans="41:49" x14ac:dyDescent="0.25">
      <c r="AO6781" s="300"/>
      <c r="AP6781" s="300"/>
      <c r="AQ6781" s="300"/>
      <c r="AR6781" s="300"/>
      <c r="AS6781" s="300"/>
      <c r="AT6781" s="284" t="str">
        <f t="shared" si="712"/>
        <v/>
      </c>
      <c r="AU6781" s="284" t="str">
        <f t="shared" si="713"/>
        <v/>
      </c>
      <c r="AV6781" s="284" t="str">
        <f t="shared" si="714"/>
        <v/>
      </c>
      <c r="AW6781" s="285">
        <f t="shared" si="715"/>
        <v>0</v>
      </c>
    </row>
    <row r="6782" spans="41:49" x14ac:dyDescent="0.25">
      <c r="AO6782" s="300"/>
      <c r="AP6782" s="300"/>
      <c r="AQ6782" s="300"/>
      <c r="AR6782" s="300"/>
      <c r="AS6782" s="300"/>
      <c r="AT6782" s="284" t="str">
        <f t="shared" si="712"/>
        <v/>
      </c>
      <c r="AU6782" s="284" t="str">
        <f t="shared" si="713"/>
        <v/>
      </c>
      <c r="AV6782" s="284" t="str">
        <f t="shared" si="714"/>
        <v/>
      </c>
      <c r="AW6782" s="285">
        <f t="shared" si="715"/>
        <v>0</v>
      </c>
    </row>
    <row r="6783" spans="41:49" x14ac:dyDescent="0.25">
      <c r="AO6783" s="300"/>
      <c r="AP6783" s="300"/>
      <c r="AQ6783" s="300"/>
      <c r="AR6783" s="300"/>
      <c r="AS6783" s="300"/>
      <c r="AT6783" s="284" t="str">
        <f t="shared" si="712"/>
        <v/>
      </c>
      <c r="AU6783" s="284" t="str">
        <f t="shared" si="713"/>
        <v/>
      </c>
      <c r="AV6783" s="284" t="str">
        <f t="shared" si="714"/>
        <v/>
      </c>
      <c r="AW6783" s="285">
        <f t="shared" si="715"/>
        <v>0</v>
      </c>
    </row>
    <row r="6784" spans="41:49" x14ac:dyDescent="0.25">
      <c r="AO6784" s="300"/>
      <c r="AP6784" s="300"/>
      <c r="AQ6784" s="300"/>
      <c r="AR6784" s="300"/>
      <c r="AS6784" s="300"/>
      <c r="AT6784" s="284" t="str">
        <f t="shared" si="712"/>
        <v/>
      </c>
      <c r="AU6784" s="284" t="str">
        <f t="shared" si="713"/>
        <v/>
      </c>
      <c r="AV6784" s="284" t="str">
        <f t="shared" si="714"/>
        <v/>
      </c>
      <c r="AW6784" s="285">
        <f t="shared" si="715"/>
        <v>0</v>
      </c>
    </row>
    <row r="6785" spans="41:49" x14ac:dyDescent="0.25">
      <c r="AO6785" s="300"/>
      <c r="AP6785" s="300"/>
      <c r="AQ6785" s="300"/>
      <c r="AR6785" s="300"/>
      <c r="AS6785" s="300"/>
      <c r="AT6785" s="284" t="str">
        <f t="shared" si="712"/>
        <v/>
      </c>
      <c r="AU6785" s="284" t="str">
        <f t="shared" si="713"/>
        <v/>
      </c>
      <c r="AV6785" s="284" t="str">
        <f t="shared" si="714"/>
        <v/>
      </c>
      <c r="AW6785" s="285">
        <f t="shared" si="715"/>
        <v>0</v>
      </c>
    </row>
    <row r="6786" spans="41:49" x14ac:dyDescent="0.25">
      <c r="AO6786" s="300"/>
      <c r="AP6786" s="300"/>
      <c r="AQ6786" s="300"/>
      <c r="AR6786" s="300"/>
      <c r="AS6786" s="300"/>
      <c r="AT6786" s="284" t="str">
        <f t="shared" si="712"/>
        <v/>
      </c>
      <c r="AU6786" s="284" t="str">
        <f t="shared" si="713"/>
        <v/>
      </c>
      <c r="AV6786" s="284" t="str">
        <f t="shared" si="714"/>
        <v/>
      </c>
      <c r="AW6786" s="285">
        <f t="shared" si="715"/>
        <v>0</v>
      </c>
    </row>
    <row r="6787" spans="41:49" x14ac:dyDescent="0.25">
      <c r="AO6787" s="300"/>
      <c r="AP6787" s="300"/>
      <c r="AQ6787" s="300"/>
      <c r="AR6787" s="300"/>
      <c r="AS6787" s="300"/>
      <c r="AT6787" s="284" t="str">
        <f t="shared" si="712"/>
        <v/>
      </c>
      <c r="AU6787" s="284" t="str">
        <f t="shared" si="713"/>
        <v/>
      </c>
      <c r="AV6787" s="284" t="str">
        <f t="shared" si="714"/>
        <v/>
      </c>
      <c r="AW6787" s="285">
        <f t="shared" si="715"/>
        <v>0</v>
      </c>
    </row>
    <row r="6788" spans="41:49" x14ac:dyDescent="0.25">
      <c r="AO6788" s="300"/>
      <c r="AP6788" s="300"/>
      <c r="AQ6788" s="300"/>
      <c r="AR6788" s="300"/>
      <c r="AS6788" s="300"/>
      <c r="AT6788" s="284" t="str">
        <f t="shared" si="712"/>
        <v/>
      </c>
      <c r="AU6788" s="284" t="str">
        <f t="shared" si="713"/>
        <v/>
      </c>
      <c r="AV6788" s="284" t="str">
        <f t="shared" si="714"/>
        <v/>
      </c>
      <c r="AW6788" s="285">
        <f t="shared" si="715"/>
        <v>0</v>
      </c>
    </row>
    <row r="6789" spans="41:49" x14ac:dyDescent="0.25">
      <c r="AO6789" s="300"/>
      <c r="AP6789" s="300"/>
      <c r="AQ6789" s="300"/>
      <c r="AR6789" s="300"/>
      <c r="AS6789" s="300"/>
      <c r="AT6789" s="284" t="str">
        <f t="shared" si="712"/>
        <v/>
      </c>
      <c r="AU6789" s="284" t="str">
        <f t="shared" si="713"/>
        <v/>
      </c>
      <c r="AV6789" s="284" t="str">
        <f t="shared" si="714"/>
        <v/>
      </c>
      <c r="AW6789" s="285">
        <f t="shared" si="715"/>
        <v>0</v>
      </c>
    </row>
    <row r="6790" spans="41:49" x14ac:dyDescent="0.25">
      <c r="AO6790" s="300"/>
      <c r="AP6790" s="300"/>
      <c r="AQ6790" s="300"/>
      <c r="AR6790" s="300"/>
      <c r="AS6790" s="300"/>
      <c r="AT6790" s="284" t="str">
        <f t="shared" si="712"/>
        <v/>
      </c>
      <c r="AU6790" s="284" t="str">
        <f t="shared" si="713"/>
        <v/>
      </c>
      <c r="AV6790" s="284" t="str">
        <f t="shared" si="714"/>
        <v/>
      </c>
      <c r="AW6790" s="285">
        <f t="shared" si="715"/>
        <v>0</v>
      </c>
    </row>
    <row r="6791" spans="41:49" x14ac:dyDescent="0.25">
      <c r="AO6791" s="300"/>
      <c r="AP6791" s="300"/>
      <c r="AQ6791" s="300"/>
      <c r="AR6791" s="300"/>
      <c r="AS6791" s="300"/>
      <c r="AT6791" s="284" t="str">
        <f t="shared" si="712"/>
        <v/>
      </c>
      <c r="AU6791" s="284" t="str">
        <f t="shared" si="713"/>
        <v/>
      </c>
      <c r="AV6791" s="284" t="str">
        <f t="shared" si="714"/>
        <v/>
      </c>
      <c r="AW6791" s="285">
        <f t="shared" si="715"/>
        <v>0</v>
      </c>
    </row>
    <row r="6792" spans="41:49" x14ac:dyDescent="0.25">
      <c r="AO6792" s="300"/>
      <c r="AP6792" s="300"/>
      <c r="AQ6792" s="300"/>
      <c r="AR6792" s="300"/>
      <c r="AS6792" s="300"/>
      <c r="AT6792" s="284" t="str">
        <f t="shared" ref="AT6792:AT6855" si="716">LEFT(AQ6792,1)</f>
        <v/>
      </c>
      <c r="AU6792" s="284" t="str">
        <f t="shared" ref="AU6792:AU6855" si="717">LEFT(AQ6792,2)</f>
        <v/>
      </c>
      <c r="AV6792" s="284" t="str">
        <f t="shared" ref="AV6792:AV6855" si="718">LEFT(AQ6792,3)</f>
        <v/>
      </c>
      <c r="AW6792" s="285">
        <f t="shared" ref="AW6792:AW6855" si="719">(AR6792-AS6792)*1000</f>
        <v>0</v>
      </c>
    </row>
    <row r="6793" spans="41:49" x14ac:dyDescent="0.25">
      <c r="AO6793" s="300"/>
      <c r="AP6793" s="300"/>
      <c r="AQ6793" s="300"/>
      <c r="AR6793" s="300"/>
      <c r="AS6793" s="300"/>
      <c r="AT6793" s="284" t="str">
        <f t="shared" si="716"/>
        <v/>
      </c>
      <c r="AU6793" s="284" t="str">
        <f t="shared" si="717"/>
        <v/>
      </c>
      <c r="AV6793" s="284" t="str">
        <f t="shared" si="718"/>
        <v/>
      </c>
      <c r="AW6793" s="285">
        <f t="shared" si="719"/>
        <v>0</v>
      </c>
    </row>
    <row r="6794" spans="41:49" x14ac:dyDescent="0.25">
      <c r="AO6794" s="300"/>
      <c r="AP6794" s="300"/>
      <c r="AQ6794" s="300"/>
      <c r="AR6794" s="300"/>
      <c r="AS6794" s="300"/>
      <c r="AT6794" s="284" t="str">
        <f t="shared" si="716"/>
        <v/>
      </c>
      <c r="AU6794" s="284" t="str">
        <f t="shared" si="717"/>
        <v/>
      </c>
      <c r="AV6794" s="284" t="str">
        <f t="shared" si="718"/>
        <v/>
      </c>
      <c r="AW6794" s="285">
        <f t="shared" si="719"/>
        <v>0</v>
      </c>
    </row>
    <row r="6795" spans="41:49" x14ac:dyDescent="0.25">
      <c r="AO6795" s="300"/>
      <c r="AP6795" s="300"/>
      <c r="AQ6795" s="300"/>
      <c r="AR6795" s="300"/>
      <c r="AS6795" s="300"/>
      <c r="AT6795" s="284" t="str">
        <f t="shared" si="716"/>
        <v/>
      </c>
      <c r="AU6795" s="284" t="str">
        <f t="shared" si="717"/>
        <v/>
      </c>
      <c r="AV6795" s="284" t="str">
        <f t="shared" si="718"/>
        <v/>
      </c>
      <c r="AW6795" s="285">
        <f t="shared" si="719"/>
        <v>0</v>
      </c>
    </row>
    <row r="6796" spans="41:49" x14ac:dyDescent="0.25">
      <c r="AO6796" s="300"/>
      <c r="AP6796" s="300"/>
      <c r="AQ6796" s="300"/>
      <c r="AR6796" s="300"/>
      <c r="AS6796" s="300"/>
      <c r="AT6796" s="284" t="str">
        <f t="shared" si="716"/>
        <v/>
      </c>
      <c r="AU6796" s="284" t="str">
        <f t="shared" si="717"/>
        <v/>
      </c>
      <c r="AV6796" s="284" t="str">
        <f t="shared" si="718"/>
        <v/>
      </c>
      <c r="AW6796" s="285">
        <f t="shared" si="719"/>
        <v>0</v>
      </c>
    </row>
    <row r="6797" spans="41:49" x14ac:dyDescent="0.25">
      <c r="AO6797" s="300"/>
      <c r="AP6797" s="300"/>
      <c r="AQ6797" s="300"/>
      <c r="AR6797" s="300"/>
      <c r="AS6797" s="300"/>
      <c r="AT6797" s="284" t="str">
        <f t="shared" si="716"/>
        <v/>
      </c>
      <c r="AU6797" s="284" t="str">
        <f t="shared" si="717"/>
        <v/>
      </c>
      <c r="AV6797" s="284" t="str">
        <f t="shared" si="718"/>
        <v/>
      </c>
      <c r="AW6797" s="285">
        <f t="shared" si="719"/>
        <v>0</v>
      </c>
    </row>
    <row r="6798" spans="41:49" x14ac:dyDescent="0.25">
      <c r="AO6798" s="300"/>
      <c r="AP6798" s="300"/>
      <c r="AQ6798" s="300"/>
      <c r="AR6798" s="300"/>
      <c r="AS6798" s="300"/>
      <c r="AT6798" s="284" t="str">
        <f t="shared" si="716"/>
        <v/>
      </c>
      <c r="AU6798" s="284" t="str">
        <f t="shared" si="717"/>
        <v/>
      </c>
      <c r="AV6798" s="284" t="str">
        <f t="shared" si="718"/>
        <v/>
      </c>
      <c r="AW6798" s="285">
        <f t="shared" si="719"/>
        <v>0</v>
      </c>
    </row>
    <row r="6799" spans="41:49" x14ac:dyDescent="0.25">
      <c r="AO6799" s="300"/>
      <c r="AP6799" s="300"/>
      <c r="AQ6799" s="300"/>
      <c r="AR6799" s="300"/>
      <c r="AS6799" s="300"/>
      <c r="AT6799" s="284" t="str">
        <f t="shared" si="716"/>
        <v/>
      </c>
      <c r="AU6799" s="284" t="str">
        <f t="shared" si="717"/>
        <v/>
      </c>
      <c r="AV6799" s="284" t="str">
        <f t="shared" si="718"/>
        <v/>
      </c>
      <c r="AW6799" s="285">
        <f t="shared" si="719"/>
        <v>0</v>
      </c>
    </row>
    <row r="6800" spans="41:49" x14ac:dyDescent="0.25">
      <c r="AO6800" s="300"/>
      <c r="AP6800" s="300"/>
      <c r="AQ6800" s="300"/>
      <c r="AR6800" s="300"/>
      <c r="AS6800" s="300"/>
      <c r="AT6800" s="284" t="str">
        <f t="shared" si="716"/>
        <v/>
      </c>
      <c r="AU6800" s="284" t="str">
        <f t="shared" si="717"/>
        <v/>
      </c>
      <c r="AV6800" s="284" t="str">
        <f t="shared" si="718"/>
        <v/>
      </c>
      <c r="AW6800" s="285">
        <f t="shared" si="719"/>
        <v>0</v>
      </c>
    </row>
    <row r="6801" spans="41:49" x14ac:dyDescent="0.25">
      <c r="AO6801" s="300"/>
      <c r="AP6801" s="300"/>
      <c r="AQ6801" s="300"/>
      <c r="AR6801" s="300"/>
      <c r="AS6801" s="300"/>
      <c r="AT6801" s="284" t="str">
        <f t="shared" si="716"/>
        <v/>
      </c>
      <c r="AU6801" s="284" t="str">
        <f t="shared" si="717"/>
        <v/>
      </c>
      <c r="AV6801" s="284" t="str">
        <f t="shared" si="718"/>
        <v/>
      </c>
      <c r="AW6801" s="285">
        <f t="shared" si="719"/>
        <v>0</v>
      </c>
    </row>
    <row r="6802" spans="41:49" x14ac:dyDescent="0.25">
      <c r="AO6802" s="300"/>
      <c r="AP6802" s="300"/>
      <c r="AQ6802" s="300"/>
      <c r="AR6802" s="300"/>
      <c r="AS6802" s="300"/>
      <c r="AT6802" s="284" t="str">
        <f t="shared" si="716"/>
        <v/>
      </c>
      <c r="AU6802" s="284" t="str">
        <f t="shared" si="717"/>
        <v/>
      </c>
      <c r="AV6802" s="284" t="str">
        <f t="shared" si="718"/>
        <v/>
      </c>
      <c r="AW6802" s="285">
        <f t="shared" si="719"/>
        <v>0</v>
      </c>
    </row>
    <row r="6803" spans="41:49" x14ac:dyDescent="0.25">
      <c r="AO6803" s="300"/>
      <c r="AP6803" s="300"/>
      <c r="AQ6803" s="300"/>
      <c r="AR6803" s="300"/>
      <c r="AS6803" s="300"/>
      <c r="AT6803" s="284" t="str">
        <f t="shared" si="716"/>
        <v/>
      </c>
      <c r="AU6803" s="284" t="str">
        <f t="shared" si="717"/>
        <v/>
      </c>
      <c r="AV6803" s="284" t="str">
        <f t="shared" si="718"/>
        <v/>
      </c>
      <c r="AW6803" s="285">
        <f t="shared" si="719"/>
        <v>0</v>
      </c>
    </row>
    <row r="6804" spans="41:49" x14ac:dyDescent="0.25">
      <c r="AO6804" s="300"/>
      <c r="AP6804" s="300"/>
      <c r="AQ6804" s="300"/>
      <c r="AR6804" s="300"/>
      <c r="AS6804" s="300"/>
      <c r="AT6804" s="284" t="str">
        <f t="shared" si="716"/>
        <v/>
      </c>
      <c r="AU6804" s="284" t="str">
        <f t="shared" si="717"/>
        <v/>
      </c>
      <c r="AV6804" s="284" t="str">
        <f t="shared" si="718"/>
        <v/>
      </c>
      <c r="AW6804" s="285">
        <f t="shared" si="719"/>
        <v>0</v>
      </c>
    </row>
    <row r="6805" spans="41:49" x14ac:dyDescent="0.25">
      <c r="AO6805" s="300"/>
      <c r="AP6805" s="300"/>
      <c r="AQ6805" s="300"/>
      <c r="AR6805" s="300"/>
      <c r="AS6805" s="300"/>
      <c r="AT6805" s="284" t="str">
        <f t="shared" si="716"/>
        <v/>
      </c>
      <c r="AU6805" s="284" t="str">
        <f t="shared" si="717"/>
        <v/>
      </c>
      <c r="AV6805" s="284" t="str">
        <f t="shared" si="718"/>
        <v/>
      </c>
      <c r="AW6805" s="285">
        <f t="shared" si="719"/>
        <v>0</v>
      </c>
    </row>
    <row r="6806" spans="41:49" x14ac:dyDescent="0.25">
      <c r="AO6806" s="300"/>
      <c r="AP6806" s="300"/>
      <c r="AQ6806" s="300"/>
      <c r="AR6806" s="300"/>
      <c r="AS6806" s="300"/>
      <c r="AT6806" s="284" t="str">
        <f t="shared" si="716"/>
        <v/>
      </c>
      <c r="AU6806" s="284" t="str">
        <f t="shared" si="717"/>
        <v/>
      </c>
      <c r="AV6806" s="284" t="str">
        <f t="shared" si="718"/>
        <v/>
      </c>
      <c r="AW6806" s="285">
        <f t="shared" si="719"/>
        <v>0</v>
      </c>
    </row>
    <row r="6807" spans="41:49" x14ac:dyDescent="0.25">
      <c r="AO6807" s="300"/>
      <c r="AP6807" s="300"/>
      <c r="AQ6807" s="300"/>
      <c r="AR6807" s="300"/>
      <c r="AS6807" s="300"/>
      <c r="AT6807" s="284" t="str">
        <f t="shared" si="716"/>
        <v/>
      </c>
      <c r="AU6807" s="284" t="str">
        <f t="shared" si="717"/>
        <v/>
      </c>
      <c r="AV6807" s="284" t="str">
        <f t="shared" si="718"/>
        <v/>
      </c>
      <c r="AW6807" s="285">
        <f t="shared" si="719"/>
        <v>0</v>
      </c>
    </row>
    <row r="6808" spans="41:49" x14ac:dyDescent="0.25">
      <c r="AO6808" s="300"/>
      <c r="AP6808" s="300"/>
      <c r="AQ6808" s="300"/>
      <c r="AR6808" s="300"/>
      <c r="AS6808" s="300"/>
      <c r="AT6808" s="284" t="str">
        <f t="shared" si="716"/>
        <v/>
      </c>
      <c r="AU6808" s="284" t="str">
        <f t="shared" si="717"/>
        <v/>
      </c>
      <c r="AV6808" s="284" t="str">
        <f t="shared" si="718"/>
        <v/>
      </c>
      <c r="AW6808" s="285">
        <f t="shared" si="719"/>
        <v>0</v>
      </c>
    </row>
    <row r="6809" spans="41:49" x14ac:dyDescent="0.25">
      <c r="AO6809" s="300"/>
      <c r="AP6809" s="300"/>
      <c r="AQ6809" s="300"/>
      <c r="AR6809" s="300"/>
      <c r="AS6809" s="300"/>
      <c r="AT6809" s="284" t="str">
        <f t="shared" si="716"/>
        <v/>
      </c>
      <c r="AU6809" s="284" t="str">
        <f t="shared" si="717"/>
        <v/>
      </c>
      <c r="AV6809" s="284" t="str">
        <f t="shared" si="718"/>
        <v/>
      </c>
      <c r="AW6809" s="285">
        <f t="shared" si="719"/>
        <v>0</v>
      </c>
    </row>
    <row r="6810" spans="41:49" x14ac:dyDescent="0.25">
      <c r="AO6810" s="300"/>
      <c r="AP6810" s="300"/>
      <c r="AQ6810" s="300"/>
      <c r="AR6810" s="300"/>
      <c r="AS6810" s="300"/>
      <c r="AT6810" s="284" t="str">
        <f t="shared" si="716"/>
        <v/>
      </c>
      <c r="AU6810" s="284" t="str">
        <f t="shared" si="717"/>
        <v/>
      </c>
      <c r="AV6810" s="284" t="str">
        <f t="shared" si="718"/>
        <v/>
      </c>
      <c r="AW6810" s="285">
        <f t="shared" si="719"/>
        <v>0</v>
      </c>
    </row>
    <row r="6811" spans="41:49" x14ac:dyDescent="0.25">
      <c r="AO6811" s="300"/>
      <c r="AP6811" s="300"/>
      <c r="AQ6811" s="300"/>
      <c r="AR6811" s="300"/>
      <c r="AS6811" s="300"/>
      <c r="AT6811" s="284" t="str">
        <f t="shared" si="716"/>
        <v/>
      </c>
      <c r="AU6811" s="284" t="str">
        <f t="shared" si="717"/>
        <v/>
      </c>
      <c r="AV6811" s="284" t="str">
        <f t="shared" si="718"/>
        <v/>
      </c>
      <c r="AW6811" s="285">
        <f t="shared" si="719"/>
        <v>0</v>
      </c>
    </row>
    <row r="6812" spans="41:49" x14ac:dyDescent="0.25">
      <c r="AO6812" s="300"/>
      <c r="AP6812" s="300"/>
      <c r="AQ6812" s="300"/>
      <c r="AR6812" s="300"/>
      <c r="AS6812" s="300"/>
      <c r="AT6812" s="284" t="str">
        <f t="shared" si="716"/>
        <v/>
      </c>
      <c r="AU6812" s="284" t="str">
        <f t="shared" si="717"/>
        <v/>
      </c>
      <c r="AV6812" s="284" t="str">
        <f t="shared" si="718"/>
        <v/>
      </c>
      <c r="AW6812" s="285">
        <f t="shared" si="719"/>
        <v>0</v>
      </c>
    </row>
    <row r="6813" spans="41:49" x14ac:dyDescent="0.25">
      <c r="AO6813" s="300"/>
      <c r="AP6813" s="300"/>
      <c r="AQ6813" s="300"/>
      <c r="AR6813" s="300"/>
      <c r="AS6813" s="300"/>
      <c r="AT6813" s="284" t="str">
        <f t="shared" si="716"/>
        <v/>
      </c>
      <c r="AU6813" s="284" t="str">
        <f t="shared" si="717"/>
        <v/>
      </c>
      <c r="AV6813" s="284" t="str">
        <f t="shared" si="718"/>
        <v/>
      </c>
      <c r="AW6813" s="285">
        <f t="shared" si="719"/>
        <v>0</v>
      </c>
    </row>
    <row r="6814" spans="41:49" x14ac:dyDescent="0.25">
      <c r="AO6814" s="300"/>
      <c r="AP6814" s="300"/>
      <c r="AQ6814" s="300"/>
      <c r="AR6814" s="300"/>
      <c r="AS6814" s="300"/>
      <c r="AT6814" s="284" t="str">
        <f t="shared" si="716"/>
        <v/>
      </c>
      <c r="AU6814" s="284" t="str">
        <f t="shared" si="717"/>
        <v/>
      </c>
      <c r="AV6814" s="284" t="str">
        <f t="shared" si="718"/>
        <v/>
      </c>
      <c r="AW6814" s="285">
        <f t="shared" si="719"/>
        <v>0</v>
      </c>
    </row>
    <row r="6815" spans="41:49" x14ac:dyDescent="0.25">
      <c r="AO6815" s="300"/>
      <c r="AP6815" s="300"/>
      <c r="AQ6815" s="300"/>
      <c r="AR6815" s="300"/>
      <c r="AS6815" s="300"/>
      <c r="AT6815" s="284" t="str">
        <f t="shared" si="716"/>
        <v/>
      </c>
      <c r="AU6815" s="284" t="str">
        <f t="shared" si="717"/>
        <v/>
      </c>
      <c r="AV6815" s="284" t="str">
        <f t="shared" si="718"/>
        <v/>
      </c>
      <c r="AW6815" s="285">
        <f t="shared" si="719"/>
        <v>0</v>
      </c>
    </row>
    <row r="6816" spans="41:49" x14ac:dyDescent="0.25">
      <c r="AO6816" s="300"/>
      <c r="AP6816" s="300"/>
      <c r="AQ6816" s="300"/>
      <c r="AR6816" s="300"/>
      <c r="AS6816" s="300"/>
      <c r="AT6816" s="284" t="str">
        <f t="shared" si="716"/>
        <v/>
      </c>
      <c r="AU6816" s="284" t="str">
        <f t="shared" si="717"/>
        <v/>
      </c>
      <c r="AV6816" s="284" t="str">
        <f t="shared" si="718"/>
        <v/>
      </c>
      <c r="AW6816" s="285">
        <f t="shared" si="719"/>
        <v>0</v>
      </c>
    </row>
    <row r="6817" spans="41:49" x14ac:dyDescent="0.25">
      <c r="AO6817" s="300"/>
      <c r="AP6817" s="300"/>
      <c r="AQ6817" s="300"/>
      <c r="AR6817" s="300"/>
      <c r="AS6817" s="300"/>
      <c r="AT6817" s="284" t="str">
        <f t="shared" si="716"/>
        <v/>
      </c>
      <c r="AU6817" s="284" t="str">
        <f t="shared" si="717"/>
        <v/>
      </c>
      <c r="AV6817" s="284" t="str">
        <f t="shared" si="718"/>
        <v/>
      </c>
      <c r="AW6817" s="285">
        <f t="shared" si="719"/>
        <v>0</v>
      </c>
    </row>
    <row r="6818" spans="41:49" x14ac:dyDescent="0.25">
      <c r="AO6818" s="300"/>
      <c r="AP6818" s="300"/>
      <c r="AQ6818" s="300"/>
      <c r="AR6818" s="300"/>
      <c r="AS6818" s="300"/>
      <c r="AT6818" s="284" t="str">
        <f t="shared" si="716"/>
        <v/>
      </c>
      <c r="AU6818" s="284" t="str">
        <f t="shared" si="717"/>
        <v/>
      </c>
      <c r="AV6818" s="284" t="str">
        <f t="shared" si="718"/>
        <v/>
      </c>
      <c r="AW6818" s="285">
        <f t="shared" si="719"/>
        <v>0</v>
      </c>
    </row>
    <row r="6819" spans="41:49" x14ac:dyDescent="0.25">
      <c r="AO6819" s="300"/>
      <c r="AP6819" s="300"/>
      <c r="AQ6819" s="300"/>
      <c r="AR6819" s="300"/>
      <c r="AS6819" s="300"/>
      <c r="AT6819" s="284" t="str">
        <f t="shared" si="716"/>
        <v/>
      </c>
      <c r="AU6819" s="284" t="str">
        <f t="shared" si="717"/>
        <v/>
      </c>
      <c r="AV6819" s="284" t="str">
        <f t="shared" si="718"/>
        <v/>
      </c>
      <c r="AW6819" s="285">
        <f t="shared" si="719"/>
        <v>0</v>
      </c>
    </row>
    <row r="6820" spans="41:49" x14ac:dyDescent="0.25">
      <c r="AO6820" s="300"/>
      <c r="AP6820" s="300"/>
      <c r="AQ6820" s="300"/>
      <c r="AR6820" s="300"/>
      <c r="AS6820" s="300"/>
      <c r="AT6820" s="284" t="str">
        <f t="shared" si="716"/>
        <v/>
      </c>
      <c r="AU6820" s="284" t="str">
        <f t="shared" si="717"/>
        <v/>
      </c>
      <c r="AV6820" s="284" t="str">
        <f t="shared" si="718"/>
        <v/>
      </c>
      <c r="AW6820" s="285">
        <f t="shared" si="719"/>
        <v>0</v>
      </c>
    </row>
    <row r="6821" spans="41:49" x14ac:dyDescent="0.25">
      <c r="AO6821" s="300"/>
      <c r="AP6821" s="300"/>
      <c r="AQ6821" s="300"/>
      <c r="AR6821" s="300"/>
      <c r="AS6821" s="300"/>
      <c r="AT6821" s="284" t="str">
        <f t="shared" si="716"/>
        <v/>
      </c>
      <c r="AU6821" s="284" t="str">
        <f t="shared" si="717"/>
        <v/>
      </c>
      <c r="AV6821" s="284" t="str">
        <f t="shared" si="718"/>
        <v/>
      </c>
      <c r="AW6821" s="285">
        <f t="shared" si="719"/>
        <v>0</v>
      </c>
    </row>
    <row r="6822" spans="41:49" x14ac:dyDescent="0.25">
      <c r="AO6822" s="300"/>
      <c r="AP6822" s="300"/>
      <c r="AQ6822" s="300"/>
      <c r="AR6822" s="300"/>
      <c r="AS6822" s="300"/>
      <c r="AT6822" s="284" t="str">
        <f t="shared" si="716"/>
        <v/>
      </c>
      <c r="AU6822" s="284" t="str">
        <f t="shared" si="717"/>
        <v/>
      </c>
      <c r="AV6822" s="284" t="str">
        <f t="shared" si="718"/>
        <v/>
      </c>
      <c r="AW6822" s="285">
        <f t="shared" si="719"/>
        <v>0</v>
      </c>
    </row>
    <row r="6823" spans="41:49" x14ac:dyDescent="0.25">
      <c r="AO6823" s="300"/>
      <c r="AP6823" s="300"/>
      <c r="AQ6823" s="300"/>
      <c r="AR6823" s="300"/>
      <c r="AS6823" s="300"/>
      <c r="AT6823" s="284" t="str">
        <f t="shared" si="716"/>
        <v/>
      </c>
      <c r="AU6823" s="284" t="str">
        <f t="shared" si="717"/>
        <v/>
      </c>
      <c r="AV6823" s="284" t="str">
        <f t="shared" si="718"/>
        <v/>
      </c>
      <c r="AW6823" s="285">
        <f t="shared" si="719"/>
        <v>0</v>
      </c>
    </row>
    <row r="6824" spans="41:49" x14ac:dyDescent="0.25">
      <c r="AO6824" s="300"/>
      <c r="AP6824" s="300"/>
      <c r="AQ6824" s="300"/>
      <c r="AR6824" s="300"/>
      <c r="AS6824" s="300"/>
      <c r="AT6824" s="284" t="str">
        <f t="shared" si="716"/>
        <v/>
      </c>
      <c r="AU6824" s="284" t="str">
        <f t="shared" si="717"/>
        <v/>
      </c>
      <c r="AV6824" s="284" t="str">
        <f t="shared" si="718"/>
        <v/>
      </c>
      <c r="AW6824" s="285">
        <f t="shared" si="719"/>
        <v>0</v>
      </c>
    </row>
    <row r="6825" spans="41:49" x14ac:dyDescent="0.25">
      <c r="AO6825" s="300"/>
      <c r="AP6825" s="300"/>
      <c r="AQ6825" s="300"/>
      <c r="AR6825" s="300"/>
      <c r="AS6825" s="300"/>
      <c r="AT6825" s="284" t="str">
        <f t="shared" si="716"/>
        <v/>
      </c>
      <c r="AU6825" s="284" t="str">
        <f t="shared" si="717"/>
        <v/>
      </c>
      <c r="AV6825" s="284" t="str">
        <f t="shared" si="718"/>
        <v/>
      </c>
      <c r="AW6825" s="285">
        <f t="shared" si="719"/>
        <v>0</v>
      </c>
    </row>
    <row r="6826" spans="41:49" x14ac:dyDescent="0.25">
      <c r="AO6826" s="300"/>
      <c r="AP6826" s="300"/>
      <c r="AQ6826" s="300"/>
      <c r="AR6826" s="300"/>
      <c r="AS6826" s="300"/>
      <c r="AT6826" s="284" t="str">
        <f t="shared" si="716"/>
        <v/>
      </c>
      <c r="AU6826" s="284" t="str">
        <f t="shared" si="717"/>
        <v/>
      </c>
      <c r="AV6826" s="284" t="str">
        <f t="shared" si="718"/>
        <v/>
      </c>
      <c r="AW6826" s="285">
        <f t="shared" si="719"/>
        <v>0</v>
      </c>
    </row>
    <row r="6827" spans="41:49" x14ac:dyDescent="0.25">
      <c r="AO6827" s="300"/>
      <c r="AP6827" s="300"/>
      <c r="AQ6827" s="300"/>
      <c r="AR6827" s="300"/>
      <c r="AS6827" s="300"/>
      <c r="AT6827" s="284" t="str">
        <f t="shared" si="716"/>
        <v/>
      </c>
      <c r="AU6827" s="284" t="str">
        <f t="shared" si="717"/>
        <v/>
      </c>
      <c r="AV6827" s="284" t="str">
        <f t="shared" si="718"/>
        <v/>
      </c>
      <c r="AW6827" s="285">
        <f t="shared" si="719"/>
        <v>0</v>
      </c>
    </row>
    <row r="6828" spans="41:49" x14ac:dyDescent="0.25">
      <c r="AO6828" s="300"/>
      <c r="AP6828" s="300"/>
      <c r="AQ6828" s="300"/>
      <c r="AR6828" s="300"/>
      <c r="AS6828" s="300"/>
      <c r="AT6828" s="284" t="str">
        <f t="shared" si="716"/>
        <v/>
      </c>
      <c r="AU6828" s="284" t="str">
        <f t="shared" si="717"/>
        <v/>
      </c>
      <c r="AV6828" s="284" t="str">
        <f t="shared" si="718"/>
        <v/>
      </c>
      <c r="AW6828" s="285">
        <f t="shared" si="719"/>
        <v>0</v>
      </c>
    </row>
    <row r="6829" spans="41:49" x14ac:dyDescent="0.25">
      <c r="AO6829" s="300"/>
      <c r="AP6829" s="300"/>
      <c r="AQ6829" s="300"/>
      <c r="AR6829" s="300"/>
      <c r="AS6829" s="300"/>
      <c r="AT6829" s="284" t="str">
        <f t="shared" si="716"/>
        <v/>
      </c>
      <c r="AU6829" s="284" t="str">
        <f t="shared" si="717"/>
        <v/>
      </c>
      <c r="AV6829" s="284" t="str">
        <f t="shared" si="718"/>
        <v/>
      </c>
      <c r="AW6829" s="285">
        <f t="shared" si="719"/>
        <v>0</v>
      </c>
    </row>
    <row r="6830" spans="41:49" x14ac:dyDescent="0.25">
      <c r="AO6830" s="300"/>
      <c r="AP6830" s="300"/>
      <c r="AQ6830" s="300"/>
      <c r="AR6830" s="300"/>
      <c r="AS6830" s="300"/>
      <c r="AT6830" s="284" t="str">
        <f t="shared" si="716"/>
        <v/>
      </c>
      <c r="AU6830" s="284" t="str">
        <f t="shared" si="717"/>
        <v/>
      </c>
      <c r="AV6830" s="284" t="str">
        <f t="shared" si="718"/>
        <v/>
      </c>
      <c r="AW6830" s="285">
        <f t="shared" si="719"/>
        <v>0</v>
      </c>
    </row>
    <row r="6831" spans="41:49" x14ac:dyDescent="0.25">
      <c r="AO6831" s="300"/>
      <c r="AP6831" s="300"/>
      <c r="AQ6831" s="300"/>
      <c r="AR6831" s="300"/>
      <c r="AS6831" s="300"/>
      <c r="AT6831" s="284" t="str">
        <f t="shared" si="716"/>
        <v/>
      </c>
      <c r="AU6831" s="284" t="str">
        <f t="shared" si="717"/>
        <v/>
      </c>
      <c r="AV6831" s="284" t="str">
        <f t="shared" si="718"/>
        <v/>
      </c>
      <c r="AW6831" s="285">
        <f t="shared" si="719"/>
        <v>0</v>
      </c>
    </row>
    <row r="6832" spans="41:49" x14ac:dyDescent="0.25">
      <c r="AO6832" s="300"/>
      <c r="AP6832" s="300"/>
      <c r="AQ6832" s="300"/>
      <c r="AR6832" s="300"/>
      <c r="AS6832" s="300"/>
      <c r="AT6832" s="284" t="str">
        <f t="shared" si="716"/>
        <v/>
      </c>
      <c r="AU6832" s="284" t="str">
        <f t="shared" si="717"/>
        <v/>
      </c>
      <c r="AV6832" s="284" t="str">
        <f t="shared" si="718"/>
        <v/>
      </c>
      <c r="AW6832" s="285">
        <f t="shared" si="719"/>
        <v>0</v>
      </c>
    </row>
    <row r="6833" spans="41:49" x14ac:dyDescent="0.25">
      <c r="AO6833" s="300"/>
      <c r="AP6833" s="300"/>
      <c r="AQ6833" s="300"/>
      <c r="AR6833" s="300"/>
      <c r="AS6833" s="300"/>
      <c r="AT6833" s="284" t="str">
        <f t="shared" si="716"/>
        <v/>
      </c>
      <c r="AU6833" s="284" t="str">
        <f t="shared" si="717"/>
        <v/>
      </c>
      <c r="AV6833" s="284" t="str">
        <f t="shared" si="718"/>
        <v/>
      </c>
      <c r="AW6833" s="285">
        <f t="shared" si="719"/>
        <v>0</v>
      </c>
    </row>
    <row r="6834" spans="41:49" x14ac:dyDescent="0.25">
      <c r="AO6834" s="300"/>
      <c r="AP6834" s="300"/>
      <c r="AQ6834" s="300"/>
      <c r="AR6834" s="300"/>
      <c r="AS6834" s="300"/>
      <c r="AT6834" s="284" t="str">
        <f t="shared" si="716"/>
        <v/>
      </c>
      <c r="AU6834" s="284" t="str">
        <f t="shared" si="717"/>
        <v/>
      </c>
      <c r="AV6834" s="284" t="str">
        <f t="shared" si="718"/>
        <v/>
      </c>
      <c r="AW6834" s="285">
        <f t="shared" si="719"/>
        <v>0</v>
      </c>
    </row>
    <row r="6835" spans="41:49" x14ac:dyDescent="0.25">
      <c r="AO6835" s="300"/>
      <c r="AP6835" s="300"/>
      <c r="AQ6835" s="300"/>
      <c r="AR6835" s="300"/>
      <c r="AS6835" s="300"/>
      <c r="AT6835" s="284" t="str">
        <f t="shared" si="716"/>
        <v/>
      </c>
      <c r="AU6835" s="284" t="str">
        <f t="shared" si="717"/>
        <v/>
      </c>
      <c r="AV6835" s="284" t="str">
        <f t="shared" si="718"/>
        <v/>
      </c>
      <c r="AW6835" s="285">
        <f t="shared" si="719"/>
        <v>0</v>
      </c>
    </row>
    <row r="6836" spans="41:49" x14ac:dyDescent="0.25">
      <c r="AO6836" s="300"/>
      <c r="AP6836" s="300"/>
      <c r="AQ6836" s="300"/>
      <c r="AR6836" s="300"/>
      <c r="AS6836" s="300"/>
      <c r="AT6836" s="284" t="str">
        <f t="shared" si="716"/>
        <v/>
      </c>
      <c r="AU6836" s="284" t="str">
        <f t="shared" si="717"/>
        <v/>
      </c>
      <c r="AV6836" s="284" t="str">
        <f t="shared" si="718"/>
        <v/>
      </c>
      <c r="AW6836" s="285">
        <f t="shared" si="719"/>
        <v>0</v>
      </c>
    </row>
    <row r="6837" spans="41:49" x14ac:dyDescent="0.25">
      <c r="AO6837" s="300"/>
      <c r="AP6837" s="300"/>
      <c r="AQ6837" s="300"/>
      <c r="AR6837" s="300"/>
      <c r="AS6837" s="300"/>
      <c r="AT6837" s="284" t="str">
        <f t="shared" si="716"/>
        <v/>
      </c>
      <c r="AU6837" s="284" t="str">
        <f t="shared" si="717"/>
        <v/>
      </c>
      <c r="AV6837" s="284" t="str">
        <f t="shared" si="718"/>
        <v/>
      </c>
      <c r="AW6837" s="285">
        <f t="shared" si="719"/>
        <v>0</v>
      </c>
    </row>
    <row r="6838" spans="41:49" x14ac:dyDescent="0.25">
      <c r="AO6838" s="300"/>
      <c r="AP6838" s="300"/>
      <c r="AQ6838" s="300"/>
      <c r="AR6838" s="300"/>
      <c r="AS6838" s="300"/>
      <c r="AT6838" s="284" t="str">
        <f t="shared" si="716"/>
        <v/>
      </c>
      <c r="AU6838" s="284" t="str">
        <f t="shared" si="717"/>
        <v/>
      </c>
      <c r="AV6838" s="284" t="str">
        <f t="shared" si="718"/>
        <v/>
      </c>
      <c r="AW6838" s="285">
        <f t="shared" si="719"/>
        <v>0</v>
      </c>
    </row>
    <row r="6839" spans="41:49" x14ac:dyDescent="0.25">
      <c r="AO6839" s="300"/>
      <c r="AP6839" s="300"/>
      <c r="AQ6839" s="300"/>
      <c r="AR6839" s="300"/>
      <c r="AS6839" s="300"/>
      <c r="AT6839" s="284" t="str">
        <f t="shared" si="716"/>
        <v/>
      </c>
      <c r="AU6839" s="284" t="str">
        <f t="shared" si="717"/>
        <v/>
      </c>
      <c r="AV6839" s="284" t="str">
        <f t="shared" si="718"/>
        <v/>
      </c>
      <c r="AW6839" s="285">
        <f t="shared" si="719"/>
        <v>0</v>
      </c>
    </row>
    <row r="6840" spans="41:49" x14ac:dyDescent="0.25">
      <c r="AO6840" s="300"/>
      <c r="AP6840" s="300"/>
      <c r="AQ6840" s="300"/>
      <c r="AR6840" s="300"/>
      <c r="AS6840" s="300"/>
      <c r="AT6840" s="284" t="str">
        <f t="shared" si="716"/>
        <v/>
      </c>
      <c r="AU6840" s="284" t="str">
        <f t="shared" si="717"/>
        <v/>
      </c>
      <c r="AV6840" s="284" t="str">
        <f t="shared" si="718"/>
        <v/>
      </c>
      <c r="AW6840" s="285">
        <f t="shared" si="719"/>
        <v>0</v>
      </c>
    </row>
    <row r="6841" spans="41:49" x14ac:dyDescent="0.25">
      <c r="AO6841" s="300"/>
      <c r="AP6841" s="300"/>
      <c r="AQ6841" s="300"/>
      <c r="AR6841" s="300"/>
      <c r="AS6841" s="300"/>
      <c r="AT6841" s="284" t="str">
        <f t="shared" si="716"/>
        <v/>
      </c>
      <c r="AU6841" s="284" t="str">
        <f t="shared" si="717"/>
        <v/>
      </c>
      <c r="AV6841" s="284" t="str">
        <f t="shared" si="718"/>
        <v/>
      </c>
      <c r="AW6841" s="285">
        <f t="shared" si="719"/>
        <v>0</v>
      </c>
    </row>
    <row r="6842" spans="41:49" x14ac:dyDescent="0.25">
      <c r="AO6842" s="300"/>
      <c r="AP6842" s="300"/>
      <c r="AQ6842" s="300"/>
      <c r="AR6842" s="300"/>
      <c r="AS6842" s="300"/>
      <c r="AT6842" s="284" t="str">
        <f t="shared" si="716"/>
        <v/>
      </c>
      <c r="AU6842" s="284" t="str">
        <f t="shared" si="717"/>
        <v/>
      </c>
      <c r="AV6842" s="284" t="str">
        <f t="shared" si="718"/>
        <v/>
      </c>
      <c r="AW6842" s="285">
        <f t="shared" si="719"/>
        <v>0</v>
      </c>
    </row>
    <row r="6843" spans="41:49" x14ac:dyDescent="0.25">
      <c r="AO6843" s="300"/>
      <c r="AP6843" s="300"/>
      <c r="AQ6843" s="300"/>
      <c r="AR6843" s="300"/>
      <c r="AS6843" s="300"/>
      <c r="AT6843" s="284" t="str">
        <f t="shared" si="716"/>
        <v/>
      </c>
      <c r="AU6843" s="284" t="str">
        <f t="shared" si="717"/>
        <v/>
      </c>
      <c r="AV6843" s="284" t="str">
        <f t="shared" si="718"/>
        <v/>
      </c>
      <c r="AW6843" s="285">
        <f t="shared" si="719"/>
        <v>0</v>
      </c>
    </row>
    <row r="6844" spans="41:49" x14ac:dyDescent="0.25">
      <c r="AO6844" s="300"/>
      <c r="AP6844" s="300"/>
      <c r="AQ6844" s="300"/>
      <c r="AR6844" s="300"/>
      <c r="AS6844" s="300"/>
      <c r="AT6844" s="284" t="str">
        <f t="shared" si="716"/>
        <v/>
      </c>
      <c r="AU6844" s="284" t="str">
        <f t="shared" si="717"/>
        <v/>
      </c>
      <c r="AV6844" s="284" t="str">
        <f t="shared" si="718"/>
        <v/>
      </c>
      <c r="AW6844" s="285">
        <f t="shared" si="719"/>
        <v>0</v>
      </c>
    </row>
    <row r="6845" spans="41:49" x14ac:dyDescent="0.25">
      <c r="AO6845" s="300"/>
      <c r="AP6845" s="300"/>
      <c r="AQ6845" s="300"/>
      <c r="AR6845" s="300"/>
      <c r="AS6845" s="300"/>
      <c r="AT6845" s="284" t="str">
        <f t="shared" si="716"/>
        <v/>
      </c>
      <c r="AU6845" s="284" t="str">
        <f t="shared" si="717"/>
        <v/>
      </c>
      <c r="AV6845" s="284" t="str">
        <f t="shared" si="718"/>
        <v/>
      </c>
      <c r="AW6845" s="285">
        <f t="shared" si="719"/>
        <v>0</v>
      </c>
    </row>
    <row r="6846" spans="41:49" x14ac:dyDescent="0.25">
      <c r="AO6846" s="300"/>
      <c r="AP6846" s="300"/>
      <c r="AQ6846" s="300"/>
      <c r="AR6846" s="300"/>
      <c r="AS6846" s="300"/>
      <c r="AT6846" s="284" t="str">
        <f t="shared" si="716"/>
        <v/>
      </c>
      <c r="AU6846" s="284" t="str">
        <f t="shared" si="717"/>
        <v/>
      </c>
      <c r="AV6846" s="284" t="str">
        <f t="shared" si="718"/>
        <v/>
      </c>
      <c r="AW6846" s="285">
        <f t="shared" si="719"/>
        <v>0</v>
      </c>
    </row>
    <row r="6847" spans="41:49" x14ac:dyDescent="0.25">
      <c r="AO6847" s="300"/>
      <c r="AP6847" s="300"/>
      <c r="AQ6847" s="300"/>
      <c r="AR6847" s="300"/>
      <c r="AS6847" s="300"/>
      <c r="AT6847" s="284" t="str">
        <f t="shared" si="716"/>
        <v/>
      </c>
      <c r="AU6847" s="284" t="str">
        <f t="shared" si="717"/>
        <v/>
      </c>
      <c r="AV6847" s="284" t="str">
        <f t="shared" si="718"/>
        <v/>
      </c>
      <c r="AW6847" s="285">
        <f t="shared" si="719"/>
        <v>0</v>
      </c>
    </row>
    <row r="6848" spans="41:49" x14ac:dyDescent="0.25">
      <c r="AO6848" s="300"/>
      <c r="AP6848" s="300"/>
      <c r="AQ6848" s="300"/>
      <c r="AR6848" s="300"/>
      <c r="AS6848" s="300"/>
      <c r="AT6848" s="284" t="str">
        <f t="shared" si="716"/>
        <v/>
      </c>
      <c r="AU6848" s="284" t="str">
        <f t="shared" si="717"/>
        <v/>
      </c>
      <c r="AV6848" s="284" t="str">
        <f t="shared" si="718"/>
        <v/>
      </c>
      <c r="AW6848" s="285">
        <f t="shared" si="719"/>
        <v>0</v>
      </c>
    </row>
    <row r="6849" spans="41:49" x14ac:dyDescent="0.25">
      <c r="AO6849" s="300"/>
      <c r="AP6849" s="300"/>
      <c r="AQ6849" s="300"/>
      <c r="AR6849" s="300"/>
      <c r="AS6849" s="300"/>
      <c r="AT6849" s="284" t="str">
        <f t="shared" si="716"/>
        <v/>
      </c>
      <c r="AU6849" s="284" t="str">
        <f t="shared" si="717"/>
        <v/>
      </c>
      <c r="AV6849" s="284" t="str">
        <f t="shared" si="718"/>
        <v/>
      </c>
      <c r="AW6849" s="285">
        <f t="shared" si="719"/>
        <v>0</v>
      </c>
    </row>
    <row r="6850" spans="41:49" x14ac:dyDescent="0.25">
      <c r="AO6850" s="300"/>
      <c r="AP6850" s="300"/>
      <c r="AQ6850" s="300"/>
      <c r="AR6850" s="300"/>
      <c r="AS6850" s="300"/>
      <c r="AT6850" s="284" t="str">
        <f t="shared" si="716"/>
        <v/>
      </c>
      <c r="AU6850" s="284" t="str">
        <f t="shared" si="717"/>
        <v/>
      </c>
      <c r="AV6850" s="284" t="str">
        <f t="shared" si="718"/>
        <v/>
      </c>
      <c r="AW6850" s="285">
        <f t="shared" si="719"/>
        <v>0</v>
      </c>
    </row>
    <row r="6851" spans="41:49" x14ac:dyDescent="0.25">
      <c r="AO6851" s="300"/>
      <c r="AP6851" s="300"/>
      <c r="AQ6851" s="300"/>
      <c r="AR6851" s="300"/>
      <c r="AS6851" s="300"/>
      <c r="AT6851" s="284" t="str">
        <f t="shared" si="716"/>
        <v/>
      </c>
      <c r="AU6851" s="284" t="str">
        <f t="shared" si="717"/>
        <v/>
      </c>
      <c r="AV6851" s="284" t="str">
        <f t="shared" si="718"/>
        <v/>
      </c>
      <c r="AW6851" s="285">
        <f t="shared" si="719"/>
        <v>0</v>
      </c>
    </row>
    <row r="6852" spans="41:49" x14ac:dyDescent="0.25">
      <c r="AO6852" s="300"/>
      <c r="AP6852" s="300"/>
      <c r="AQ6852" s="300"/>
      <c r="AR6852" s="300"/>
      <c r="AS6852" s="300"/>
      <c r="AT6852" s="284" t="str">
        <f t="shared" si="716"/>
        <v/>
      </c>
      <c r="AU6852" s="284" t="str">
        <f t="shared" si="717"/>
        <v/>
      </c>
      <c r="AV6852" s="284" t="str">
        <f t="shared" si="718"/>
        <v/>
      </c>
      <c r="AW6852" s="285">
        <f t="shared" si="719"/>
        <v>0</v>
      </c>
    </row>
    <row r="6853" spans="41:49" x14ac:dyDescent="0.25">
      <c r="AO6853" s="300"/>
      <c r="AP6853" s="300"/>
      <c r="AQ6853" s="300"/>
      <c r="AR6853" s="300"/>
      <c r="AS6853" s="300"/>
      <c r="AT6853" s="284" t="str">
        <f t="shared" si="716"/>
        <v/>
      </c>
      <c r="AU6853" s="284" t="str">
        <f t="shared" si="717"/>
        <v/>
      </c>
      <c r="AV6853" s="284" t="str">
        <f t="shared" si="718"/>
        <v/>
      </c>
      <c r="AW6853" s="285">
        <f t="shared" si="719"/>
        <v>0</v>
      </c>
    </row>
    <row r="6854" spans="41:49" x14ac:dyDescent="0.25">
      <c r="AO6854" s="300"/>
      <c r="AP6854" s="300"/>
      <c r="AQ6854" s="300"/>
      <c r="AR6854" s="300"/>
      <c r="AS6854" s="300"/>
      <c r="AT6854" s="284" t="str">
        <f t="shared" si="716"/>
        <v/>
      </c>
      <c r="AU6854" s="284" t="str">
        <f t="shared" si="717"/>
        <v/>
      </c>
      <c r="AV6854" s="284" t="str">
        <f t="shared" si="718"/>
        <v/>
      </c>
      <c r="AW6854" s="285">
        <f t="shared" si="719"/>
        <v>0</v>
      </c>
    </row>
    <row r="6855" spans="41:49" x14ac:dyDescent="0.25">
      <c r="AO6855" s="300"/>
      <c r="AP6855" s="300"/>
      <c r="AQ6855" s="300"/>
      <c r="AR6855" s="300"/>
      <c r="AS6855" s="300"/>
      <c r="AT6855" s="284" t="str">
        <f t="shared" si="716"/>
        <v/>
      </c>
      <c r="AU6855" s="284" t="str">
        <f t="shared" si="717"/>
        <v/>
      </c>
      <c r="AV6855" s="284" t="str">
        <f t="shared" si="718"/>
        <v/>
      </c>
      <c r="AW6855" s="285">
        <f t="shared" si="719"/>
        <v>0</v>
      </c>
    </row>
    <row r="6856" spans="41:49" x14ac:dyDescent="0.25">
      <c r="AO6856" s="300"/>
      <c r="AP6856" s="300"/>
      <c r="AQ6856" s="300"/>
      <c r="AR6856" s="300"/>
      <c r="AS6856" s="300"/>
      <c r="AT6856" s="284" t="str">
        <f t="shared" ref="AT6856:AT6919" si="720">LEFT(AQ6856,1)</f>
        <v/>
      </c>
      <c r="AU6856" s="284" t="str">
        <f t="shared" ref="AU6856:AU6919" si="721">LEFT(AQ6856,2)</f>
        <v/>
      </c>
      <c r="AV6856" s="284" t="str">
        <f t="shared" ref="AV6856:AV6919" si="722">LEFT(AQ6856,3)</f>
        <v/>
      </c>
      <c r="AW6856" s="285">
        <f t="shared" ref="AW6856:AW6919" si="723">(AR6856-AS6856)*1000</f>
        <v>0</v>
      </c>
    </row>
    <row r="6857" spans="41:49" x14ac:dyDescent="0.25">
      <c r="AO6857" s="300"/>
      <c r="AP6857" s="300"/>
      <c r="AQ6857" s="300"/>
      <c r="AR6857" s="300"/>
      <c r="AS6857" s="300"/>
      <c r="AT6857" s="284" t="str">
        <f t="shared" si="720"/>
        <v/>
      </c>
      <c r="AU6857" s="284" t="str">
        <f t="shared" si="721"/>
        <v/>
      </c>
      <c r="AV6857" s="284" t="str">
        <f t="shared" si="722"/>
        <v/>
      </c>
      <c r="AW6857" s="285">
        <f t="shared" si="723"/>
        <v>0</v>
      </c>
    </row>
    <row r="6858" spans="41:49" x14ac:dyDescent="0.25">
      <c r="AO6858" s="300"/>
      <c r="AP6858" s="300"/>
      <c r="AQ6858" s="300"/>
      <c r="AR6858" s="300"/>
      <c r="AS6858" s="300"/>
      <c r="AT6858" s="284" t="str">
        <f t="shared" si="720"/>
        <v/>
      </c>
      <c r="AU6858" s="284" t="str">
        <f t="shared" si="721"/>
        <v/>
      </c>
      <c r="AV6858" s="284" t="str">
        <f t="shared" si="722"/>
        <v/>
      </c>
      <c r="AW6858" s="285">
        <f t="shared" si="723"/>
        <v>0</v>
      </c>
    </row>
    <row r="6859" spans="41:49" x14ac:dyDescent="0.25">
      <c r="AO6859" s="300"/>
      <c r="AP6859" s="300"/>
      <c r="AQ6859" s="300"/>
      <c r="AR6859" s="300"/>
      <c r="AS6859" s="300"/>
      <c r="AT6859" s="284" t="str">
        <f t="shared" si="720"/>
        <v/>
      </c>
      <c r="AU6859" s="284" t="str">
        <f t="shared" si="721"/>
        <v/>
      </c>
      <c r="AV6859" s="284" t="str">
        <f t="shared" si="722"/>
        <v/>
      </c>
      <c r="AW6859" s="285">
        <f t="shared" si="723"/>
        <v>0</v>
      </c>
    </row>
    <row r="6860" spans="41:49" x14ac:dyDescent="0.25">
      <c r="AO6860" s="300"/>
      <c r="AP6860" s="300"/>
      <c r="AQ6860" s="300"/>
      <c r="AR6860" s="300"/>
      <c r="AS6860" s="300"/>
      <c r="AT6860" s="284" t="str">
        <f t="shared" si="720"/>
        <v/>
      </c>
      <c r="AU6860" s="284" t="str">
        <f t="shared" si="721"/>
        <v/>
      </c>
      <c r="AV6860" s="284" t="str">
        <f t="shared" si="722"/>
        <v/>
      </c>
      <c r="AW6860" s="285">
        <f t="shared" si="723"/>
        <v>0</v>
      </c>
    </row>
    <row r="6861" spans="41:49" x14ac:dyDescent="0.25">
      <c r="AO6861" s="300"/>
      <c r="AP6861" s="300"/>
      <c r="AQ6861" s="300"/>
      <c r="AR6861" s="300"/>
      <c r="AS6861" s="300"/>
      <c r="AT6861" s="284" t="str">
        <f t="shared" si="720"/>
        <v/>
      </c>
      <c r="AU6861" s="284" t="str">
        <f t="shared" si="721"/>
        <v/>
      </c>
      <c r="AV6861" s="284" t="str">
        <f t="shared" si="722"/>
        <v/>
      </c>
      <c r="AW6861" s="285">
        <f t="shared" si="723"/>
        <v>0</v>
      </c>
    </row>
    <row r="6862" spans="41:49" x14ac:dyDescent="0.25">
      <c r="AO6862" s="300"/>
      <c r="AP6862" s="300"/>
      <c r="AQ6862" s="300"/>
      <c r="AR6862" s="300"/>
      <c r="AS6862" s="300"/>
      <c r="AT6862" s="284" t="str">
        <f t="shared" si="720"/>
        <v/>
      </c>
      <c r="AU6862" s="284" t="str">
        <f t="shared" si="721"/>
        <v/>
      </c>
      <c r="AV6862" s="284" t="str">
        <f t="shared" si="722"/>
        <v/>
      </c>
      <c r="AW6862" s="285">
        <f t="shared" si="723"/>
        <v>0</v>
      </c>
    </row>
    <row r="6863" spans="41:49" x14ac:dyDescent="0.25">
      <c r="AO6863" s="300"/>
      <c r="AP6863" s="300"/>
      <c r="AQ6863" s="300"/>
      <c r="AR6863" s="300"/>
      <c r="AS6863" s="300"/>
      <c r="AT6863" s="284" t="str">
        <f t="shared" si="720"/>
        <v/>
      </c>
      <c r="AU6863" s="284" t="str">
        <f t="shared" si="721"/>
        <v/>
      </c>
      <c r="AV6863" s="284" t="str">
        <f t="shared" si="722"/>
        <v/>
      </c>
      <c r="AW6863" s="285">
        <f t="shared" si="723"/>
        <v>0</v>
      </c>
    </row>
    <row r="6864" spans="41:49" x14ac:dyDescent="0.25">
      <c r="AO6864" s="300"/>
      <c r="AP6864" s="300"/>
      <c r="AQ6864" s="300"/>
      <c r="AR6864" s="300"/>
      <c r="AS6864" s="300"/>
      <c r="AT6864" s="284" t="str">
        <f t="shared" si="720"/>
        <v/>
      </c>
      <c r="AU6864" s="284" t="str">
        <f t="shared" si="721"/>
        <v/>
      </c>
      <c r="AV6864" s="284" t="str">
        <f t="shared" si="722"/>
        <v/>
      </c>
      <c r="AW6864" s="285">
        <f t="shared" si="723"/>
        <v>0</v>
      </c>
    </row>
    <row r="6865" spans="41:49" x14ac:dyDescent="0.25">
      <c r="AO6865" s="300"/>
      <c r="AP6865" s="300"/>
      <c r="AQ6865" s="300"/>
      <c r="AR6865" s="300"/>
      <c r="AS6865" s="300"/>
      <c r="AT6865" s="284" t="str">
        <f t="shared" si="720"/>
        <v/>
      </c>
      <c r="AU6865" s="284" t="str">
        <f t="shared" si="721"/>
        <v/>
      </c>
      <c r="AV6865" s="284" t="str">
        <f t="shared" si="722"/>
        <v/>
      </c>
      <c r="AW6865" s="285">
        <f t="shared" si="723"/>
        <v>0</v>
      </c>
    </row>
    <row r="6866" spans="41:49" x14ac:dyDescent="0.25">
      <c r="AO6866" s="300"/>
      <c r="AP6866" s="300"/>
      <c r="AQ6866" s="300"/>
      <c r="AR6866" s="300"/>
      <c r="AS6866" s="300"/>
      <c r="AT6866" s="284" t="str">
        <f t="shared" si="720"/>
        <v/>
      </c>
      <c r="AU6866" s="284" t="str">
        <f t="shared" si="721"/>
        <v/>
      </c>
      <c r="AV6866" s="284" t="str">
        <f t="shared" si="722"/>
        <v/>
      </c>
      <c r="AW6866" s="285">
        <f t="shared" si="723"/>
        <v>0</v>
      </c>
    </row>
    <row r="6867" spans="41:49" x14ac:dyDescent="0.25">
      <c r="AO6867" s="300"/>
      <c r="AP6867" s="300"/>
      <c r="AQ6867" s="300"/>
      <c r="AR6867" s="300"/>
      <c r="AS6867" s="300"/>
      <c r="AT6867" s="284" t="str">
        <f t="shared" si="720"/>
        <v/>
      </c>
      <c r="AU6867" s="284" t="str">
        <f t="shared" si="721"/>
        <v/>
      </c>
      <c r="AV6867" s="284" t="str">
        <f t="shared" si="722"/>
        <v/>
      </c>
      <c r="AW6867" s="285">
        <f t="shared" si="723"/>
        <v>0</v>
      </c>
    </row>
    <row r="6868" spans="41:49" x14ac:dyDescent="0.25">
      <c r="AO6868" s="300"/>
      <c r="AP6868" s="300"/>
      <c r="AQ6868" s="300"/>
      <c r="AR6868" s="300"/>
      <c r="AS6868" s="300"/>
      <c r="AT6868" s="284" t="str">
        <f t="shared" si="720"/>
        <v/>
      </c>
      <c r="AU6868" s="284" t="str">
        <f t="shared" si="721"/>
        <v/>
      </c>
      <c r="AV6868" s="284" t="str">
        <f t="shared" si="722"/>
        <v/>
      </c>
      <c r="AW6868" s="285">
        <f t="shared" si="723"/>
        <v>0</v>
      </c>
    </row>
    <row r="6869" spans="41:49" x14ac:dyDescent="0.25">
      <c r="AO6869" s="300"/>
      <c r="AP6869" s="300"/>
      <c r="AQ6869" s="300"/>
      <c r="AR6869" s="300"/>
      <c r="AS6869" s="300"/>
      <c r="AT6869" s="284" t="str">
        <f t="shared" si="720"/>
        <v/>
      </c>
      <c r="AU6869" s="284" t="str">
        <f t="shared" si="721"/>
        <v/>
      </c>
      <c r="AV6869" s="284" t="str">
        <f t="shared" si="722"/>
        <v/>
      </c>
      <c r="AW6869" s="285">
        <f t="shared" si="723"/>
        <v>0</v>
      </c>
    </row>
    <row r="6870" spans="41:49" x14ac:dyDescent="0.25">
      <c r="AO6870" s="300"/>
      <c r="AP6870" s="300"/>
      <c r="AQ6870" s="300"/>
      <c r="AR6870" s="300"/>
      <c r="AS6870" s="300"/>
      <c r="AT6870" s="284" t="str">
        <f t="shared" si="720"/>
        <v/>
      </c>
      <c r="AU6870" s="284" t="str">
        <f t="shared" si="721"/>
        <v/>
      </c>
      <c r="AV6870" s="284" t="str">
        <f t="shared" si="722"/>
        <v/>
      </c>
      <c r="AW6870" s="285">
        <f t="shared" si="723"/>
        <v>0</v>
      </c>
    </row>
    <row r="6871" spans="41:49" x14ac:dyDescent="0.25">
      <c r="AO6871" s="300"/>
      <c r="AP6871" s="300"/>
      <c r="AQ6871" s="300"/>
      <c r="AR6871" s="300"/>
      <c r="AS6871" s="300"/>
      <c r="AT6871" s="284" t="str">
        <f t="shared" si="720"/>
        <v/>
      </c>
      <c r="AU6871" s="284" t="str">
        <f t="shared" si="721"/>
        <v/>
      </c>
      <c r="AV6871" s="284" t="str">
        <f t="shared" si="722"/>
        <v/>
      </c>
      <c r="AW6871" s="285">
        <f t="shared" si="723"/>
        <v>0</v>
      </c>
    </row>
    <row r="6872" spans="41:49" x14ac:dyDescent="0.25">
      <c r="AO6872" s="300"/>
      <c r="AP6872" s="300"/>
      <c r="AQ6872" s="300"/>
      <c r="AR6872" s="300"/>
      <c r="AS6872" s="300"/>
      <c r="AT6872" s="284" t="str">
        <f t="shared" si="720"/>
        <v/>
      </c>
      <c r="AU6872" s="284" t="str">
        <f t="shared" si="721"/>
        <v/>
      </c>
      <c r="AV6872" s="284" t="str">
        <f t="shared" si="722"/>
        <v/>
      </c>
      <c r="AW6872" s="285">
        <f t="shared" si="723"/>
        <v>0</v>
      </c>
    </row>
    <row r="6873" spans="41:49" x14ac:dyDescent="0.25">
      <c r="AO6873" s="300"/>
      <c r="AP6873" s="300"/>
      <c r="AQ6873" s="300"/>
      <c r="AR6873" s="300"/>
      <c r="AS6873" s="300"/>
      <c r="AT6873" s="284" t="str">
        <f t="shared" si="720"/>
        <v/>
      </c>
      <c r="AU6873" s="284" t="str">
        <f t="shared" si="721"/>
        <v/>
      </c>
      <c r="AV6873" s="284" t="str">
        <f t="shared" si="722"/>
        <v/>
      </c>
      <c r="AW6873" s="285">
        <f t="shared" si="723"/>
        <v>0</v>
      </c>
    </row>
    <row r="6874" spans="41:49" x14ac:dyDescent="0.25">
      <c r="AO6874" s="300"/>
      <c r="AP6874" s="300"/>
      <c r="AQ6874" s="300"/>
      <c r="AR6874" s="300"/>
      <c r="AS6874" s="300"/>
      <c r="AT6874" s="284" t="str">
        <f t="shared" si="720"/>
        <v/>
      </c>
      <c r="AU6874" s="284" t="str">
        <f t="shared" si="721"/>
        <v/>
      </c>
      <c r="AV6874" s="284" t="str">
        <f t="shared" si="722"/>
        <v/>
      </c>
      <c r="AW6874" s="285">
        <f t="shared" si="723"/>
        <v>0</v>
      </c>
    </row>
    <row r="6875" spans="41:49" x14ac:dyDescent="0.25">
      <c r="AO6875" s="300"/>
      <c r="AP6875" s="300"/>
      <c r="AQ6875" s="300"/>
      <c r="AR6875" s="300"/>
      <c r="AS6875" s="300"/>
      <c r="AT6875" s="284" t="str">
        <f t="shared" si="720"/>
        <v/>
      </c>
      <c r="AU6875" s="284" t="str">
        <f t="shared" si="721"/>
        <v/>
      </c>
      <c r="AV6875" s="284" t="str">
        <f t="shared" si="722"/>
        <v/>
      </c>
      <c r="AW6875" s="285">
        <f t="shared" si="723"/>
        <v>0</v>
      </c>
    </row>
    <row r="6876" spans="41:49" x14ac:dyDescent="0.25">
      <c r="AO6876" s="300"/>
      <c r="AP6876" s="300"/>
      <c r="AQ6876" s="300"/>
      <c r="AR6876" s="300"/>
      <c r="AS6876" s="300"/>
      <c r="AT6876" s="284" t="str">
        <f t="shared" si="720"/>
        <v/>
      </c>
      <c r="AU6876" s="284" t="str">
        <f t="shared" si="721"/>
        <v/>
      </c>
      <c r="AV6876" s="284" t="str">
        <f t="shared" si="722"/>
        <v/>
      </c>
      <c r="AW6876" s="285">
        <f t="shared" si="723"/>
        <v>0</v>
      </c>
    </row>
    <row r="6877" spans="41:49" x14ac:dyDescent="0.25">
      <c r="AO6877" s="300"/>
      <c r="AP6877" s="300"/>
      <c r="AQ6877" s="300"/>
      <c r="AR6877" s="300"/>
      <c r="AS6877" s="300"/>
      <c r="AT6877" s="284" t="str">
        <f t="shared" si="720"/>
        <v/>
      </c>
      <c r="AU6877" s="284" t="str">
        <f t="shared" si="721"/>
        <v/>
      </c>
      <c r="AV6877" s="284" t="str">
        <f t="shared" si="722"/>
        <v/>
      </c>
      <c r="AW6877" s="285">
        <f t="shared" si="723"/>
        <v>0</v>
      </c>
    </row>
    <row r="6878" spans="41:49" x14ac:dyDescent="0.25">
      <c r="AO6878" s="300"/>
      <c r="AP6878" s="300"/>
      <c r="AQ6878" s="300"/>
      <c r="AR6878" s="300"/>
      <c r="AS6878" s="300"/>
      <c r="AT6878" s="284" t="str">
        <f t="shared" si="720"/>
        <v/>
      </c>
      <c r="AU6878" s="284" t="str">
        <f t="shared" si="721"/>
        <v/>
      </c>
      <c r="AV6878" s="284" t="str">
        <f t="shared" si="722"/>
        <v/>
      </c>
      <c r="AW6878" s="285">
        <f t="shared" si="723"/>
        <v>0</v>
      </c>
    </row>
    <row r="6879" spans="41:49" x14ac:dyDescent="0.25">
      <c r="AO6879" s="300"/>
      <c r="AP6879" s="300"/>
      <c r="AQ6879" s="300"/>
      <c r="AR6879" s="300"/>
      <c r="AS6879" s="300"/>
      <c r="AT6879" s="284" t="str">
        <f t="shared" si="720"/>
        <v/>
      </c>
      <c r="AU6879" s="284" t="str">
        <f t="shared" si="721"/>
        <v/>
      </c>
      <c r="AV6879" s="284" t="str">
        <f t="shared" si="722"/>
        <v/>
      </c>
      <c r="AW6879" s="285">
        <f t="shared" si="723"/>
        <v>0</v>
      </c>
    </row>
    <row r="6880" spans="41:49" x14ac:dyDescent="0.25">
      <c r="AO6880" s="300"/>
      <c r="AP6880" s="300"/>
      <c r="AQ6880" s="300"/>
      <c r="AR6880" s="300"/>
      <c r="AS6880" s="300"/>
      <c r="AT6880" s="284" t="str">
        <f t="shared" si="720"/>
        <v/>
      </c>
      <c r="AU6880" s="284" t="str">
        <f t="shared" si="721"/>
        <v/>
      </c>
      <c r="AV6880" s="284" t="str">
        <f t="shared" si="722"/>
        <v/>
      </c>
      <c r="AW6880" s="285">
        <f t="shared" si="723"/>
        <v>0</v>
      </c>
    </row>
    <row r="6881" spans="41:49" x14ac:dyDescent="0.25">
      <c r="AO6881" s="300"/>
      <c r="AP6881" s="300"/>
      <c r="AQ6881" s="300"/>
      <c r="AR6881" s="300"/>
      <c r="AS6881" s="300"/>
      <c r="AT6881" s="284" t="str">
        <f t="shared" si="720"/>
        <v/>
      </c>
      <c r="AU6881" s="284" t="str">
        <f t="shared" si="721"/>
        <v/>
      </c>
      <c r="AV6881" s="284" t="str">
        <f t="shared" si="722"/>
        <v/>
      </c>
      <c r="AW6881" s="285">
        <f t="shared" si="723"/>
        <v>0</v>
      </c>
    </row>
    <row r="6882" spans="41:49" x14ac:dyDescent="0.25">
      <c r="AO6882" s="300"/>
      <c r="AP6882" s="300"/>
      <c r="AQ6882" s="300"/>
      <c r="AR6882" s="300"/>
      <c r="AS6882" s="300"/>
      <c r="AT6882" s="284" t="str">
        <f t="shared" si="720"/>
        <v/>
      </c>
      <c r="AU6882" s="284" t="str">
        <f t="shared" si="721"/>
        <v/>
      </c>
      <c r="AV6882" s="284" t="str">
        <f t="shared" si="722"/>
        <v/>
      </c>
      <c r="AW6882" s="285">
        <f t="shared" si="723"/>
        <v>0</v>
      </c>
    </row>
    <row r="6883" spans="41:49" x14ac:dyDescent="0.25">
      <c r="AO6883" s="300"/>
      <c r="AP6883" s="300"/>
      <c r="AQ6883" s="300"/>
      <c r="AR6883" s="300"/>
      <c r="AS6883" s="300"/>
      <c r="AT6883" s="284" t="str">
        <f t="shared" si="720"/>
        <v/>
      </c>
      <c r="AU6883" s="284" t="str">
        <f t="shared" si="721"/>
        <v/>
      </c>
      <c r="AV6883" s="284" t="str">
        <f t="shared" si="722"/>
        <v/>
      </c>
      <c r="AW6883" s="285">
        <f t="shared" si="723"/>
        <v>0</v>
      </c>
    </row>
    <row r="6884" spans="41:49" x14ac:dyDescent="0.25">
      <c r="AO6884" s="300"/>
      <c r="AP6884" s="300"/>
      <c r="AQ6884" s="300"/>
      <c r="AR6884" s="300"/>
      <c r="AS6884" s="300"/>
      <c r="AT6884" s="284" t="str">
        <f t="shared" si="720"/>
        <v/>
      </c>
      <c r="AU6884" s="284" t="str">
        <f t="shared" si="721"/>
        <v/>
      </c>
      <c r="AV6884" s="284" t="str">
        <f t="shared" si="722"/>
        <v/>
      </c>
      <c r="AW6884" s="285">
        <f t="shared" si="723"/>
        <v>0</v>
      </c>
    </row>
    <row r="6885" spans="41:49" x14ac:dyDescent="0.25">
      <c r="AO6885" s="300"/>
      <c r="AP6885" s="300"/>
      <c r="AQ6885" s="300"/>
      <c r="AR6885" s="300"/>
      <c r="AS6885" s="300"/>
      <c r="AT6885" s="284" t="str">
        <f t="shared" si="720"/>
        <v/>
      </c>
      <c r="AU6885" s="284" t="str">
        <f t="shared" si="721"/>
        <v/>
      </c>
      <c r="AV6885" s="284" t="str">
        <f t="shared" si="722"/>
        <v/>
      </c>
      <c r="AW6885" s="285">
        <f t="shared" si="723"/>
        <v>0</v>
      </c>
    </row>
    <row r="6886" spans="41:49" x14ac:dyDescent="0.25">
      <c r="AO6886" s="300"/>
      <c r="AP6886" s="300"/>
      <c r="AQ6886" s="300"/>
      <c r="AR6886" s="300"/>
      <c r="AS6886" s="300"/>
      <c r="AT6886" s="284" t="str">
        <f t="shared" si="720"/>
        <v/>
      </c>
      <c r="AU6886" s="284" t="str">
        <f t="shared" si="721"/>
        <v/>
      </c>
      <c r="AV6886" s="284" t="str">
        <f t="shared" si="722"/>
        <v/>
      </c>
      <c r="AW6886" s="285">
        <f t="shared" si="723"/>
        <v>0</v>
      </c>
    </row>
    <row r="6887" spans="41:49" x14ac:dyDescent="0.25">
      <c r="AO6887" s="300"/>
      <c r="AP6887" s="300"/>
      <c r="AQ6887" s="300"/>
      <c r="AR6887" s="300"/>
      <c r="AS6887" s="300"/>
      <c r="AT6887" s="284" t="str">
        <f t="shared" si="720"/>
        <v/>
      </c>
      <c r="AU6887" s="284" t="str">
        <f t="shared" si="721"/>
        <v/>
      </c>
      <c r="AV6887" s="284" t="str">
        <f t="shared" si="722"/>
        <v/>
      </c>
      <c r="AW6887" s="285">
        <f t="shared" si="723"/>
        <v>0</v>
      </c>
    </row>
    <row r="6888" spans="41:49" x14ac:dyDescent="0.25">
      <c r="AO6888" s="300"/>
      <c r="AP6888" s="300"/>
      <c r="AQ6888" s="300"/>
      <c r="AR6888" s="300"/>
      <c r="AS6888" s="300"/>
      <c r="AT6888" s="284" t="str">
        <f t="shared" si="720"/>
        <v/>
      </c>
      <c r="AU6888" s="284" t="str">
        <f t="shared" si="721"/>
        <v/>
      </c>
      <c r="AV6888" s="284" t="str">
        <f t="shared" si="722"/>
        <v/>
      </c>
      <c r="AW6888" s="285">
        <f t="shared" si="723"/>
        <v>0</v>
      </c>
    </row>
    <row r="6889" spans="41:49" x14ac:dyDescent="0.25">
      <c r="AO6889" s="300"/>
      <c r="AP6889" s="300"/>
      <c r="AQ6889" s="300"/>
      <c r="AR6889" s="300"/>
      <c r="AS6889" s="300"/>
      <c r="AT6889" s="284" t="str">
        <f t="shared" si="720"/>
        <v/>
      </c>
      <c r="AU6889" s="284" t="str">
        <f t="shared" si="721"/>
        <v/>
      </c>
      <c r="AV6889" s="284" t="str">
        <f t="shared" si="722"/>
        <v/>
      </c>
      <c r="AW6889" s="285">
        <f t="shared" si="723"/>
        <v>0</v>
      </c>
    </row>
    <row r="6890" spans="41:49" x14ac:dyDescent="0.25">
      <c r="AO6890" s="300"/>
      <c r="AP6890" s="300"/>
      <c r="AQ6890" s="300"/>
      <c r="AR6890" s="300"/>
      <c r="AS6890" s="300"/>
      <c r="AT6890" s="284" t="str">
        <f t="shared" si="720"/>
        <v/>
      </c>
      <c r="AU6890" s="284" t="str">
        <f t="shared" si="721"/>
        <v/>
      </c>
      <c r="AV6890" s="284" t="str">
        <f t="shared" si="722"/>
        <v/>
      </c>
      <c r="AW6890" s="285">
        <f t="shared" si="723"/>
        <v>0</v>
      </c>
    </row>
    <row r="6891" spans="41:49" x14ac:dyDescent="0.25">
      <c r="AO6891" s="300"/>
      <c r="AP6891" s="300"/>
      <c r="AQ6891" s="300"/>
      <c r="AR6891" s="300"/>
      <c r="AS6891" s="300"/>
      <c r="AT6891" s="284" t="str">
        <f t="shared" si="720"/>
        <v/>
      </c>
      <c r="AU6891" s="284" t="str">
        <f t="shared" si="721"/>
        <v/>
      </c>
      <c r="AV6891" s="284" t="str">
        <f t="shared" si="722"/>
        <v/>
      </c>
      <c r="AW6891" s="285">
        <f t="shared" si="723"/>
        <v>0</v>
      </c>
    </row>
    <row r="6892" spans="41:49" x14ac:dyDescent="0.25">
      <c r="AO6892" s="300"/>
      <c r="AP6892" s="300"/>
      <c r="AQ6892" s="300"/>
      <c r="AR6892" s="300"/>
      <c r="AS6892" s="300"/>
      <c r="AT6892" s="284" t="str">
        <f t="shared" si="720"/>
        <v/>
      </c>
      <c r="AU6892" s="284" t="str">
        <f t="shared" si="721"/>
        <v/>
      </c>
      <c r="AV6892" s="284" t="str">
        <f t="shared" si="722"/>
        <v/>
      </c>
      <c r="AW6892" s="285">
        <f t="shared" si="723"/>
        <v>0</v>
      </c>
    </row>
    <row r="6893" spans="41:49" x14ac:dyDescent="0.25">
      <c r="AO6893" s="300"/>
      <c r="AP6893" s="300"/>
      <c r="AQ6893" s="300"/>
      <c r="AR6893" s="300"/>
      <c r="AS6893" s="300"/>
      <c r="AT6893" s="284" t="str">
        <f t="shared" si="720"/>
        <v/>
      </c>
      <c r="AU6893" s="284" t="str">
        <f t="shared" si="721"/>
        <v/>
      </c>
      <c r="AV6893" s="284" t="str">
        <f t="shared" si="722"/>
        <v/>
      </c>
      <c r="AW6893" s="285">
        <f t="shared" si="723"/>
        <v>0</v>
      </c>
    </row>
    <row r="6894" spans="41:49" x14ac:dyDescent="0.25">
      <c r="AO6894" s="300"/>
      <c r="AP6894" s="300"/>
      <c r="AQ6894" s="300"/>
      <c r="AR6894" s="300"/>
      <c r="AS6894" s="300"/>
      <c r="AT6894" s="284" t="str">
        <f t="shared" si="720"/>
        <v/>
      </c>
      <c r="AU6894" s="284" t="str">
        <f t="shared" si="721"/>
        <v/>
      </c>
      <c r="AV6894" s="284" t="str">
        <f t="shared" si="722"/>
        <v/>
      </c>
      <c r="AW6894" s="285">
        <f t="shared" si="723"/>
        <v>0</v>
      </c>
    </row>
    <row r="6895" spans="41:49" x14ac:dyDescent="0.25">
      <c r="AO6895" s="300"/>
      <c r="AP6895" s="300"/>
      <c r="AQ6895" s="300"/>
      <c r="AR6895" s="300"/>
      <c r="AS6895" s="300"/>
      <c r="AT6895" s="284" t="str">
        <f t="shared" si="720"/>
        <v/>
      </c>
      <c r="AU6895" s="284" t="str">
        <f t="shared" si="721"/>
        <v/>
      </c>
      <c r="AV6895" s="284" t="str">
        <f t="shared" si="722"/>
        <v/>
      </c>
      <c r="AW6895" s="285">
        <f t="shared" si="723"/>
        <v>0</v>
      </c>
    </row>
    <row r="6896" spans="41:49" x14ac:dyDescent="0.25">
      <c r="AO6896" s="300"/>
      <c r="AP6896" s="300"/>
      <c r="AQ6896" s="300"/>
      <c r="AR6896" s="300"/>
      <c r="AS6896" s="300"/>
      <c r="AT6896" s="284" t="str">
        <f t="shared" si="720"/>
        <v/>
      </c>
      <c r="AU6896" s="284" t="str">
        <f t="shared" si="721"/>
        <v/>
      </c>
      <c r="AV6896" s="284" t="str">
        <f t="shared" si="722"/>
        <v/>
      </c>
      <c r="AW6896" s="285">
        <f t="shared" si="723"/>
        <v>0</v>
      </c>
    </row>
    <row r="6897" spans="41:49" x14ac:dyDescent="0.25">
      <c r="AO6897" s="300"/>
      <c r="AP6897" s="300"/>
      <c r="AQ6897" s="300"/>
      <c r="AR6897" s="300"/>
      <c r="AS6897" s="300"/>
      <c r="AT6897" s="284" t="str">
        <f t="shared" si="720"/>
        <v/>
      </c>
      <c r="AU6897" s="284" t="str">
        <f t="shared" si="721"/>
        <v/>
      </c>
      <c r="AV6897" s="284" t="str">
        <f t="shared" si="722"/>
        <v/>
      </c>
      <c r="AW6897" s="285">
        <f t="shared" si="723"/>
        <v>0</v>
      </c>
    </row>
    <row r="6898" spans="41:49" x14ac:dyDescent="0.25">
      <c r="AO6898" s="300"/>
      <c r="AP6898" s="300"/>
      <c r="AQ6898" s="300"/>
      <c r="AR6898" s="300"/>
      <c r="AS6898" s="300"/>
      <c r="AT6898" s="284" t="str">
        <f t="shared" si="720"/>
        <v/>
      </c>
      <c r="AU6898" s="284" t="str">
        <f t="shared" si="721"/>
        <v/>
      </c>
      <c r="AV6898" s="284" t="str">
        <f t="shared" si="722"/>
        <v/>
      </c>
      <c r="AW6898" s="285">
        <f t="shared" si="723"/>
        <v>0</v>
      </c>
    </row>
    <row r="6899" spans="41:49" x14ac:dyDescent="0.25">
      <c r="AO6899" s="300"/>
      <c r="AP6899" s="300"/>
      <c r="AQ6899" s="300"/>
      <c r="AR6899" s="300"/>
      <c r="AS6899" s="300"/>
      <c r="AT6899" s="284" t="str">
        <f t="shared" si="720"/>
        <v/>
      </c>
      <c r="AU6899" s="284" t="str">
        <f t="shared" si="721"/>
        <v/>
      </c>
      <c r="AV6899" s="284" t="str">
        <f t="shared" si="722"/>
        <v/>
      </c>
      <c r="AW6899" s="285">
        <f t="shared" si="723"/>
        <v>0</v>
      </c>
    </row>
    <row r="6900" spans="41:49" x14ac:dyDescent="0.25">
      <c r="AO6900" s="300"/>
      <c r="AP6900" s="300"/>
      <c r="AQ6900" s="300"/>
      <c r="AR6900" s="300"/>
      <c r="AS6900" s="300"/>
      <c r="AT6900" s="284" t="str">
        <f t="shared" si="720"/>
        <v/>
      </c>
      <c r="AU6900" s="284" t="str">
        <f t="shared" si="721"/>
        <v/>
      </c>
      <c r="AV6900" s="284" t="str">
        <f t="shared" si="722"/>
        <v/>
      </c>
      <c r="AW6900" s="285">
        <f t="shared" si="723"/>
        <v>0</v>
      </c>
    </row>
    <row r="6901" spans="41:49" x14ac:dyDescent="0.25">
      <c r="AO6901" s="300"/>
      <c r="AP6901" s="300"/>
      <c r="AQ6901" s="300"/>
      <c r="AR6901" s="300"/>
      <c r="AS6901" s="300"/>
      <c r="AT6901" s="284" t="str">
        <f t="shared" si="720"/>
        <v/>
      </c>
      <c r="AU6901" s="284" t="str">
        <f t="shared" si="721"/>
        <v/>
      </c>
      <c r="AV6901" s="284" t="str">
        <f t="shared" si="722"/>
        <v/>
      </c>
      <c r="AW6901" s="285">
        <f t="shared" si="723"/>
        <v>0</v>
      </c>
    </row>
    <row r="6902" spans="41:49" x14ac:dyDescent="0.25">
      <c r="AO6902" s="300"/>
      <c r="AP6902" s="300"/>
      <c r="AQ6902" s="300"/>
      <c r="AR6902" s="300"/>
      <c r="AS6902" s="300"/>
      <c r="AT6902" s="284" t="str">
        <f t="shared" si="720"/>
        <v/>
      </c>
      <c r="AU6902" s="284" t="str">
        <f t="shared" si="721"/>
        <v/>
      </c>
      <c r="AV6902" s="284" t="str">
        <f t="shared" si="722"/>
        <v/>
      </c>
      <c r="AW6902" s="285">
        <f t="shared" si="723"/>
        <v>0</v>
      </c>
    </row>
    <row r="6903" spans="41:49" x14ac:dyDescent="0.25">
      <c r="AO6903" s="300"/>
      <c r="AP6903" s="300"/>
      <c r="AQ6903" s="300"/>
      <c r="AR6903" s="300"/>
      <c r="AS6903" s="300"/>
      <c r="AT6903" s="284" t="str">
        <f t="shared" si="720"/>
        <v/>
      </c>
      <c r="AU6903" s="284" t="str">
        <f t="shared" si="721"/>
        <v/>
      </c>
      <c r="AV6903" s="284" t="str">
        <f t="shared" si="722"/>
        <v/>
      </c>
      <c r="AW6903" s="285">
        <f t="shared" si="723"/>
        <v>0</v>
      </c>
    </row>
    <row r="6904" spans="41:49" x14ac:dyDescent="0.25">
      <c r="AO6904" s="300"/>
      <c r="AP6904" s="300"/>
      <c r="AQ6904" s="300"/>
      <c r="AR6904" s="300"/>
      <c r="AS6904" s="300"/>
      <c r="AT6904" s="284" t="str">
        <f t="shared" si="720"/>
        <v/>
      </c>
      <c r="AU6904" s="284" t="str">
        <f t="shared" si="721"/>
        <v/>
      </c>
      <c r="AV6904" s="284" t="str">
        <f t="shared" si="722"/>
        <v/>
      </c>
      <c r="AW6904" s="285">
        <f t="shared" si="723"/>
        <v>0</v>
      </c>
    </row>
    <row r="6905" spans="41:49" x14ac:dyDescent="0.25">
      <c r="AO6905" s="300"/>
      <c r="AP6905" s="300"/>
      <c r="AQ6905" s="300"/>
      <c r="AR6905" s="300"/>
      <c r="AS6905" s="300"/>
      <c r="AT6905" s="284" t="str">
        <f t="shared" si="720"/>
        <v/>
      </c>
      <c r="AU6905" s="284" t="str">
        <f t="shared" si="721"/>
        <v/>
      </c>
      <c r="AV6905" s="284" t="str">
        <f t="shared" si="722"/>
        <v/>
      </c>
      <c r="AW6905" s="285">
        <f t="shared" si="723"/>
        <v>0</v>
      </c>
    </row>
    <row r="6906" spans="41:49" x14ac:dyDescent="0.25">
      <c r="AO6906" s="300"/>
      <c r="AP6906" s="300"/>
      <c r="AQ6906" s="300"/>
      <c r="AR6906" s="300"/>
      <c r="AS6906" s="300"/>
      <c r="AT6906" s="284" t="str">
        <f t="shared" si="720"/>
        <v/>
      </c>
      <c r="AU6906" s="284" t="str">
        <f t="shared" si="721"/>
        <v/>
      </c>
      <c r="AV6906" s="284" t="str">
        <f t="shared" si="722"/>
        <v/>
      </c>
      <c r="AW6906" s="285">
        <f t="shared" si="723"/>
        <v>0</v>
      </c>
    </row>
    <row r="6907" spans="41:49" x14ac:dyDescent="0.25">
      <c r="AO6907" s="300"/>
      <c r="AP6907" s="300"/>
      <c r="AQ6907" s="300"/>
      <c r="AR6907" s="300"/>
      <c r="AS6907" s="300"/>
      <c r="AT6907" s="284" t="str">
        <f t="shared" si="720"/>
        <v/>
      </c>
      <c r="AU6907" s="284" t="str">
        <f t="shared" si="721"/>
        <v/>
      </c>
      <c r="AV6907" s="284" t="str">
        <f t="shared" si="722"/>
        <v/>
      </c>
      <c r="AW6907" s="285">
        <f t="shared" si="723"/>
        <v>0</v>
      </c>
    </row>
    <row r="6908" spans="41:49" x14ac:dyDescent="0.25">
      <c r="AO6908" s="300"/>
      <c r="AP6908" s="300"/>
      <c r="AQ6908" s="300"/>
      <c r="AR6908" s="300"/>
      <c r="AS6908" s="300"/>
      <c r="AT6908" s="284" t="str">
        <f t="shared" si="720"/>
        <v/>
      </c>
      <c r="AU6908" s="284" t="str">
        <f t="shared" si="721"/>
        <v/>
      </c>
      <c r="AV6908" s="284" t="str">
        <f t="shared" si="722"/>
        <v/>
      </c>
      <c r="AW6908" s="285">
        <f t="shared" si="723"/>
        <v>0</v>
      </c>
    </row>
    <row r="6909" spans="41:49" x14ac:dyDescent="0.25">
      <c r="AO6909" s="300"/>
      <c r="AP6909" s="300"/>
      <c r="AQ6909" s="300"/>
      <c r="AR6909" s="300"/>
      <c r="AS6909" s="300"/>
      <c r="AT6909" s="284" t="str">
        <f t="shared" si="720"/>
        <v/>
      </c>
      <c r="AU6909" s="284" t="str">
        <f t="shared" si="721"/>
        <v/>
      </c>
      <c r="AV6909" s="284" t="str">
        <f t="shared" si="722"/>
        <v/>
      </c>
      <c r="AW6909" s="285">
        <f t="shared" si="723"/>
        <v>0</v>
      </c>
    </row>
    <row r="6910" spans="41:49" x14ac:dyDescent="0.25">
      <c r="AO6910" s="300"/>
      <c r="AP6910" s="300"/>
      <c r="AQ6910" s="300"/>
      <c r="AR6910" s="300"/>
      <c r="AS6910" s="300"/>
      <c r="AT6910" s="284" t="str">
        <f t="shared" si="720"/>
        <v/>
      </c>
      <c r="AU6910" s="284" t="str">
        <f t="shared" si="721"/>
        <v/>
      </c>
      <c r="AV6910" s="284" t="str">
        <f t="shared" si="722"/>
        <v/>
      </c>
      <c r="AW6910" s="285">
        <f t="shared" si="723"/>
        <v>0</v>
      </c>
    </row>
    <row r="6911" spans="41:49" x14ac:dyDescent="0.25">
      <c r="AO6911" s="300"/>
      <c r="AP6911" s="300"/>
      <c r="AQ6911" s="300"/>
      <c r="AR6911" s="300"/>
      <c r="AS6911" s="300"/>
      <c r="AT6911" s="284" t="str">
        <f t="shared" si="720"/>
        <v/>
      </c>
      <c r="AU6911" s="284" t="str">
        <f t="shared" si="721"/>
        <v/>
      </c>
      <c r="AV6911" s="284" t="str">
        <f t="shared" si="722"/>
        <v/>
      </c>
      <c r="AW6911" s="285">
        <f t="shared" si="723"/>
        <v>0</v>
      </c>
    </row>
    <row r="6912" spans="41:49" x14ac:dyDescent="0.25">
      <c r="AO6912" s="300"/>
      <c r="AP6912" s="300"/>
      <c r="AQ6912" s="300"/>
      <c r="AR6912" s="300"/>
      <c r="AS6912" s="300"/>
      <c r="AT6912" s="284" t="str">
        <f t="shared" si="720"/>
        <v/>
      </c>
      <c r="AU6912" s="284" t="str">
        <f t="shared" si="721"/>
        <v/>
      </c>
      <c r="AV6912" s="284" t="str">
        <f t="shared" si="722"/>
        <v/>
      </c>
      <c r="AW6912" s="285">
        <f t="shared" si="723"/>
        <v>0</v>
      </c>
    </row>
    <row r="6913" spans="41:49" x14ac:dyDescent="0.25">
      <c r="AO6913" s="300"/>
      <c r="AP6913" s="300"/>
      <c r="AQ6913" s="300"/>
      <c r="AR6913" s="300"/>
      <c r="AS6913" s="300"/>
      <c r="AT6913" s="284" t="str">
        <f t="shared" si="720"/>
        <v/>
      </c>
      <c r="AU6913" s="284" t="str">
        <f t="shared" si="721"/>
        <v/>
      </c>
      <c r="AV6913" s="284" t="str">
        <f t="shared" si="722"/>
        <v/>
      </c>
      <c r="AW6913" s="285">
        <f t="shared" si="723"/>
        <v>0</v>
      </c>
    </row>
    <row r="6914" spans="41:49" x14ac:dyDescent="0.25">
      <c r="AO6914" s="300"/>
      <c r="AP6914" s="300"/>
      <c r="AQ6914" s="300"/>
      <c r="AR6914" s="300"/>
      <c r="AS6914" s="300"/>
      <c r="AT6914" s="284" t="str">
        <f t="shared" si="720"/>
        <v/>
      </c>
      <c r="AU6914" s="284" t="str">
        <f t="shared" si="721"/>
        <v/>
      </c>
      <c r="AV6914" s="284" t="str">
        <f t="shared" si="722"/>
        <v/>
      </c>
      <c r="AW6914" s="285">
        <f t="shared" si="723"/>
        <v>0</v>
      </c>
    </row>
    <row r="6915" spans="41:49" x14ac:dyDescent="0.25">
      <c r="AO6915" s="300"/>
      <c r="AP6915" s="300"/>
      <c r="AQ6915" s="300"/>
      <c r="AR6915" s="300"/>
      <c r="AS6915" s="300"/>
      <c r="AT6915" s="284" t="str">
        <f t="shared" si="720"/>
        <v/>
      </c>
      <c r="AU6915" s="284" t="str">
        <f t="shared" si="721"/>
        <v/>
      </c>
      <c r="AV6915" s="284" t="str">
        <f t="shared" si="722"/>
        <v/>
      </c>
      <c r="AW6915" s="285">
        <f t="shared" si="723"/>
        <v>0</v>
      </c>
    </row>
    <row r="6916" spans="41:49" x14ac:dyDescent="0.25">
      <c r="AO6916" s="300"/>
      <c r="AP6916" s="300"/>
      <c r="AQ6916" s="300"/>
      <c r="AR6916" s="300"/>
      <c r="AS6916" s="300"/>
      <c r="AT6916" s="284" t="str">
        <f t="shared" si="720"/>
        <v/>
      </c>
      <c r="AU6916" s="284" t="str">
        <f t="shared" si="721"/>
        <v/>
      </c>
      <c r="AV6916" s="284" t="str">
        <f t="shared" si="722"/>
        <v/>
      </c>
      <c r="AW6916" s="285">
        <f t="shared" si="723"/>
        <v>0</v>
      </c>
    </row>
    <row r="6917" spans="41:49" x14ac:dyDescent="0.25">
      <c r="AO6917" s="300"/>
      <c r="AP6917" s="300"/>
      <c r="AQ6917" s="300"/>
      <c r="AR6917" s="300"/>
      <c r="AS6917" s="300"/>
      <c r="AT6917" s="284" t="str">
        <f t="shared" si="720"/>
        <v/>
      </c>
      <c r="AU6917" s="284" t="str">
        <f t="shared" si="721"/>
        <v/>
      </c>
      <c r="AV6917" s="284" t="str">
        <f t="shared" si="722"/>
        <v/>
      </c>
      <c r="AW6917" s="285">
        <f t="shared" si="723"/>
        <v>0</v>
      </c>
    </row>
    <row r="6918" spans="41:49" x14ac:dyDescent="0.25">
      <c r="AO6918" s="300"/>
      <c r="AP6918" s="300"/>
      <c r="AQ6918" s="300"/>
      <c r="AR6918" s="300"/>
      <c r="AS6918" s="300"/>
      <c r="AT6918" s="284" t="str">
        <f t="shared" si="720"/>
        <v/>
      </c>
      <c r="AU6918" s="284" t="str">
        <f t="shared" si="721"/>
        <v/>
      </c>
      <c r="AV6918" s="284" t="str">
        <f t="shared" si="722"/>
        <v/>
      </c>
      <c r="AW6918" s="285">
        <f t="shared" si="723"/>
        <v>0</v>
      </c>
    </row>
    <row r="6919" spans="41:49" x14ac:dyDescent="0.25">
      <c r="AO6919" s="300"/>
      <c r="AP6919" s="300"/>
      <c r="AQ6919" s="300"/>
      <c r="AR6919" s="300"/>
      <c r="AS6919" s="300"/>
      <c r="AT6919" s="284" t="str">
        <f t="shared" si="720"/>
        <v/>
      </c>
      <c r="AU6919" s="284" t="str">
        <f t="shared" si="721"/>
        <v/>
      </c>
      <c r="AV6919" s="284" t="str">
        <f t="shared" si="722"/>
        <v/>
      </c>
      <c r="AW6919" s="285">
        <f t="shared" si="723"/>
        <v>0</v>
      </c>
    </row>
    <row r="6920" spans="41:49" x14ac:dyDescent="0.25">
      <c r="AO6920" s="300"/>
      <c r="AP6920" s="300"/>
      <c r="AQ6920" s="300"/>
      <c r="AR6920" s="300"/>
      <c r="AS6920" s="300"/>
      <c r="AT6920" s="284" t="str">
        <f t="shared" ref="AT6920:AT6983" si="724">LEFT(AQ6920,1)</f>
        <v/>
      </c>
      <c r="AU6920" s="284" t="str">
        <f t="shared" ref="AU6920:AU6983" si="725">LEFT(AQ6920,2)</f>
        <v/>
      </c>
      <c r="AV6920" s="284" t="str">
        <f t="shared" ref="AV6920:AV6983" si="726">LEFT(AQ6920,3)</f>
        <v/>
      </c>
      <c r="AW6920" s="285">
        <f t="shared" ref="AW6920:AW6983" si="727">(AR6920-AS6920)*1000</f>
        <v>0</v>
      </c>
    </row>
    <row r="6921" spans="41:49" x14ac:dyDescent="0.25">
      <c r="AO6921" s="300"/>
      <c r="AP6921" s="300"/>
      <c r="AQ6921" s="300"/>
      <c r="AR6921" s="300"/>
      <c r="AS6921" s="300"/>
      <c r="AT6921" s="284" t="str">
        <f t="shared" si="724"/>
        <v/>
      </c>
      <c r="AU6921" s="284" t="str">
        <f t="shared" si="725"/>
        <v/>
      </c>
      <c r="AV6921" s="284" t="str">
        <f t="shared" si="726"/>
        <v/>
      </c>
      <c r="AW6921" s="285">
        <f t="shared" si="727"/>
        <v>0</v>
      </c>
    </row>
    <row r="6922" spans="41:49" x14ac:dyDescent="0.25">
      <c r="AO6922" s="300"/>
      <c r="AP6922" s="300"/>
      <c r="AQ6922" s="300"/>
      <c r="AR6922" s="300"/>
      <c r="AS6922" s="300"/>
      <c r="AT6922" s="284" t="str">
        <f t="shared" si="724"/>
        <v/>
      </c>
      <c r="AU6922" s="284" t="str">
        <f t="shared" si="725"/>
        <v/>
      </c>
      <c r="AV6922" s="284" t="str">
        <f t="shared" si="726"/>
        <v/>
      </c>
      <c r="AW6922" s="285">
        <f t="shared" si="727"/>
        <v>0</v>
      </c>
    </row>
    <row r="6923" spans="41:49" x14ac:dyDescent="0.25">
      <c r="AO6923" s="300"/>
      <c r="AP6923" s="300"/>
      <c r="AQ6923" s="300"/>
      <c r="AR6923" s="300"/>
      <c r="AS6923" s="300"/>
      <c r="AT6923" s="284" t="str">
        <f t="shared" si="724"/>
        <v/>
      </c>
      <c r="AU6923" s="284" t="str">
        <f t="shared" si="725"/>
        <v/>
      </c>
      <c r="AV6923" s="284" t="str">
        <f t="shared" si="726"/>
        <v/>
      </c>
      <c r="AW6923" s="285">
        <f t="shared" si="727"/>
        <v>0</v>
      </c>
    </row>
    <row r="6924" spans="41:49" x14ac:dyDescent="0.25">
      <c r="AO6924" s="300"/>
      <c r="AP6924" s="300"/>
      <c r="AQ6924" s="300"/>
      <c r="AR6924" s="300"/>
      <c r="AS6924" s="300"/>
      <c r="AT6924" s="284" t="str">
        <f t="shared" si="724"/>
        <v/>
      </c>
      <c r="AU6924" s="284" t="str">
        <f t="shared" si="725"/>
        <v/>
      </c>
      <c r="AV6924" s="284" t="str">
        <f t="shared" si="726"/>
        <v/>
      </c>
      <c r="AW6924" s="285">
        <f t="shared" si="727"/>
        <v>0</v>
      </c>
    </row>
    <row r="6925" spans="41:49" x14ac:dyDescent="0.25">
      <c r="AO6925" s="300"/>
      <c r="AP6925" s="300"/>
      <c r="AQ6925" s="300"/>
      <c r="AR6925" s="300"/>
      <c r="AS6925" s="300"/>
      <c r="AT6925" s="284" t="str">
        <f t="shared" si="724"/>
        <v/>
      </c>
      <c r="AU6925" s="284" t="str">
        <f t="shared" si="725"/>
        <v/>
      </c>
      <c r="AV6925" s="284" t="str">
        <f t="shared" si="726"/>
        <v/>
      </c>
      <c r="AW6925" s="285">
        <f t="shared" si="727"/>
        <v>0</v>
      </c>
    </row>
    <row r="6926" spans="41:49" x14ac:dyDescent="0.25">
      <c r="AO6926" s="300"/>
      <c r="AP6926" s="300"/>
      <c r="AQ6926" s="300"/>
      <c r="AR6926" s="300"/>
      <c r="AS6926" s="300"/>
      <c r="AT6926" s="284" t="str">
        <f t="shared" si="724"/>
        <v/>
      </c>
      <c r="AU6926" s="284" t="str">
        <f t="shared" si="725"/>
        <v/>
      </c>
      <c r="AV6926" s="284" t="str">
        <f t="shared" si="726"/>
        <v/>
      </c>
      <c r="AW6926" s="285">
        <f t="shared" si="727"/>
        <v>0</v>
      </c>
    </row>
    <row r="6927" spans="41:49" x14ac:dyDescent="0.25">
      <c r="AO6927" s="300"/>
      <c r="AP6927" s="300"/>
      <c r="AQ6927" s="300"/>
      <c r="AR6927" s="300"/>
      <c r="AS6927" s="300"/>
      <c r="AT6927" s="284" t="str">
        <f t="shared" si="724"/>
        <v/>
      </c>
      <c r="AU6927" s="284" t="str">
        <f t="shared" si="725"/>
        <v/>
      </c>
      <c r="AV6927" s="284" t="str">
        <f t="shared" si="726"/>
        <v/>
      </c>
      <c r="AW6927" s="285">
        <f t="shared" si="727"/>
        <v>0</v>
      </c>
    </row>
    <row r="6928" spans="41:49" x14ac:dyDescent="0.25">
      <c r="AO6928" s="300"/>
      <c r="AP6928" s="300"/>
      <c r="AQ6928" s="300"/>
      <c r="AR6928" s="300"/>
      <c r="AS6928" s="300"/>
      <c r="AT6928" s="284" t="str">
        <f t="shared" si="724"/>
        <v/>
      </c>
      <c r="AU6928" s="284" t="str">
        <f t="shared" si="725"/>
        <v/>
      </c>
      <c r="AV6928" s="284" t="str">
        <f t="shared" si="726"/>
        <v/>
      </c>
      <c r="AW6928" s="285">
        <f t="shared" si="727"/>
        <v>0</v>
      </c>
    </row>
    <row r="6929" spans="41:49" x14ac:dyDescent="0.25">
      <c r="AO6929" s="300"/>
      <c r="AP6929" s="300"/>
      <c r="AQ6929" s="300"/>
      <c r="AR6929" s="300"/>
      <c r="AS6929" s="300"/>
      <c r="AT6929" s="284" t="str">
        <f t="shared" si="724"/>
        <v/>
      </c>
      <c r="AU6929" s="284" t="str">
        <f t="shared" si="725"/>
        <v/>
      </c>
      <c r="AV6929" s="284" t="str">
        <f t="shared" si="726"/>
        <v/>
      </c>
      <c r="AW6929" s="285">
        <f t="shared" si="727"/>
        <v>0</v>
      </c>
    </row>
    <row r="6930" spans="41:49" x14ac:dyDescent="0.25">
      <c r="AO6930" s="300"/>
      <c r="AP6930" s="300"/>
      <c r="AQ6930" s="300"/>
      <c r="AR6930" s="300"/>
      <c r="AS6930" s="300"/>
      <c r="AT6930" s="284" t="str">
        <f t="shared" si="724"/>
        <v/>
      </c>
      <c r="AU6930" s="284" t="str">
        <f t="shared" si="725"/>
        <v/>
      </c>
      <c r="AV6930" s="284" t="str">
        <f t="shared" si="726"/>
        <v/>
      </c>
      <c r="AW6930" s="285">
        <f t="shared" si="727"/>
        <v>0</v>
      </c>
    </row>
    <row r="6931" spans="41:49" x14ac:dyDescent="0.25">
      <c r="AO6931" s="300"/>
      <c r="AP6931" s="300"/>
      <c r="AQ6931" s="300"/>
      <c r="AR6931" s="300"/>
      <c r="AS6931" s="300"/>
      <c r="AT6931" s="284" t="str">
        <f t="shared" si="724"/>
        <v/>
      </c>
      <c r="AU6931" s="284" t="str">
        <f t="shared" si="725"/>
        <v/>
      </c>
      <c r="AV6931" s="284" t="str">
        <f t="shared" si="726"/>
        <v/>
      </c>
      <c r="AW6931" s="285">
        <f t="shared" si="727"/>
        <v>0</v>
      </c>
    </row>
    <row r="6932" spans="41:49" x14ac:dyDescent="0.25">
      <c r="AO6932" s="300"/>
      <c r="AP6932" s="300"/>
      <c r="AQ6932" s="300"/>
      <c r="AR6932" s="300"/>
      <c r="AS6932" s="300"/>
      <c r="AT6932" s="284" t="str">
        <f t="shared" si="724"/>
        <v/>
      </c>
      <c r="AU6932" s="284" t="str">
        <f t="shared" si="725"/>
        <v/>
      </c>
      <c r="AV6932" s="284" t="str">
        <f t="shared" si="726"/>
        <v/>
      </c>
      <c r="AW6932" s="285">
        <f t="shared" si="727"/>
        <v>0</v>
      </c>
    </row>
    <row r="6933" spans="41:49" x14ac:dyDescent="0.25">
      <c r="AO6933" s="300"/>
      <c r="AP6933" s="300"/>
      <c r="AQ6933" s="300"/>
      <c r="AR6933" s="300"/>
      <c r="AS6933" s="300"/>
      <c r="AT6933" s="284" t="str">
        <f t="shared" si="724"/>
        <v/>
      </c>
      <c r="AU6933" s="284" t="str">
        <f t="shared" si="725"/>
        <v/>
      </c>
      <c r="AV6933" s="284" t="str">
        <f t="shared" si="726"/>
        <v/>
      </c>
      <c r="AW6933" s="285">
        <f t="shared" si="727"/>
        <v>0</v>
      </c>
    </row>
    <row r="6934" spans="41:49" x14ac:dyDescent="0.25">
      <c r="AO6934" s="300"/>
      <c r="AP6934" s="300"/>
      <c r="AQ6934" s="300"/>
      <c r="AR6934" s="300"/>
      <c r="AS6934" s="300"/>
      <c r="AT6934" s="284" t="str">
        <f t="shared" si="724"/>
        <v/>
      </c>
      <c r="AU6934" s="284" t="str">
        <f t="shared" si="725"/>
        <v/>
      </c>
      <c r="AV6934" s="284" t="str">
        <f t="shared" si="726"/>
        <v/>
      </c>
      <c r="AW6934" s="285">
        <f t="shared" si="727"/>
        <v>0</v>
      </c>
    </row>
    <row r="6935" spans="41:49" x14ac:dyDescent="0.25">
      <c r="AO6935" s="300"/>
      <c r="AP6935" s="300"/>
      <c r="AQ6935" s="300"/>
      <c r="AR6935" s="300"/>
      <c r="AS6935" s="300"/>
      <c r="AT6935" s="284" t="str">
        <f t="shared" si="724"/>
        <v/>
      </c>
      <c r="AU6935" s="284" t="str">
        <f t="shared" si="725"/>
        <v/>
      </c>
      <c r="AV6935" s="284" t="str">
        <f t="shared" si="726"/>
        <v/>
      </c>
      <c r="AW6935" s="285">
        <f t="shared" si="727"/>
        <v>0</v>
      </c>
    </row>
    <row r="6936" spans="41:49" x14ac:dyDescent="0.25">
      <c r="AO6936" s="300"/>
      <c r="AP6936" s="300"/>
      <c r="AQ6936" s="300"/>
      <c r="AR6936" s="300"/>
      <c r="AS6936" s="300"/>
      <c r="AT6936" s="284" t="str">
        <f t="shared" si="724"/>
        <v/>
      </c>
      <c r="AU6936" s="284" t="str">
        <f t="shared" si="725"/>
        <v/>
      </c>
      <c r="AV6936" s="284" t="str">
        <f t="shared" si="726"/>
        <v/>
      </c>
      <c r="AW6936" s="285">
        <f t="shared" si="727"/>
        <v>0</v>
      </c>
    </row>
    <row r="6937" spans="41:49" x14ac:dyDescent="0.25">
      <c r="AO6937" s="300"/>
      <c r="AP6937" s="300"/>
      <c r="AQ6937" s="300"/>
      <c r="AR6937" s="300"/>
      <c r="AS6937" s="300"/>
      <c r="AT6937" s="284" t="str">
        <f t="shared" si="724"/>
        <v/>
      </c>
      <c r="AU6937" s="284" t="str">
        <f t="shared" si="725"/>
        <v/>
      </c>
      <c r="AV6937" s="284" t="str">
        <f t="shared" si="726"/>
        <v/>
      </c>
      <c r="AW6937" s="285">
        <f t="shared" si="727"/>
        <v>0</v>
      </c>
    </row>
    <row r="6938" spans="41:49" x14ac:dyDescent="0.25">
      <c r="AO6938" s="300"/>
      <c r="AP6938" s="300"/>
      <c r="AQ6938" s="300"/>
      <c r="AR6938" s="300"/>
      <c r="AS6938" s="300"/>
      <c r="AT6938" s="284" t="str">
        <f t="shared" si="724"/>
        <v/>
      </c>
      <c r="AU6938" s="284" t="str">
        <f t="shared" si="725"/>
        <v/>
      </c>
      <c r="AV6938" s="284" t="str">
        <f t="shared" si="726"/>
        <v/>
      </c>
      <c r="AW6938" s="285">
        <f t="shared" si="727"/>
        <v>0</v>
      </c>
    </row>
    <row r="6939" spans="41:49" x14ac:dyDescent="0.25">
      <c r="AO6939" s="300"/>
      <c r="AP6939" s="300"/>
      <c r="AQ6939" s="300"/>
      <c r="AR6939" s="300"/>
      <c r="AS6939" s="300"/>
      <c r="AT6939" s="284" t="str">
        <f t="shared" si="724"/>
        <v/>
      </c>
      <c r="AU6939" s="284" t="str">
        <f t="shared" si="725"/>
        <v/>
      </c>
      <c r="AV6939" s="284" t="str">
        <f t="shared" si="726"/>
        <v/>
      </c>
      <c r="AW6939" s="285">
        <f t="shared" si="727"/>
        <v>0</v>
      </c>
    </row>
    <row r="6940" spans="41:49" x14ac:dyDescent="0.25">
      <c r="AO6940" s="300"/>
      <c r="AP6940" s="300"/>
      <c r="AQ6940" s="300"/>
      <c r="AR6940" s="300"/>
      <c r="AS6940" s="300"/>
      <c r="AT6940" s="284" t="str">
        <f t="shared" si="724"/>
        <v/>
      </c>
      <c r="AU6940" s="284" t="str">
        <f t="shared" si="725"/>
        <v/>
      </c>
      <c r="AV6940" s="284" t="str">
        <f t="shared" si="726"/>
        <v/>
      </c>
      <c r="AW6940" s="285">
        <f t="shared" si="727"/>
        <v>0</v>
      </c>
    </row>
    <row r="6941" spans="41:49" x14ac:dyDescent="0.25">
      <c r="AO6941" s="300"/>
      <c r="AP6941" s="300"/>
      <c r="AQ6941" s="300"/>
      <c r="AR6941" s="300"/>
      <c r="AS6941" s="300"/>
      <c r="AT6941" s="284" t="str">
        <f t="shared" si="724"/>
        <v/>
      </c>
      <c r="AU6941" s="284" t="str">
        <f t="shared" si="725"/>
        <v/>
      </c>
      <c r="AV6941" s="284" t="str">
        <f t="shared" si="726"/>
        <v/>
      </c>
      <c r="AW6941" s="285">
        <f t="shared" si="727"/>
        <v>0</v>
      </c>
    </row>
    <row r="6942" spans="41:49" x14ac:dyDescent="0.25">
      <c r="AO6942" s="300"/>
      <c r="AP6942" s="300"/>
      <c r="AQ6942" s="300"/>
      <c r="AR6942" s="300"/>
      <c r="AS6942" s="300"/>
      <c r="AT6942" s="284" t="str">
        <f t="shared" si="724"/>
        <v/>
      </c>
      <c r="AU6942" s="284" t="str">
        <f t="shared" si="725"/>
        <v/>
      </c>
      <c r="AV6942" s="284" t="str">
        <f t="shared" si="726"/>
        <v/>
      </c>
      <c r="AW6942" s="285">
        <f t="shared" si="727"/>
        <v>0</v>
      </c>
    </row>
    <row r="6943" spans="41:49" x14ac:dyDescent="0.25">
      <c r="AO6943" s="300"/>
      <c r="AP6943" s="300"/>
      <c r="AQ6943" s="300"/>
      <c r="AR6943" s="300"/>
      <c r="AS6943" s="300"/>
      <c r="AT6943" s="284" t="str">
        <f t="shared" si="724"/>
        <v/>
      </c>
      <c r="AU6943" s="284" t="str">
        <f t="shared" si="725"/>
        <v/>
      </c>
      <c r="AV6943" s="284" t="str">
        <f t="shared" si="726"/>
        <v/>
      </c>
      <c r="AW6943" s="285">
        <f t="shared" si="727"/>
        <v>0</v>
      </c>
    </row>
    <row r="6944" spans="41:49" x14ac:dyDescent="0.25">
      <c r="AO6944" s="300"/>
      <c r="AP6944" s="300"/>
      <c r="AQ6944" s="300"/>
      <c r="AR6944" s="300"/>
      <c r="AS6944" s="300"/>
      <c r="AT6944" s="284" t="str">
        <f t="shared" si="724"/>
        <v/>
      </c>
      <c r="AU6944" s="284" t="str">
        <f t="shared" si="725"/>
        <v/>
      </c>
      <c r="AV6944" s="284" t="str">
        <f t="shared" si="726"/>
        <v/>
      </c>
      <c r="AW6944" s="285">
        <f t="shared" si="727"/>
        <v>0</v>
      </c>
    </row>
    <row r="6945" spans="41:49" x14ac:dyDescent="0.25">
      <c r="AO6945" s="300"/>
      <c r="AP6945" s="300"/>
      <c r="AQ6945" s="300"/>
      <c r="AR6945" s="300"/>
      <c r="AS6945" s="300"/>
      <c r="AT6945" s="284" t="str">
        <f t="shared" si="724"/>
        <v/>
      </c>
      <c r="AU6945" s="284" t="str">
        <f t="shared" si="725"/>
        <v/>
      </c>
      <c r="AV6945" s="284" t="str">
        <f t="shared" si="726"/>
        <v/>
      </c>
      <c r="AW6945" s="285">
        <f t="shared" si="727"/>
        <v>0</v>
      </c>
    </row>
    <row r="6946" spans="41:49" x14ac:dyDescent="0.25">
      <c r="AO6946" s="300"/>
      <c r="AP6946" s="300"/>
      <c r="AQ6946" s="300"/>
      <c r="AR6946" s="300"/>
      <c r="AS6946" s="300"/>
      <c r="AT6946" s="284" t="str">
        <f t="shared" si="724"/>
        <v/>
      </c>
      <c r="AU6946" s="284" t="str">
        <f t="shared" si="725"/>
        <v/>
      </c>
      <c r="AV6946" s="284" t="str">
        <f t="shared" si="726"/>
        <v/>
      </c>
      <c r="AW6946" s="285">
        <f t="shared" si="727"/>
        <v>0</v>
      </c>
    </row>
    <row r="6947" spans="41:49" x14ac:dyDescent="0.25">
      <c r="AO6947" s="300"/>
      <c r="AP6947" s="300"/>
      <c r="AQ6947" s="300"/>
      <c r="AR6947" s="300"/>
      <c r="AS6947" s="300"/>
      <c r="AT6947" s="284" t="str">
        <f t="shared" si="724"/>
        <v/>
      </c>
      <c r="AU6947" s="284" t="str">
        <f t="shared" si="725"/>
        <v/>
      </c>
      <c r="AV6947" s="284" t="str">
        <f t="shared" si="726"/>
        <v/>
      </c>
      <c r="AW6947" s="285">
        <f t="shared" si="727"/>
        <v>0</v>
      </c>
    </row>
    <row r="6948" spans="41:49" x14ac:dyDescent="0.25">
      <c r="AO6948" s="300"/>
      <c r="AP6948" s="300"/>
      <c r="AQ6948" s="300"/>
      <c r="AR6948" s="300"/>
      <c r="AS6948" s="300"/>
      <c r="AT6948" s="284" t="str">
        <f t="shared" si="724"/>
        <v/>
      </c>
      <c r="AU6948" s="284" t="str">
        <f t="shared" si="725"/>
        <v/>
      </c>
      <c r="AV6948" s="284" t="str">
        <f t="shared" si="726"/>
        <v/>
      </c>
      <c r="AW6948" s="285">
        <f t="shared" si="727"/>
        <v>0</v>
      </c>
    </row>
    <row r="6949" spans="41:49" x14ac:dyDescent="0.25">
      <c r="AO6949" s="300"/>
      <c r="AP6949" s="300"/>
      <c r="AQ6949" s="300"/>
      <c r="AR6949" s="300"/>
      <c r="AS6949" s="300"/>
      <c r="AT6949" s="284" t="str">
        <f t="shared" si="724"/>
        <v/>
      </c>
      <c r="AU6949" s="284" t="str">
        <f t="shared" si="725"/>
        <v/>
      </c>
      <c r="AV6949" s="284" t="str">
        <f t="shared" si="726"/>
        <v/>
      </c>
      <c r="AW6949" s="285">
        <f t="shared" si="727"/>
        <v>0</v>
      </c>
    </row>
    <row r="6950" spans="41:49" x14ac:dyDescent="0.25">
      <c r="AO6950" s="300"/>
      <c r="AP6950" s="300"/>
      <c r="AQ6950" s="300"/>
      <c r="AR6950" s="300"/>
      <c r="AS6950" s="300"/>
      <c r="AT6950" s="284" t="str">
        <f t="shared" si="724"/>
        <v/>
      </c>
      <c r="AU6950" s="284" t="str">
        <f t="shared" si="725"/>
        <v/>
      </c>
      <c r="AV6950" s="284" t="str">
        <f t="shared" si="726"/>
        <v/>
      </c>
      <c r="AW6950" s="285">
        <f t="shared" si="727"/>
        <v>0</v>
      </c>
    </row>
    <row r="6951" spans="41:49" x14ac:dyDescent="0.25">
      <c r="AO6951" s="300"/>
      <c r="AP6951" s="300"/>
      <c r="AQ6951" s="300"/>
      <c r="AR6951" s="300"/>
      <c r="AS6951" s="300"/>
      <c r="AT6951" s="284" t="str">
        <f t="shared" si="724"/>
        <v/>
      </c>
      <c r="AU6951" s="284" t="str">
        <f t="shared" si="725"/>
        <v/>
      </c>
      <c r="AV6951" s="284" t="str">
        <f t="shared" si="726"/>
        <v/>
      </c>
      <c r="AW6951" s="285">
        <f t="shared" si="727"/>
        <v>0</v>
      </c>
    </row>
    <row r="6952" spans="41:49" x14ac:dyDescent="0.25">
      <c r="AO6952" s="300"/>
      <c r="AP6952" s="300"/>
      <c r="AQ6952" s="300"/>
      <c r="AR6952" s="300"/>
      <c r="AS6952" s="300"/>
      <c r="AT6952" s="284" t="str">
        <f t="shared" si="724"/>
        <v/>
      </c>
      <c r="AU6952" s="284" t="str">
        <f t="shared" si="725"/>
        <v/>
      </c>
      <c r="AV6952" s="284" t="str">
        <f t="shared" si="726"/>
        <v/>
      </c>
      <c r="AW6952" s="285">
        <f t="shared" si="727"/>
        <v>0</v>
      </c>
    </row>
    <row r="6953" spans="41:49" x14ac:dyDescent="0.25">
      <c r="AO6953" s="300"/>
      <c r="AP6953" s="300"/>
      <c r="AQ6953" s="300"/>
      <c r="AR6953" s="300"/>
      <c r="AS6953" s="300"/>
      <c r="AT6953" s="284" t="str">
        <f t="shared" si="724"/>
        <v/>
      </c>
      <c r="AU6953" s="284" t="str">
        <f t="shared" si="725"/>
        <v/>
      </c>
      <c r="AV6953" s="284" t="str">
        <f t="shared" si="726"/>
        <v/>
      </c>
      <c r="AW6953" s="285">
        <f t="shared" si="727"/>
        <v>0</v>
      </c>
    </row>
    <row r="6954" spans="41:49" x14ac:dyDescent="0.25">
      <c r="AO6954" s="300"/>
      <c r="AP6954" s="300"/>
      <c r="AQ6954" s="300"/>
      <c r="AR6954" s="300"/>
      <c r="AS6954" s="300"/>
      <c r="AT6954" s="284" t="str">
        <f t="shared" si="724"/>
        <v/>
      </c>
      <c r="AU6954" s="284" t="str">
        <f t="shared" si="725"/>
        <v/>
      </c>
      <c r="AV6954" s="284" t="str">
        <f t="shared" si="726"/>
        <v/>
      </c>
      <c r="AW6954" s="285">
        <f t="shared" si="727"/>
        <v>0</v>
      </c>
    </row>
    <row r="6955" spans="41:49" x14ac:dyDescent="0.25">
      <c r="AO6955" s="300"/>
      <c r="AP6955" s="300"/>
      <c r="AQ6955" s="300"/>
      <c r="AR6955" s="300"/>
      <c r="AS6955" s="300"/>
      <c r="AT6955" s="284" t="str">
        <f t="shared" si="724"/>
        <v/>
      </c>
      <c r="AU6955" s="284" t="str">
        <f t="shared" si="725"/>
        <v/>
      </c>
      <c r="AV6955" s="284" t="str">
        <f t="shared" si="726"/>
        <v/>
      </c>
      <c r="AW6955" s="285">
        <f t="shared" si="727"/>
        <v>0</v>
      </c>
    </row>
    <row r="6956" spans="41:49" x14ac:dyDescent="0.25">
      <c r="AO6956" s="300"/>
      <c r="AP6956" s="300"/>
      <c r="AQ6956" s="300"/>
      <c r="AR6956" s="300"/>
      <c r="AS6956" s="300"/>
      <c r="AT6956" s="284" t="str">
        <f t="shared" si="724"/>
        <v/>
      </c>
      <c r="AU6956" s="284" t="str">
        <f t="shared" si="725"/>
        <v/>
      </c>
      <c r="AV6956" s="284" t="str">
        <f t="shared" si="726"/>
        <v/>
      </c>
      <c r="AW6956" s="285">
        <f t="shared" si="727"/>
        <v>0</v>
      </c>
    </row>
    <row r="6957" spans="41:49" x14ac:dyDescent="0.25">
      <c r="AO6957" s="300"/>
      <c r="AP6957" s="300"/>
      <c r="AQ6957" s="300"/>
      <c r="AR6957" s="300"/>
      <c r="AS6957" s="300"/>
      <c r="AT6957" s="284" t="str">
        <f t="shared" si="724"/>
        <v/>
      </c>
      <c r="AU6957" s="284" t="str">
        <f t="shared" si="725"/>
        <v/>
      </c>
      <c r="AV6957" s="284" t="str">
        <f t="shared" si="726"/>
        <v/>
      </c>
      <c r="AW6957" s="285">
        <f t="shared" si="727"/>
        <v>0</v>
      </c>
    </row>
    <row r="6958" spans="41:49" x14ac:dyDescent="0.25">
      <c r="AO6958" s="300"/>
      <c r="AP6958" s="300"/>
      <c r="AQ6958" s="300"/>
      <c r="AR6958" s="300"/>
      <c r="AS6958" s="300"/>
      <c r="AT6958" s="284" t="str">
        <f t="shared" si="724"/>
        <v/>
      </c>
      <c r="AU6958" s="284" t="str">
        <f t="shared" si="725"/>
        <v/>
      </c>
      <c r="AV6958" s="284" t="str">
        <f t="shared" si="726"/>
        <v/>
      </c>
      <c r="AW6958" s="285">
        <f t="shared" si="727"/>
        <v>0</v>
      </c>
    </row>
    <row r="6959" spans="41:49" x14ac:dyDescent="0.25">
      <c r="AO6959" s="300"/>
      <c r="AP6959" s="300"/>
      <c r="AQ6959" s="300"/>
      <c r="AR6959" s="300"/>
      <c r="AS6959" s="300"/>
      <c r="AT6959" s="284" t="str">
        <f t="shared" si="724"/>
        <v/>
      </c>
      <c r="AU6959" s="284" t="str">
        <f t="shared" si="725"/>
        <v/>
      </c>
      <c r="AV6959" s="284" t="str">
        <f t="shared" si="726"/>
        <v/>
      </c>
      <c r="AW6959" s="285">
        <f t="shared" si="727"/>
        <v>0</v>
      </c>
    </row>
    <row r="6960" spans="41:49" x14ac:dyDescent="0.25">
      <c r="AO6960" s="300"/>
      <c r="AP6960" s="300"/>
      <c r="AQ6960" s="300"/>
      <c r="AR6960" s="300"/>
      <c r="AS6960" s="300"/>
      <c r="AT6960" s="284" t="str">
        <f t="shared" si="724"/>
        <v/>
      </c>
      <c r="AU6960" s="284" t="str">
        <f t="shared" si="725"/>
        <v/>
      </c>
      <c r="AV6960" s="284" t="str">
        <f t="shared" si="726"/>
        <v/>
      </c>
      <c r="AW6960" s="285">
        <f t="shared" si="727"/>
        <v>0</v>
      </c>
    </row>
    <row r="6961" spans="41:49" x14ac:dyDescent="0.25">
      <c r="AO6961" s="300"/>
      <c r="AP6961" s="300"/>
      <c r="AQ6961" s="300"/>
      <c r="AR6961" s="300"/>
      <c r="AS6961" s="300"/>
      <c r="AT6961" s="284" t="str">
        <f t="shared" si="724"/>
        <v/>
      </c>
      <c r="AU6961" s="284" t="str">
        <f t="shared" si="725"/>
        <v/>
      </c>
      <c r="AV6961" s="284" t="str">
        <f t="shared" si="726"/>
        <v/>
      </c>
      <c r="AW6961" s="285">
        <f t="shared" si="727"/>
        <v>0</v>
      </c>
    </row>
    <row r="6962" spans="41:49" x14ac:dyDescent="0.25">
      <c r="AO6962" s="300"/>
      <c r="AP6962" s="300"/>
      <c r="AQ6962" s="300"/>
      <c r="AR6962" s="300"/>
      <c r="AS6962" s="300"/>
      <c r="AT6962" s="284" t="str">
        <f t="shared" si="724"/>
        <v/>
      </c>
      <c r="AU6962" s="284" t="str">
        <f t="shared" si="725"/>
        <v/>
      </c>
      <c r="AV6962" s="284" t="str">
        <f t="shared" si="726"/>
        <v/>
      </c>
      <c r="AW6962" s="285">
        <f t="shared" si="727"/>
        <v>0</v>
      </c>
    </row>
    <row r="6963" spans="41:49" x14ac:dyDescent="0.25">
      <c r="AO6963" s="300"/>
      <c r="AP6963" s="300"/>
      <c r="AQ6963" s="300"/>
      <c r="AR6963" s="300"/>
      <c r="AS6963" s="300"/>
      <c r="AT6963" s="284" t="str">
        <f t="shared" si="724"/>
        <v/>
      </c>
      <c r="AU6963" s="284" t="str">
        <f t="shared" si="725"/>
        <v/>
      </c>
      <c r="AV6963" s="284" t="str">
        <f t="shared" si="726"/>
        <v/>
      </c>
      <c r="AW6963" s="285">
        <f t="shared" si="727"/>
        <v>0</v>
      </c>
    </row>
    <row r="6964" spans="41:49" x14ac:dyDescent="0.25">
      <c r="AO6964" s="300"/>
      <c r="AP6964" s="300"/>
      <c r="AQ6964" s="300"/>
      <c r="AR6964" s="300"/>
      <c r="AS6964" s="300"/>
      <c r="AT6964" s="284" t="str">
        <f t="shared" si="724"/>
        <v/>
      </c>
      <c r="AU6964" s="284" t="str">
        <f t="shared" si="725"/>
        <v/>
      </c>
      <c r="AV6964" s="284" t="str">
        <f t="shared" si="726"/>
        <v/>
      </c>
      <c r="AW6964" s="285">
        <f t="shared" si="727"/>
        <v>0</v>
      </c>
    </row>
    <row r="6965" spans="41:49" x14ac:dyDescent="0.25">
      <c r="AO6965" s="300"/>
      <c r="AP6965" s="300"/>
      <c r="AQ6965" s="300"/>
      <c r="AR6965" s="300"/>
      <c r="AS6965" s="300"/>
      <c r="AT6965" s="284" t="str">
        <f t="shared" si="724"/>
        <v/>
      </c>
      <c r="AU6965" s="284" t="str">
        <f t="shared" si="725"/>
        <v/>
      </c>
      <c r="AV6965" s="284" t="str">
        <f t="shared" si="726"/>
        <v/>
      </c>
      <c r="AW6965" s="285">
        <f t="shared" si="727"/>
        <v>0</v>
      </c>
    </row>
    <row r="6966" spans="41:49" x14ac:dyDescent="0.25">
      <c r="AO6966" s="300"/>
      <c r="AP6966" s="300"/>
      <c r="AQ6966" s="300"/>
      <c r="AR6966" s="300"/>
      <c r="AS6966" s="300"/>
      <c r="AT6966" s="284" t="str">
        <f t="shared" si="724"/>
        <v/>
      </c>
      <c r="AU6966" s="284" t="str">
        <f t="shared" si="725"/>
        <v/>
      </c>
      <c r="AV6966" s="284" t="str">
        <f t="shared" si="726"/>
        <v/>
      </c>
      <c r="AW6966" s="285">
        <f t="shared" si="727"/>
        <v>0</v>
      </c>
    </row>
    <row r="6967" spans="41:49" x14ac:dyDescent="0.25">
      <c r="AO6967" s="300"/>
      <c r="AP6967" s="300"/>
      <c r="AQ6967" s="300"/>
      <c r="AR6967" s="300"/>
      <c r="AS6967" s="300"/>
      <c r="AT6967" s="284" t="str">
        <f t="shared" si="724"/>
        <v/>
      </c>
      <c r="AU6967" s="284" t="str">
        <f t="shared" si="725"/>
        <v/>
      </c>
      <c r="AV6967" s="284" t="str">
        <f t="shared" si="726"/>
        <v/>
      </c>
      <c r="AW6967" s="285">
        <f t="shared" si="727"/>
        <v>0</v>
      </c>
    </row>
    <row r="6968" spans="41:49" x14ac:dyDescent="0.25">
      <c r="AO6968" s="300"/>
      <c r="AP6968" s="300"/>
      <c r="AQ6968" s="300"/>
      <c r="AR6968" s="300"/>
      <c r="AS6968" s="300"/>
      <c r="AT6968" s="284" t="str">
        <f t="shared" si="724"/>
        <v/>
      </c>
      <c r="AU6968" s="284" t="str">
        <f t="shared" si="725"/>
        <v/>
      </c>
      <c r="AV6968" s="284" t="str">
        <f t="shared" si="726"/>
        <v/>
      </c>
      <c r="AW6968" s="285">
        <f t="shared" si="727"/>
        <v>0</v>
      </c>
    </row>
    <row r="6969" spans="41:49" x14ac:dyDescent="0.25">
      <c r="AO6969" s="300"/>
      <c r="AP6969" s="300"/>
      <c r="AQ6969" s="300"/>
      <c r="AR6969" s="300"/>
      <c r="AS6969" s="300"/>
      <c r="AT6969" s="284" t="str">
        <f t="shared" si="724"/>
        <v/>
      </c>
      <c r="AU6969" s="284" t="str">
        <f t="shared" si="725"/>
        <v/>
      </c>
      <c r="AV6969" s="284" t="str">
        <f t="shared" si="726"/>
        <v/>
      </c>
      <c r="AW6969" s="285">
        <f t="shared" si="727"/>
        <v>0</v>
      </c>
    </row>
    <row r="6970" spans="41:49" x14ac:dyDescent="0.25">
      <c r="AO6970" s="300"/>
      <c r="AP6970" s="300"/>
      <c r="AQ6970" s="300"/>
      <c r="AR6970" s="300"/>
      <c r="AS6970" s="300"/>
      <c r="AT6970" s="284" t="str">
        <f t="shared" si="724"/>
        <v/>
      </c>
      <c r="AU6970" s="284" t="str">
        <f t="shared" si="725"/>
        <v/>
      </c>
      <c r="AV6970" s="284" t="str">
        <f t="shared" si="726"/>
        <v/>
      </c>
      <c r="AW6970" s="285">
        <f t="shared" si="727"/>
        <v>0</v>
      </c>
    </row>
    <row r="6971" spans="41:49" x14ac:dyDescent="0.25">
      <c r="AO6971" s="300"/>
      <c r="AP6971" s="300"/>
      <c r="AQ6971" s="300"/>
      <c r="AR6971" s="300"/>
      <c r="AS6971" s="300"/>
      <c r="AT6971" s="284" t="str">
        <f t="shared" si="724"/>
        <v/>
      </c>
      <c r="AU6971" s="284" t="str">
        <f t="shared" si="725"/>
        <v/>
      </c>
      <c r="AV6971" s="284" t="str">
        <f t="shared" si="726"/>
        <v/>
      </c>
      <c r="AW6971" s="285">
        <f t="shared" si="727"/>
        <v>0</v>
      </c>
    </row>
    <row r="6972" spans="41:49" x14ac:dyDescent="0.25">
      <c r="AO6972" s="300"/>
      <c r="AP6972" s="300"/>
      <c r="AQ6972" s="300"/>
      <c r="AR6972" s="300"/>
      <c r="AS6972" s="300"/>
      <c r="AT6972" s="284" t="str">
        <f t="shared" si="724"/>
        <v/>
      </c>
      <c r="AU6972" s="284" t="str">
        <f t="shared" si="725"/>
        <v/>
      </c>
      <c r="AV6972" s="284" t="str">
        <f t="shared" si="726"/>
        <v/>
      </c>
      <c r="AW6972" s="285">
        <f t="shared" si="727"/>
        <v>0</v>
      </c>
    </row>
    <row r="6973" spans="41:49" x14ac:dyDescent="0.25">
      <c r="AO6973" s="300"/>
      <c r="AP6973" s="300"/>
      <c r="AQ6973" s="300"/>
      <c r="AR6973" s="300"/>
      <c r="AS6973" s="300"/>
      <c r="AT6973" s="284" t="str">
        <f t="shared" si="724"/>
        <v/>
      </c>
      <c r="AU6973" s="284" t="str">
        <f t="shared" si="725"/>
        <v/>
      </c>
      <c r="AV6973" s="284" t="str">
        <f t="shared" si="726"/>
        <v/>
      </c>
      <c r="AW6973" s="285">
        <f t="shared" si="727"/>
        <v>0</v>
      </c>
    </row>
    <row r="6974" spans="41:49" x14ac:dyDescent="0.25">
      <c r="AO6974" s="300"/>
      <c r="AP6974" s="300"/>
      <c r="AQ6974" s="300"/>
      <c r="AR6974" s="300"/>
      <c r="AS6974" s="300"/>
      <c r="AT6974" s="284" t="str">
        <f t="shared" si="724"/>
        <v/>
      </c>
      <c r="AU6974" s="284" t="str">
        <f t="shared" si="725"/>
        <v/>
      </c>
      <c r="AV6974" s="284" t="str">
        <f t="shared" si="726"/>
        <v/>
      </c>
      <c r="AW6974" s="285">
        <f t="shared" si="727"/>
        <v>0</v>
      </c>
    </row>
    <row r="6975" spans="41:49" x14ac:dyDescent="0.25">
      <c r="AO6975" s="300"/>
      <c r="AP6975" s="300"/>
      <c r="AQ6975" s="300"/>
      <c r="AR6975" s="300"/>
      <c r="AS6975" s="300"/>
      <c r="AT6975" s="284" t="str">
        <f t="shared" si="724"/>
        <v/>
      </c>
      <c r="AU6975" s="284" t="str">
        <f t="shared" si="725"/>
        <v/>
      </c>
      <c r="AV6975" s="284" t="str">
        <f t="shared" si="726"/>
        <v/>
      </c>
      <c r="AW6975" s="285">
        <f t="shared" si="727"/>
        <v>0</v>
      </c>
    </row>
    <row r="6976" spans="41:49" x14ac:dyDescent="0.25">
      <c r="AO6976" s="300"/>
      <c r="AP6976" s="300"/>
      <c r="AQ6976" s="300"/>
      <c r="AR6976" s="300"/>
      <c r="AS6976" s="300"/>
      <c r="AT6976" s="284" t="str">
        <f t="shared" si="724"/>
        <v/>
      </c>
      <c r="AU6976" s="284" t="str">
        <f t="shared" si="725"/>
        <v/>
      </c>
      <c r="AV6976" s="284" t="str">
        <f t="shared" si="726"/>
        <v/>
      </c>
      <c r="AW6976" s="285">
        <f t="shared" si="727"/>
        <v>0</v>
      </c>
    </row>
    <row r="6977" spans="41:49" x14ac:dyDescent="0.25">
      <c r="AO6977" s="300"/>
      <c r="AP6977" s="300"/>
      <c r="AQ6977" s="300"/>
      <c r="AR6977" s="300"/>
      <c r="AS6977" s="300"/>
      <c r="AT6977" s="284" t="str">
        <f t="shared" si="724"/>
        <v/>
      </c>
      <c r="AU6977" s="284" t="str">
        <f t="shared" si="725"/>
        <v/>
      </c>
      <c r="AV6977" s="284" t="str">
        <f t="shared" si="726"/>
        <v/>
      </c>
      <c r="AW6977" s="285">
        <f t="shared" si="727"/>
        <v>0</v>
      </c>
    </row>
    <row r="6978" spans="41:49" x14ac:dyDescent="0.25">
      <c r="AO6978" s="300"/>
      <c r="AP6978" s="300"/>
      <c r="AQ6978" s="300"/>
      <c r="AR6978" s="300"/>
      <c r="AS6978" s="300"/>
      <c r="AT6978" s="284" t="str">
        <f t="shared" si="724"/>
        <v/>
      </c>
      <c r="AU6978" s="284" t="str">
        <f t="shared" si="725"/>
        <v/>
      </c>
      <c r="AV6978" s="284" t="str">
        <f t="shared" si="726"/>
        <v/>
      </c>
      <c r="AW6978" s="285">
        <f t="shared" si="727"/>
        <v>0</v>
      </c>
    </row>
    <row r="6979" spans="41:49" x14ac:dyDescent="0.25">
      <c r="AO6979" s="300"/>
      <c r="AP6979" s="300"/>
      <c r="AQ6979" s="300"/>
      <c r="AR6979" s="300"/>
      <c r="AS6979" s="300"/>
      <c r="AT6979" s="284" t="str">
        <f t="shared" si="724"/>
        <v/>
      </c>
      <c r="AU6979" s="284" t="str">
        <f t="shared" si="725"/>
        <v/>
      </c>
      <c r="AV6979" s="284" t="str">
        <f t="shared" si="726"/>
        <v/>
      </c>
      <c r="AW6979" s="285">
        <f t="shared" si="727"/>
        <v>0</v>
      </c>
    </row>
    <row r="6980" spans="41:49" x14ac:dyDescent="0.25">
      <c r="AO6980" s="300"/>
      <c r="AP6980" s="300"/>
      <c r="AQ6980" s="300"/>
      <c r="AR6980" s="300"/>
      <c r="AS6980" s="300"/>
      <c r="AT6980" s="284" t="str">
        <f t="shared" si="724"/>
        <v/>
      </c>
      <c r="AU6980" s="284" t="str">
        <f t="shared" si="725"/>
        <v/>
      </c>
      <c r="AV6980" s="284" t="str">
        <f t="shared" si="726"/>
        <v/>
      </c>
      <c r="AW6980" s="285">
        <f t="shared" si="727"/>
        <v>0</v>
      </c>
    </row>
    <row r="6981" spans="41:49" x14ac:dyDescent="0.25">
      <c r="AO6981" s="300"/>
      <c r="AP6981" s="300"/>
      <c r="AQ6981" s="300"/>
      <c r="AR6981" s="300"/>
      <c r="AS6981" s="300"/>
      <c r="AT6981" s="284" t="str">
        <f t="shared" si="724"/>
        <v/>
      </c>
      <c r="AU6981" s="284" t="str">
        <f t="shared" si="725"/>
        <v/>
      </c>
      <c r="AV6981" s="284" t="str">
        <f t="shared" si="726"/>
        <v/>
      </c>
      <c r="AW6981" s="285">
        <f t="shared" si="727"/>
        <v>0</v>
      </c>
    </row>
    <row r="6982" spans="41:49" x14ac:dyDescent="0.25">
      <c r="AO6982" s="300"/>
      <c r="AP6982" s="300"/>
      <c r="AQ6982" s="300"/>
      <c r="AR6982" s="300"/>
      <c r="AS6982" s="300"/>
      <c r="AT6982" s="284" t="str">
        <f t="shared" si="724"/>
        <v/>
      </c>
      <c r="AU6982" s="284" t="str">
        <f t="shared" si="725"/>
        <v/>
      </c>
      <c r="AV6982" s="284" t="str">
        <f t="shared" si="726"/>
        <v/>
      </c>
      <c r="AW6982" s="285">
        <f t="shared" si="727"/>
        <v>0</v>
      </c>
    </row>
    <row r="6983" spans="41:49" x14ac:dyDescent="0.25">
      <c r="AO6983" s="300"/>
      <c r="AP6983" s="300"/>
      <c r="AQ6983" s="300"/>
      <c r="AR6983" s="300"/>
      <c r="AS6983" s="300"/>
      <c r="AT6983" s="284" t="str">
        <f t="shared" si="724"/>
        <v/>
      </c>
      <c r="AU6983" s="284" t="str">
        <f t="shared" si="725"/>
        <v/>
      </c>
      <c r="AV6983" s="284" t="str">
        <f t="shared" si="726"/>
        <v/>
      </c>
      <c r="AW6983" s="285">
        <f t="shared" si="727"/>
        <v>0</v>
      </c>
    </row>
    <row r="6984" spans="41:49" x14ac:dyDescent="0.25">
      <c r="AO6984" s="300"/>
      <c r="AP6984" s="300"/>
      <c r="AQ6984" s="300"/>
      <c r="AR6984" s="300"/>
      <c r="AS6984" s="300"/>
      <c r="AT6984" s="284" t="str">
        <f t="shared" ref="AT6984:AT7047" si="728">LEFT(AQ6984,1)</f>
        <v/>
      </c>
      <c r="AU6984" s="284" t="str">
        <f t="shared" ref="AU6984:AU7047" si="729">LEFT(AQ6984,2)</f>
        <v/>
      </c>
      <c r="AV6984" s="284" t="str">
        <f t="shared" ref="AV6984:AV7047" si="730">LEFT(AQ6984,3)</f>
        <v/>
      </c>
      <c r="AW6984" s="285">
        <f t="shared" ref="AW6984:AW7047" si="731">(AR6984-AS6984)*1000</f>
        <v>0</v>
      </c>
    </row>
    <row r="6985" spans="41:49" x14ac:dyDescent="0.25">
      <c r="AO6985" s="300"/>
      <c r="AP6985" s="300"/>
      <c r="AQ6985" s="300"/>
      <c r="AR6985" s="300"/>
      <c r="AS6985" s="300"/>
      <c r="AT6985" s="284" t="str">
        <f t="shared" si="728"/>
        <v/>
      </c>
      <c r="AU6985" s="284" t="str">
        <f t="shared" si="729"/>
        <v/>
      </c>
      <c r="AV6985" s="284" t="str">
        <f t="shared" si="730"/>
        <v/>
      </c>
      <c r="AW6985" s="285">
        <f t="shared" si="731"/>
        <v>0</v>
      </c>
    </row>
    <row r="6986" spans="41:49" x14ac:dyDescent="0.25">
      <c r="AO6986" s="300"/>
      <c r="AP6986" s="300"/>
      <c r="AQ6986" s="300"/>
      <c r="AR6986" s="300"/>
      <c r="AS6986" s="300"/>
      <c r="AT6986" s="284" t="str">
        <f t="shared" si="728"/>
        <v/>
      </c>
      <c r="AU6986" s="284" t="str">
        <f t="shared" si="729"/>
        <v/>
      </c>
      <c r="AV6986" s="284" t="str">
        <f t="shared" si="730"/>
        <v/>
      </c>
      <c r="AW6986" s="285">
        <f t="shared" si="731"/>
        <v>0</v>
      </c>
    </row>
    <row r="6987" spans="41:49" x14ac:dyDescent="0.25">
      <c r="AO6987" s="300"/>
      <c r="AP6987" s="300"/>
      <c r="AQ6987" s="300"/>
      <c r="AR6987" s="300"/>
      <c r="AS6987" s="300"/>
      <c r="AT6987" s="284" t="str">
        <f t="shared" si="728"/>
        <v/>
      </c>
      <c r="AU6987" s="284" t="str">
        <f t="shared" si="729"/>
        <v/>
      </c>
      <c r="AV6987" s="284" t="str">
        <f t="shared" si="730"/>
        <v/>
      </c>
      <c r="AW6987" s="285">
        <f t="shared" si="731"/>
        <v>0</v>
      </c>
    </row>
    <row r="6988" spans="41:49" x14ac:dyDescent="0.25">
      <c r="AO6988" s="300"/>
      <c r="AP6988" s="300"/>
      <c r="AQ6988" s="300"/>
      <c r="AR6988" s="300"/>
      <c r="AS6988" s="300"/>
      <c r="AT6988" s="284" t="str">
        <f t="shared" si="728"/>
        <v/>
      </c>
      <c r="AU6988" s="284" t="str">
        <f t="shared" si="729"/>
        <v/>
      </c>
      <c r="AV6988" s="284" t="str">
        <f t="shared" si="730"/>
        <v/>
      </c>
      <c r="AW6988" s="285">
        <f t="shared" si="731"/>
        <v>0</v>
      </c>
    </row>
    <row r="6989" spans="41:49" x14ac:dyDescent="0.25">
      <c r="AO6989" s="300"/>
      <c r="AP6989" s="300"/>
      <c r="AQ6989" s="300"/>
      <c r="AR6989" s="300"/>
      <c r="AS6989" s="300"/>
      <c r="AT6989" s="284" t="str">
        <f t="shared" si="728"/>
        <v/>
      </c>
      <c r="AU6989" s="284" t="str">
        <f t="shared" si="729"/>
        <v/>
      </c>
      <c r="AV6989" s="284" t="str">
        <f t="shared" si="730"/>
        <v/>
      </c>
      <c r="AW6989" s="285">
        <f t="shared" si="731"/>
        <v>0</v>
      </c>
    </row>
    <row r="6990" spans="41:49" x14ac:dyDescent="0.25">
      <c r="AO6990" s="300"/>
      <c r="AP6990" s="300"/>
      <c r="AQ6990" s="300"/>
      <c r="AR6990" s="300"/>
      <c r="AS6990" s="300"/>
      <c r="AT6990" s="284" t="str">
        <f t="shared" si="728"/>
        <v/>
      </c>
      <c r="AU6990" s="284" t="str">
        <f t="shared" si="729"/>
        <v/>
      </c>
      <c r="AV6990" s="284" t="str">
        <f t="shared" si="730"/>
        <v/>
      </c>
      <c r="AW6990" s="285">
        <f t="shared" si="731"/>
        <v>0</v>
      </c>
    </row>
    <row r="6991" spans="41:49" x14ac:dyDescent="0.25">
      <c r="AO6991" s="300"/>
      <c r="AP6991" s="300"/>
      <c r="AQ6991" s="300"/>
      <c r="AR6991" s="300"/>
      <c r="AS6991" s="300"/>
      <c r="AT6991" s="284" t="str">
        <f t="shared" si="728"/>
        <v/>
      </c>
      <c r="AU6991" s="284" t="str">
        <f t="shared" si="729"/>
        <v/>
      </c>
      <c r="AV6991" s="284" t="str">
        <f t="shared" si="730"/>
        <v/>
      </c>
      <c r="AW6991" s="285">
        <f t="shared" si="731"/>
        <v>0</v>
      </c>
    </row>
    <row r="6992" spans="41:49" x14ac:dyDescent="0.25">
      <c r="AO6992" s="300"/>
      <c r="AP6992" s="300"/>
      <c r="AQ6992" s="300"/>
      <c r="AR6992" s="300"/>
      <c r="AS6992" s="300"/>
      <c r="AT6992" s="284" t="str">
        <f t="shared" si="728"/>
        <v/>
      </c>
      <c r="AU6992" s="284" t="str">
        <f t="shared" si="729"/>
        <v/>
      </c>
      <c r="AV6992" s="284" t="str">
        <f t="shared" si="730"/>
        <v/>
      </c>
      <c r="AW6992" s="285">
        <f t="shared" si="731"/>
        <v>0</v>
      </c>
    </row>
    <row r="6993" spans="41:49" x14ac:dyDescent="0.25">
      <c r="AO6993" s="300"/>
      <c r="AP6993" s="300"/>
      <c r="AQ6993" s="300"/>
      <c r="AR6993" s="300"/>
      <c r="AS6993" s="300"/>
      <c r="AT6993" s="284" t="str">
        <f t="shared" si="728"/>
        <v/>
      </c>
      <c r="AU6993" s="284" t="str">
        <f t="shared" si="729"/>
        <v/>
      </c>
      <c r="AV6993" s="284" t="str">
        <f t="shared" si="730"/>
        <v/>
      </c>
      <c r="AW6993" s="285">
        <f t="shared" si="731"/>
        <v>0</v>
      </c>
    </row>
    <row r="6994" spans="41:49" x14ac:dyDescent="0.25">
      <c r="AO6994" s="300"/>
      <c r="AP6994" s="300"/>
      <c r="AQ6994" s="300"/>
      <c r="AR6994" s="300"/>
      <c r="AS6994" s="300"/>
      <c r="AT6994" s="284" t="str">
        <f t="shared" si="728"/>
        <v/>
      </c>
      <c r="AU6994" s="284" t="str">
        <f t="shared" si="729"/>
        <v/>
      </c>
      <c r="AV6994" s="284" t="str">
        <f t="shared" si="730"/>
        <v/>
      </c>
      <c r="AW6994" s="285">
        <f t="shared" si="731"/>
        <v>0</v>
      </c>
    </row>
    <row r="6995" spans="41:49" x14ac:dyDescent="0.25">
      <c r="AO6995" s="300"/>
      <c r="AP6995" s="300"/>
      <c r="AQ6995" s="300"/>
      <c r="AR6995" s="300"/>
      <c r="AS6995" s="300"/>
      <c r="AT6995" s="284" t="str">
        <f t="shared" si="728"/>
        <v/>
      </c>
      <c r="AU6995" s="284" t="str">
        <f t="shared" si="729"/>
        <v/>
      </c>
      <c r="AV6995" s="284" t="str">
        <f t="shared" si="730"/>
        <v/>
      </c>
      <c r="AW6995" s="285">
        <f t="shared" si="731"/>
        <v>0</v>
      </c>
    </row>
    <row r="6996" spans="41:49" x14ac:dyDescent="0.25">
      <c r="AO6996" s="300"/>
      <c r="AP6996" s="300"/>
      <c r="AQ6996" s="300"/>
      <c r="AR6996" s="300"/>
      <c r="AS6996" s="300"/>
      <c r="AT6996" s="284" t="str">
        <f t="shared" si="728"/>
        <v/>
      </c>
      <c r="AU6996" s="284" t="str">
        <f t="shared" si="729"/>
        <v/>
      </c>
      <c r="AV6996" s="284" t="str">
        <f t="shared" si="730"/>
        <v/>
      </c>
      <c r="AW6996" s="285">
        <f t="shared" si="731"/>
        <v>0</v>
      </c>
    </row>
    <row r="6997" spans="41:49" x14ac:dyDescent="0.25">
      <c r="AO6997" s="300"/>
      <c r="AP6997" s="300"/>
      <c r="AQ6997" s="300"/>
      <c r="AR6997" s="300"/>
      <c r="AS6997" s="300"/>
      <c r="AT6997" s="284" t="str">
        <f t="shared" si="728"/>
        <v/>
      </c>
      <c r="AU6997" s="284" t="str">
        <f t="shared" si="729"/>
        <v/>
      </c>
      <c r="AV6997" s="284" t="str">
        <f t="shared" si="730"/>
        <v/>
      </c>
      <c r="AW6997" s="285">
        <f t="shared" si="731"/>
        <v>0</v>
      </c>
    </row>
    <row r="6998" spans="41:49" x14ac:dyDescent="0.25">
      <c r="AO6998" s="300"/>
      <c r="AP6998" s="300"/>
      <c r="AQ6998" s="300"/>
      <c r="AR6998" s="300"/>
      <c r="AS6998" s="300"/>
      <c r="AT6998" s="284" t="str">
        <f t="shared" si="728"/>
        <v/>
      </c>
      <c r="AU6998" s="284" t="str">
        <f t="shared" si="729"/>
        <v/>
      </c>
      <c r="AV6998" s="284" t="str">
        <f t="shared" si="730"/>
        <v/>
      </c>
      <c r="AW6998" s="285">
        <f t="shared" si="731"/>
        <v>0</v>
      </c>
    </row>
    <row r="6999" spans="41:49" x14ac:dyDescent="0.25">
      <c r="AO6999" s="300"/>
      <c r="AP6999" s="300"/>
      <c r="AQ6999" s="300"/>
      <c r="AR6999" s="300"/>
      <c r="AS6999" s="300"/>
      <c r="AT6999" s="284" t="str">
        <f t="shared" si="728"/>
        <v/>
      </c>
      <c r="AU6999" s="284" t="str">
        <f t="shared" si="729"/>
        <v/>
      </c>
      <c r="AV6999" s="284" t="str">
        <f t="shared" si="730"/>
        <v/>
      </c>
      <c r="AW6999" s="285">
        <f t="shared" si="731"/>
        <v>0</v>
      </c>
    </row>
    <row r="7000" spans="41:49" x14ac:dyDescent="0.25">
      <c r="AO7000" s="300"/>
      <c r="AP7000" s="300"/>
      <c r="AQ7000" s="300"/>
      <c r="AR7000" s="300"/>
      <c r="AS7000" s="300"/>
      <c r="AT7000" s="284" t="str">
        <f t="shared" si="728"/>
        <v/>
      </c>
      <c r="AU7000" s="284" t="str">
        <f t="shared" si="729"/>
        <v/>
      </c>
      <c r="AV7000" s="284" t="str">
        <f t="shared" si="730"/>
        <v/>
      </c>
      <c r="AW7000" s="285">
        <f t="shared" si="731"/>
        <v>0</v>
      </c>
    </row>
    <row r="7001" spans="41:49" x14ac:dyDescent="0.25">
      <c r="AO7001" s="300"/>
      <c r="AP7001" s="300"/>
      <c r="AQ7001" s="300"/>
      <c r="AR7001" s="300"/>
      <c r="AS7001" s="300"/>
      <c r="AT7001" s="284" t="str">
        <f t="shared" si="728"/>
        <v/>
      </c>
      <c r="AU7001" s="284" t="str">
        <f t="shared" si="729"/>
        <v/>
      </c>
      <c r="AV7001" s="284" t="str">
        <f t="shared" si="730"/>
        <v/>
      </c>
      <c r="AW7001" s="285">
        <f t="shared" si="731"/>
        <v>0</v>
      </c>
    </row>
    <row r="7002" spans="41:49" x14ac:dyDescent="0.25">
      <c r="AO7002" s="300"/>
      <c r="AP7002" s="300"/>
      <c r="AQ7002" s="300"/>
      <c r="AR7002" s="300"/>
      <c r="AS7002" s="300"/>
      <c r="AT7002" s="284" t="str">
        <f t="shared" si="728"/>
        <v/>
      </c>
      <c r="AU7002" s="284" t="str">
        <f t="shared" si="729"/>
        <v/>
      </c>
      <c r="AV7002" s="284" t="str">
        <f t="shared" si="730"/>
        <v/>
      </c>
      <c r="AW7002" s="285">
        <f t="shared" si="731"/>
        <v>0</v>
      </c>
    </row>
    <row r="7003" spans="41:49" x14ac:dyDescent="0.25">
      <c r="AO7003" s="300"/>
      <c r="AP7003" s="300"/>
      <c r="AQ7003" s="300"/>
      <c r="AR7003" s="300"/>
      <c r="AS7003" s="300"/>
      <c r="AT7003" s="284" t="str">
        <f t="shared" si="728"/>
        <v/>
      </c>
      <c r="AU7003" s="284" t="str">
        <f t="shared" si="729"/>
        <v/>
      </c>
      <c r="AV7003" s="284" t="str">
        <f t="shared" si="730"/>
        <v/>
      </c>
      <c r="AW7003" s="285">
        <f t="shared" si="731"/>
        <v>0</v>
      </c>
    </row>
    <row r="7004" spans="41:49" x14ac:dyDescent="0.25">
      <c r="AO7004" s="300"/>
      <c r="AP7004" s="300"/>
      <c r="AQ7004" s="300"/>
      <c r="AR7004" s="300"/>
      <c r="AS7004" s="300"/>
      <c r="AT7004" s="284" t="str">
        <f t="shared" si="728"/>
        <v/>
      </c>
      <c r="AU7004" s="284" t="str">
        <f t="shared" si="729"/>
        <v/>
      </c>
      <c r="AV7004" s="284" t="str">
        <f t="shared" si="730"/>
        <v/>
      </c>
      <c r="AW7004" s="285">
        <f t="shared" si="731"/>
        <v>0</v>
      </c>
    </row>
    <row r="7005" spans="41:49" x14ac:dyDescent="0.25">
      <c r="AO7005" s="300"/>
      <c r="AP7005" s="300"/>
      <c r="AQ7005" s="300"/>
      <c r="AR7005" s="300"/>
      <c r="AS7005" s="300"/>
      <c r="AT7005" s="284" t="str">
        <f t="shared" si="728"/>
        <v/>
      </c>
      <c r="AU7005" s="284" t="str">
        <f t="shared" si="729"/>
        <v/>
      </c>
      <c r="AV7005" s="284" t="str">
        <f t="shared" si="730"/>
        <v/>
      </c>
      <c r="AW7005" s="285">
        <f t="shared" si="731"/>
        <v>0</v>
      </c>
    </row>
    <row r="7006" spans="41:49" x14ac:dyDescent="0.25">
      <c r="AO7006" s="300"/>
      <c r="AP7006" s="300"/>
      <c r="AQ7006" s="300"/>
      <c r="AR7006" s="300"/>
      <c r="AS7006" s="300"/>
      <c r="AT7006" s="284" t="str">
        <f t="shared" si="728"/>
        <v/>
      </c>
      <c r="AU7006" s="284" t="str">
        <f t="shared" si="729"/>
        <v/>
      </c>
      <c r="AV7006" s="284" t="str">
        <f t="shared" si="730"/>
        <v/>
      </c>
      <c r="AW7006" s="285">
        <f t="shared" si="731"/>
        <v>0</v>
      </c>
    </row>
    <row r="7007" spans="41:49" x14ac:dyDescent="0.25">
      <c r="AO7007" s="300"/>
      <c r="AP7007" s="300"/>
      <c r="AQ7007" s="300"/>
      <c r="AR7007" s="300"/>
      <c r="AS7007" s="300"/>
      <c r="AT7007" s="284" t="str">
        <f t="shared" si="728"/>
        <v/>
      </c>
      <c r="AU7007" s="284" t="str">
        <f t="shared" si="729"/>
        <v/>
      </c>
      <c r="AV7007" s="284" t="str">
        <f t="shared" si="730"/>
        <v/>
      </c>
      <c r="AW7007" s="285">
        <f t="shared" si="731"/>
        <v>0</v>
      </c>
    </row>
    <row r="7008" spans="41:49" x14ac:dyDescent="0.25">
      <c r="AO7008" s="300"/>
      <c r="AP7008" s="300"/>
      <c r="AQ7008" s="300"/>
      <c r="AR7008" s="300"/>
      <c r="AS7008" s="300"/>
      <c r="AT7008" s="284" t="str">
        <f t="shared" si="728"/>
        <v/>
      </c>
      <c r="AU7008" s="284" t="str">
        <f t="shared" si="729"/>
        <v/>
      </c>
      <c r="AV7008" s="284" t="str">
        <f t="shared" si="730"/>
        <v/>
      </c>
      <c r="AW7008" s="285">
        <f t="shared" si="731"/>
        <v>0</v>
      </c>
    </row>
    <row r="7009" spans="41:49" x14ac:dyDescent="0.25">
      <c r="AO7009" s="300"/>
      <c r="AP7009" s="300"/>
      <c r="AQ7009" s="300"/>
      <c r="AR7009" s="300"/>
      <c r="AS7009" s="300"/>
      <c r="AT7009" s="284" t="str">
        <f t="shared" si="728"/>
        <v/>
      </c>
      <c r="AU7009" s="284" t="str">
        <f t="shared" si="729"/>
        <v/>
      </c>
      <c r="AV7009" s="284" t="str">
        <f t="shared" si="730"/>
        <v/>
      </c>
      <c r="AW7009" s="285">
        <f t="shared" si="731"/>
        <v>0</v>
      </c>
    </row>
    <row r="7010" spans="41:49" x14ac:dyDescent="0.25">
      <c r="AO7010" s="300"/>
      <c r="AP7010" s="300"/>
      <c r="AQ7010" s="300"/>
      <c r="AR7010" s="300"/>
      <c r="AS7010" s="300"/>
      <c r="AT7010" s="284" t="str">
        <f t="shared" si="728"/>
        <v/>
      </c>
      <c r="AU7010" s="284" t="str">
        <f t="shared" si="729"/>
        <v/>
      </c>
      <c r="AV7010" s="284" t="str">
        <f t="shared" si="730"/>
        <v/>
      </c>
      <c r="AW7010" s="285">
        <f t="shared" si="731"/>
        <v>0</v>
      </c>
    </row>
    <row r="7011" spans="41:49" x14ac:dyDescent="0.25">
      <c r="AO7011" s="300"/>
      <c r="AP7011" s="300"/>
      <c r="AQ7011" s="300"/>
      <c r="AR7011" s="300"/>
      <c r="AS7011" s="300"/>
      <c r="AT7011" s="284" t="str">
        <f t="shared" si="728"/>
        <v/>
      </c>
      <c r="AU7011" s="284" t="str">
        <f t="shared" si="729"/>
        <v/>
      </c>
      <c r="AV7011" s="284" t="str">
        <f t="shared" si="730"/>
        <v/>
      </c>
      <c r="AW7011" s="285">
        <f t="shared" si="731"/>
        <v>0</v>
      </c>
    </row>
    <row r="7012" spans="41:49" x14ac:dyDescent="0.25">
      <c r="AO7012" s="300"/>
      <c r="AP7012" s="300"/>
      <c r="AQ7012" s="300"/>
      <c r="AR7012" s="300"/>
      <c r="AS7012" s="300"/>
      <c r="AT7012" s="284" t="str">
        <f t="shared" si="728"/>
        <v/>
      </c>
      <c r="AU7012" s="284" t="str">
        <f t="shared" si="729"/>
        <v/>
      </c>
      <c r="AV7012" s="284" t="str">
        <f t="shared" si="730"/>
        <v/>
      </c>
      <c r="AW7012" s="285">
        <f t="shared" si="731"/>
        <v>0</v>
      </c>
    </row>
    <row r="7013" spans="41:49" x14ac:dyDescent="0.25">
      <c r="AO7013" s="300"/>
      <c r="AP7013" s="300"/>
      <c r="AQ7013" s="300"/>
      <c r="AR7013" s="300"/>
      <c r="AS7013" s="300"/>
      <c r="AT7013" s="284" t="str">
        <f t="shared" si="728"/>
        <v/>
      </c>
      <c r="AU7013" s="284" t="str">
        <f t="shared" si="729"/>
        <v/>
      </c>
      <c r="AV7013" s="284" t="str">
        <f t="shared" si="730"/>
        <v/>
      </c>
      <c r="AW7013" s="285">
        <f t="shared" si="731"/>
        <v>0</v>
      </c>
    </row>
    <row r="7014" spans="41:49" x14ac:dyDescent="0.25">
      <c r="AO7014" s="300"/>
      <c r="AP7014" s="300"/>
      <c r="AQ7014" s="300"/>
      <c r="AR7014" s="300"/>
      <c r="AS7014" s="300"/>
      <c r="AT7014" s="284" t="str">
        <f t="shared" si="728"/>
        <v/>
      </c>
      <c r="AU7014" s="284" t="str">
        <f t="shared" si="729"/>
        <v/>
      </c>
      <c r="AV7014" s="284" t="str">
        <f t="shared" si="730"/>
        <v/>
      </c>
      <c r="AW7014" s="285">
        <f t="shared" si="731"/>
        <v>0</v>
      </c>
    </row>
    <row r="7015" spans="41:49" x14ac:dyDescent="0.25">
      <c r="AO7015" s="300"/>
      <c r="AP7015" s="300"/>
      <c r="AQ7015" s="300"/>
      <c r="AR7015" s="300"/>
      <c r="AS7015" s="300"/>
      <c r="AT7015" s="284" t="str">
        <f t="shared" si="728"/>
        <v/>
      </c>
      <c r="AU7015" s="284" t="str">
        <f t="shared" si="729"/>
        <v/>
      </c>
      <c r="AV7015" s="284" t="str">
        <f t="shared" si="730"/>
        <v/>
      </c>
      <c r="AW7015" s="285">
        <f t="shared" si="731"/>
        <v>0</v>
      </c>
    </row>
    <row r="7016" spans="41:49" x14ac:dyDescent="0.25">
      <c r="AO7016" s="300"/>
      <c r="AP7016" s="300"/>
      <c r="AQ7016" s="300"/>
      <c r="AR7016" s="300"/>
      <c r="AS7016" s="300"/>
      <c r="AT7016" s="284" t="str">
        <f t="shared" si="728"/>
        <v/>
      </c>
      <c r="AU7016" s="284" t="str">
        <f t="shared" si="729"/>
        <v/>
      </c>
      <c r="AV7016" s="284" t="str">
        <f t="shared" si="730"/>
        <v/>
      </c>
      <c r="AW7016" s="285">
        <f t="shared" si="731"/>
        <v>0</v>
      </c>
    </row>
    <row r="7017" spans="41:49" x14ac:dyDescent="0.25">
      <c r="AO7017" s="300"/>
      <c r="AP7017" s="300"/>
      <c r="AQ7017" s="300"/>
      <c r="AR7017" s="300"/>
      <c r="AS7017" s="300"/>
      <c r="AT7017" s="284" t="str">
        <f t="shared" si="728"/>
        <v/>
      </c>
      <c r="AU7017" s="284" t="str">
        <f t="shared" si="729"/>
        <v/>
      </c>
      <c r="AV7017" s="284" t="str">
        <f t="shared" si="730"/>
        <v/>
      </c>
      <c r="AW7017" s="285">
        <f t="shared" si="731"/>
        <v>0</v>
      </c>
    </row>
    <row r="7018" spans="41:49" x14ac:dyDescent="0.25">
      <c r="AO7018" s="300"/>
      <c r="AP7018" s="300"/>
      <c r="AQ7018" s="300"/>
      <c r="AR7018" s="300"/>
      <c r="AS7018" s="300"/>
      <c r="AT7018" s="284" t="str">
        <f t="shared" si="728"/>
        <v/>
      </c>
      <c r="AU7018" s="284" t="str">
        <f t="shared" si="729"/>
        <v/>
      </c>
      <c r="AV7018" s="284" t="str">
        <f t="shared" si="730"/>
        <v/>
      </c>
      <c r="AW7018" s="285">
        <f t="shared" si="731"/>
        <v>0</v>
      </c>
    </row>
    <row r="7019" spans="41:49" x14ac:dyDescent="0.25">
      <c r="AO7019" s="300"/>
      <c r="AP7019" s="300"/>
      <c r="AQ7019" s="300"/>
      <c r="AR7019" s="300"/>
      <c r="AS7019" s="300"/>
      <c r="AT7019" s="284" t="str">
        <f t="shared" si="728"/>
        <v/>
      </c>
      <c r="AU7019" s="284" t="str">
        <f t="shared" si="729"/>
        <v/>
      </c>
      <c r="AV7019" s="284" t="str">
        <f t="shared" si="730"/>
        <v/>
      </c>
      <c r="AW7019" s="285">
        <f t="shared" si="731"/>
        <v>0</v>
      </c>
    </row>
    <row r="7020" spans="41:49" x14ac:dyDescent="0.25">
      <c r="AO7020" s="300"/>
      <c r="AP7020" s="300"/>
      <c r="AQ7020" s="300"/>
      <c r="AR7020" s="300"/>
      <c r="AS7020" s="300"/>
      <c r="AT7020" s="284" t="str">
        <f t="shared" si="728"/>
        <v/>
      </c>
      <c r="AU7020" s="284" t="str">
        <f t="shared" si="729"/>
        <v/>
      </c>
      <c r="AV7020" s="284" t="str">
        <f t="shared" si="730"/>
        <v/>
      </c>
      <c r="AW7020" s="285">
        <f t="shared" si="731"/>
        <v>0</v>
      </c>
    </row>
    <row r="7021" spans="41:49" x14ac:dyDescent="0.25">
      <c r="AO7021" s="300"/>
      <c r="AP7021" s="300"/>
      <c r="AQ7021" s="300"/>
      <c r="AR7021" s="300"/>
      <c r="AS7021" s="300"/>
      <c r="AT7021" s="284" t="str">
        <f t="shared" si="728"/>
        <v/>
      </c>
      <c r="AU7021" s="284" t="str">
        <f t="shared" si="729"/>
        <v/>
      </c>
      <c r="AV7021" s="284" t="str">
        <f t="shared" si="730"/>
        <v/>
      </c>
      <c r="AW7021" s="285">
        <f t="shared" si="731"/>
        <v>0</v>
      </c>
    </row>
    <row r="7022" spans="41:49" x14ac:dyDescent="0.25">
      <c r="AO7022" s="300"/>
      <c r="AP7022" s="300"/>
      <c r="AQ7022" s="300"/>
      <c r="AR7022" s="300"/>
      <c r="AS7022" s="300"/>
      <c r="AT7022" s="284" t="str">
        <f t="shared" si="728"/>
        <v/>
      </c>
      <c r="AU7022" s="284" t="str">
        <f t="shared" si="729"/>
        <v/>
      </c>
      <c r="AV7022" s="284" t="str">
        <f t="shared" si="730"/>
        <v/>
      </c>
      <c r="AW7022" s="285">
        <f t="shared" si="731"/>
        <v>0</v>
      </c>
    </row>
    <row r="7023" spans="41:49" x14ac:dyDescent="0.25">
      <c r="AO7023" s="300"/>
      <c r="AP7023" s="300"/>
      <c r="AQ7023" s="300"/>
      <c r="AR7023" s="300"/>
      <c r="AS7023" s="300"/>
      <c r="AT7023" s="284" t="str">
        <f t="shared" si="728"/>
        <v/>
      </c>
      <c r="AU7023" s="284" t="str">
        <f t="shared" si="729"/>
        <v/>
      </c>
      <c r="AV7023" s="284" t="str">
        <f t="shared" si="730"/>
        <v/>
      </c>
      <c r="AW7023" s="285">
        <f t="shared" si="731"/>
        <v>0</v>
      </c>
    </row>
    <row r="7024" spans="41:49" x14ac:dyDescent="0.25">
      <c r="AO7024" s="300"/>
      <c r="AP7024" s="300"/>
      <c r="AQ7024" s="300"/>
      <c r="AR7024" s="300"/>
      <c r="AS7024" s="300"/>
      <c r="AT7024" s="284" t="str">
        <f t="shared" si="728"/>
        <v/>
      </c>
      <c r="AU7024" s="284" t="str">
        <f t="shared" si="729"/>
        <v/>
      </c>
      <c r="AV7024" s="284" t="str">
        <f t="shared" si="730"/>
        <v/>
      </c>
      <c r="AW7024" s="285">
        <f t="shared" si="731"/>
        <v>0</v>
      </c>
    </row>
    <row r="7025" spans="41:49" x14ac:dyDescent="0.25">
      <c r="AO7025" s="300"/>
      <c r="AP7025" s="300"/>
      <c r="AQ7025" s="300"/>
      <c r="AR7025" s="300"/>
      <c r="AS7025" s="300"/>
      <c r="AT7025" s="284" t="str">
        <f t="shared" si="728"/>
        <v/>
      </c>
      <c r="AU7025" s="284" t="str">
        <f t="shared" si="729"/>
        <v/>
      </c>
      <c r="AV7025" s="284" t="str">
        <f t="shared" si="730"/>
        <v/>
      </c>
      <c r="AW7025" s="285">
        <f t="shared" si="731"/>
        <v>0</v>
      </c>
    </row>
    <row r="7026" spans="41:49" x14ac:dyDescent="0.25">
      <c r="AO7026" s="300"/>
      <c r="AP7026" s="300"/>
      <c r="AQ7026" s="300"/>
      <c r="AR7026" s="300"/>
      <c r="AS7026" s="300"/>
      <c r="AT7026" s="284" t="str">
        <f t="shared" si="728"/>
        <v/>
      </c>
      <c r="AU7026" s="284" t="str">
        <f t="shared" si="729"/>
        <v/>
      </c>
      <c r="AV7026" s="284" t="str">
        <f t="shared" si="730"/>
        <v/>
      </c>
      <c r="AW7026" s="285">
        <f t="shared" si="731"/>
        <v>0</v>
      </c>
    </row>
    <row r="7027" spans="41:49" x14ac:dyDescent="0.25">
      <c r="AO7027" s="300"/>
      <c r="AP7027" s="300"/>
      <c r="AQ7027" s="300"/>
      <c r="AR7027" s="300"/>
      <c r="AS7027" s="300"/>
      <c r="AT7027" s="284" t="str">
        <f t="shared" si="728"/>
        <v/>
      </c>
      <c r="AU7027" s="284" t="str">
        <f t="shared" si="729"/>
        <v/>
      </c>
      <c r="AV7027" s="284" t="str">
        <f t="shared" si="730"/>
        <v/>
      </c>
      <c r="AW7027" s="285">
        <f t="shared" si="731"/>
        <v>0</v>
      </c>
    </row>
    <row r="7028" spans="41:49" x14ac:dyDescent="0.25">
      <c r="AO7028" s="300"/>
      <c r="AP7028" s="300"/>
      <c r="AQ7028" s="300"/>
      <c r="AR7028" s="300"/>
      <c r="AS7028" s="300"/>
      <c r="AT7028" s="284" t="str">
        <f t="shared" si="728"/>
        <v/>
      </c>
      <c r="AU7028" s="284" t="str">
        <f t="shared" si="729"/>
        <v/>
      </c>
      <c r="AV7028" s="284" t="str">
        <f t="shared" si="730"/>
        <v/>
      </c>
      <c r="AW7028" s="285">
        <f t="shared" si="731"/>
        <v>0</v>
      </c>
    </row>
    <row r="7029" spans="41:49" x14ac:dyDescent="0.25">
      <c r="AO7029" s="300"/>
      <c r="AP7029" s="300"/>
      <c r="AQ7029" s="300"/>
      <c r="AR7029" s="300"/>
      <c r="AS7029" s="300"/>
      <c r="AT7029" s="284" t="str">
        <f t="shared" si="728"/>
        <v/>
      </c>
      <c r="AU7029" s="284" t="str">
        <f t="shared" si="729"/>
        <v/>
      </c>
      <c r="AV7029" s="284" t="str">
        <f t="shared" si="730"/>
        <v/>
      </c>
      <c r="AW7029" s="285">
        <f t="shared" si="731"/>
        <v>0</v>
      </c>
    </row>
    <row r="7030" spans="41:49" x14ac:dyDescent="0.25">
      <c r="AO7030" s="300"/>
      <c r="AP7030" s="300"/>
      <c r="AQ7030" s="300"/>
      <c r="AR7030" s="300"/>
      <c r="AS7030" s="300"/>
      <c r="AT7030" s="284" t="str">
        <f t="shared" si="728"/>
        <v/>
      </c>
      <c r="AU7030" s="284" t="str">
        <f t="shared" si="729"/>
        <v/>
      </c>
      <c r="AV7030" s="284" t="str">
        <f t="shared" si="730"/>
        <v/>
      </c>
      <c r="AW7030" s="285">
        <f t="shared" si="731"/>
        <v>0</v>
      </c>
    </row>
    <row r="7031" spans="41:49" x14ac:dyDescent="0.25">
      <c r="AO7031" s="300"/>
      <c r="AP7031" s="300"/>
      <c r="AQ7031" s="300"/>
      <c r="AR7031" s="300"/>
      <c r="AS7031" s="300"/>
      <c r="AT7031" s="284" t="str">
        <f t="shared" si="728"/>
        <v/>
      </c>
      <c r="AU7031" s="284" t="str">
        <f t="shared" si="729"/>
        <v/>
      </c>
      <c r="AV7031" s="284" t="str">
        <f t="shared" si="730"/>
        <v/>
      </c>
      <c r="AW7031" s="285">
        <f t="shared" si="731"/>
        <v>0</v>
      </c>
    </row>
    <row r="7032" spans="41:49" x14ac:dyDescent="0.25">
      <c r="AO7032" s="300"/>
      <c r="AP7032" s="300"/>
      <c r="AQ7032" s="300"/>
      <c r="AR7032" s="300"/>
      <c r="AS7032" s="300"/>
      <c r="AT7032" s="284" t="str">
        <f t="shared" si="728"/>
        <v/>
      </c>
      <c r="AU7032" s="284" t="str">
        <f t="shared" si="729"/>
        <v/>
      </c>
      <c r="AV7032" s="284" t="str">
        <f t="shared" si="730"/>
        <v/>
      </c>
      <c r="AW7032" s="285">
        <f t="shared" si="731"/>
        <v>0</v>
      </c>
    </row>
    <row r="7033" spans="41:49" x14ac:dyDescent="0.25">
      <c r="AO7033" s="300"/>
      <c r="AP7033" s="300"/>
      <c r="AQ7033" s="300"/>
      <c r="AR7033" s="300"/>
      <c r="AS7033" s="300"/>
      <c r="AT7033" s="284" t="str">
        <f t="shared" si="728"/>
        <v/>
      </c>
      <c r="AU7033" s="284" t="str">
        <f t="shared" si="729"/>
        <v/>
      </c>
      <c r="AV7033" s="284" t="str">
        <f t="shared" si="730"/>
        <v/>
      </c>
      <c r="AW7033" s="285">
        <f t="shared" si="731"/>
        <v>0</v>
      </c>
    </row>
    <row r="7034" spans="41:49" x14ac:dyDescent="0.25">
      <c r="AO7034" s="300"/>
      <c r="AP7034" s="300"/>
      <c r="AQ7034" s="300"/>
      <c r="AR7034" s="300"/>
      <c r="AS7034" s="300"/>
      <c r="AT7034" s="284" t="str">
        <f t="shared" si="728"/>
        <v/>
      </c>
      <c r="AU7034" s="284" t="str">
        <f t="shared" si="729"/>
        <v/>
      </c>
      <c r="AV7034" s="284" t="str">
        <f t="shared" si="730"/>
        <v/>
      </c>
      <c r="AW7034" s="285">
        <f t="shared" si="731"/>
        <v>0</v>
      </c>
    </row>
    <row r="7035" spans="41:49" x14ac:dyDescent="0.25">
      <c r="AO7035" s="300"/>
      <c r="AP7035" s="300"/>
      <c r="AQ7035" s="300"/>
      <c r="AR7035" s="300"/>
      <c r="AS7035" s="300"/>
      <c r="AT7035" s="284" t="str">
        <f t="shared" si="728"/>
        <v/>
      </c>
      <c r="AU7035" s="284" t="str">
        <f t="shared" si="729"/>
        <v/>
      </c>
      <c r="AV7035" s="284" t="str">
        <f t="shared" si="730"/>
        <v/>
      </c>
      <c r="AW7035" s="285">
        <f t="shared" si="731"/>
        <v>0</v>
      </c>
    </row>
    <row r="7036" spans="41:49" x14ac:dyDescent="0.25">
      <c r="AO7036" s="300"/>
      <c r="AP7036" s="300"/>
      <c r="AQ7036" s="300"/>
      <c r="AR7036" s="300"/>
      <c r="AS7036" s="300"/>
      <c r="AT7036" s="284" t="str">
        <f t="shared" si="728"/>
        <v/>
      </c>
      <c r="AU7036" s="284" t="str">
        <f t="shared" si="729"/>
        <v/>
      </c>
      <c r="AV7036" s="284" t="str">
        <f t="shared" si="730"/>
        <v/>
      </c>
      <c r="AW7036" s="285">
        <f t="shared" si="731"/>
        <v>0</v>
      </c>
    </row>
    <row r="7037" spans="41:49" x14ac:dyDescent="0.25">
      <c r="AO7037" s="300"/>
      <c r="AP7037" s="300"/>
      <c r="AQ7037" s="300"/>
      <c r="AR7037" s="300"/>
      <c r="AS7037" s="300"/>
      <c r="AT7037" s="284" t="str">
        <f t="shared" si="728"/>
        <v/>
      </c>
      <c r="AU7037" s="284" t="str">
        <f t="shared" si="729"/>
        <v/>
      </c>
      <c r="AV7037" s="284" t="str">
        <f t="shared" si="730"/>
        <v/>
      </c>
      <c r="AW7037" s="285">
        <f t="shared" si="731"/>
        <v>0</v>
      </c>
    </row>
    <row r="7038" spans="41:49" x14ac:dyDescent="0.25">
      <c r="AO7038" s="300"/>
      <c r="AP7038" s="300"/>
      <c r="AQ7038" s="300"/>
      <c r="AR7038" s="300"/>
      <c r="AS7038" s="300"/>
      <c r="AT7038" s="284" t="str">
        <f t="shared" si="728"/>
        <v/>
      </c>
      <c r="AU7038" s="284" t="str">
        <f t="shared" si="729"/>
        <v/>
      </c>
      <c r="AV7038" s="284" t="str">
        <f t="shared" si="730"/>
        <v/>
      </c>
      <c r="AW7038" s="285">
        <f t="shared" si="731"/>
        <v>0</v>
      </c>
    </row>
    <row r="7039" spans="41:49" x14ac:dyDescent="0.25">
      <c r="AO7039" s="300"/>
      <c r="AP7039" s="300"/>
      <c r="AQ7039" s="300"/>
      <c r="AR7039" s="300"/>
      <c r="AS7039" s="300"/>
      <c r="AT7039" s="284" t="str">
        <f t="shared" si="728"/>
        <v/>
      </c>
      <c r="AU7039" s="284" t="str">
        <f t="shared" si="729"/>
        <v/>
      </c>
      <c r="AV7039" s="284" t="str">
        <f t="shared" si="730"/>
        <v/>
      </c>
      <c r="AW7039" s="285">
        <f t="shared" si="731"/>
        <v>0</v>
      </c>
    </row>
    <row r="7040" spans="41:49" x14ac:dyDescent="0.25">
      <c r="AO7040" s="300"/>
      <c r="AP7040" s="300"/>
      <c r="AQ7040" s="300"/>
      <c r="AR7040" s="300"/>
      <c r="AS7040" s="300"/>
      <c r="AT7040" s="284" t="str">
        <f t="shared" si="728"/>
        <v/>
      </c>
      <c r="AU7040" s="284" t="str">
        <f t="shared" si="729"/>
        <v/>
      </c>
      <c r="AV7040" s="284" t="str">
        <f t="shared" si="730"/>
        <v/>
      </c>
      <c r="AW7040" s="285">
        <f t="shared" si="731"/>
        <v>0</v>
      </c>
    </row>
    <row r="7041" spans="41:49" x14ac:dyDescent="0.25">
      <c r="AO7041" s="300"/>
      <c r="AP7041" s="300"/>
      <c r="AQ7041" s="300"/>
      <c r="AR7041" s="300"/>
      <c r="AS7041" s="300"/>
      <c r="AT7041" s="284" t="str">
        <f t="shared" si="728"/>
        <v/>
      </c>
      <c r="AU7041" s="284" t="str">
        <f t="shared" si="729"/>
        <v/>
      </c>
      <c r="AV7041" s="284" t="str">
        <f t="shared" si="730"/>
        <v/>
      </c>
      <c r="AW7041" s="285">
        <f t="shared" si="731"/>
        <v>0</v>
      </c>
    </row>
    <row r="7042" spans="41:49" x14ac:dyDescent="0.25">
      <c r="AO7042" s="300"/>
      <c r="AP7042" s="300"/>
      <c r="AQ7042" s="300"/>
      <c r="AR7042" s="300"/>
      <c r="AS7042" s="300"/>
      <c r="AT7042" s="284" t="str">
        <f t="shared" si="728"/>
        <v/>
      </c>
      <c r="AU7042" s="284" t="str">
        <f t="shared" si="729"/>
        <v/>
      </c>
      <c r="AV7042" s="284" t="str">
        <f t="shared" si="730"/>
        <v/>
      </c>
      <c r="AW7042" s="285">
        <f t="shared" si="731"/>
        <v>0</v>
      </c>
    </row>
    <row r="7043" spans="41:49" x14ac:dyDescent="0.25">
      <c r="AO7043" s="300"/>
      <c r="AP7043" s="300"/>
      <c r="AQ7043" s="300"/>
      <c r="AR7043" s="300"/>
      <c r="AS7043" s="300"/>
      <c r="AT7043" s="284" t="str">
        <f t="shared" si="728"/>
        <v/>
      </c>
      <c r="AU7043" s="284" t="str">
        <f t="shared" si="729"/>
        <v/>
      </c>
      <c r="AV7043" s="284" t="str">
        <f t="shared" si="730"/>
        <v/>
      </c>
      <c r="AW7043" s="285">
        <f t="shared" si="731"/>
        <v>0</v>
      </c>
    </row>
    <row r="7044" spans="41:49" x14ac:dyDescent="0.25">
      <c r="AO7044" s="300"/>
      <c r="AP7044" s="300"/>
      <c r="AQ7044" s="300"/>
      <c r="AR7044" s="300"/>
      <c r="AS7044" s="300"/>
      <c r="AT7044" s="284" t="str">
        <f t="shared" si="728"/>
        <v/>
      </c>
      <c r="AU7044" s="284" t="str">
        <f t="shared" si="729"/>
        <v/>
      </c>
      <c r="AV7044" s="284" t="str">
        <f t="shared" si="730"/>
        <v/>
      </c>
      <c r="AW7044" s="285">
        <f t="shared" si="731"/>
        <v>0</v>
      </c>
    </row>
    <row r="7045" spans="41:49" x14ac:dyDescent="0.25">
      <c r="AO7045" s="300"/>
      <c r="AP7045" s="300"/>
      <c r="AQ7045" s="300"/>
      <c r="AR7045" s="300"/>
      <c r="AS7045" s="300"/>
      <c r="AT7045" s="284" t="str">
        <f t="shared" si="728"/>
        <v/>
      </c>
      <c r="AU7045" s="284" t="str">
        <f t="shared" si="729"/>
        <v/>
      </c>
      <c r="AV7045" s="284" t="str">
        <f t="shared" si="730"/>
        <v/>
      </c>
      <c r="AW7045" s="285">
        <f t="shared" si="731"/>
        <v>0</v>
      </c>
    </row>
    <row r="7046" spans="41:49" x14ac:dyDescent="0.25">
      <c r="AO7046" s="300"/>
      <c r="AP7046" s="300"/>
      <c r="AQ7046" s="300"/>
      <c r="AR7046" s="300"/>
      <c r="AS7046" s="300"/>
      <c r="AT7046" s="284" t="str">
        <f t="shared" si="728"/>
        <v/>
      </c>
      <c r="AU7046" s="284" t="str">
        <f t="shared" si="729"/>
        <v/>
      </c>
      <c r="AV7046" s="284" t="str">
        <f t="shared" si="730"/>
        <v/>
      </c>
      <c r="AW7046" s="285">
        <f t="shared" si="731"/>
        <v>0</v>
      </c>
    </row>
    <row r="7047" spans="41:49" x14ac:dyDescent="0.25">
      <c r="AO7047" s="300"/>
      <c r="AP7047" s="300"/>
      <c r="AQ7047" s="300"/>
      <c r="AR7047" s="300"/>
      <c r="AS7047" s="300"/>
      <c r="AT7047" s="284" t="str">
        <f t="shared" si="728"/>
        <v/>
      </c>
      <c r="AU7047" s="284" t="str">
        <f t="shared" si="729"/>
        <v/>
      </c>
      <c r="AV7047" s="284" t="str">
        <f t="shared" si="730"/>
        <v/>
      </c>
      <c r="AW7047" s="285">
        <f t="shared" si="731"/>
        <v>0</v>
      </c>
    </row>
    <row r="7048" spans="41:49" x14ac:dyDescent="0.25">
      <c r="AO7048" s="300"/>
      <c r="AP7048" s="300"/>
      <c r="AQ7048" s="300"/>
      <c r="AR7048" s="300"/>
      <c r="AS7048" s="300"/>
      <c r="AT7048" s="284" t="str">
        <f t="shared" ref="AT7048:AT7111" si="732">LEFT(AQ7048,1)</f>
        <v/>
      </c>
      <c r="AU7048" s="284" t="str">
        <f t="shared" ref="AU7048:AU7111" si="733">LEFT(AQ7048,2)</f>
        <v/>
      </c>
      <c r="AV7048" s="284" t="str">
        <f t="shared" ref="AV7048:AV7111" si="734">LEFT(AQ7048,3)</f>
        <v/>
      </c>
      <c r="AW7048" s="285">
        <f t="shared" ref="AW7048:AW7111" si="735">(AR7048-AS7048)*1000</f>
        <v>0</v>
      </c>
    </row>
    <row r="7049" spans="41:49" x14ac:dyDescent="0.25">
      <c r="AO7049" s="300"/>
      <c r="AP7049" s="300"/>
      <c r="AQ7049" s="300"/>
      <c r="AR7049" s="300"/>
      <c r="AS7049" s="300"/>
      <c r="AT7049" s="284" t="str">
        <f t="shared" si="732"/>
        <v/>
      </c>
      <c r="AU7049" s="284" t="str">
        <f t="shared" si="733"/>
        <v/>
      </c>
      <c r="AV7049" s="284" t="str">
        <f t="shared" si="734"/>
        <v/>
      </c>
      <c r="AW7049" s="285">
        <f t="shared" si="735"/>
        <v>0</v>
      </c>
    </row>
    <row r="7050" spans="41:49" x14ac:dyDescent="0.25">
      <c r="AO7050" s="300"/>
      <c r="AP7050" s="300"/>
      <c r="AQ7050" s="300"/>
      <c r="AR7050" s="300"/>
      <c r="AS7050" s="300"/>
      <c r="AT7050" s="284" t="str">
        <f t="shared" si="732"/>
        <v/>
      </c>
      <c r="AU7050" s="284" t="str">
        <f t="shared" si="733"/>
        <v/>
      </c>
      <c r="AV7050" s="284" t="str">
        <f t="shared" si="734"/>
        <v/>
      </c>
      <c r="AW7050" s="285">
        <f t="shared" si="735"/>
        <v>0</v>
      </c>
    </row>
    <row r="7051" spans="41:49" x14ac:dyDescent="0.25">
      <c r="AO7051" s="300"/>
      <c r="AP7051" s="300"/>
      <c r="AQ7051" s="300"/>
      <c r="AR7051" s="300"/>
      <c r="AS7051" s="300"/>
      <c r="AT7051" s="284" t="str">
        <f t="shared" si="732"/>
        <v/>
      </c>
      <c r="AU7051" s="284" t="str">
        <f t="shared" si="733"/>
        <v/>
      </c>
      <c r="AV7051" s="284" t="str">
        <f t="shared" si="734"/>
        <v/>
      </c>
      <c r="AW7051" s="285">
        <f t="shared" si="735"/>
        <v>0</v>
      </c>
    </row>
    <row r="7052" spans="41:49" x14ac:dyDescent="0.25">
      <c r="AO7052" s="300"/>
      <c r="AP7052" s="300"/>
      <c r="AQ7052" s="300"/>
      <c r="AR7052" s="300"/>
      <c r="AS7052" s="300"/>
      <c r="AT7052" s="284" t="str">
        <f t="shared" si="732"/>
        <v/>
      </c>
      <c r="AU7052" s="284" t="str">
        <f t="shared" si="733"/>
        <v/>
      </c>
      <c r="AV7052" s="284" t="str">
        <f t="shared" si="734"/>
        <v/>
      </c>
      <c r="AW7052" s="285">
        <f t="shared" si="735"/>
        <v>0</v>
      </c>
    </row>
    <row r="7053" spans="41:49" x14ac:dyDescent="0.25">
      <c r="AO7053" s="300"/>
      <c r="AP7053" s="300"/>
      <c r="AQ7053" s="300"/>
      <c r="AR7053" s="300"/>
      <c r="AS7053" s="300"/>
      <c r="AT7053" s="284" t="str">
        <f t="shared" si="732"/>
        <v/>
      </c>
      <c r="AU7053" s="284" t="str">
        <f t="shared" si="733"/>
        <v/>
      </c>
      <c r="AV7053" s="284" t="str">
        <f t="shared" si="734"/>
        <v/>
      </c>
      <c r="AW7053" s="285">
        <f t="shared" si="735"/>
        <v>0</v>
      </c>
    </row>
    <row r="7054" spans="41:49" x14ac:dyDescent="0.25">
      <c r="AO7054" s="300"/>
      <c r="AP7054" s="300"/>
      <c r="AQ7054" s="300"/>
      <c r="AR7054" s="300"/>
      <c r="AS7054" s="300"/>
      <c r="AT7054" s="284" t="str">
        <f t="shared" si="732"/>
        <v/>
      </c>
      <c r="AU7054" s="284" t="str">
        <f t="shared" si="733"/>
        <v/>
      </c>
      <c r="AV7054" s="284" t="str">
        <f t="shared" si="734"/>
        <v/>
      </c>
      <c r="AW7054" s="285">
        <f t="shared" si="735"/>
        <v>0</v>
      </c>
    </row>
    <row r="7055" spans="41:49" x14ac:dyDescent="0.25">
      <c r="AO7055" s="300"/>
      <c r="AP7055" s="300"/>
      <c r="AQ7055" s="300"/>
      <c r="AR7055" s="300"/>
      <c r="AS7055" s="300"/>
      <c r="AT7055" s="284" t="str">
        <f t="shared" si="732"/>
        <v/>
      </c>
      <c r="AU7055" s="284" t="str">
        <f t="shared" si="733"/>
        <v/>
      </c>
      <c r="AV7055" s="284" t="str">
        <f t="shared" si="734"/>
        <v/>
      </c>
      <c r="AW7055" s="285">
        <f t="shared" si="735"/>
        <v>0</v>
      </c>
    </row>
    <row r="7056" spans="41:49" x14ac:dyDescent="0.25">
      <c r="AO7056" s="300"/>
      <c r="AP7056" s="300"/>
      <c r="AQ7056" s="300"/>
      <c r="AR7056" s="300"/>
      <c r="AS7056" s="300"/>
      <c r="AT7056" s="284" t="str">
        <f t="shared" si="732"/>
        <v/>
      </c>
      <c r="AU7056" s="284" t="str">
        <f t="shared" si="733"/>
        <v/>
      </c>
      <c r="AV7056" s="284" t="str">
        <f t="shared" si="734"/>
        <v/>
      </c>
      <c r="AW7056" s="285">
        <f t="shared" si="735"/>
        <v>0</v>
      </c>
    </row>
    <row r="7057" spans="41:49" x14ac:dyDescent="0.25">
      <c r="AO7057" s="300"/>
      <c r="AP7057" s="300"/>
      <c r="AQ7057" s="300"/>
      <c r="AR7057" s="300"/>
      <c r="AS7057" s="300"/>
      <c r="AT7057" s="284" t="str">
        <f t="shared" si="732"/>
        <v/>
      </c>
      <c r="AU7057" s="284" t="str">
        <f t="shared" si="733"/>
        <v/>
      </c>
      <c r="AV7057" s="284" t="str">
        <f t="shared" si="734"/>
        <v/>
      </c>
      <c r="AW7057" s="285">
        <f t="shared" si="735"/>
        <v>0</v>
      </c>
    </row>
    <row r="7058" spans="41:49" x14ac:dyDescent="0.25">
      <c r="AO7058" s="300"/>
      <c r="AP7058" s="300"/>
      <c r="AQ7058" s="300"/>
      <c r="AR7058" s="300"/>
      <c r="AS7058" s="300"/>
      <c r="AT7058" s="284" t="str">
        <f t="shared" si="732"/>
        <v/>
      </c>
      <c r="AU7058" s="284" t="str">
        <f t="shared" si="733"/>
        <v/>
      </c>
      <c r="AV7058" s="284" t="str">
        <f t="shared" si="734"/>
        <v/>
      </c>
      <c r="AW7058" s="285">
        <f t="shared" si="735"/>
        <v>0</v>
      </c>
    </row>
    <row r="7059" spans="41:49" x14ac:dyDescent="0.25">
      <c r="AO7059" s="300"/>
      <c r="AP7059" s="300"/>
      <c r="AQ7059" s="300"/>
      <c r="AR7059" s="300"/>
      <c r="AS7059" s="300"/>
      <c r="AT7059" s="284" t="str">
        <f t="shared" si="732"/>
        <v/>
      </c>
      <c r="AU7059" s="284" t="str">
        <f t="shared" si="733"/>
        <v/>
      </c>
      <c r="AV7059" s="284" t="str">
        <f t="shared" si="734"/>
        <v/>
      </c>
      <c r="AW7059" s="285">
        <f t="shared" si="735"/>
        <v>0</v>
      </c>
    </row>
    <row r="7060" spans="41:49" x14ac:dyDescent="0.25">
      <c r="AO7060" s="300"/>
      <c r="AP7060" s="300"/>
      <c r="AQ7060" s="300"/>
      <c r="AR7060" s="300"/>
      <c r="AS7060" s="300"/>
      <c r="AT7060" s="284" t="str">
        <f t="shared" si="732"/>
        <v/>
      </c>
      <c r="AU7060" s="284" t="str">
        <f t="shared" si="733"/>
        <v/>
      </c>
      <c r="AV7060" s="284" t="str">
        <f t="shared" si="734"/>
        <v/>
      </c>
      <c r="AW7060" s="285">
        <f t="shared" si="735"/>
        <v>0</v>
      </c>
    </row>
    <row r="7061" spans="41:49" x14ac:dyDescent="0.25">
      <c r="AO7061" s="300"/>
      <c r="AP7061" s="300"/>
      <c r="AQ7061" s="300"/>
      <c r="AR7061" s="300"/>
      <c r="AS7061" s="300"/>
      <c r="AT7061" s="284" t="str">
        <f t="shared" si="732"/>
        <v/>
      </c>
      <c r="AU7061" s="284" t="str">
        <f t="shared" si="733"/>
        <v/>
      </c>
      <c r="AV7061" s="284" t="str">
        <f t="shared" si="734"/>
        <v/>
      </c>
      <c r="AW7061" s="285">
        <f t="shared" si="735"/>
        <v>0</v>
      </c>
    </row>
    <row r="7062" spans="41:49" x14ac:dyDescent="0.25">
      <c r="AO7062" s="300"/>
      <c r="AP7062" s="300"/>
      <c r="AQ7062" s="300"/>
      <c r="AR7062" s="300"/>
      <c r="AS7062" s="300"/>
      <c r="AT7062" s="284" t="str">
        <f t="shared" si="732"/>
        <v/>
      </c>
      <c r="AU7062" s="284" t="str">
        <f t="shared" si="733"/>
        <v/>
      </c>
      <c r="AV7062" s="284" t="str">
        <f t="shared" si="734"/>
        <v/>
      </c>
      <c r="AW7062" s="285">
        <f t="shared" si="735"/>
        <v>0</v>
      </c>
    </row>
    <row r="7063" spans="41:49" x14ac:dyDescent="0.25">
      <c r="AO7063" s="300"/>
      <c r="AP7063" s="300"/>
      <c r="AQ7063" s="300"/>
      <c r="AR7063" s="300"/>
      <c r="AS7063" s="300"/>
      <c r="AT7063" s="284" t="str">
        <f t="shared" si="732"/>
        <v/>
      </c>
      <c r="AU7063" s="284" t="str">
        <f t="shared" si="733"/>
        <v/>
      </c>
      <c r="AV7063" s="284" t="str">
        <f t="shared" si="734"/>
        <v/>
      </c>
      <c r="AW7063" s="285">
        <f t="shared" si="735"/>
        <v>0</v>
      </c>
    </row>
    <row r="7064" spans="41:49" x14ac:dyDescent="0.25">
      <c r="AO7064" s="300"/>
      <c r="AP7064" s="300"/>
      <c r="AQ7064" s="300"/>
      <c r="AR7064" s="300"/>
      <c r="AS7064" s="300"/>
      <c r="AT7064" s="284" t="str">
        <f t="shared" si="732"/>
        <v/>
      </c>
      <c r="AU7064" s="284" t="str">
        <f t="shared" si="733"/>
        <v/>
      </c>
      <c r="AV7064" s="284" t="str">
        <f t="shared" si="734"/>
        <v/>
      </c>
      <c r="AW7064" s="285">
        <f t="shared" si="735"/>
        <v>0</v>
      </c>
    </row>
    <row r="7065" spans="41:49" x14ac:dyDescent="0.25">
      <c r="AO7065" s="300"/>
      <c r="AP7065" s="300"/>
      <c r="AQ7065" s="300"/>
      <c r="AR7065" s="300"/>
      <c r="AS7065" s="300"/>
      <c r="AT7065" s="284" t="str">
        <f t="shared" si="732"/>
        <v/>
      </c>
      <c r="AU7065" s="284" t="str">
        <f t="shared" si="733"/>
        <v/>
      </c>
      <c r="AV7065" s="284" t="str">
        <f t="shared" si="734"/>
        <v/>
      </c>
      <c r="AW7065" s="285">
        <f t="shared" si="735"/>
        <v>0</v>
      </c>
    </row>
    <row r="7066" spans="41:49" x14ac:dyDescent="0.25">
      <c r="AO7066" s="300"/>
      <c r="AP7066" s="300"/>
      <c r="AQ7066" s="300"/>
      <c r="AR7066" s="300"/>
      <c r="AS7066" s="300"/>
      <c r="AT7066" s="284" t="str">
        <f t="shared" si="732"/>
        <v/>
      </c>
      <c r="AU7066" s="284" t="str">
        <f t="shared" si="733"/>
        <v/>
      </c>
      <c r="AV7066" s="284" t="str">
        <f t="shared" si="734"/>
        <v/>
      </c>
      <c r="AW7066" s="285">
        <f t="shared" si="735"/>
        <v>0</v>
      </c>
    </row>
    <row r="7067" spans="41:49" x14ac:dyDescent="0.25">
      <c r="AO7067" s="300"/>
      <c r="AP7067" s="300"/>
      <c r="AQ7067" s="300"/>
      <c r="AR7067" s="300"/>
      <c r="AS7067" s="300"/>
      <c r="AT7067" s="284" t="str">
        <f t="shared" si="732"/>
        <v/>
      </c>
      <c r="AU7067" s="284" t="str">
        <f t="shared" si="733"/>
        <v/>
      </c>
      <c r="AV7067" s="284" t="str">
        <f t="shared" si="734"/>
        <v/>
      </c>
      <c r="AW7067" s="285">
        <f t="shared" si="735"/>
        <v>0</v>
      </c>
    </row>
    <row r="7068" spans="41:49" x14ac:dyDescent="0.25">
      <c r="AO7068" s="300"/>
      <c r="AP7068" s="300"/>
      <c r="AQ7068" s="300"/>
      <c r="AR7068" s="300"/>
      <c r="AS7068" s="300"/>
      <c r="AT7068" s="284" t="str">
        <f t="shared" si="732"/>
        <v/>
      </c>
      <c r="AU7068" s="284" t="str">
        <f t="shared" si="733"/>
        <v/>
      </c>
      <c r="AV7068" s="284" t="str">
        <f t="shared" si="734"/>
        <v/>
      </c>
      <c r="AW7068" s="285">
        <f t="shared" si="735"/>
        <v>0</v>
      </c>
    </row>
    <row r="7069" spans="41:49" x14ac:dyDescent="0.25">
      <c r="AO7069" s="300"/>
      <c r="AP7069" s="300"/>
      <c r="AQ7069" s="300"/>
      <c r="AR7069" s="300"/>
      <c r="AS7069" s="300"/>
      <c r="AT7069" s="284" t="str">
        <f t="shared" si="732"/>
        <v/>
      </c>
      <c r="AU7069" s="284" t="str">
        <f t="shared" si="733"/>
        <v/>
      </c>
      <c r="AV7069" s="284" t="str">
        <f t="shared" si="734"/>
        <v/>
      </c>
      <c r="AW7069" s="285">
        <f t="shared" si="735"/>
        <v>0</v>
      </c>
    </row>
    <row r="7070" spans="41:49" x14ac:dyDescent="0.25">
      <c r="AO7070" s="300"/>
      <c r="AP7070" s="300"/>
      <c r="AQ7070" s="300"/>
      <c r="AR7070" s="300"/>
      <c r="AS7070" s="300"/>
      <c r="AT7070" s="284" t="str">
        <f t="shared" si="732"/>
        <v/>
      </c>
      <c r="AU7070" s="284" t="str">
        <f t="shared" si="733"/>
        <v/>
      </c>
      <c r="AV7070" s="284" t="str">
        <f t="shared" si="734"/>
        <v/>
      </c>
      <c r="AW7070" s="285">
        <f t="shared" si="735"/>
        <v>0</v>
      </c>
    </row>
    <row r="7071" spans="41:49" x14ac:dyDescent="0.25">
      <c r="AO7071" s="300"/>
      <c r="AP7071" s="300"/>
      <c r="AQ7071" s="300"/>
      <c r="AR7071" s="300"/>
      <c r="AS7071" s="300"/>
      <c r="AT7071" s="284" t="str">
        <f t="shared" si="732"/>
        <v/>
      </c>
      <c r="AU7071" s="284" t="str">
        <f t="shared" si="733"/>
        <v/>
      </c>
      <c r="AV7071" s="284" t="str">
        <f t="shared" si="734"/>
        <v/>
      </c>
      <c r="AW7071" s="285">
        <f t="shared" si="735"/>
        <v>0</v>
      </c>
    </row>
    <row r="7072" spans="41:49" x14ac:dyDescent="0.25">
      <c r="AO7072" s="300"/>
      <c r="AP7072" s="300"/>
      <c r="AQ7072" s="300"/>
      <c r="AR7072" s="300"/>
      <c r="AS7072" s="300"/>
      <c r="AT7072" s="284" t="str">
        <f t="shared" si="732"/>
        <v/>
      </c>
      <c r="AU7072" s="284" t="str">
        <f t="shared" si="733"/>
        <v/>
      </c>
      <c r="AV7072" s="284" t="str">
        <f t="shared" si="734"/>
        <v/>
      </c>
      <c r="AW7072" s="285">
        <f t="shared" si="735"/>
        <v>0</v>
      </c>
    </row>
    <row r="7073" spans="41:49" x14ac:dyDescent="0.25">
      <c r="AO7073" s="300"/>
      <c r="AP7073" s="300"/>
      <c r="AQ7073" s="300"/>
      <c r="AR7073" s="300"/>
      <c r="AS7073" s="300"/>
      <c r="AT7073" s="284" t="str">
        <f t="shared" si="732"/>
        <v/>
      </c>
      <c r="AU7073" s="284" t="str">
        <f t="shared" si="733"/>
        <v/>
      </c>
      <c r="AV7073" s="284" t="str">
        <f t="shared" si="734"/>
        <v/>
      </c>
      <c r="AW7073" s="285">
        <f t="shared" si="735"/>
        <v>0</v>
      </c>
    </row>
    <row r="7074" spans="41:49" x14ac:dyDescent="0.25">
      <c r="AO7074" s="300"/>
      <c r="AP7074" s="300"/>
      <c r="AQ7074" s="300"/>
      <c r="AR7074" s="300"/>
      <c r="AS7074" s="300"/>
      <c r="AT7074" s="284" t="str">
        <f t="shared" si="732"/>
        <v/>
      </c>
      <c r="AU7074" s="284" t="str">
        <f t="shared" si="733"/>
        <v/>
      </c>
      <c r="AV7074" s="284" t="str">
        <f t="shared" si="734"/>
        <v/>
      </c>
      <c r="AW7074" s="285">
        <f t="shared" si="735"/>
        <v>0</v>
      </c>
    </row>
    <row r="7075" spans="41:49" x14ac:dyDescent="0.25">
      <c r="AO7075" s="300"/>
      <c r="AP7075" s="300"/>
      <c r="AQ7075" s="300"/>
      <c r="AR7075" s="300"/>
      <c r="AS7075" s="300"/>
      <c r="AT7075" s="284" t="str">
        <f t="shared" si="732"/>
        <v/>
      </c>
      <c r="AU7075" s="284" t="str">
        <f t="shared" si="733"/>
        <v/>
      </c>
      <c r="AV7075" s="284" t="str">
        <f t="shared" si="734"/>
        <v/>
      </c>
      <c r="AW7075" s="285">
        <f t="shared" si="735"/>
        <v>0</v>
      </c>
    </row>
    <row r="7076" spans="41:49" x14ac:dyDescent="0.25">
      <c r="AO7076" s="300"/>
      <c r="AP7076" s="300"/>
      <c r="AQ7076" s="300"/>
      <c r="AR7076" s="300"/>
      <c r="AS7076" s="300"/>
      <c r="AT7076" s="284" t="str">
        <f t="shared" si="732"/>
        <v/>
      </c>
      <c r="AU7076" s="284" t="str">
        <f t="shared" si="733"/>
        <v/>
      </c>
      <c r="AV7076" s="284" t="str">
        <f t="shared" si="734"/>
        <v/>
      </c>
      <c r="AW7076" s="285">
        <f t="shared" si="735"/>
        <v>0</v>
      </c>
    </row>
    <row r="7077" spans="41:49" x14ac:dyDescent="0.25">
      <c r="AO7077" s="300"/>
      <c r="AP7077" s="300"/>
      <c r="AQ7077" s="300"/>
      <c r="AR7077" s="300"/>
      <c r="AS7077" s="300"/>
      <c r="AT7077" s="284" t="str">
        <f t="shared" si="732"/>
        <v/>
      </c>
      <c r="AU7077" s="284" t="str">
        <f t="shared" si="733"/>
        <v/>
      </c>
      <c r="AV7077" s="284" t="str">
        <f t="shared" si="734"/>
        <v/>
      </c>
      <c r="AW7077" s="285">
        <f t="shared" si="735"/>
        <v>0</v>
      </c>
    </row>
    <row r="7078" spans="41:49" x14ac:dyDescent="0.25">
      <c r="AO7078" s="300"/>
      <c r="AP7078" s="300"/>
      <c r="AQ7078" s="300"/>
      <c r="AR7078" s="300"/>
      <c r="AS7078" s="300"/>
      <c r="AT7078" s="284" t="str">
        <f t="shared" si="732"/>
        <v/>
      </c>
      <c r="AU7078" s="284" t="str">
        <f t="shared" si="733"/>
        <v/>
      </c>
      <c r="AV7078" s="284" t="str">
        <f t="shared" si="734"/>
        <v/>
      </c>
      <c r="AW7078" s="285">
        <f t="shared" si="735"/>
        <v>0</v>
      </c>
    </row>
    <row r="7079" spans="41:49" x14ac:dyDescent="0.25">
      <c r="AO7079" s="300"/>
      <c r="AP7079" s="300"/>
      <c r="AQ7079" s="300"/>
      <c r="AR7079" s="300"/>
      <c r="AS7079" s="300"/>
      <c r="AT7079" s="284" t="str">
        <f t="shared" si="732"/>
        <v/>
      </c>
      <c r="AU7079" s="284" t="str">
        <f t="shared" si="733"/>
        <v/>
      </c>
      <c r="AV7079" s="284" t="str">
        <f t="shared" si="734"/>
        <v/>
      </c>
      <c r="AW7079" s="285">
        <f t="shared" si="735"/>
        <v>0</v>
      </c>
    </row>
    <row r="7080" spans="41:49" x14ac:dyDescent="0.25">
      <c r="AO7080" s="300"/>
      <c r="AP7080" s="300"/>
      <c r="AQ7080" s="300"/>
      <c r="AR7080" s="300"/>
      <c r="AS7080" s="300"/>
      <c r="AT7080" s="284" t="str">
        <f t="shared" si="732"/>
        <v/>
      </c>
      <c r="AU7080" s="284" t="str">
        <f t="shared" si="733"/>
        <v/>
      </c>
      <c r="AV7080" s="284" t="str">
        <f t="shared" si="734"/>
        <v/>
      </c>
      <c r="AW7080" s="285">
        <f t="shared" si="735"/>
        <v>0</v>
      </c>
    </row>
    <row r="7081" spans="41:49" x14ac:dyDescent="0.25">
      <c r="AO7081" s="300"/>
      <c r="AP7081" s="300"/>
      <c r="AQ7081" s="300"/>
      <c r="AR7081" s="300"/>
      <c r="AS7081" s="300"/>
      <c r="AT7081" s="284" t="str">
        <f t="shared" si="732"/>
        <v/>
      </c>
      <c r="AU7081" s="284" t="str">
        <f t="shared" si="733"/>
        <v/>
      </c>
      <c r="AV7081" s="284" t="str">
        <f t="shared" si="734"/>
        <v/>
      </c>
      <c r="AW7081" s="285">
        <f t="shared" si="735"/>
        <v>0</v>
      </c>
    </row>
    <row r="7082" spans="41:49" x14ac:dyDescent="0.25">
      <c r="AO7082" s="300"/>
      <c r="AP7082" s="300"/>
      <c r="AQ7082" s="300"/>
      <c r="AR7082" s="300"/>
      <c r="AS7082" s="300"/>
      <c r="AT7082" s="284" t="str">
        <f t="shared" si="732"/>
        <v/>
      </c>
      <c r="AU7082" s="284" t="str">
        <f t="shared" si="733"/>
        <v/>
      </c>
      <c r="AV7082" s="284" t="str">
        <f t="shared" si="734"/>
        <v/>
      </c>
      <c r="AW7082" s="285">
        <f t="shared" si="735"/>
        <v>0</v>
      </c>
    </row>
    <row r="7083" spans="41:49" x14ac:dyDescent="0.25">
      <c r="AO7083" s="300"/>
      <c r="AP7083" s="300"/>
      <c r="AQ7083" s="300"/>
      <c r="AR7083" s="300"/>
      <c r="AS7083" s="300"/>
      <c r="AT7083" s="284" t="str">
        <f t="shared" si="732"/>
        <v/>
      </c>
      <c r="AU7083" s="284" t="str">
        <f t="shared" si="733"/>
        <v/>
      </c>
      <c r="AV7083" s="284" t="str">
        <f t="shared" si="734"/>
        <v/>
      </c>
      <c r="AW7083" s="285">
        <f t="shared" si="735"/>
        <v>0</v>
      </c>
    </row>
    <row r="7084" spans="41:49" x14ac:dyDescent="0.25">
      <c r="AO7084" s="300"/>
      <c r="AP7084" s="300"/>
      <c r="AQ7084" s="300"/>
      <c r="AR7084" s="300"/>
      <c r="AS7084" s="300"/>
      <c r="AT7084" s="284" t="str">
        <f t="shared" si="732"/>
        <v/>
      </c>
      <c r="AU7084" s="284" t="str">
        <f t="shared" si="733"/>
        <v/>
      </c>
      <c r="AV7084" s="284" t="str">
        <f t="shared" si="734"/>
        <v/>
      </c>
      <c r="AW7084" s="285">
        <f t="shared" si="735"/>
        <v>0</v>
      </c>
    </row>
    <row r="7085" spans="41:49" x14ac:dyDescent="0.25">
      <c r="AO7085" s="300"/>
      <c r="AP7085" s="300"/>
      <c r="AQ7085" s="300"/>
      <c r="AR7085" s="300"/>
      <c r="AS7085" s="300"/>
      <c r="AT7085" s="284" t="str">
        <f t="shared" si="732"/>
        <v/>
      </c>
      <c r="AU7085" s="284" t="str">
        <f t="shared" si="733"/>
        <v/>
      </c>
      <c r="AV7085" s="284" t="str">
        <f t="shared" si="734"/>
        <v/>
      </c>
      <c r="AW7085" s="285">
        <f t="shared" si="735"/>
        <v>0</v>
      </c>
    </row>
    <row r="7086" spans="41:49" x14ac:dyDescent="0.25">
      <c r="AO7086" s="300"/>
      <c r="AP7086" s="300"/>
      <c r="AQ7086" s="300"/>
      <c r="AR7086" s="300"/>
      <c r="AS7086" s="300"/>
      <c r="AT7086" s="284" t="str">
        <f t="shared" si="732"/>
        <v/>
      </c>
      <c r="AU7086" s="284" t="str">
        <f t="shared" si="733"/>
        <v/>
      </c>
      <c r="AV7086" s="284" t="str">
        <f t="shared" si="734"/>
        <v/>
      </c>
      <c r="AW7086" s="285">
        <f t="shared" si="735"/>
        <v>0</v>
      </c>
    </row>
    <row r="7087" spans="41:49" x14ac:dyDescent="0.25">
      <c r="AO7087" s="300"/>
      <c r="AP7087" s="300"/>
      <c r="AQ7087" s="300"/>
      <c r="AR7087" s="300"/>
      <c r="AS7087" s="300"/>
      <c r="AT7087" s="284" t="str">
        <f t="shared" si="732"/>
        <v/>
      </c>
      <c r="AU7087" s="284" t="str">
        <f t="shared" si="733"/>
        <v/>
      </c>
      <c r="AV7087" s="284" t="str">
        <f t="shared" si="734"/>
        <v/>
      </c>
      <c r="AW7087" s="285">
        <f t="shared" si="735"/>
        <v>0</v>
      </c>
    </row>
    <row r="7088" spans="41:49" x14ac:dyDescent="0.25">
      <c r="AO7088" s="300"/>
      <c r="AP7088" s="300"/>
      <c r="AQ7088" s="300"/>
      <c r="AR7088" s="300"/>
      <c r="AS7088" s="300"/>
      <c r="AT7088" s="284" t="str">
        <f t="shared" si="732"/>
        <v/>
      </c>
      <c r="AU7088" s="284" t="str">
        <f t="shared" si="733"/>
        <v/>
      </c>
      <c r="AV7088" s="284" t="str">
        <f t="shared" si="734"/>
        <v/>
      </c>
      <c r="AW7088" s="285">
        <f t="shared" si="735"/>
        <v>0</v>
      </c>
    </row>
    <row r="7089" spans="41:49" x14ac:dyDescent="0.25">
      <c r="AO7089" s="300"/>
      <c r="AP7089" s="300"/>
      <c r="AQ7089" s="300"/>
      <c r="AR7089" s="300"/>
      <c r="AS7089" s="300"/>
      <c r="AT7089" s="284" t="str">
        <f t="shared" si="732"/>
        <v/>
      </c>
      <c r="AU7089" s="284" t="str">
        <f t="shared" si="733"/>
        <v/>
      </c>
      <c r="AV7089" s="284" t="str">
        <f t="shared" si="734"/>
        <v/>
      </c>
      <c r="AW7089" s="285">
        <f t="shared" si="735"/>
        <v>0</v>
      </c>
    </row>
    <row r="7090" spans="41:49" x14ac:dyDescent="0.25">
      <c r="AO7090" s="300"/>
      <c r="AP7090" s="300"/>
      <c r="AQ7090" s="300"/>
      <c r="AR7090" s="300"/>
      <c r="AS7090" s="300"/>
      <c r="AT7090" s="284" t="str">
        <f t="shared" si="732"/>
        <v/>
      </c>
      <c r="AU7090" s="284" t="str">
        <f t="shared" si="733"/>
        <v/>
      </c>
      <c r="AV7090" s="284" t="str">
        <f t="shared" si="734"/>
        <v/>
      </c>
      <c r="AW7090" s="285">
        <f t="shared" si="735"/>
        <v>0</v>
      </c>
    </row>
    <row r="7091" spans="41:49" x14ac:dyDescent="0.25">
      <c r="AO7091" s="300"/>
      <c r="AP7091" s="300"/>
      <c r="AQ7091" s="300"/>
      <c r="AR7091" s="300"/>
      <c r="AS7091" s="300"/>
      <c r="AT7091" s="284" t="str">
        <f t="shared" si="732"/>
        <v/>
      </c>
      <c r="AU7091" s="284" t="str">
        <f t="shared" si="733"/>
        <v/>
      </c>
      <c r="AV7091" s="284" t="str">
        <f t="shared" si="734"/>
        <v/>
      </c>
      <c r="AW7091" s="285">
        <f t="shared" si="735"/>
        <v>0</v>
      </c>
    </row>
    <row r="7092" spans="41:49" x14ac:dyDescent="0.25">
      <c r="AO7092" s="300"/>
      <c r="AP7092" s="300"/>
      <c r="AQ7092" s="300"/>
      <c r="AR7092" s="300"/>
      <c r="AS7092" s="300"/>
      <c r="AT7092" s="284" t="str">
        <f t="shared" si="732"/>
        <v/>
      </c>
      <c r="AU7092" s="284" t="str">
        <f t="shared" si="733"/>
        <v/>
      </c>
      <c r="AV7092" s="284" t="str">
        <f t="shared" si="734"/>
        <v/>
      </c>
      <c r="AW7092" s="285">
        <f t="shared" si="735"/>
        <v>0</v>
      </c>
    </row>
    <row r="7093" spans="41:49" x14ac:dyDescent="0.25">
      <c r="AO7093" s="300"/>
      <c r="AP7093" s="300"/>
      <c r="AQ7093" s="300"/>
      <c r="AR7093" s="300"/>
      <c r="AS7093" s="300"/>
      <c r="AT7093" s="284" t="str">
        <f t="shared" si="732"/>
        <v/>
      </c>
      <c r="AU7093" s="284" t="str">
        <f t="shared" si="733"/>
        <v/>
      </c>
      <c r="AV7093" s="284" t="str">
        <f t="shared" si="734"/>
        <v/>
      </c>
      <c r="AW7093" s="285">
        <f t="shared" si="735"/>
        <v>0</v>
      </c>
    </row>
    <row r="7094" spans="41:49" x14ac:dyDescent="0.25">
      <c r="AO7094" s="300"/>
      <c r="AP7094" s="300"/>
      <c r="AQ7094" s="300"/>
      <c r="AR7094" s="300"/>
      <c r="AS7094" s="300"/>
      <c r="AT7094" s="284" t="str">
        <f t="shared" si="732"/>
        <v/>
      </c>
      <c r="AU7094" s="284" t="str">
        <f t="shared" si="733"/>
        <v/>
      </c>
      <c r="AV7094" s="284" t="str">
        <f t="shared" si="734"/>
        <v/>
      </c>
      <c r="AW7094" s="285">
        <f t="shared" si="735"/>
        <v>0</v>
      </c>
    </row>
    <row r="7095" spans="41:49" x14ac:dyDescent="0.25">
      <c r="AO7095" s="300"/>
      <c r="AP7095" s="300"/>
      <c r="AQ7095" s="300"/>
      <c r="AR7095" s="300"/>
      <c r="AS7095" s="300"/>
      <c r="AT7095" s="284" t="str">
        <f t="shared" si="732"/>
        <v/>
      </c>
      <c r="AU7095" s="284" t="str">
        <f t="shared" si="733"/>
        <v/>
      </c>
      <c r="AV7095" s="284" t="str">
        <f t="shared" si="734"/>
        <v/>
      </c>
      <c r="AW7095" s="285">
        <f t="shared" si="735"/>
        <v>0</v>
      </c>
    </row>
    <row r="7096" spans="41:49" x14ac:dyDescent="0.25">
      <c r="AO7096" s="300"/>
      <c r="AP7096" s="300"/>
      <c r="AQ7096" s="300"/>
      <c r="AR7096" s="300"/>
      <c r="AS7096" s="300"/>
      <c r="AT7096" s="284" t="str">
        <f t="shared" si="732"/>
        <v/>
      </c>
      <c r="AU7096" s="284" t="str">
        <f t="shared" si="733"/>
        <v/>
      </c>
      <c r="AV7096" s="284" t="str">
        <f t="shared" si="734"/>
        <v/>
      </c>
      <c r="AW7096" s="285">
        <f t="shared" si="735"/>
        <v>0</v>
      </c>
    </row>
    <row r="7097" spans="41:49" x14ac:dyDescent="0.25">
      <c r="AO7097" s="300"/>
      <c r="AP7097" s="300"/>
      <c r="AQ7097" s="300"/>
      <c r="AR7097" s="300"/>
      <c r="AS7097" s="300"/>
      <c r="AT7097" s="284" t="str">
        <f t="shared" si="732"/>
        <v/>
      </c>
      <c r="AU7097" s="284" t="str">
        <f t="shared" si="733"/>
        <v/>
      </c>
      <c r="AV7097" s="284" t="str">
        <f t="shared" si="734"/>
        <v/>
      </c>
      <c r="AW7097" s="285">
        <f t="shared" si="735"/>
        <v>0</v>
      </c>
    </row>
    <row r="7098" spans="41:49" x14ac:dyDescent="0.25">
      <c r="AO7098" s="300"/>
      <c r="AP7098" s="300"/>
      <c r="AQ7098" s="300"/>
      <c r="AR7098" s="300"/>
      <c r="AS7098" s="300"/>
      <c r="AT7098" s="284" t="str">
        <f t="shared" si="732"/>
        <v/>
      </c>
      <c r="AU7098" s="284" t="str">
        <f t="shared" si="733"/>
        <v/>
      </c>
      <c r="AV7098" s="284" t="str">
        <f t="shared" si="734"/>
        <v/>
      </c>
      <c r="AW7098" s="285">
        <f t="shared" si="735"/>
        <v>0</v>
      </c>
    </row>
    <row r="7099" spans="41:49" x14ac:dyDescent="0.25">
      <c r="AO7099" s="300"/>
      <c r="AP7099" s="300"/>
      <c r="AQ7099" s="300"/>
      <c r="AR7099" s="300"/>
      <c r="AS7099" s="300"/>
      <c r="AT7099" s="284" t="str">
        <f t="shared" si="732"/>
        <v/>
      </c>
      <c r="AU7099" s="284" t="str">
        <f t="shared" si="733"/>
        <v/>
      </c>
      <c r="AV7099" s="284" t="str">
        <f t="shared" si="734"/>
        <v/>
      </c>
      <c r="AW7099" s="285">
        <f t="shared" si="735"/>
        <v>0</v>
      </c>
    </row>
    <row r="7100" spans="41:49" x14ac:dyDescent="0.25">
      <c r="AO7100" s="300"/>
      <c r="AP7100" s="300"/>
      <c r="AQ7100" s="300"/>
      <c r="AR7100" s="300"/>
      <c r="AS7100" s="300"/>
      <c r="AT7100" s="284" t="str">
        <f t="shared" si="732"/>
        <v/>
      </c>
      <c r="AU7100" s="284" t="str">
        <f t="shared" si="733"/>
        <v/>
      </c>
      <c r="AV7100" s="284" t="str">
        <f t="shared" si="734"/>
        <v/>
      </c>
      <c r="AW7100" s="285">
        <f t="shared" si="735"/>
        <v>0</v>
      </c>
    </row>
    <row r="7101" spans="41:49" x14ac:dyDescent="0.25">
      <c r="AO7101" s="300"/>
      <c r="AP7101" s="300"/>
      <c r="AQ7101" s="300"/>
      <c r="AR7101" s="300"/>
      <c r="AS7101" s="300"/>
      <c r="AT7101" s="284" t="str">
        <f t="shared" si="732"/>
        <v/>
      </c>
      <c r="AU7101" s="284" t="str">
        <f t="shared" si="733"/>
        <v/>
      </c>
      <c r="AV7101" s="284" t="str">
        <f t="shared" si="734"/>
        <v/>
      </c>
      <c r="AW7101" s="285">
        <f t="shared" si="735"/>
        <v>0</v>
      </c>
    </row>
    <row r="7102" spans="41:49" x14ac:dyDescent="0.25">
      <c r="AO7102" s="300"/>
      <c r="AP7102" s="300"/>
      <c r="AQ7102" s="300"/>
      <c r="AR7102" s="300"/>
      <c r="AS7102" s="300"/>
      <c r="AT7102" s="284" t="str">
        <f t="shared" si="732"/>
        <v/>
      </c>
      <c r="AU7102" s="284" t="str">
        <f t="shared" si="733"/>
        <v/>
      </c>
      <c r="AV7102" s="284" t="str">
        <f t="shared" si="734"/>
        <v/>
      </c>
      <c r="AW7102" s="285">
        <f t="shared" si="735"/>
        <v>0</v>
      </c>
    </row>
    <row r="7103" spans="41:49" x14ac:dyDescent="0.25">
      <c r="AO7103" s="300"/>
      <c r="AP7103" s="300"/>
      <c r="AQ7103" s="300"/>
      <c r="AR7103" s="300"/>
      <c r="AS7103" s="300"/>
      <c r="AT7103" s="284" t="str">
        <f t="shared" si="732"/>
        <v/>
      </c>
      <c r="AU7103" s="284" t="str">
        <f t="shared" si="733"/>
        <v/>
      </c>
      <c r="AV7103" s="284" t="str">
        <f t="shared" si="734"/>
        <v/>
      </c>
      <c r="AW7103" s="285">
        <f t="shared" si="735"/>
        <v>0</v>
      </c>
    </row>
    <row r="7104" spans="41:49" x14ac:dyDescent="0.25">
      <c r="AO7104" s="300"/>
      <c r="AP7104" s="300"/>
      <c r="AQ7104" s="300"/>
      <c r="AR7104" s="300"/>
      <c r="AS7104" s="300"/>
      <c r="AT7104" s="284" t="str">
        <f t="shared" si="732"/>
        <v/>
      </c>
      <c r="AU7104" s="284" t="str">
        <f t="shared" si="733"/>
        <v/>
      </c>
      <c r="AV7104" s="284" t="str">
        <f t="shared" si="734"/>
        <v/>
      </c>
      <c r="AW7104" s="285">
        <f t="shared" si="735"/>
        <v>0</v>
      </c>
    </row>
    <row r="7105" spans="41:49" x14ac:dyDescent="0.25">
      <c r="AO7105" s="300"/>
      <c r="AP7105" s="300"/>
      <c r="AQ7105" s="300"/>
      <c r="AR7105" s="300"/>
      <c r="AS7105" s="300"/>
      <c r="AT7105" s="284" t="str">
        <f t="shared" si="732"/>
        <v/>
      </c>
      <c r="AU7105" s="284" t="str">
        <f t="shared" si="733"/>
        <v/>
      </c>
      <c r="AV7105" s="284" t="str">
        <f t="shared" si="734"/>
        <v/>
      </c>
      <c r="AW7105" s="285">
        <f t="shared" si="735"/>
        <v>0</v>
      </c>
    </row>
    <row r="7106" spans="41:49" x14ac:dyDescent="0.25">
      <c r="AO7106" s="300"/>
      <c r="AP7106" s="300"/>
      <c r="AQ7106" s="300"/>
      <c r="AR7106" s="300"/>
      <c r="AS7106" s="300"/>
      <c r="AT7106" s="284" t="str">
        <f t="shared" si="732"/>
        <v/>
      </c>
      <c r="AU7106" s="284" t="str">
        <f t="shared" si="733"/>
        <v/>
      </c>
      <c r="AV7106" s="284" t="str">
        <f t="shared" si="734"/>
        <v/>
      </c>
      <c r="AW7106" s="285">
        <f t="shared" si="735"/>
        <v>0</v>
      </c>
    </row>
    <row r="7107" spans="41:49" x14ac:dyDescent="0.25">
      <c r="AO7107" s="300"/>
      <c r="AP7107" s="300"/>
      <c r="AQ7107" s="300"/>
      <c r="AR7107" s="300"/>
      <c r="AS7107" s="300"/>
      <c r="AT7107" s="284" t="str">
        <f t="shared" si="732"/>
        <v/>
      </c>
      <c r="AU7107" s="284" t="str">
        <f t="shared" si="733"/>
        <v/>
      </c>
      <c r="AV7107" s="284" t="str">
        <f t="shared" si="734"/>
        <v/>
      </c>
      <c r="AW7107" s="285">
        <f t="shared" si="735"/>
        <v>0</v>
      </c>
    </row>
    <row r="7108" spans="41:49" x14ac:dyDescent="0.25">
      <c r="AO7108" s="300"/>
      <c r="AP7108" s="300"/>
      <c r="AQ7108" s="300"/>
      <c r="AR7108" s="300"/>
      <c r="AS7108" s="300"/>
      <c r="AT7108" s="284" t="str">
        <f t="shared" si="732"/>
        <v/>
      </c>
      <c r="AU7108" s="284" t="str">
        <f t="shared" si="733"/>
        <v/>
      </c>
      <c r="AV7108" s="284" t="str">
        <f t="shared" si="734"/>
        <v/>
      </c>
      <c r="AW7108" s="285">
        <f t="shared" si="735"/>
        <v>0</v>
      </c>
    </row>
    <row r="7109" spans="41:49" x14ac:dyDescent="0.25">
      <c r="AO7109" s="300"/>
      <c r="AP7109" s="300"/>
      <c r="AQ7109" s="300"/>
      <c r="AR7109" s="300"/>
      <c r="AS7109" s="300"/>
      <c r="AT7109" s="284" t="str">
        <f t="shared" si="732"/>
        <v/>
      </c>
      <c r="AU7109" s="284" t="str">
        <f t="shared" si="733"/>
        <v/>
      </c>
      <c r="AV7109" s="284" t="str">
        <f t="shared" si="734"/>
        <v/>
      </c>
      <c r="AW7109" s="285">
        <f t="shared" si="735"/>
        <v>0</v>
      </c>
    </row>
    <row r="7110" spans="41:49" x14ac:dyDescent="0.25">
      <c r="AO7110" s="300"/>
      <c r="AP7110" s="300"/>
      <c r="AQ7110" s="300"/>
      <c r="AR7110" s="300"/>
      <c r="AS7110" s="300"/>
      <c r="AT7110" s="284" t="str">
        <f t="shared" si="732"/>
        <v/>
      </c>
      <c r="AU7110" s="284" t="str">
        <f t="shared" si="733"/>
        <v/>
      </c>
      <c r="AV7110" s="284" t="str">
        <f t="shared" si="734"/>
        <v/>
      </c>
      <c r="AW7110" s="285">
        <f t="shared" si="735"/>
        <v>0</v>
      </c>
    </row>
    <row r="7111" spans="41:49" x14ac:dyDescent="0.25">
      <c r="AO7111" s="300"/>
      <c r="AP7111" s="300"/>
      <c r="AQ7111" s="300"/>
      <c r="AR7111" s="300"/>
      <c r="AS7111" s="300"/>
      <c r="AT7111" s="284" t="str">
        <f t="shared" si="732"/>
        <v/>
      </c>
      <c r="AU7111" s="284" t="str">
        <f t="shared" si="733"/>
        <v/>
      </c>
      <c r="AV7111" s="284" t="str">
        <f t="shared" si="734"/>
        <v/>
      </c>
      <c r="AW7111" s="285">
        <f t="shared" si="735"/>
        <v>0</v>
      </c>
    </row>
    <row r="7112" spans="41:49" x14ac:dyDescent="0.25">
      <c r="AO7112" s="300"/>
      <c r="AP7112" s="300"/>
      <c r="AQ7112" s="300"/>
      <c r="AR7112" s="300"/>
      <c r="AS7112" s="300"/>
      <c r="AT7112" s="284" t="str">
        <f t="shared" ref="AT7112:AT7175" si="736">LEFT(AQ7112,1)</f>
        <v/>
      </c>
      <c r="AU7112" s="284" t="str">
        <f t="shared" ref="AU7112:AU7175" si="737">LEFT(AQ7112,2)</f>
        <v/>
      </c>
      <c r="AV7112" s="284" t="str">
        <f t="shared" ref="AV7112:AV7175" si="738">LEFT(AQ7112,3)</f>
        <v/>
      </c>
      <c r="AW7112" s="285">
        <f t="shared" ref="AW7112:AW7175" si="739">(AR7112-AS7112)*1000</f>
        <v>0</v>
      </c>
    </row>
    <row r="7113" spans="41:49" x14ac:dyDescent="0.25">
      <c r="AO7113" s="300"/>
      <c r="AP7113" s="300"/>
      <c r="AQ7113" s="300"/>
      <c r="AR7113" s="300"/>
      <c r="AS7113" s="300"/>
      <c r="AT7113" s="284" t="str">
        <f t="shared" si="736"/>
        <v/>
      </c>
      <c r="AU7113" s="284" t="str">
        <f t="shared" si="737"/>
        <v/>
      </c>
      <c r="AV7113" s="284" t="str">
        <f t="shared" si="738"/>
        <v/>
      </c>
      <c r="AW7113" s="285">
        <f t="shared" si="739"/>
        <v>0</v>
      </c>
    </row>
    <row r="7114" spans="41:49" x14ac:dyDescent="0.25">
      <c r="AO7114" s="300"/>
      <c r="AP7114" s="300"/>
      <c r="AQ7114" s="300"/>
      <c r="AR7114" s="300"/>
      <c r="AS7114" s="300"/>
      <c r="AT7114" s="284" t="str">
        <f t="shared" si="736"/>
        <v/>
      </c>
      <c r="AU7114" s="284" t="str">
        <f t="shared" si="737"/>
        <v/>
      </c>
      <c r="AV7114" s="284" t="str">
        <f t="shared" si="738"/>
        <v/>
      </c>
      <c r="AW7114" s="285">
        <f t="shared" si="739"/>
        <v>0</v>
      </c>
    </row>
    <row r="7115" spans="41:49" x14ac:dyDescent="0.25">
      <c r="AO7115" s="300"/>
      <c r="AP7115" s="300"/>
      <c r="AQ7115" s="300"/>
      <c r="AR7115" s="300"/>
      <c r="AS7115" s="300"/>
      <c r="AT7115" s="284" t="str">
        <f t="shared" si="736"/>
        <v/>
      </c>
      <c r="AU7115" s="284" t="str">
        <f t="shared" si="737"/>
        <v/>
      </c>
      <c r="AV7115" s="284" t="str">
        <f t="shared" si="738"/>
        <v/>
      </c>
      <c r="AW7115" s="285">
        <f t="shared" si="739"/>
        <v>0</v>
      </c>
    </row>
    <row r="7116" spans="41:49" x14ac:dyDescent="0.25">
      <c r="AO7116" s="300"/>
      <c r="AP7116" s="300"/>
      <c r="AQ7116" s="300"/>
      <c r="AR7116" s="300"/>
      <c r="AS7116" s="300"/>
      <c r="AT7116" s="284" t="str">
        <f t="shared" si="736"/>
        <v/>
      </c>
      <c r="AU7116" s="284" t="str">
        <f t="shared" si="737"/>
        <v/>
      </c>
      <c r="AV7116" s="284" t="str">
        <f t="shared" si="738"/>
        <v/>
      </c>
      <c r="AW7116" s="285">
        <f t="shared" si="739"/>
        <v>0</v>
      </c>
    </row>
    <row r="7117" spans="41:49" x14ac:dyDescent="0.25">
      <c r="AO7117" s="300"/>
      <c r="AP7117" s="300"/>
      <c r="AQ7117" s="300"/>
      <c r="AR7117" s="300"/>
      <c r="AS7117" s="300"/>
      <c r="AT7117" s="284" t="str">
        <f t="shared" si="736"/>
        <v/>
      </c>
      <c r="AU7117" s="284" t="str">
        <f t="shared" si="737"/>
        <v/>
      </c>
      <c r="AV7117" s="284" t="str">
        <f t="shared" si="738"/>
        <v/>
      </c>
      <c r="AW7117" s="285">
        <f t="shared" si="739"/>
        <v>0</v>
      </c>
    </row>
    <row r="7118" spans="41:49" x14ac:dyDescent="0.25">
      <c r="AO7118" s="300"/>
      <c r="AP7118" s="300"/>
      <c r="AQ7118" s="300"/>
      <c r="AR7118" s="300"/>
      <c r="AS7118" s="300"/>
      <c r="AT7118" s="284" t="str">
        <f t="shared" si="736"/>
        <v/>
      </c>
      <c r="AU7118" s="284" t="str">
        <f t="shared" si="737"/>
        <v/>
      </c>
      <c r="AV7118" s="284" t="str">
        <f t="shared" si="738"/>
        <v/>
      </c>
      <c r="AW7118" s="285">
        <f t="shared" si="739"/>
        <v>0</v>
      </c>
    </row>
    <row r="7119" spans="41:49" x14ac:dyDescent="0.25">
      <c r="AO7119" s="300"/>
      <c r="AP7119" s="300"/>
      <c r="AQ7119" s="300"/>
      <c r="AR7119" s="300"/>
      <c r="AS7119" s="300"/>
      <c r="AT7119" s="284" t="str">
        <f t="shared" si="736"/>
        <v/>
      </c>
      <c r="AU7119" s="284" t="str">
        <f t="shared" si="737"/>
        <v/>
      </c>
      <c r="AV7119" s="284" t="str">
        <f t="shared" si="738"/>
        <v/>
      </c>
      <c r="AW7119" s="285">
        <f t="shared" si="739"/>
        <v>0</v>
      </c>
    </row>
    <row r="7120" spans="41:49" x14ac:dyDescent="0.25">
      <c r="AO7120" s="300"/>
      <c r="AP7120" s="300"/>
      <c r="AQ7120" s="300"/>
      <c r="AR7120" s="300"/>
      <c r="AS7120" s="300"/>
      <c r="AT7120" s="284" t="str">
        <f t="shared" si="736"/>
        <v/>
      </c>
      <c r="AU7120" s="284" t="str">
        <f t="shared" si="737"/>
        <v/>
      </c>
      <c r="AV7120" s="284" t="str">
        <f t="shared" si="738"/>
        <v/>
      </c>
      <c r="AW7120" s="285">
        <f t="shared" si="739"/>
        <v>0</v>
      </c>
    </row>
    <row r="7121" spans="41:49" x14ac:dyDescent="0.25">
      <c r="AO7121" s="300"/>
      <c r="AP7121" s="300"/>
      <c r="AQ7121" s="300"/>
      <c r="AR7121" s="300"/>
      <c r="AS7121" s="300"/>
      <c r="AT7121" s="284" t="str">
        <f t="shared" si="736"/>
        <v/>
      </c>
      <c r="AU7121" s="284" t="str">
        <f t="shared" si="737"/>
        <v/>
      </c>
      <c r="AV7121" s="284" t="str">
        <f t="shared" si="738"/>
        <v/>
      </c>
      <c r="AW7121" s="285">
        <f t="shared" si="739"/>
        <v>0</v>
      </c>
    </row>
    <row r="7122" spans="41:49" x14ac:dyDescent="0.25">
      <c r="AO7122" s="300"/>
      <c r="AP7122" s="300"/>
      <c r="AQ7122" s="300"/>
      <c r="AR7122" s="300"/>
      <c r="AS7122" s="300"/>
      <c r="AT7122" s="284" t="str">
        <f t="shared" si="736"/>
        <v/>
      </c>
      <c r="AU7122" s="284" t="str">
        <f t="shared" si="737"/>
        <v/>
      </c>
      <c r="AV7122" s="284" t="str">
        <f t="shared" si="738"/>
        <v/>
      </c>
      <c r="AW7122" s="285">
        <f t="shared" si="739"/>
        <v>0</v>
      </c>
    </row>
    <row r="7123" spans="41:49" x14ac:dyDescent="0.25">
      <c r="AO7123" s="300"/>
      <c r="AP7123" s="300"/>
      <c r="AQ7123" s="300"/>
      <c r="AR7123" s="300"/>
      <c r="AS7123" s="300"/>
      <c r="AT7123" s="284" t="str">
        <f t="shared" si="736"/>
        <v/>
      </c>
      <c r="AU7123" s="284" t="str">
        <f t="shared" si="737"/>
        <v/>
      </c>
      <c r="AV7123" s="284" t="str">
        <f t="shared" si="738"/>
        <v/>
      </c>
      <c r="AW7123" s="285">
        <f t="shared" si="739"/>
        <v>0</v>
      </c>
    </row>
    <row r="7124" spans="41:49" x14ac:dyDescent="0.25">
      <c r="AO7124" s="300"/>
      <c r="AP7124" s="300"/>
      <c r="AQ7124" s="300"/>
      <c r="AR7124" s="300"/>
      <c r="AS7124" s="300"/>
      <c r="AT7124" s="284" t="str">
        <f t="shared" si="736"/>
        <v/>
      </c>
      <c r="AU7124" s="284" t="str">
        <f t="shared" si="737"/>
        <v/>
      </c>
      <c r="AV7124" s="284" t="str">
        <f t="shared" si="738"/>
        <v/>
      </c>
      <c r="AW7124" s="285">
        <f t="shared" si="739"/>
        <v>0</v>
      </c>
    </row>
    <row r="7125" spans="41:49" x14ac:dyDescent="0.25">
      <c r="AO7125" s="300"/>
      <c r="AP7125" s="300"/>
      <c r="AQ7125" s="300"/>
      <c r="AR7125" s="300"/>
      <c r="AS7125" s="300"/>
      <c r="AT7125" s="284" t="str">
        <f t="shared" si="736"/>
        <v/>
      </c>
      <c r="AU7125" s="284" t="str">
        <f t="shared" si="737"/>
        <v/>
      </c>
      <c r="AV7125" s="284" t="str">
        <f t="shared" si="738"/>
        <v/>
      </c>
      <c r="AW7125" s="285">
        <f t="shared" si="739"/>
        <v>0</v>
      </c>
    </row>
    <row r="7126" spans="41:49" x14ac:dyDescent="0.25">
      <c r="AO7126" s="300"/>
      <c r="AP7126" s="300"/>
      <c r="AQ7126" s="300"/>
      <c r="AR7126" s="300"/>
      <c r="AS7126" s="300"/>
      <c r="AT7126" s="284" t="str">
        <f t="shared" si="736"/>
        <v/>
      </c>
      <c r="AU7126" s="284" t="str">
        <f t="shared" si="737"/>
        <v/>
      </c>
      <c r="AV7126" s="284" t="str">
        <f t="shared" si="738"/>
        <v/>
      </c>
      <c r="AW7126" s="285">
        <f t="shared" si="739"/>
        <v>0</v>
      </c>
    </row>
    <row r="7127" spans="41:49" x14ac:dyDescent="0.25">
      <c r="AO7127" s="300"/>
      <c r="AP7127" s="300"/>
      <c r="AQ7127" s="300"/>
      <c r="AR7127" s="300"/>
      <c r="AS7127" s="300"/>
      <c r="AT7127" s="284" t="str">
        <f t="shared" si="736"/>
        <v/>
      </c>
      <c r="AU7127" s="284" t="str">
        <f t="shared" si="737"/>
        <v/>
      </c>
      <c r="AV7127" s="284" t="str">
        <f t="shared" si="738"/>
        <v/>
      </c>
      <c r="AW7127" s="285">
        <f t="shared" si="739"/>
        <v>0</v>
      </c>
    </row>
    <row r="7128" spans="41:49" x14ac:dyDescent="0.25">
      <c r="AO7128" s="300"/>
      <c r="AP7128" s="300"/>
      <c r="AQ7128" s="300"/>
      <c r="AR7128" s="300"/>
      <c r="AS7128" s="300"/>
      <c r="AT7128" s="284" t="str">
        <f t="shared" si="736"/>
        <v/>
      </c>
      <c r="AU7128" s="284" t="str">
        <f t="shared" si="737"/>
        <v/>
      </c>
      <c r="AV7128" s="284" t="str">
        <f t="shared" si="738"/>
        <v/>
      </c>
      <c r="AW7128" s="285">
        <f t="shared" si="739"/>
        <v>0</v>
      </c>
    </row>
    <row r="7129" spans="41:49" x14ac:dyDescent="0.25">
      <c r="AO7129" s="300"/>
      <c r="AP7129" s="300"/>
      <c r="AQ7129" s="300"/>
      <c r="AR7129" s="300"/>
      <c r="AS7129" s="300"/>
      <c r="AT7129" s="284" t="str">
        <f t="shared" si="736"/>
        <v/>
      </c>
      <c r="AU7129" s="284" t="str">
        <f t="shared" si="737"/>
        <v/>
      </c>
      <c r="AV7129" s="284" t="str">
        <f t="shared" si="738"/>
        <v/>
      </c>
      <c r="AW7129" s="285">
        <f t="shared" si="739"/>
        <v>0</v>
      </c>
    </row>
    <row r="7130" spans="41:49" x14ac:dyDescent="0.25">
      <c r="AO7130" s="300"/>
      <c r="AP7130" s="300"/>
      <c r="AQ7130" s="300"/>
      <c r="AR7130" s="300"/>
      <c r="AS7130" s="300"/>
      <c r="AT7130" s="284" t="str">
        <f t="shared" si="736"/>
        <v/>
      </c>
      <c r="AU7130" s="284" t="str">
        <f t="shared" si="737"/>
        <v/>
      </c>
      <c r="AV7130" s="284" t="str">
        <f t="shared" si="738"/>
        <v/>
      </c>
      <c r="AW7130" s="285">
        <f t="shared" si="739"/>
        <v>0</v>
      </c>
    </row>
    <row r="7131" spans="41:49" x14ac:dyDescent="0.25">
      <c r="AO7131" s="300"/>
      <c r="AP7131" s="300"/>
      <c r="AQ7131" s="300"/>
      <c r="AR7131" s="300"/>
      <c r="AS7131" s="300"/>
      <c r="AT7131" s="284" t="str">
        <f t="shared" si="736"/>
        <v/>
      </c>
      <c r="AU7131" s="284" t="str">
        <f t="shared" si="737"/>
        <v/>
      </c>
      <c r="AV7131" s="284" t="str">
        <f t="shared" si="738"/>
        <v/>
      </c>
      <c r="AW7131" s="285">
        <f t="shared" si="739"/>
        <v>0</v>
      </c>
    </row>
    <row r="7132" spans="41:49" x14ac:dyDescent="0.25">
      <c r="AO7132" s="300"/>
      <c r="AP7132" s="300"/>
      <c r="AQ7132" s="300"/>
      <c r="AR7132" s="300"/>
      <c r="AS7132" s="300"/>
      <c r="AT7132" s="284" t="str">
        <f t="shared" si="736"/>
        <v/>
      </c>
      <c r="AU7132" s="284" t="str">
        <f t="shared" si="737"/>
        <v/>
      </c>
      <c r="AV7132" s="284" t="str">
        <f t="shared" si="738"/>
        <v/>
      </c>
      <c r="AW7132" s="285">
        <f t="shared" si="739"/>
        <v>0</v>
      </c>
    </row>
    <row r="7133" spans="41:49" x14ac:dyDescent="0.25">
      <c r="AO7133" s="300"/>
      <c r="AP7133" s="300"/>
      <c r="AQ7133" s="300"/>
      <c r="AR7133" s="300"/>
      <c r="AS7133" s="300"/>
      <c r="AT7133" s="284" t="str">
        <f t="shared" si="736"/>
        <v/>
      </c>
      <c r="AU7133" s="284" t="str">
        <f t="shared" si="737"/>
        <v/>
      </c>
      <c r="AV7133" s="284" t="str">
        <f t="shared" si="738"/>
        <v/>
      </c>
      <c r="AW7133" s="285">
        <f t="shared" si="739"/>
        <v>0</v>
      </c>
    </row>
    <row r="7134" spans="41:49" x14ac:dyDescent="0.25">
      <c r="AO7134" s="300"/>
      <c r="AP7134" s="300"/>
      <c r="AQ7134" s="300"/>
      <c r="AR7134" s="300"/>
      <c r="AS7134" s="300"/>
      <c r="AT7134" s="284" t="str">
        <f t="shared" si="736"/>
        <v/>
      </c>
      <c r="AU7134" s="284" t="str">
        <f t="shared" si="737"/>
        <v/>
      </c>
      <c r="AV7134" s="284" t="str">
        <f t="shared" si="738"/>
        <v/>
      </c>
      <c r="AW7134" s="285">
        <f t="shared" si="739"/>
        <v>0</v>
      </c>
    </row>
    <row r="7135" spans="41:49" x14ac:dyDescent="0.25">
      <c r="AO7135" s="300"/>
      <c r="AP7135" s="300"/>
      <c r="AQ7135" s="300"/>
      <c r="AR7135" s="300"/>
      <c r="AS7135" s="300"/>
      <c r="AT7135" s="284" t="str">
        <f t="shared" si="736"/>
        <v/>
      </c>
      <c r="AU7135" s="284" t="str">
        <f t="shared" si="737"/>
        <v/>
      </c>
      <c r="AV7135" s="284" t="str">
        <f t="shared" si="738"/>
        <v/>
      </c>
      <c r="AW7135" s="285">
        <f t="shared" si="739"/>
        <v>0</v>
      </c>
    </row>
    <row r="7136" spans="41:49" x14ac:dyDescent="0.25">
      <c r="AO7136" s="300"/>
      <c r="AP7136" s="300"/>
      <c r="AQ7136" s="300"/>
      <c r="AR7136" s="300"/>
      <c r="AS7136" s="300"/>
      <c r="AT7136" s="284" t="str">
        <f t="shared" si="736"/>
        <v/>
      </c>
      <c r="AU7136" s="284" t="str">
        <f t="shared" si="737"/>
        <v/>
      </c>
      <c r="AV7136" s="284" t="str">
        <f t="shared" si="738"/>
        <v/>
      </c>
      <c r="AW7136" s="285">
        <f t="shared" si="739"/>
        <v>0</v>
      </c>
    </row>
    <row r="7137" spans="41:49" x14ac:dyDescent="0.25">
      <c r="AO7137" s="300"/>
      <c r="AP7137" s="300"/>
      <c r="AQ7137" s="300"/>
      <c r="AR7137" s="300"/>
      <c r="AS7137" s="300"/>
      <c r="AT7137" s="284" t="str">
        <f t="shared" si="736"/>
        <v/>
      </c>
      <c r="AU7137" s="284" t="str">
        <f t="shared" si="737"/>
        <v/>
      </c>
      <c r="AV7137" s="284" t="str">
        <f t="shared" si="738"/>
        <v/>
      </c>
      <c r="AW7137" s="285">
        <f t="shared" si="739"/>
        <v>0</v>
      </c>
    </row>
    <row r="7138" spans="41:49" x14ac:dyDescent="0.25">
      <c r="AO7138" s="300"/>
      <c r="AP7138" s="300"/>
      <c r="AQ7138" s="300"/>
      <c r="AR7138" s="300"/>
      <c r="AS7138" s="300"/>
      <c r="AT7138" s="284" t="str">
        <f t="shared" si="736"/>
        <v/>
      </c>
      <c r="AU7138" s="284" t="str">
        <f t="shared" si="737"/>
        <v/>
      </c>
      <c r="AV7138" s="284" t="str">
        <f t="shared" si="738"/>
        <v/>
      </c>
      <c r="AW7138" s="285">
        <f t="shared" si="739"/>
        <v>0</v>
      </c>
    </row>
    <row r="7139" spans="41:49" x14ac:dyDescent="0.25">
      <c r="AO7139" s="300"/>
      <c r="AP7139" s="300"/>
      <c r="AQ7139" s="300"/>
      <c r="AR7139" s="300"/>
      <c r="AS7139" s="300"/>
      <c r="AT7139" s="284" t="str">
        <f t="shared" si="736"/>
        <v/>
      </c>
      <c r="AU7139" s="284" t="str">
        <f t="shared" si="737"/>
        <v/>
      </c>
      <c r="AV7139" s="284" t="str">
        <f t="shared" si="738"/>
        <v/>
      </c>
      <c r="AW7139" s="285">
        <f t="shared" si="739"/>
        <v>0</v>
      </c>
    </row>
    <row r="7140" spans="41:49" x14ac:dyDescent="0.25">
      <c r="AO7140" s="300"/>
      <c r="AP7140" s="300"/>
      <c r="AQ7140" s="300"/>
      <c r="AR7140" s="300"/>
      <c r="AS7140" s="300"/>
      <c r="AT7140" s="284" t="str">
        <f t="shared" si="736"/>
        <v/>
      </c>
      <c r="AU7140" s="284" t="str">
        <f t="shared" si="737"/>
        <v/>
      </c>
      <c r="AV7140" s="284" t="str">
        <f t="shared" si="738"/>
        <v/>
      </c>
      <c r="AW7140" s="285">
        <f t="shared" si="739"/>
        <v>0</v>
      </c>
    </row>
    <row r="7141" spans="41:49" x14ac:dyDescent="0.25">
      <c r="AO7141" s="300"/>
      <c r="AP7141" s="300"/>
      <c r="AQ7141" s="300"/>
      <c r="AR7141" s="300"/>
      <c r="AS7141" s="300"/>
      <c r="AT7141" s="284" t="str">
        <f t="shared" si="736"/>
        <v/>
      </c>
      <c r="AU7141" s="284" t="str">
        <f t="shared" si="737"/>
        <v/>
      </c>
      <c r="AV7141" s="284" t="str">
        <f t="shared" si="738"/>
        <v/>
      </c>
      <c r="AW7141" s="285">
        <f t="shared" si="739"/>
        <v>0</v>
      </c>
    </row>
    <row r="7142" spans="41:49" x14ac:dyDescent="0.25">
      <c r="AO7142" s="300"/>
      <c r="AP7142" s="300"/>
      <c r="AQ7142" s="300"/>
      <c r="AR7142" s="300"/>
      <c r="AS7142" s="300"/>
      <c r="AT7142" s="284" t="str">
        <f t="shared" si="736"/>
        <v/>
      </c>
      <c r="AU7142" s="284" t="str">
        <f t="shared" si="737"/>
        <v/>
      </c>
      <c r="AV7142" s="284" t="str">
        <f t="shared" si="738"/>
        <v/>
      </c>
      <c r="AW7142" s="285">
        <f t="shared" si="739"/>
        <v>0</v>
      </c>
    </row>
    <row r="7143" spans="41:49" x14ac:dyDescent="0.25">
      <c r="AO7143" s="300"/>
      <c r="AP7143" s="300"/>
      <c r="AQ7143" s="300"/>
      <c r="AR7143" s="300"/>
      <c r="AS7143" s="300"/>
      <c r="AT7143" s="284" t="str">
        <f t="shared" si="736"/>
        <v/>
      </c>
      <c r="AU7143" s="284" t="str">
        <f t="shared" si="737"/>
        <v/>
      </c>
      <c r="AV7143" s="284" t="str">
        <f t="shared" si="738"/>
        <v/>
      </c>
      <c r="AW7143" s="285">
        <f t="shared" si="739"/>
        <v>0</v>
      </c>
    </row>
    <row r="7144" spans="41:49" x14ac:dyDescent="0.25">
      <c r="AO7144" s="300"/>
      <c r="AP7144" s="300"/>
      <c r="AQ7144" s="300"/>
      <c r="AR7144" s="300"/>
      <c r="AS7144" s="300"/>
      <c r="AT7144" s="284" t="str">
        <f t="shared" si="736"/>
        <v/>
      </c>
      <c r="AU7144" s="284" t="str">
        <f t="shared" si="737"/>
        <v/>
      </c>
      <c r="AV7144" s="284" t="str">
        <f t="shared" si="738"/>
        <v/>
      </c>
      <c r="AW7144" s="285">
        <f t="shared" si="739"/>
        <v>0</v>
      </c>
    </row>
    <row r="7145" spans="41:49" x14ac:dyDescent="0.25">
      <c r="AO7145" s="300"/>
      <c r="AP7145" s="300"/>
      <c r="AQ7145" s="300"/>
      <c r="AR7145" s="300"/>
      <c r="AS7145" s="300"/>
      <c r="AT7145" s="284" t="str">
        <f t="shared" si="736"/>
        <v/>
      </c>
      <c r="AU7145" s="284" t="str">
        <f t="shared" si="737"/>
        <v/>
      </c>
      <c r="AV7145" s="284" t="str">
        <f t="shared" si="738"/>
        <v/>
      </c>
      <c r="AW7145" s="285">
        <f t="shared" si="739"/>
        <v>0</v>
      </c>
    </row>
    <row r="7146" spans="41:49" x14ac:dyDescent="0.25">
      <c r="AO7146" s="300"/>
      <c r="AP7146" s="300"/>
      <c r="AQ7146" s="300"/>
      <c r="AR7146" s="300"/>
      <c r="AS7146" s="300"/>
      <c r="AT7146" s="284" t="str">
        <f t="shared" si="736"/>
        <v/>
      </c>
      <c r="AU7146" s="284" t="str">
        <f t="shared" si="737"/>
        <v/>
      </c>
      <c r="AV7146" s="284" t="str">
        <f t="shared" si="738"/>
        <v/>
      </c>
      <c r="AW7146" s="285">
        <f t="shared" si="739"/>
        <v>0</v>
      </c>
    </row>
    <row r="7147" spans="41:49" x14ac:dyDescent="0.25">
      <c r="AO7147" s="300"/>
      <c r="AP7147" s="300"/>
      <c r="AQ7147" s="300"/>
      <c r="AR7147" s="300"/>
      <c r="AS7147" s="300"/>
      <c r="AT7147" s="284" t="str">
        <f t="shared" si="736"/>
        <v/>
      </c>
      <c r="AU7147" s="284" t="str">
        <f t="shared" si="737"/>
        <v/>
      </c>
      <c r="AV7147" s="284" t="str">
        <f t="shared" si="738"/>
        <v/>
      </c>
      <c r="AW7147" s="285">
        <f t="shared" si="739"/>
        <v>0</v>
      </c>
    </row>
    <row r="7148" spans="41:49" x14ac:dyDescent="0.25">
      <c r="AO7148" s="300"/>
      <c r="AP7148" s="300"/>
      <c r="AQ7148" s="300"/>
      <c r="AR7148" s="300"/>
      <c r="AS7148" s="300"/>
      <c r="AT7148" s="284" t="str">
        <f t="shared" si="736"/>
        <v/>
      </c>
      <c r="AU7148" s="284" t="str">
        <f t="shared" si="737"/>
        <v/>
      </c>
      <c r="AV7148" s="284" t="str">
        <f t="shared" si="738"/>
        <v/>
      </c>
      <c r="AW7148" s="285">
        <f t="shared" si="739"/>
        <v>0</v>
      </c>
    </row>
    <row r="7149" spans="41:49" x14ac:dyDescent="0.25">
      <c r="AO7149" s="300"/>
      <c r="AP7149" s="300"/>
      <c r="AQ7149" s="300"/>
      <c r="AR7149" s="300"/>
      <c r="AS7149" s="300"/>
      <c r="AT7149" s="284" t="str">
        <f t="shared" si="736"/>
        <v/>
      </c>
      <c r="AU7149" s="284" t="str">
        <f t="shared" si="737"/>
        <v/>
      </c>
      <c r="AV7149" s="284" t="str">
        <f t="shared" si="738"/>
        <v/>
      </c>
      <c r="AW7149" s="285">
        <f t="shared" si="739"/>
        <v>0</v>
      </c>
    </row>
    <row r="7150" spans="41:49" x14ac:dyDescent="0.25">
      <c r="AO7150" s="300"/>
      <c r="AP7150" s="300"/>
      <c r="AQ7150" s="300"/>
      <c r="AR7150" s="300"/>
      <c r="AS7150" s="300"/>
      <c r="AT7150" s="284" t="str">
        <f t="shared" si="736"/>
        <v/>
      </c>
      <c r="AU7150" s="284" t="str">
        <f t="shared" si="737"/>
        <v/>
      </c>
      <c r="AV7150" s="284" t="str">
        <f t="shared" si="738"/>
        <v/>
      </c>
      <c r="AW7150" s="285">
        <f t="shared" si="739"/>
        <v>0</v>
      </c>
    </row>
    <row r="7151" spans="41:49" x14ac:dyDescent="0.25">
      <c r="AO7151" s="300"/>
      <c r="AP7151" s="300"/>
      <c r="AQ7151" s="300"/>
      <c r="AR7151" s="300"/>
      <c r="AS7151" s="300"/>
      <c r="AT7151" s="284" t="str">
        <f t="shared" si="736"/>
        <v/>
      </c>
      <c r="AU7151" s="284" t="str">
        <f t="shared" si="737"/>
        <v/>
      </c>
      <c r="AV7151" s="284" t="str">
        <f t="shared" si="738"/>
        <v/>
      </c>
      <c r="AW7151" s="285">
        <f t="shared" si="739"/>
        <v>0</v>
      </c>
    </row>
    <row r="7152" spans="41:49" x14ac:dyDescent="0.25">
      <c r="AO7152" s="300"/>
      <c r="AP7152" s="300"/>
      <c r="AQ7152" s="300"/>
      <c r="AR7152" s="300"/>
      <c r="AS7152" s="300"/>
      <c r="AT7152" s="284" t="str">
        <f t="shared" si="736"/>
        <v/>
      </c>
      <c r="AU7152" s="284" t="str">
        <f t="shared" si="737"/>
        <v/>
      </c>
      <c r="AV7152" s="284" t="str">
        <f t="shared" si="738"/>
        <v/>
      </c>
      <c r="AW7152" s="285">
        <f t="shared" si="739"/>
        <v>0</v>
      </c>
    </row>
    <row r="7153" spans="41:49" x14ac:dyDescent="0.25">
      <c r="AO7153" s="300"/>
      <c r="AP7153" s="300"/>
      <c r="AQ7153" s="300"/>
      <c r="AR7153" s="300"/>
      <c r="AS7153" s="300"/>
      <c r="AT7153" s="284" t="str">
        <f t="shared" si="736"/>
        <v/>
      </c>
      <c r="AU7153" s="284" t="str">
        <f t="shared" si="737"/>
        <v/>
      </c>
      <c r="AV7153" s="284" t="str">
        <f t="shared" si="738"/>
        <v/>
      </c>
      <c r="AW7153" s="285">
        <f t="shared" si="739"/>
        <v>0</v>
      </c>
    </row>
    <row r="7154" spans="41:49" x14ac:dyDescent="0.25">
      <c r="AO7154" s="300"/>
      <c r="AP7154" s="300"/>
      <c r="AQ7154" s="300"/>
      <c r="AR7154" s="300"/>
      <c r="AS7154" s="300"/>
      <c r="AT7154" s="284" t="str">
        <f t="shared" si="736"/>
        <v/>
      </c>
      <c r="AU7154" s="284" t="str">
        <f t="shared" si="737"/>
        <v/>
      </c>
      <c r="AV7154" s="284" t="str">
        <f t="shared" si="738"/>
        <v/>
      </c>
      <c r="AW7154" s="285">
        <f t="shared" si="739"/>
        <v>0</v>
      </c>
    </row>
    <row r="7155" spans="41:49" x14ac:dyDescent="0.25">
      <c r="AO7155" s="300"/>
      <c r="AP7155" s="300"/>
      <c r="AQ7155" s="300"/>
      <c r="AR7155" s="300"/>
      <c r="AS7155" s="300"/>
      <c r="AT7155" s="284" t="str">
        <f t="shared" si="736"/>
        <v/>
      </c>
      <c r="AU7155" s="284" t="str">
        <f t="shared" si="737"/>
        <v/>
      </c>
      <c r="AV7155" s="284" t="str">
        <f t="shared" si="738"/>
        <v/>
      </c>
      <c r="AW7155" s="285">
        <f t="shared" si="739"/>
        <v>0</v>
      </c>
    </row>
    <row r="7156" spans="41:49" x14ac:dyDescent="0.25">
      <c r="AO7156" s="300"/>
      <c r="AP7156" s="300"/>
      <c r="AQ7156" s="300"/>
      <c r="AR7156" s="300"/>
      <c r="AS7156" s="300"/>
      <c r="AT7156" s="284" t="str">
        <f t="shared" si="736"/>
        <v/>
      </c>
      <c r="AU7156" s="284" t="str">
        <f t="shared" si="737"/>
        <v/>
      </c>
      <c r="AV7156" s="284" t="str">
        <f t="shared" si="738"/>
        <v/>
      </c>
      <c r="AW7156" s="285">
        <f t="shared" si="739"/>
        <v>0</v>
      </c>
    </row>
    <row r="7157" spans="41:49" x14ac:dyDescent="0.25">
      <c r="AO7157" s="300"/>
      <c r="AP7157" s="300"/>
      <c r="AQ7157" s="300"/>
      <c r="AR7157" s="300"/>
      <c r="AS7157" s="300"/>
      <c r="AT7157" s="284" t="str">
        <f t="shared" si="736"/>
        <v/>
      </c>
      <c r="AU7157" s="284" t="str">
        <f t="shared" si="737"/>
        <v/>
      </c>
      <c r="AV7157" s="284" t="str">
        <f t="shared" si="738"/>
        <v/>
      </c>
      <c r="AW7157" s="285">
        <f t="shared" si="739"/>
        <v>0</v>
      </c>
    </row>
    <row r="7158" spans="41:49" x14ac:dyDescent="0.25">
      <c r="AO7158" s="300"/>
      <c r="AP7158" s="300"/>
      <c r="AQ7158" s="300"/>
      <c r="AR7158" s="300"/>
      <c r="AS7158" s="300"/>
      <c r="AT7158" s="284" t="str">
        <f t="shared" si="736"/>
        <v/>
      </c>
      <c r="AU7158" s="284" t="str">
        <f t="shared" si="737"/>
        <v/>
      </c>
      <c r="AV7158" s="284" t="str">
        <f t="shared" si="738"/>
        <v/>
      </c>
      <c r="AW7158" s="285">
        <f t="shared" si="739"/>
        <v>0</v>
      </c>
    </row>
    <row r="7159" spans="41:49" x14ac:dyDescent="0.25">
      <c r="AO7159" s="300"/>
      <c r="AP7159" s="300"/>
      <c r="AQ7159" s="300"/>
      <c r="AR7159" s="300"/>
      <c r="AS7159" s="300"/>
      <c r="AT7159" s="284" t="str">
        <f t="shared" si="736"/>
        <v/>
      </c>
      <c r="AU7159" s="284" t="str">
        <f t="shared" si="737"/>
        <v/>
      </c>
      <c r="AV7159" s="284" t="str">
        <f t="shared" si="738"/>
        <v/>
      </c>
      <c r="AW7159" s="285">
        <f t="shared" si="739"/>
        <v>0</v>
      </c>
    </row>
    <row r="7160" spans="41:49" x14ac:dyDescent="0.25">
      <c r="AO7160" s="300"/>
      <c r="AP7160" s="300"/>
      <c r="AQ7160" s="300"/>
      <c r="AR7160" s="300"/>
      <c r="AS7160" s="300"/>
      <c r="AT7160" s="284" t="str">
        <f t="shared" si="736"/>
        <v/>
      </c>
      <c r="AU7160" s="284" t="str">
        <f t="shared" si="737"/>
        <v/>
      </c>
      <c r="AV7160" s="284" t="str">
        <f t="shared" si="738"/>
        <v/>
      </c>
      <c r="AW7160" s="285">
        <f t="shared" si="739"/>
        <v>0</v>
      </c>
    </row>
    <row r="7161" spans="41:49" x14ac:dyDescent="0.25">
      <c r="AO7161" s="300"/>
      <c r="AP7161" s="300"/>
      <c r="AQ7161" s="300"/>
      <c r="AR7161" s="300"/>
      <c r="AS7161" s="300"/>
      <c r="AT7161" s="284" t="str">
        <f t="shared" si="736"/>
        <v/>
      </c>
      <c r="AU7161" s="284" t="str">
        <f t="shared" si="737"/>
        <v/>
      </c>
      <c r="AV7161" s="284" t="str">
        <f t="shared" si="738"/>
        <v/>
      </c>
      <c r="AW7161" s="285">
        <f t="shared" si="739"/>
        <v>0</v>
      </c>
    </row>
    <row r="7162" spans="41:49" x14ac:dyDescent="0.25">
      <c r="AO7162" s="300"/>
      <c r="AP7162" s="300"/>
      <c r="AQ7162" s="300"/>
      <c r="AR7162" s="300"/>
      <c r="AS7162" s="300"/>
      <c r="AT7162" s="284" t="str">
        <f t="shared" si="736"/>
        <v/>
      </c>
      <c r="AU7162" s="284" t="str">
        <f t="shared" si="737"/>
        <v/>
      </c>
      <c r="AV7162" s="284" t="str">
        <f t="shared" si="738"/>
        <v/>
      </c>
      <c r="AW7162" s="285">
        <f t="shared" si="739"/>
        <v>0</v>
      </c>
    </row>
    <row r="7163" spans="41:49" x14ac:dyDescent="0.25">
      <c r="AO7163" s="300"/>
      <c r="AP7163" s="300"/>
      <c r="AQ7163" s="300"/>
      <c r="AR7163" s="300"/>
      <c r="AS7163" s="300"/>
      <c r="AT7163" s="284" t="str">
        <f t="shared" si="736"/>
        <v/>
      </c>
      <c r="AU7163" s="284" t="str">
        <f t="shared" si="737"/>
        <v/>
      </c>
      <c r="AV7163" s="284" t="str">
        <f t="shared" si="738"/>
        <v/>
      </c>
      <c r="AW7163" s="285">
        <f t="shared" si="739"/>
        <v>0</v>
      </c>
    </row>
    <row r="7164" spans="41:49" x14ac:dyDescent="0.25">
      <c r="AO7164" s="300"/>
      <c r="AP7164" s="300"/>
      <c r="AQ7164" s="300"/>
      <c r="AR7164" s="300"/>
      <c r="AS7164" s="300"/>
      <c r="AT7164" s="284" t="str">
        <f t="shared" si="736"/>
        <v/>
      </c>
      <c r="AU7164" s="284" t="str">
        <f t="shared" si="737"/>
        <v/>
      </c>
      <c r="AV7164" s="284" t="str">
        <f t="shared" si="738"/>
        <v/>
      </c>
      <c r="AW7164" s="285">
        <f t="shared" si="739"/>
        <v>0</v>
      </c>
    </row>
    <row r="7165" spans="41:49" x14ac:dyDescent="0.25">
      <c r="AO7165" s="300"/>
      <c r="AP7165" s="300"/>
      <c r="AQ7165" s="300"/>
      <c r="AR7165" s="300"/>
      <c r="AS7165" s="300"/>
      <c r="AT7165" s="284" t="str">
        <f t="shared" si="736"/>
        <v/>
      </c>
      <c r="AU7165" s="284" t="str">
        <f t="shared" si="737"/>
        <v/>
      </c>
      <c r="AV7165" s="284" t="str">
        <f t="shared" si="738"/>
        <v/>
      </c>
      <c r="AW7165" s="285">
        <f t="shared" si="739"/>
        <v>0</v>
      </c>
    </row>
    <row r="7166" spans="41:49" x14ac:dyDescent="0.25">
      <c r="AO7166" s="300"/>
      <c r="AP7166" s="300"/>
      <c r="AQ7166" s="300"/>
      <c r="AR7166" s="300"/>
      <c r="AS7166" s="300"/>
      <c r="AT7166" s="284" t="str">
        <f t="shared" si="736"/>
        <v/>
      </c>
      <c r="AU7166" s="284" t="str">
        <f t="shared" si="737"/>
        <v/>
      </c>
      <c r="AV7166" s="284" t="str">
        <f t="shared" si="738"/>
        <v/>
      </c>
      <c r="AW7166" s="285">
        <f t="shared" si="739"/>
        <v>0</v>
      </c>
    </row>
    <row r="7167" spans="41:49" x14ac:dyDescent="0.25">
      <c r="AO7167" s="300"/>
      <c r="AP7167" s="300"/>
      <c r="AQ7167" s="300"/>
      <c r="AR7167" s="300"/>
      <c r="AS7167" s="300"/>
      <c r="AT7167" s="284" t="str">
        <f t="shared" si="736"/>
        <v/>
      </c>
      <c r="AU7167" s="284" t="str">
        <f t="shared" si="737"/>
        <v/>
      </c>
      <c r="AV7167" s="284" t="str">
        <f t="shared" si="738"/>
        <v/>
      </c>
      <c r="AW7167" s="285">
        <f t="shared" si="739"/>
        <v>0</v>
      </c>
    </row>
    <row r="7168" spans="41:49" x14ac:dyDescent="0.25">
      <c r="AO7168" s="300"/>
      <c r="AP7168" s="300"/>
      <c r="AQ7168" s="300"/>
      <c r="AR7168" s="300"/>
      <c r="AS7168" s="300"/>
      <c r="AT7168" s="284" t="str">
        <f t="shared" si="736"/>
        <v/>
      </c>
      <c r="AU7168" s="284" t="str">
        <f t="shared" si="737"/>
        <v/>
      </c>
      <c r="AV7168" s="284" t="str">
        <f t="shared" si="738"/>
        <v/>
      </c>
      <c r="AW7168" s="285">
        <f t="shared" si="739"/>
        <v>0</v>
      </c>
    </row>
    <row r="7169" spans="41:49" x14ac:dyDescent="0.25">
      <c r="AO7169" s="300"/>
      <c r="AP7169" s="300"/>
      <c r="AQ7169" s="300"/>
      <c r="AR7169" s="300"/>
      <c r="AS7169" s="300"/>
      <c r="AT7169" s="284" t="str">
        <f t="shared" si="736"/>
        <v/>
      </c>
      <c r="AU7169" s="284" t="str">
        <f t="shared" si="737"/>
        <v/>
      </c>
      <c r="AV7169" s="284" t="str">
        <f t="shared" si="738"/>
        <v/>
      </c>
      <c r="AW7169" s="285">
        <f t="shared" si="739"/>
        <v>0</v>
      </c>
    </row>
    <row r="7170" spans="41:49" x14ac:dyDescent="0.25">
      <c r="AO7170" s="300"/>
      <c r="AP7170" s="300"/>
      <c r="AQ7170" s="300"/>
      <c r="AR7170" s="300"/>
      <c r="AS7170" s="300"/>
      <c r="AT7170" s="284" t="str">
        <f t="shared" si="736"/>
        <v/>
      </c>
      <c r="AU7170" s="284" t="str">
        <f t="shared" si="737"/>
        <v/>
      </c>
      <c r="AV7170" s="284" t="str">
        <f t="shared" si="738"/>
        <v/>
      </c>
      <c r="AW7170" s="285">
        <f t="shared" si="739"/>
        <v>0</v>
      </c>
    </row>
    <row r="7171" spans="41:49" x14ac:dyDescent="0.25">
      <c r="AO7171" s="300"/>
      <c r="AP7171" s="300"/>
      <c r="AQ7171" s="300"/>
      <c r="AR7171" s="300"/>
      <c r="AS7171" s="300"/>
      <c r="AT7171" s="284" t="str">
        <f t="shared" si="736"/>
        <v/>
      </c>
      <c r="AU7171" s="284" t="str">
        <f t="shared" si="737"/>
        <v/>
      </c>
      <c r="AV7171" s="284" t="str">
        <f t="shared" si="738"/>
        <v/>
      </c>
      <c r="AW7171" s="285">
        <f t="shared" si="739"/>
        <v>0</v>
      </c>
    </row>
    <row r="7172" spans="41:49" x14ac:dyDescent="0.25">
      <c r="AO7172" s="300"/>
      <c r="AP7172" s="300"/>
      <c r="AQ7172" s="300"/>
      <c r="AR7172" s="300"/>
      <c r="AS7172" s="300"/>
      <c r="AT7172" s="284" t="str">
        <f t="shared" si="736"/>
        <v/>
      </c>
      <c r="AU7172" s="284" t="str">
        <f t="shared" si="737"/>
        <v/>
      </c>
      <c r="AV7172" s="284" t="str">
        <f t="shared" si="738"/>
        <v/>
      </c>
      <c r="AW7172" s="285">
        <f t="shared" si="739"/>
        <v>0</v>
      </c>
    </row>
    <row r="7173" spans="41:49" x14ac:dyDescent="0.25">
      <c r="AO7173" s="300"/>
      <c r="AP7173" s="300"/>
      <c r="AQ7173" s="300"/>
      <c r="AR7173" s="300"/>
      <c r="AS7173" s="300"/>
      <c r="AT7173" s="284" t="str">
        <f t="shared" si="736"/>
        <v/>
      </c>
      <c r="AU7173" s="284" t="str">
        <f t="shared" si="737"/>
        <v/>
      </c>
      <c r="AV7173" s="284" t="str">
        <f t="shared" si="738"/>
        <v/>
      </c>
      <c r="AW7173" s="285">
        <f t="shared" si="739"/>
        <v>0</v>
      </c>
    </row>
    <row r="7174" spans="41:49" x14ac:dyDescent="0.25">
      <c r="AO7174" s="300"/>
      <c r="AP7174" s="300"/>
      <c r="AQ7174" s="300"/>
      <c r="AR7174" s="300"/>
      <c r="AS7174" s="300"/>
      <c r="AT7174" s="284" t="str">
        <f t="shared" si="736"/>
        <v/>
      </c>
      <c r="AU7174" s="284" t="str">
        <f t="shared" si="737"/>
        <v/>
      </c>
      <c r="AV7174" s="284" t="str">
        <f t="shared" si="738"/>
        <v/>
      </c>
      <c r="AW7174" s="285">
        <f t="shared" si="739"/>
        <v>0</v>
      </c>
    </row>
    <row r="7175" spans="41:49" x14ac:dyDescent="0.25">
      <c r="AO7175" s="300"/>
      <c r="AP7175" s="300"/>
      <c r="AQ7175" s="300"/>
      <c r="AR7175" s="300"/>
      <c r="AS7175" s="300"/>
      <c r="AT7175" s="284" t="str">
        <f t="shared" si="736"/>
        <v/>
      </c>
      <c r="AU7175" s="284" t="str">
        <f t="shared" si="737"/>
        <v/>
      </c>
      <c r="AV7175" s="284" t="str">
        <f t="shared" si="738"/>
        <v/>
      </c>
      <c r="AW7175" s="285">
        <f t="shared" si="739"/>
        <v>0</v>
      </c>
    </row>
    <row r="7176" spans="41:49" x14ac:dyDescent="0.25">
      <c r="AO7176" s="300"/>
      <c r="AP7176" s="300"/>
      <c r="AQ7176" s="300"/>
      <c r="AR7176" s="300"/>
      <c r="AS7176" s="300"/>
      <c r="AT7176" s="284" t="str">
        <f t="shared" ref="AT7176:AT7239" si="740">LEFT(AQ7176,1)</f>
        <v/>
      </c>
      <c r="AU7176" s="284" t="str">
        <f t="shared" ref="AU7176:AU7239" si="741">LEFT(AQ7176,2)</f>
        <v/>
      </c>
      <c r="AV7176" s="284" t="str">
        <f t="shared" ref="AV7176:AV7239" si="742">LEFT(AQ7176,3)</f>
        <v/>
      </c>
      <c r="AW7176" s="285">
        <f t="shared" ref="AW7176:AW7239" si="743">(AR7176-AS7176)*1000</f>
        <v>0</v>
      </c>
    </row>
    <row r="7177" spans="41:49" x14ac:dyDescent="0.25">
      <c r="AO7177" s="300"/>
      <c r="AP7177" s="300"/>
      <c r="AQ7177" s="300"/>
      <c r="AR7177" s="300"/>
      <c r="AS7177" s="300"/>
      <c r="AT7177" s="284" t="str">
        <f t="shared" si="740"/>
        <v/>
      </c>
      <c r="AU7177" s="284" t="str">
        <f t="shared" si="741"/>
        <v/>
      </c>
      <c r="AV7177" s="284" t="str">
        <f t="shared" si="742"/>
        <v/>
      </c>
      <c r="AW7177" s="285">
        <f t="shared" si="743"/>
        <v>0</v>
      </c>
    </row>
    <row r="7178" spans="41:49" x14ac:dyDescent="0.25">
      <c r="AO7178" s="300"/>
      <c r="AP7178" s="300"/>
      <c r="AQ7178" s="300"/>
      <c r="AR7178" s="300"/>
      <c r="AS7178" s="300"/>
      <c r="AT7178" s="284" t="str">
        <f t="shared" si="740"/>
        <v/>
      </c>
      <c r="AU7178" s="284" t="str">
        <f t="shared" si="741"/>
        <v/>
      </c>
      <c r="AV7178" s="284" t="str">
        <f t="shared" si="742"/>
        <v/>
      </c>
      <c r="AW7178" s="285">
        <f t="shared" si="743"/>
        <v>0</v>
      </c>
    </row>
    <row r="7179" spans="41:49" x14ac:dyDescent="0.25">
      <c r="AO7179" s="300"/>
      <c r="AP7179" s="300"/>
      <c r="AQ7179" s="300"/>
      <c r="AR7179" s="300"/>
      <c r="AS7179" s="300"/>
      <c r="AT7179" s="284" t="str">
        <f t="shared" si="740"/>
        <v/>
      </c>
      <c r="AU7179" s="284" t="str">
        <f t="shared" si="741"/>
        <v/>
      </c>
      <c r="AV7179" s="284" t="str">
        <f t="shared" si="742"/>
        <v/>
      </c>
      <c r="AW7179" s="285">
        <f t="shared" si="743"/>
        <v>0</v>
      </c>
    </row>
    <row r="7180" spans="41:49" x14ac:dyDescent="0.25">
      <c r="AO7180" s="300"/>
      <c r="AP7180" s="300"/>
      <c r="AQ7180" s="300"/>
      <c r="AR7180" s="300"/>
      <c r="AS7180" s="300"/>
      <c r="AT7180" s="284" t="str">
        <f t="shared" si="740"/>
        <v/>
      </c>
      <c r="AU7180" s="284" t="str">
        <f t="shared" si="741"/>
        <v/>
      </c>
      <c r="AV7180" s="284" t="str">
        <f t="shared" si="742"/>
        <v/>
      </c>
      <c r="AW7180" s="285">
        <f t="shared" si="743"/>
        <v>0</v>
      </c>
    </row>
    <row r="7181" spans="41:49" x14ac:dyDescent="0.25">
      <c r="AO7181" s="300"/>
      <c r="AP7181" s="300"/>
      <c r="AQ7181" s="300"/>
      <c r="AR7181" s="300"/>
      <c r="AS7181" s="300"/>
      <c r="AT7181" s="284" t="str">
        <f t="shared" si="740"/>
        <v/>
      </c>
      <c r="AU7181" s="284" t="str">
        <f t="shared" si="741"/>
        <v/>
      </c>
      <c r="AV7181" s="284" t="str">
        <f t="shared" si="742"/>
        <v/>
      </c>
      <c r="AW7181" s="285">
        <f t="shared" si="743"/>
        <v>0</v>
      </c>
    </row>
    <row r="7182" spans="41:49" x14ac:dyDescent="0.25">
      <c r="AO7182" s="300"/>
      <c r="AP7182" s="300"/>
      <c r="AQ7182" s="300"/>
      <c r="AR7182" s="300"/>
      <c r="AS7182" s="300"/>
      <c r="AT7182" s="284" t="str">
        <f t="shared" si="740"/>
        <v/>
      </c>
      <c r="AU7182" s="284" t="str">
        <f t="shared" si="741"/>
        <v/>
      </c>
      <c r="AV7182" s="284" t="str">
        <f t="shared" si="742"/>
        <v/>
      </c>
      <c r="AW7182" s="285">
        <f t="shared" si="743"/>
        <v>0</v>
      </c>
    </row>
    <row r="7183" spans="41:49" x14ac:dyDescent="0.25">
      <c r="AO7183" s="300"/>
      <c r="AP7183" s="300"/>
      <c r="AQ7183" s="300"/>
      <c r="AR7183" s="300"/>
      <c r="AS7183" s="300"/>
      <c r="AT7183" s="284" t="str">
        <f t="shared" si="740"/>
        <v/>
      </c>
      <c r="AU7183" s="284" t="str">
        <f t="shared" si="741"/>
        <v/>
      </c>
      <c r="AV7183" s="284" t="str">
        <f t="shared" si="742"/>
        <v/>
      </c>
      <c r="AW7183" s="285">
        <f t="shared" si="743"/>
        <v>0</v>
      </c>
    </row>
    <row r="7184" spans="41:49" x14ac:dyDescent="0.25">
      <c r="AO7184" s="300"/>
      <c r="AP7184" s="300"/>
      <c r="AQ7184" s="300"/>
      <c r="AR7184" s="300"/>
      <c r="AS7184" s="300"/>
      <c r="AT7184" s="284" t="str">
        <f t="shared" si="740"/>
        <v/>
      </c>
      <c r="AU7184" s="284" t="str">
        <f t="shared" si="741"/>
        <v/>
      </c>
      <c r="AV7184" s="284" t="str">
        <f t="shared" si="742"/>
        <v/>
      </c>
      <c r="AW7184" s="285">
        <f t="shared" si="743"/>
        <v>0</v>
      </c>
    </row>
    <row r="7185" spans="41:49" x14ac:dyDescent="0.25">
      <c r="AO7185" s="300"/>
      <c r="AP7185" s="300"/>
      <c r="AQ7185" s="300"/>
      <c r="AR7185" s="300"/>
      <c r="AS7185" s="300"/>
      <c r="AT7185" s="284" t="str">
        <f t="shared" si="740"/>
        <v/>
      </c>
      <c r="AU7185" s="284" t="str">
        <f t="shared" si="741"/>
        <v/>
      </c>
      <c r="AV7185" s="284" t="str">
        <f t="shared" si="742"/>
        <v/>
      </c>
      <c r="AW7185" s="285">
        <f t="shared" si="743"/>
        <v>0</v>
      </c>
    </row>
    <row r="7186" spans="41:49" x14ac:dyDescent="0.25">
      <c r="AO7186" s="300"/>
      <c r="AP7186" s="300"/>
      <c r="AQ7186" s="300"/>
      <c r="AR7186" s="300"/>
      <c r="AS7186" s="300"/>
      <c r="AT7186" s="284" t="str">
        <f t="shared" si="740"/>
        <v/>
      </c>
      <c r="AU7186" s="284" t="str">
        <f t="shared" si="741"/>
        <v/>
      </c>
      <c r="AV7186" s="284" t="str">
        <f t="shared" si="742"/>
        <v/>
      </c>
      <c r="AW7186" s="285">
        <f t="shared" si="743"/>
        <v>0</v>
      </c>
    </row>
    <row r="7187" spans="41:49" x14ac:dyDescent="0.25">
      <c r="AO7187" s="300"/>
      <c r="AP7187" s="300"/>
      <c r="AQ7187" s="300"/>
      <c r="AR7187" s="300"/>
      <c r="AS7187" s="300"/>
      <c r="AT7187" s="284" t="str">
        <f t="shared" si="740"/>
        <v/>
      </c>
      <c r="AU7187" s="284" t="str">
        <f t="shared" si="741"/>
        <v/>
      </c>
      <c r="AV7187" s="284" t="str">
        <f t="shared" si="742"/>
        <v/>
      </c>
      <c r="AW7187" s="285">
        <f t="shared" si="743"/>
        <v>0</v>
      </c>
    </row>
    <row r="7188" spans="41:49" x14ac:dyDescent="0.25">
      <c r="AO7188" s="300"/>
      <c r="AP7188" s="300"/>
      <c r="AQ7188" s="300"/>
      <c r="AR7188" s="300"/>
      <c r="AS7188" s="300"/>
      <c r="AT7188" s="284" t="str">
        <f t="shared" si="740"/>
        <v/>
      </c>
      <c r="AU7188" s="284" t="str">
        <f t="shared" si="741"/>
        <v/>
      </c>
      <c r="AV7188" s="284" t="str">
        <f t="shared" si="742"/>
        <v/>
      </c>
      <c r="AW7188" s="285">
        <f t="shared" si="743"/>
        <v>0</v>
      </c>
    </row>
    <row r="7189" spans="41:49" x14ac:dyDescent="0.25">
      <c r="AO7189" s="300"/>
      <c r="AP7189" s="300"/>
      <c r="AQ7189" s="300"/>
      <c r="AR7189" s="300"/>
      <c r="AS7189" s="300"/>
      <c r="AT7189" s="284" t="str">
        <f t="shared" si="740"/>
        <v/>
      </c>
      <c r="AU7189" s="284" t="str">
        <f t="shared" si="741"/>
        <v/>
      </c>
      <c r="AV7189" s="284" t="str">
        <f t="shared" si="742"/>
        <v/>
      </c>
      <c r="AW7189" s="285">
        <f t="shared" si="743"/>
        <v>0</v>
      </c>
    </row>
    <row r="7190" spans="41:49" x14ac:dyDescent="0.25">
      <c r="AO7190" s="300"/>
      <c r="AP7190" s="300"/>
      <c r="AQ7190" s="300"/>
      <c r="AR7190" s="300"/>
      <c r="AS7190" s="300"/>
      <c r="AT7190" s="284" t="str">
        <f t="shared" si="740"/>
        <v/>
      </c>
      <c r="AU7190" s="284" t="str">
        <f t="shared" si="741"/>
        <v/>
      </c>
      <c r="AV7190" s="284" t="str">
        <f t="shared" si="742"/>
        <v/>
      </c>
      <c r="AW7190" s="285">
        <f t="shared" si="743"/>
        <v>0</v>
      </c>
    </row>
    <row r="7191" spans="41:49" x14ac:dyDescent="0.25">
      <c r="AO7191" s="300"/>
      <c r="AP7191" s="300"/>
      <c r="AQ7191" s="300"/>
      <c r="AR7191" s="300"/>
      <c r="AS7191" s="300"/>
      <c r="AT7191" s="284" t="str">
        <f t="shared" si="740"/>
        <v/>
      </c>
      <c r="AU7191" s="284" t="str">
        <f t="shared" si="741"/>
        <v/>
      </c>
      <c r="AV7191" s="284" t="str">
        <f t="shared" si="742"/>
        <v/>
      </c>
      <c r="AW7191" s="285">
        <f t="shared" si="743"/>
        <v>0</v>
      </c>
    </row>
    <row r="7192" spans="41:49" x14ac:dyDescent="0.25">
      <c r="AO7192" s="300"/>
      <c r="AP7192" s="300"/>
      <c r="AQ7192" s="300"/>
      <c r="AR7192" s="300"/>
      <c r="AS7192" s="300"/>
      <c r="AT7192" s="284" t="str">
        <f t="shared" si="740"/>
        <v/>
      </c>
      <c r="AU7192" s="284" t="str">
        <f t="shared" si="741"/>
        <v/>
      </c>
      <c r="AV7192" s="284" t="str">
        <f t="shared" si="742"/>
        <v/>
      </c>
      <c r="AW7192" s="285">
        <f t="shared" si="743"/>
        <v>0</v>
      </c>
    </row>
    <row r="7193" spans="41:49" x14ac:dyDescent="0.25">
      <c r="AO7193" s="300"/>
      <c r="AP7193" s="300"/>
      <c r="AQ7193" s="300"/>
      <c r="AR7193" s="300"/>
      <c r="AS7193" s="300"/>
      <c r="AT7193" s="284" t="str">
        <f t="shared" si="740"/>
        <v/>
      </c>
      <c r="AU7193" s="284" t="str">
        <f t="shared" si="741"/>
        <v/>
      </c>
      <c r="AV7193" s="284" t="str">
        <f t="shared" si="742"/>
        <v/>
      </c>
      <c r="AW7193" s="285">
        <f t="shared" si="743"/>
        <v>0</v>
      </c>
    </row>
    <row r="7194" spans="41:49" x14ac:dyDescent="0.25">
      <c r="AO7194" s="300"/>
      <c r="AP7194" s="300"/>
      <c r="AQ7194" s="300"/>
      <c r="AR7194" s="300"/>
      <c r="AS7194" s="300"/>
      <c r="AT7194" s="284" t="str">
        <f t="shared" si="740"/>
        <v/>
      </c>
      <c r="AU7194" s="284" t="str">
        <f t="shared" si="741"/>
        <v/>
      </c>
      <c r="AV7194" s="284" t="str">
        <f t="shared" si="742"/>
        <v/>
      </c>
      <c r="AW7194" s="285">
        <f t="shared" si="743"/>
        <v>0</v>
      </c>
    </row>
    <row r="7195" spans="41:49" x14ac:dyDescent="0.25">
      <c r="AO7195" s="300"/>
      <c r="AP7195" s="300"/>
      <c r="AQ7195" s="300"/>
      <c r="AR7195" s="300"/>
      <c r="AS7195" s="300"/>
      <c r="AT7195" s="284" t="str">
        <f t="shared" si="740"/>
        <v/>
      </c>
      <c r="AU7195" s="284" t="str">
        <f t="shared" si="741"/>
        <v/>
      </c>
      <c r="AV7195" s="284" t="str">
        <f t="shared" si="742"/>
        <v/>
      </c>
      <c r="AW7195" s="285">
        <f t="shared" si="743"/>
        <v>0</v>
      </c>
    </row>
    <row r="7196" spans="41:49" x14ac:dyDescent="0.25">
      <c r="AO7196" s="300"/>
      <c r="AP7196" s="300"/>
      <c r="AQ7196" s="300"/>
      <c r="AR7196" s="300"/>
      <c r="AS7196" s="300"/>
      <c r="AT7196" s="284" t="str">
        <f t="shared" si="740"/>
        <v/>
      </c>
      <c r="AU7196" s="284" t="str">
        <f t="shared" si="741"/>
        <v/>
      </c>
      <c r="AV7196" s="284" t="str">
        <f t="shared" si="742"/>
        <v/>
      </c>
      <c r="AW7196" s="285">
        <f t="shared" si="743"/>
        <v>0</v>
      </c>
    </row>
    <row r="7197" spans="41:49" x14ac:dyDescent="0.25">
      <c r="AO7197" s="300"/>
      <c r="AP7197" s="300"/>
      <c r="AQ7197" s="300"/>
      <c r="AR7197" s="300"/>
      <c r="AS7197" s="300"/>
      <c r="AT7197" s="284" t="str">
        <f t="shared" si="740"/>
        <v/>
      </c>
      <c r="AU7197" s="284" t="str">
        <f t="shared" si="741"/>
        <v/>
      </c>
      <c r="AV7197" s="284" t="str">
        <f t="shared" si="742"/>
        <v/>
      </c>
      <c r="AW7197" s="285">
        <f t="shared" si="743"/>
        <v>0</v>
      </c>
    </row>
    <row r="7198" spans="41:49" x14ac:dyDescent="0.25">
      <c r="AO7198" s="300"/>
      <c r="AP7198" s="300"/>
      <c r="AQ7198" s="300"/>
      <c r="AR7198" s="300"/>
      <c r="AS7198" s="300"/>
      <c r="AT7198" s="284" t="str">
        <f t="shared" si="740"/>
        <v/>
      </c>
      <c r="AU7198" s="284" t="str">
        <f t="shared" si="741"/>
        <v/>
      </c>
      <c r="AV7198" s="284" t="str">
        <f t="shared" si="742"/>
        <v/>
      </c>
      <c r="AW7198" s="285">
        <f t="shared" si="743"/>
        <v>0</v>
      </c>
    </row>
    <row r="7199" spans="41:49" x14ac:dyDescent="0.25">
      <c r="AO7199" s="300"/>
      <c r="AP7199" s="300"/>
      <c r="AQ7199" s="300"/>
      <c r="AR7199" s="300"/>
      <c r="AS7199" s="300"/>
      <c r="AT7199" s="284" t="str">
        <f t="shared" si="740"/>
        <v/>
      </c>
      <c r="AU7199" s="284" t="str">
        <f t="shared" si="741"/>
        <v/>
      </c>
      <c r="AV7199" s="284" t="str">
        <f t="shared" si="742"/>
        <v/>
      </c>
      <c r="AW7199" s="285">
        <f t="shared" si="743"/>
        <v>0</v>
      </c>
    </row>
    <row r="7200" spans="41:49" x14ac:dyDescent="0.25">
      <c r="AO7200" s="300"/>
      <c r="AP7200" s="300"/>
      <c r="AQ7200" s="300"/>
      <c r="AR7200" s="300"/>
      <c r="AS7200" s="300"/>
      <c r="AT7200" s="284" t="str">
        <f t="shared" si="740"/>
        <v/>
      </c>
      <c r="AU7200" s="284" t="str">
        <f t="shared" si="741"/>
        <v/>
      </c>
      <c r="AV7200" s="284" t="str">
        <f t="shared" si="742"/>
        <v/>
      </c>
      <c r="AW7200" s="285">
        <f t="shared" si="743"/>
        <v>0</v>
      </c>
    </row>
    <row r="7201" spans="41:49" x14ac:dyDescent="0.25">
      <c r="AO7201" s="300"/>
      <c r="AP7201" s="300"/>
      <c r="AQ7201" s="300"/>
      <c r="AR7201" s="300"/>
      <c r="AS7201" s="300"/>
      <c r="AT7201" s="284" t="str">
        <f t="shared" si="740"/>
        <v/>
      </c>
      <c r="AU7201" s="284" t="str">
        <f t="shared" si="741"/>
        <v/>
      </c>
      <c r="AV7201" s="284" t="str">
        <f t="shared" si="742"/>
        <v/>
      </c>
      <c r="AW7201" s="285">
        <f t="shared" si="743"/>
        <v>0</v>
      </c>
    </row>
    <row r="7202" spans="41:49" x14ac:dyDescent="0.25">
      <c r="AO7202" s="300"/>
      <c r="AP7202" s="300"/>
      <c r="AQ7202" s="300"/>
      <c r="AR7202" s="300"/>
      <c r="AS7202" s="300"/>
      <c r="AT7202" s="284" t="str">
        <f t="shared" si="740"/>
        <v/>
      </c>
      <c r="AU7202" s="284" t="str">
        <f t="shared" si="741"/>
        <v/>
      </c>
      <c r="AV7202" s="284" t="str">
        <f t="shared" si="742"/>
        <v/>
      </c>
      <c r="AW7202" s="285">
        <f t="shared" si="743"/>
        <v>0</v>
      </c>
    </row>
    <row r="7203" spans="41:49" x14ac:dyDescent="0.25">
      <c r="AO7203" s="300"/>
      <c r="AP7203" s="300"/>
      <c r="AQ7203" s="300"/>
      <c r="AR7203" s="300"/>
      <c r="AS7203" s="300"/>
      <c r="AT7203" s="284" t="str">
        <f t="shared" si="740"/>
        <v/>
      </c>
      <c r="AU7203" s="284" t="str">
        <f t="shared" si="741"/>
        <v/>
      </c>
      <c r="AV7203" s="284" t="str">
        <f t="shared" si="742"/>
        <v/>
      </c>
      <c r="AW7203" s="285">
        <f t="shared" si="743"/>
        <v>0</v>
      </c>
    </row>
    <row r="7204" spans="41:49" x14ac:dyDescent="0.25">
      <c r="AO7204" s="300"/>
      <c r="AP7204" s="300"/>
      <c r="AQ7204" s="300"/>
      <c r="AR7204" s="300"/>
      <c r="AS7204" s="300"/>
      <c r="AT7204" s="284" t="str">
        <f t="shared" si="740"/>
        <v/>
      </c>
      <c r="AU7204" s="284" t="str">
        <f t="shared" si="741"/>
        <v/>
      </c>
      <c r="AV7204" s="284" t="str">
        <f t="shared" si="742"/>
        <v/>
      </c>
      <c r="AW7204" s="285">
        <f t="shared" si="743"/>
        <v>0</v>
      </c>
    </row>
    <row r="7205" spans="41:49" x14ac:dyDescent="0.25">
      <c r="AO7205" s="300"/>
      <c r="AP7205" s="300"/>
      <c r="AQ7205" s="300"/>
      <c r="AR7205" s="300"/>
      <c r="AS7205" s="300"/>
      <c r="AT7205" s="284" t="str">
        <f t="shared" si="740"/>
        <v/>
      </c>
      <c r="AU7205" s="284" t="str">
        <f t="shared" si="741"/>
        <v/>
      </c>
      <c r="AV7205" s="284" t="str">
        <f t="shared" si="742"/>
        <v/>
      </c>
      <c r="AW7205" s="285">
        <f t="shared" si="743"/>
        <v>0</v>
      </c>
    </row>
    <row r="7206" spans="41:49" x14ac:dyDescent="0.25">
      <c r="AO7206" s="300"/>
      <c r="AP7206" s="300"/>
      <c r="AQ7206" s="300"/>
      <c r="AR7206" s="300"/>
      <c r="AS7206" s="300"/>
      <c r="AT7206" s="284" t="str">
        <f t="shared" si="740"/>
        <v/>
      </c>
      <c r="AU7206" s="284" t="str">
        <f t="shared" si="741"/>
        <v/>
      </c>
      <c r="AV7206" s="284" t="str">
        <f t="shared" si="742"/>
        <v/>
      </c>
      <c r="AW7206" s="285">
        <f t="shared" si="743"/>
        <v>0</v>
      </c>
    </row>
    <row r="7207" spans="41:49" x14ac:dyDescent="0.25">
      <c r="AO7207" s="300"/>
      <c r="AP7207" s="300"/>
      <c r="AQ7207" s="300"/>
      <c r="AR7207" s="300"/>
      <c r="AS7207" s="300"/>
      <c r="AT7207" s="284" t="str">
        <f t="shared" si="740"/>
        <v/>
      </c>
      <c r="AU7207" s="284" t="str">
        <f t="shared" si="741"/>
        <v/>
      </c>
      <c r="AV7207" s="284" t="str">
        <f t="shared" si="742"/>
        <v/>
      </c>
      <c r="AW7207" s="285">
        <f t="shared" si="743"/>
        <v>0</v>
      </c>
    </row>
    <row r="7208" spans="41:49" x14ac:dyDescent="0.25">
      <c r="AO7208" s="300"/>
      <c r="AP7208" s="300"/>
      <c r="AQ7208" s="300"/>
      <c r="AR7208" s="300"/>
      <c r="AS7208" s="300"/>
      <c r="AT7208" s="284" t="str">
        <f t="shared" si="740"/>
        <v/>
      </c>
      <c r="AU7208" s="284" t="str">
        <f t="shared" si="741"/>
        <v/>
      </c>
      <c r="AV7208" s="284" t="str">
        <f t="shared" si="742"/>
        <v/>
      </c>
      <c r="AW7208" s="285">
        <f t="shared" si="743"/>
        <v>0</v>
      </c>
    </row>
    <row r="7209" spans="41:49" x14ac:dyDescent="0.25">
      <c r="AO7209" s="300"/>
      <c r="AP7209" s="300"/>
      <c r="AQ7209" s="300"/>
      <c r="AR7209" s="300"/>
      <c r="AS7209" s="300"/>
      <c r="AT7209" s="284" t="str">
        <f t="shared" si="740"/>
        <v/>
      </c>
      <c r="AU7209" s="284" t="str">
        <f t="shared" si="741"/>
        <v/>
      </c>
      <c r="AV7209" s="284" t="str">
        <f t="shared" si="742"/>
        <v/>
      </c>
      <c r="AW7209" s="285">
        <f t="shared" si="743"/>
        <v>0</v>
      </c>
    </row>
    <row r="7210" spans="41:49" x14ac:dyDescent="0.25">
      <c r="AO7210" s="300"/>
      <c r="AP7210" s="300"/>
      <c r="AQ7210" s="300"/>
      <c r="AR7210" s="300"/>
      <c r="AS7210" s="300"/>
      <c r="AT7210" s="284" t="str">
        <f t="shared" si="740"/>
        <v/>
      </c>
      <c r="AU7210" s="284" t="str">
        <f t="shared" si="741"/>
        <v/>
      </c>
      <c r="AV7210" s="284" t="str">
        <f t="shared" si="742"/>
        <v/>
      </c>
      <c r="AW7210" s="285">
        <f t="shared" si="743"/>
        <v>0</v>
      </c>
    </row>
    <row r="7211" spans="41:49" x14ac:dyDescent="0.25">
      <c r="AO7211" s="300"/>
      <c r="AP7211" s="300"/>
      <c r="AQ7211" s="300"/>
      <c r="AR7211" s="300"/>
      <c r="AS7211" s="300"/>
      <c r="AT7211" s="284" t="str">
        <f t="shared" si="740"/>
        <v/>
      </c>
      <c r="AU7211" s="284" t="str">
        <f t="shared" si="741"/>
        <v/>
      </c>
      <c r="AV7211" s="284" t="str">
        <f t="shared" si="742"/>
        <v/>
      </c>
      <c r="AW7211" s="285">
        <f t="shared" si="743"/>
        <v>0</v>
      </c>
    </row>
    <row r="7212" spans="41:49" x14ac:dyDescent="0.25">
      <c r="AO7212" s="300"/>
      <c r="AP7212" s="300"/>
      <c r="AQ7212" s="300"/>
      <c r="AR7212" s="300"/>
      <c r="AS7212" s="300"/>
      <c r="AT7212" s="284" t="str">
        <f t="shared" si="740"/>
        <v/>
      </c>
      <c r="AU7212" s="284" t="str">
        <f t="shared" si="741"/>
        <v/>
      </c>
      <c r="AV7212" s="284" t="str">
        <f t="shared" si="742"/>
        <v/>
      </c>
      <c r="AW7212" s="285">
        <f t="shared" si="743"/>
        <v>0</v>
      </c>
    </row>
    <row r="7213" spans="41:49" x14ac:dyDescent="0.25">
      <c r="AO7213" s="300"/>
      <c r="AP7213" s="300"/>
      <c r="AQ7213" s="300"/>
      <c r="AR7213" s="300"/>
      <c r="AS7213" s="300"/>
      <c r="AT7213" s="284" t="str">
        <f t="shared" si="740"/>
        <v/>
      </c>
      <c r="AU7213" s="284" t="str">
        <f t="shared" si="741"/>
        <v/>
      </c>
      <c r="AV7213" s="284" t="str">
        <f t="shared" si="742"/>
        <v/>
      </c>
      <c r="AW7213" s="285">
        <f t="shared" si="743"/>
        <v>0</v>
      </c>
    </row>
    <row r="7214" spans="41:49" x14ac:dyDescent="0.25">
      <c r="AO7214" s="300"/>
      <c r="AP7214" s="300"/>
      <c r="AQ7214" s="300"/>
      <c r="AR7214" s="300"/>
      <c r="AS7214" s="300"/>
      <c r="AT7214" s="284" t="str">
        <f t="shared" si="740"/>
        <v/>
      </c>
      <c r="AU7214" s="284" t="str">
        <f t="shared" si="741"/>
        <v/>
      </c>
      <c r="AV7214" s="284" t="str">
        <f t="shared" si="742"/>
        <v/>
      </c>
      <c r="AW7214" s="285">
        <f t="shared" si="743"/>
        <v>0</v>
      </c>
    </row>
    <row r="7215" spans="41:49" x14ac:dyDescent="0.25">
      <c r="AO7215" s="300"/>
      <c r="AP7215" s="300"/>
      <c r="AQ7215" s="300"/>
      <c r="AR7215" s="300"/>
      <c r="AS7215" s="300"/>
      <c r="AT7215" s="284" t="str">
        <f t="shared" si="740"/>
        <v/>
      </c>
      <c r="AU7215" s="284" t="str">
        <f t="shared" si="741"/>
        <v/>
      </c>
      <c r="AV7215" s="284" t="str">
        <f t="shared" si="742"/>
        <v/>
      </c>
      <c r="AW7215" s="285">
        <f t="shared" si="743"/>
        <v>0</v>
      </c>
    </row>
    <row r="7216" spans="41:49" x14ac:dyDescent="0.25">
      <c r="AO7216" s="300"/>
      <c r="AP7216" s="300"/>
      <c r="AQ7216" s="300"/>
      <c r="AR7216" s="300"/>
      <c r="AS7216" s="300"/>
      <c r="AT7216" s="284" t="str">
        <f t="shared" si="740"/>
        <v/>
      </c>
      <c r="AU7216" s="284" t="str">
        <f t="shared" si="741"/>
        <v/>
      </c>
      <c r="AV7216" s="284" t="str">
        <f t="shared" si="742"/>
        <v/>
      </c>
      <c r="AW7216" s="285">
        <f t="shared" si="743"/>
        <v>0</v>
      </c>
    </row>
    <row r="7217" spans="41:49" x14ac:dyDescent="0.25">
      <c r="AO7217" s="300"/>
      <c r="AP7217" s="300"/>
      <c r="AQ7217" s="300"/>
      <c r="AR7217" s="300"/>
      <c r="AS7217" s="300"/>
      <c r="AT7217" s="284" t="str">
        <f t="shared" si="740"/>
        <v/>
      </c>
      <c r="AU7217" s="284" t="str">
        <f t="shared" si="741"/>
        <v/>
      </c>
      <c r="AV7217" s="284" t="str">
        <f t="shared" si="742"/>
        <v/>
      </c>
      <c r="AW7217" s="285">
        <f t="shared" si="743"/>
        <v>0</v>
      </c>
    </row>
    <row r="7218" spans="41:49" x14ac:dyDescent="0.25">
      <c r="AO7218" s="300"/>
      <c r="AP7218" s="300"/>
      <c r="AQ7218" s="300"/>
      <c r="AR7218" s="300"/>
      <c r="AS7218" s="300"/>
      <c r="AT7218" s="284" t="str">
        <f t="shared" si="740"/>
        <v/>
      </c>
      <c r="AU7218" s="284" t="str">
        <f t="shared" si="741"/>
        <v/>
      </c>
      <c r="AV7218" s="284" t="str">
        <f t="shared" si="742"/>
        <v/>
      </c>
      <c r="AW7218" s="285">
        <f t="shared" si="743"/>
        <v>0</v>
      </c>
    </row>
    <row r="7219" spans="41:49" x14ac:dyDescent="0.25">
      <c r="AO7219" s="300"/>
      <c r="AP7219" s="300"/>
      <c r="AQ7219" s="300"/>
      <c r="AR7219" s="300"/>
      <c r="AS7219" s="300"/>
      <c r="AT7219" s="284" t="str">
        <f t="shared" si="740"/>
        <v/>
      </c>
      <c r="AU7219" s="284" t="str">
        <f t="shared" si="741"/>
        <v/>
      </c>
      <c r="AV7219" s="284" t="str">
        <f t="shared" si="742"/>
        <v/>
      </c>
      <c r="AW7219" s="285">
        <f t="shared" si="743"/>
        <v>0</v>
      </c>
    </row>
    <row r="7220" spans="41:49" x14ac:dyDescent="0.25">
      <c r="AO7220" s="300"/>
      <c r="AP7220" s="300"/>
      <c r="AQ7220" s="300"/>
      <c r="AR7220" s="300"/>
      <c r="AS7220" s="300"/>
      <c r="AT7220" s="284" t="str">
        <f t="shared" si="740"/>
        <v/>
      </c>
      <c r="AU7220" s="284" t="str">
        <f t="shared" si="741"/>
        <v/>
      </c>
      <c r="AV7220" s="284" t="str">
        <f t="shared" si="742"/>
        <v/>
      </c>
      <c r="AW7220" s="285">
        <f t="shared" si="743"/>
        <v>0</v>
      </c>
    </row>
    <row r="7221" spans="41:49" x14ac:dyDescent="0.25">
      <c r="AO7221" s="300"/>
      <c r="AP7221" s="300"/>
      <c r="AQ7221" s="300"/>
      <c r="AR7221" s="300"/>
      <c r="AS7221" s="300"/>
      <c r="AT7221" s="284" t="str">
        <f t="shared" si="740"/>
        <v/>
      </c>
      <c r="AU7221" s="284" t="str">
        <f t="shared" si="741"/>
        <v/>
      </c>
      <c r="AV7221" s="284" t="str">
        <f t="shared" si="742"/>
        <v/>
      </c>
      <c r="AW7221" s="285">
        <f t="shared" si="743"/>
        <v>0</v>
      </c>
    </row>
    <row r="7222" spans="41:49" x14ac:dyDescent="0.25">
      <c r="AO7222" s="300"/>
      <c r="AP7222" s="300"/>
      <c r="AQ7222" s="300"/>
      <c r="AR7222" s="300"/>
      <c r="AS7222" s="300"/>
      <c r="AT7222" s="284" t="str">
        <f t="shared" si="740"/>
        <v/>
      </c>
      <c r="AU7222" s="284" t="str">
        <f t="shared" si="741"/>
        <v/>
      </c>
      <c r="AV7222" s="284" t="str">
        <f t="shared" si="742"/>
        <v/>
      </c>
      <c r="AW7222" s="285">
        <f t="shared" si="743"/>
        <v>0</v>
      </c>
    </row>
    <row r="7223" spans="41:49" x14ac:dyDescent="0.25">
      <c r="AO7223" s="300"/>
      <c r="AP7223" s="300"/>
      <c r="AQ7223" s="300"/>
      <c r="AR7223" s="300"/>
      <c r="AS7223" s="300"/>
      <c r="AT7223" s="284" t="str">
        <f t="shared" si="740"/>
        <v/>
      </c>
      <c r="AU7223" s="284" t="str">
        <f t="shared" si="741"/>
        <v/>
      </c>
      <c r="AV7223" s="284" t="str">
        <f t="shared" si="742"/>
        <v/>
      </c>
      <c r="AW7223" s="285">
        <f t="shared" si="743"/>
        <v>0</v>
      </c>
    </row>
    <row r="7224" spans="41:49" x14ac:dyDescent="0.25">
      <c r="AO7224" s="300"/>
      <c r="AP7224" s="300"/>
      <c r="AQ7224" s="300"/>
      <c r="AR7224" s="300"/>
      <c r="AS7224" s="300"/>
      <c r="AT7224" s="284" t="str">
        <f t="shared" si="740"/>
        <v/>
      </c>
      <c r="AU7224" s="284" t="str">
        <f t="shared" si="741"/>
        <v/>
      </c>
      <c r="AV7224" s="284" t="str">
        <f t="shared" si="742"/>
        <v/>
      </c>
      <c r="AW7224" s="285">
        <f t="shared" si="743"/>
        <v>0</v>
      </c>
    </row>
    <row r="7225" spans="41:49" x14ac:dyDescent="0.25">
      <c r="AO7225" s="300"/>
      <c r="AP7225" s="300"/>
      <c r="AQ7225" s="300"/>
      <c r="AR7225" s="300"/>
      <c r="AS7225" s="300"/>
      <c r="AT7225" s="284" t="str">
        <f t="shared" si="740"/>
        <v/>
      </c>
      <c r="AU7225" s="284" t="str">
        <f t="shared" si="741"/>
        <v/>
      </c>
      <c r="AV7225" s="284" t="str">
        <f t="shared" si="742"/>
        <v/>
      </c>
      <c r="AW7225" s="285">
        <f t="shared" si="743"/>
        <v>0</v>
      </c>
    </row>
    <row r="7226" spans="41:49" x14ac:dyDescent="0.25">
      <c r="AO7226" s="300"/>
      <c r="AP7226" s="300"/>
      <c r="AQ7226" s="300"/>
      <c r="AR7226" s="300"/>
      <c r="AS7226" s="300"/>
      <c r="AT7226" s="284" t="str">
        <f t="shared" si="740"/>
        <v/>
      </c>
      <c r="AU7226" s="284" t="str">
        <f t="shared" si="741"/>
        <v/>
      </c>
      <c r="AV7226" s="284" t="str">
        <f t="shared" si="742"/>
        <v/>
      </c>
      <c r="AW7226" s="285">
        <f t="shared" si="743"/>
        <v>0</v>
      </c>
    </row>
    <row r="7227" spans="41:49" x14ac:dyDescent="0.25">
      <c r="AO7227" s="300"/>
      <c r="AP7227" s="300"/>
      <c r="AQ7227" s="300"/>
      <c r="AR7227" s="300"/>
      <c r="AS7227" s="300"/>
      <c r="AT7227" s="284" t="str">
        <f t="shared" si="740"/>
        <v/>
      </c>
      <c r="AU7227" s="284" t="str">
        <f t="shared" si="741"/>
        <v/>
      </c>
      <c r="AV7227" s="284" t="str">
        <f t="shared" si="742"/>
        <v/>
      </c>
      <c r="AW7227" s="285">
        <f t="shared" si="743"/>
        <v>0</v>
      </c>
    </row>
    <row r="7228" spans="41:49" x14ac:dyDescent="0.25">
      <c r="AO7228" s="300"/>
      <c r="AP7228" s="300"/>
      <c r="AQ7228" s="300"/>
      <c r="AR7228" s="300"/>
      <c r="AS7228" s="300"/>
      <c r="AT7228" s="284" t="str">
        <f t="shared" si="740"/>
        <v/>
      </c>
      <c r="AU7228" s="284" t="str">
        <f t="shared" si="741"/>
        <v/>
      </c>
      <c r="AV7228" s="284" t="str">
        <f t="shared" si="742"/>
        <v/>
      </c>
      <c r="AW7228" s="285">
        <f t="shared" si="743"/>
        <v>0</v>
      </c>
    </row>
    <row r="7229" spans="41:49" x14ac:dyDescent="0.25">
      <c r="AO7229" s="300"/>
      <c r="AP7229" s="300"/>
      <c r="AQ7229" s="300"/>
      <c r="AR7229" s="300"/>
      <c r="AS7229" s="300"/>
      <c r="AT7229" s="284" t="str">
        <f t="shared" si="740"/>
        <v/>
      </c>
      <c r="AU7229" s="284" t="str">
        <f t="shared" si="741"/>
        <v/>
      </c>
      <c r="AV7229" s="284" t="str">
        <f t="shared" si="742"/>
        <v/>
      </c>
      <c r="AW7229" s="285">
        <f t="shared" si="743"/>
        <v>0</v>
      </c>
    </row>
    <row r="7230" spans="41:49" x14ac:dyDescent="0.25">
      <c r="AO7230" s="300"/>
      <c r="AP7230" s="300"/>
      <c r="AQ7230" s="300"/>
      <c r="AR7230" s="300"/>
      <c r="AS7230" s="300"/>
      <c r="AT7230" s="284" t="str">
        <f t="shared" si="740"/>
        <v/>
      </c>
      <c r="AU7230" s="284" t="str">
        <f t="shared" si="741"/>
        <v/>
      </c>
      <c r="AV7230" s="284" t="str">
        <f t="shared" si="742"/>
        <v/>
      </c>
      <c r="AW7230" s="285">
        <f t="shared" si="743"/>
        <v>0</v>
      </c>
    </row>
    <row r="7231" spans="41:49" x14ac:dyDescent="0.25">
      <c r="AO7231" s="300"/>
      <c r="AP7231" s="300"/>
      <c r="AQ7231" s="300"/>
      <c r="AR7231" s="300"/>
      <c r="AS7231" s="300"/>
      <c r="AT7231" s="284" t="str">
        <f t="shared" si="740"/>
        <v/>
      </c>
      <c r="AU7231" s="284" t="str">
        <f t="shared" si="741"/>
        <v/>
      </c>
      <c r="AV7231" s="284" t="str">
        <f t="shared" si="742"/>
        <v/>
      </c>
      <c r="AW7231" s="285">
        <f t="shared" si="743"/>
        <v>0</v>
      </c>
    </row>
    <row r="7232" spans="41:49" x14ac:dyDescent="0.25">
      <c r="AO7232" s="300"/>
      <c r="AP7232" s="300"/>
      <c r="AQ7232" s="300"/>
      <c r="AR7232" s="300"/>
      <c r="AS7232" s="300"/>
      <c r="AT7232" s="284" t="str">
        <f t="shared" si="740"/>
        <v/>
      </c>
      <c r="AU7232" s="284" t="str">
        <f t="shared" si="741"/>
        <v/>
      </c>
      <c r="AV7232" s="284" t="str">
        <f t="shared" si="742"/>
        <v/>
      </c>
      <c r="AW7232" s="285">
        <f t="shared" si="743"/>
        <v>0</v>
      </c>
    </row>
    <row r="7233" spans="41:49" x14ac:dyDescent="0.25">
      <c r="AO7233" s="300"/>
      <c r="AP7233" s="300"/>
      <c r="AQ7233" s="300"/>
      <c r="AR7233" s="300"/>
      <c r="AS7233" s="300"/>
      <c r="AT7233" s="284" t="str">
        <f t="shared" si="740"/>
        <v/>
      </c>
      <c r="AU7233" s="284" t="str">
        <f t="shared" si="741"/>
        <v/>
      </c>
      <c r="AV7233" s="284" t="str">
        <f t="shared" si="742"/>
        <v/>
      </c>
      <c r="AW7233" s="285">
        <f t="shared" si="743"/>
        <v>0</v>
      </c>
    </row>
    <row r="7234" spans="41:49" x14ac:dyDescent="0.25">
      <c r="AO7234" s="300"/>
      <c r="AP7234" s="300"/>
      <c r="AQ7234" s="300"/>
      <c r="AR7234" s="300"/>
      <c r="AS7234" s="300"/>
      <c r="AT7234" s="284" t="str">
        <f t="shared" si="740"/>
        <v/>
      </c>
      <c r="AU7234" s="284" t="str">
        <f t="shared" si="741"/>
        <v/>
      </c>
      <c r="AV7234" s="284" t="str">
        <f t="shared" si="742"/>
        <v/>
      </c>
      <c r="AW7234" s="285">
        <f t="shared" si="743"/>
        <v>0</v>
      </c>
    </row>
    <row r="7235" spans="41:49" x14ac:dyDescent="0.25">
      <c r="AO7235" s="300"/>
      <c r="AP7235" s="300"/>
      <c r="AQ7235" s="300"/>
      <c r="AR7235" s="300"/>
      <c r="AS7235" s="300"/>
      <c r="AT7235" s="284" t="str">
        <f t="shared" si="740"/>
        <v/>
      </c>
      <c r="AU7235" s="284" t="str">
        <f t="shared" si="741"/>
        <v/>
      </c>
      <c r="AV7235" s="284" t="str">
        <f t="shared" si="742"/>
        <v/>
      </c>
      <c r="AW7235" s="285">
        <f t="shared" si="743"/>
        <v>0</v>
      </c>
    </row>
    <row r="7236" spans="41:49" x14ac:dyDescent="0.25">
      <c r="AO7236" s="300"/>
      <c r="AP7236" s="300"/>
      <c r="AQ7236" s="300"/>
      <c r="AR7236" s="300"/>
      <c r="AS7236" s="300"/>
      <c r="AT7236" s="284" t="str">
        <f t="shared" si="740"/>
        <v/>
      </c>
      <c r="AU7236" s="284" t="str">
        <f t="shared" si="741"/>
        <v/>
      </c>
      <c r="AV7236" s="284" t="str">
        <f t="shared" si="742"/>
        <v/>
      </c>
      <c r="AW7236" s="285">
        <f t="shared" si="743"/>
        <v>0</v>
      </c>
    </row>
    <row r="7237" spans="41:49" x14ac:dyDescent="0.25">
      <c r="AO7237" s="300"/>
      <c r="AP7237" s="300"/>
      <c r="AQ7237" s="300"/>
      <c r="AR7237" s="300"/>
      <c r="AS7237" s="300"/>
      <c r="AT7237" s="284" t="str">
        <f t="shared" si="740"/>
        <v/>
      </c>
      <c r="AU7237" s="284" t="str">
        <f t="shared" si="741"/>
        <v/>
      </c>
      <c r="AV7237" s="284" t="str">
        <f t="shared" si="742"/>
        <v/>
      </c>
      <c r="AW7237" s="285">
        <f t="shared" si="743"/>
        <v>0</v>
      </c>
    </row>
    <row r="7238" spans="41:49" x14ac:dyDescent="0.25">
      <c r="AO7238" s="300"/>
      <c r="AP7238" s="300"/>
      <c r="AQ7238" s="300"/>
      <c r="AR7238" s="300"/>
      <c r="AS7238" s="300"/>
      <c r="AT7238" s="284" t="str">
        <f t="shared" si="740"/>
        <v/>
      </c>
      <c r="AU7238" s="284" t="str">
        <f t="shared" si="741"/>
        <v/>
      </c>
      <c r="AV7238" s="284" t="str">
        <f t="shared" si="742"/>
        <v/>
      </c>
      <c r="AW7238" s="285">
        <f t="shared" si="743"/>
        <v>0</v>
      </c>
    </row>
    <row r="7239" spans="41:49" x14ac:dyDescent="0.25">
      <c r="AO7239" s="300"/>
      <c r="AP7239" s="300"/>
      <c r="AQ7239" s="300"/>
      <c r="AR7239" s="300"/>
      <c r="AS7239" s="300"/>
      <c r="AT7239" s="284" t="str">
        <f t="shared" si="740"/>
        <v/>
      </c>
      <c r="AU7239" s="284" t="str">
        <f t="shared" si="741"/>
        <v/>
      </c>
      <c r="AV7239" s="284" t="str">
        <f t="shared" si="742"/>
        <v/>
      </c>
      <c r="AW7239" s="285">
        <f t="shared" si="743"/>
        <v>0</v>
      </c>
    </row>
    <row r="7240" spans="41:49" x14ac:dyDescent="0.25">
      <c r="AO7240" s="300"/>
      <c r="AP7240" s="300"/>
      <c r="AQ7240" s="300"/>
      <c r="AR7240" s="300"/>
      <c r="AS7240" s="300"/>
      <c r="AT7240" s="284" t="str">
        <f t="shared" ref="AT7240:AT7303" si="744">LEFT(AQ7240,1)</f>
        <v/>
      </c>
      <c r="AU7240" s="284" t="str">
        <f t="shared" ref="AU7240:AU7303" si="745">LEFT(AQ7240,2)</f>
        <v/>
      </c>
      <c r="AV7240" s="284" t="str">
        <f t="shared" ref="AV7240:AV7303" si="746">LEFT(AQ7240,3)</f>
        <v/>
      </c>
      <c r="AW7240" s="285">
        <f t="shared" ref="AW7240:AW7303" si="747">(AR7240-AS7240)*1000</f>
        <v>0</v>
      </c>
    </row>
    <row r="7241" spans="41:49" x14ac:dyDescent="0.25">
      <c r="AO7241" s="300"/>
      <c r="AP7241" s="300"/>
      <c r="AQ7241" s="300"/>
      <c r="AR7241" s="300"/>
      <c r="AS7241" s="300"/>
      <c r="AT7241" s="284" t="str">
        <f t="shared" si="744"/>
        <v/>
      </c>
      <c r="AU7241" s="284" t="str">
        <f t="shared" si="745"/>
        <v/>
      </c>
      <c r="AV7241" s="284" t="str">
        <f t="shared" si="746"/>
        <v/>
      </c>
      <c r="AW7241" s="285">
        <f t="shared" si="747"/>
        <v>0</v>
      </c>
    </row>
    <row r="7242" spans="41:49" x14ac:dyDescent="0.25">
      <c r="AO7242" s="300"/>
      <c r="AP7242" s="300"/>
      <c r="AQ7242" s="300"/>
      <c r="AR7242" s="300"/>
      <c r="AS7242" s="300"/>
      <c r="AT7242" s="284" t="str">
        <f t="shared" si="744"/>
        <v/>
      </c>
      <c r="AU7242" s="284" t="str">
        <f t="shared" si="745"/>
        <v/>
      </c>
      <c r="AV7242" s="284" t="str">
        <f t="shared" si="746"/>
        <v/>
      </c>
      <c r="AW7242" s="285">
        <f t="shared" si="747"/>
        <v>0</v>
      </c>
    </row>
    <row r="7243" spans="41:49" x14ac:dyDescent="0.25">
      <c r="AO7243" s="300"/>
      <c r="AP7243" s="300"/>
      <c r="AQ7243" s="300"/>
      <c r="AR7243" s="300"/>
      <c r="AS7243" s="300"/>
      <c r="AT7243" s="284" t="str">
        <f t="shared" si="744"/>
        <v/>
      </c>
      <c r="AU7243" s="284" t="str">
        <f t="shared" si="745"/>
        <v/>
      </c>
      <c r="AV7243" s="284" t="str">
        <f t="shared" si="746"/>
        <v/>
      </c>
      <c r="AW7243" s="285">
        <f t="shared" si="747"/>
        <v>0</v>
      </c>
    </row>
    <row r="7244" spans="41:49" x14ac:dyDescent="0.25">
      <c r="AO7244" s="300"/>
      <c r="AP7244" s="300"/>
      <c r="AQ7244" s="300"/>
      <c r="AR7244" s="300"/>
      <c r="AS7244" s="300"/>
      <c r="AT7244" s="284" t="str">
        <f t="shared" si="744"/>
        <v/>
      </c>
      <c r="AU7244" s="284" t="str">
        <f t="shared" si="745"/>
        <v/>
      </c>
      <c r="AV7244" s="284" t="str">
        <f t="shared" si="746"/>
        <v/>
      </c>
      <c r="AW7244" s="285">
        <f t="shared" si="747"/>
        <v>0</v>
      </c>
    </row>
    <row r="7245" spans="41:49" x14ac:dyDescent="0.25">
      <c r="AO7245" s="300"/>
      <c r="AP7245" s="300"/>
      <c r="AQ7245" s="300"/>
      <c r="AR7245" s="300"/>
      <c r="AS7245" s="300"/>
      <c r="AT7245" s="284" t="str">
        <f t="shared" si="744"/>
        <v/>
      </c>
      <c r="AU7245" s="284" t="str">
        <f t="shared" si="745"/>
        <v/>
      </c>
      <c r="AV7245" s="284" t="str">
        <f t="shared" si="746"/>
        <v/>
      </c>
      <c r="AW7245" s="285">
        <f t="shared" si="747"/>
        <v>0</v>
      </c>
    </row>
    <row r="7246" spans="41:49" x14ac:dyDescent="0.25">
      <c r="AO7246" s="300"/>
      <c r="AP7246" s="300"/>
      <c r="AQ7246" s="300"/>
      <c r="AR7246" s="300"/>
      <c r="AS7246" s="300"/>
      <c r="AT7246" s="284" t="str">
        <f t="shared" si="744"/>
        <v/>
      </c>
      <c r="AU7246" s="284" t="str">
        <f t="shared" si="745"/>
        <v/>
      </c>
      <c r="AV7246" s="284" t="str">
        <f t="shared" si="746"/>
        <v/>
      </c>
      <c r="AW7246" s="285">
        <f t="shared" si="747"/>
        <v>0</v>
      </c>
    </row>
    <row r="7247" spans="41:49" x14ac:dyDescent="0.25">
      <c r="AO7247" s="300"/>
      <c r="AP7247" s="300"/>
      <c r="AQ7247" s="300"/>
      <c r="AR7247" s="300"/>
      <c r="AS7247" s="300"/>
      <c r="AT7247" s="284" t="str">
        <f t="shared" si="744"/>
        <v/>
      </c>
      <c r="AU7247" s="284" t="str">
        <f t="shared" si="745"/>
        <v/>
      </c>
      <c r="AV7247" s="284" t="str">
        <f t="shared" si="746"/>
        <v/>
      </c>
      <c r="AW7247" s="285">
        <f t="shared" si="747"/>
        <v>0</v>
      </c>
    </row>
    <row r="7248" spans="41:49" x14ac:dyDescent="0.25">
      <c r="AO7248" s="300"/>
      <c r="AP7248" s="300"/>
      <c r="AQ7248" s="300"/>
      <c r="AR7248" s="300"/>
      <c r="AS7248" s="300"/>
      <c r="AT7248" s="284" t="str">
        <f t="shared" si="744"/>
        <v/>
      </c>
      <c r="AU7248" s="284" t="str">
        <f t="shared" si="745"/>
        <v/>
      </c>
      <c r="AV7248" s="284" t="str">
        <f t="shared" si="746"/>
        <v/>
      </c>
      <c r="AW7248" s="285">
        <f t="shared" si="747"/>
        <v>0</v>
      </c>
    </row>
    <row r="7249" spans="41:49" x14ac:dyDescent="0.25">
      <c r="AO7249" s="300"/>
      <c r="AP7249" s="300"/>
      <c r="AQ7249" s="300"/>
      <c r="AR7249" s="300"/>
      <c r="AS7249" s="300"/>
      <c r="AT7249" s="284" t="str">
        <f t="shared" si="744"/>
        <v/>
      </c>
      <c r="AU7249" s="284" t="str">
        <f t="shared" si="745"/>
        <v/>
      </c>
      <c r="AV7249" s="284" t="str">
        <f t="shared" si="746"/>
        <v/>
      </c>
      <c r="AW7249" s="285">
        <f t="shared" si="747"/>
        <v>0</v>
      </c>
    </row>
    <row r="7250" spans="41:49" x14ac:dyDescent="0.25">
      <c r="AO7250" s="300"/>
      <c r="AP7250" s="300"/>
      <c r="AQ7250" s="300"/>
      <c r="AR7250" s="300"/>
      <c r="AS7250" s="300"/>
      <c r="AT7250" s="284" t="str">
        <f t="shared" si="744"/>
        <v/>
      </c>
      <c r="AU7250" s="284" t="str">
        <f t="shared" si="745"/>
        <v/>
      </c>
      <c r="AV7250" s="284" t="str">
        <f t="shared" si="746"/>
        <v/>
      </c>
      <c r="AW7250" s="285">
        <f t="shared" si="747"/>
        <v>0</v>
      </c>
    </row>
    <row r="7251" spans="41:49" x14ac:dyDescent="0.25">
      <c r="AO7251" s="300"/>
      <c r="AP7251" s="300"/>
      <c r="AQ7251" s="300"/>
      <c r="AR7251" s="300"/>
      <c r="AS7251" s="300"/>
      <c r="AT7251" s="284" t="str">
        <f t="shared" si="744"/>
        <v/>
      </c>
      <c r="AU7251" s="284" t="str">
        <f t="shared" si="745"/>
        <v/>
      </c>
      <c r="AV7251" s="284" t="str">
        <f t="shared" si="746"/>
        <v/>
      </c>
      <c r="AW7251" s="285">
        <f t="shared" si="747"/>
        <v>0</v>
      </c>
    </row>
    <row r="7252" spans="41:49" x14ac:dyDescent="0.25">
      <c r="AO7252" s="300"/>
      <c r="AP7252" s="300"/>
      <c r="AQ7252" s="300"/>
      <c r="AR7252" s="300"/>
      <c r="AS7252" s="300"/>
      <c r="AT7252" s="284" t="str">
        <f t="shared" si="744"/>
        <v/>
      </c>
      <c r="AU7252" s="284" t="str">
        <f t="shared" si="745"/>
        <v/>
      </c>
      <c r="AV7252" s="284" t="str">
        <f t="shared" si="746"/>
        <v/>
      </c>
      <c r="AW7252" s="285">
        <f t="shared" si="747"/>
        <v>0</v>
      </c>
    </row>
    <row r="7253" spans="41:49" x14ac:dyDescent="0.25">
      <c r="AO7253" s="300"/>
      <c r="AP7253" s="300"/>
      <c r="AQ7253" s="300"/>
      <c r="AR7253" s="300"/>
      <c r="AS7253" s="300"/>
      <c r="AT7253" s="284" t="str">
        <f t="shared" si="744"/>
        <v/>
      </c>
      <c r="AU7253" s="284" t="str">
        <f t="shared" si="745"/>
        <v/>
      </c>
      <c r="AV7253" s="284" t="str">
        <f t="shared" si="746"/>
        <v/>
      </c>
      <c r="AW7253" s="285">
        <f t="shared" si="747"/>
        <v>0</v>
      </c>
    </row>
    <row r="7254" spans="41:49" x14ac:dyDescent="0.25">
      <c r="AO7254" s="300"/>
      <c r="AP7254" s="300"/>
      <c r="AQ7254" s="300"/>
      <c r="AR7254" s="300"/>
      <c r="AS7254" s="300"/>
      <c r="AT7254" s="284" t="str">
        <f t="shared" si="744"/>
        <v/>
      </c>
      <c r="AU7254" s="284" t="str">
        <f t="shared" si="745"/>
        <v/>
      </c>
      <c r="AV7254" s="284" t="str">
        <f t="shared" si="746"/>
        <v/>
      </c>
      <c r="AW7254" s="285">
        <f t="shared" si="747"/>
        <v>0</v>
      </c>
    </row>
    <row r="7255" spans="41:49" x14ac:dyDescent="0.25">
      <c r="AO7255" s="300"/>
      <c r="AP7255" s="300"/>
      <c r="AQ7255" s="300"/>
      <c r="AR7255" s="300"/>
      <c r="AS7255" s="300"/>
      <c r="AT7255" s="284" t="str">
        <f t="shared" si="744"/>
        <v/>
      </c>
      <c r="AU7255" s="284" t="str">
        <f t="shared" si="745"/>
        <v/>
      </c>
      <c r="AV7255" s="284" t="str">
        <f t="shared" si="746"/>
        <v/>
      </c>
      <c r="AW7255" s="285">
        <f t="shared" si="747"/>
        <v>0</v>
      </c>
    </row>
    <row r="7256" spans="41:49" x14ac:dyDescent="0.25">
      <c r="AO7256" s="300"/>
      <c r="AP7256" s="300"/>
      <c r="AQ7256" s="300"/>
      <c r="AR7256" s="300"/>
      <c r="AS7256" s="300"/>
      <c r="AT7256" s="284" t="str">
        <f t="shared" si="744"/>
        <v/>
      </c>
      <c r="AU7256" s="284" t="str">
        <f t="shared" si="745"/>
        <v/>
      </c>
      <c r="AV7256" s="284" t="str">
        <f t="shared" si="746"/>
        <v/>
      </c>
      <c r="AW7256" s="285">
        <f t="shared" si="747"/>
        <v>0</v>
      </c>
    </row>
    <row r="7257" spans="41:49" x14ac:dyDescent="0.25">
      <c r="AO7257" s="300"/>
      <c r="AP7257" s="300"/>
      <c r="AQ7257" s="300"/>
      <c r="AR7257" s="300"/>
      <c r="AS7257" s="300"/>
      <c r="AT7257" s="284" t="str">
        <f t="shared" si="744"/>
        <v/>
      </c>
      <c r="AU7257" s="284" t="str">
        <f t="shared" si="745"/>
        <v/>
      </c>
      <c r="AV7257" s="284" t="str">
        <f t="shared" si="746"/>
        <v/>
      </c>
      <c r="AW7257" s="285">
        <f t="shared" si="747"/>
        <v>0</v>
      </c>
    </row>
    <row r="7258" spans="41:49" x14ac:dyDescent="0.25">
      <c r="AO7258" s="300"/>
      <c r="AP7258" s="300"/>
      <c r="AQ7258" s="300"/>
      <c r="AR7258" s="300"/>
      <c r="AS7258" s="300"/>
      <c r="AT7258" s="284" t="str">
        <f t="shared" si="744"/>
        <v/>
      </c>
      <c r="AU7258" s="284" t="str">
        <f t="shared" si="745"/>
        <v/>
      </c>
      <c r="AV7258" s="284" t="str">
        <f t="shared" si="746"/>
        <v/>
      </c>
      <c r="AW7258" s="285">
        <f t="shared" si="747"/>
        <v>0</v>
      </c>
    </row>
    <row r="7259" spans="41:49" x14ac:dyDescent="0.25">
      <c r="AO7259" s="300"/>
      <c r="AP7259" s="300"/>
      <c r="AQ7259" s="300"/>
      <c r="AR7259" s="300"/>
      <c r="AS7259" s="300"/>
      <c r="AT7259" s="284" t="str">
        <f t="shared" si="744"/>
        <v/>
      </c>
      <c r="AU7259" s="284" t="str">
        <f t="shared" si="745"/>
        <v/>
      </c>
      <c r="AV7259" s="284" t="str">
        <f t="shared" si="746"/>
        <v/>
      </c>
      <c r="AW7259" s="285">
        <f t="shared" si="747"/>
        <v>0</v>
      </c>
    </row>
    <row r="7260" spans="41:49" x14ac:dyDescent="0.25">
      <c r="AO7260" s="300"/>
      <c r="AP7260" s="300"/>
      <c r="AQ7260" s="300"/>
      <c r="AR7260" s="300"/>
      <c r="AS7260" s="300"/>
      <c r="AT7260" s="284" t="str">
        <f t="shared" si="744"/>
        <v/>
      </c>
      <c r="AU7260" s="284" t="str">
        <f t="shared" si="745"/>
        <v/>
      </c>
      <c r="AV7260" s="284" t="str">
        <f t="shared" si="746"/>
        <v/>
      </c>
      <c r="AW7260" s="285">
        <f t="shared" si="747"/>
        <v>0</v>
      </c>
    </row>
    <row r="7261" spans="41:49" x14ac:dyDescent="0.25">
      <c r="AO7261" s="300"/>
      <c r="AP7261" s="300"/>
      <c r="AQ7261" s="300"/>
      <c r="AR7261" s="300"/>
      <c r="AS7261" s="300"/>
      <c r="AT7261" s="284" t="str">
        <f t="shared" si="744"/>
        <v/>
      </c>
      <c r="AU7261" s="284" t="str">
        <f t="shared" si="745"/>
        <v/>
      </c>
      <c r="AV7261" s="284" t="str">
        <f t="shared" si="746"/>
        <v/>
      </c>
      <c r="AW7261" s="285">
        <f t="shared" si="747"/>
        <v>0</v>
      </c>
    </row>
    <row r="7262" spans="41:49" x14ac:dyDescent="0.25">
      <c r="AO7262" s="300"/>
      <c r="AP7262" s="300"/>
      <c r="AQ7262" s="300"/>
      <c r="AR7262" s="300"/>
      <c r="AS7262" s="300"/>
      <c r="AT7262" s="284" t="str">
        <f t="shared" si="744"/>
        <v/>
      </c>
      <c r="AU7262" s="284" t="str">
        <f t="shared" si="745"/>
        <v/>
      </c>
      <c r="AV7262" s="284" t="str">
        <f t="shared" si="746"/>
        <v/>
      </c>
      <c r="AW7262" s="285">
        <f t="shared" si="747"/>
        <v>0</v>
      </c>
    </row>
    <row r="7263" spans="41:49" x14ac:dyDescent="0.25">
      <c r="AO7263" s="300"/>
      <c r="AP7263" s="300"/>
      <c r="AQ7263" s="300"/>
      <c r="AR7263" s="300"/>
      <c r="AS7263" s="300"/>
      <c r="AT7263" s="284" t="str">
        <f t="shared" si="744"/>
        <v/>
      </c>
      <c r="AU7263" s="284" t="str">
        <f t="shared" si="745"/>
        <v/>
      </c>
      <c r="AV7263" s="284" t="str">
        <f t="shared" si="746"/>
        <v/>
      </c>
      <c r="AW7263" s="285">
        <f t="shared" si="747"/>
        <v>0</v>
      </c>
    </row>
    <row r="7264" spans="41:49" x14ac:dyDescent="0.25">
      <c r="AO7264" s="300"/>
      <c r="AP7264" s="300"/>
      <c r="AQ7264" s="300"/>
      <c r="AR7264" s="300"/>
      <c r="AS7264" s="300"/>
      <c r="AT7264" s="284" t="str">
        <f t="shared" si="744"/>
        <v/>
      </c>
      <c r="AU7264" s="284" t="str">
        <f t="shared" si="745"/>
        <v/>
      </c>
      <c r="AV7264" s="284" t="str">
        <f t="shared" si="746"/>
        <v/>
      </c>
      <c r="AW7264" s="285">
        <f t="shared" si="747"/>
        <v>0</v>
      </c>
    </row>
    <row r="7265" spans="41:49" x14ac:dyDescent="0.25">
      <c r="AO7265" s="300"/>
      <c r="AP7265" s="300"/>
      <c r="AQ7265" s="300"/>
      <c r="AR7265" s="300"/>
      <c r="AS7265" s="300"/>
      <c r="AT7265" s="284" t="str">
        <f t="shared" si="744"/>
        <v/>
      </c>
      <c r="AU7265" s="284" t="str">
        <f t="shared" si="745"/>
        <v/>
      </c>
      <c r="AV7265" s="284" t="str">
        <f t="shared" si="746"/>
        <v/>
      </c>
      <c r="AW7265" s="285">
        <f t="shared" si="747"/>
        <v>0</v>
      </c>
    </row>
    <row r="7266" spans="41:49" x14ac:dyDescent="0.25">
      <c r="AO7266" s="300"/>
      <c r="AP7266" s="300"/>
      <c r="AQ7266" s="300"/>
      <c r="AR7266" s="300"/>
      <c r="AS7266" s="300"/>
      <c r="AT7266" s="284" t="str">
        <f t="shared" si="744"/>
        <v/>
      </c>
      <c r="AU7266" s="284" t="str">
        <f t="shared" si="745"/>
        <v/>
      </c>
      <c r="AV7266" s="284" t="str">
        <f t="shared" si="746"/>
        <v/>
      </c>
      <c r="AW7266" s="285">
        <f t="shared" si="747"/>
        <v>0</v>
      </c>
    </row>
    <row r="7267" spans="41:49" x14ac:dyDescent="0.25">
      <c r="AO7267" s="300"/>
      <c r="AP7267" s="300"/>
      <c r="AQ7267" s="300"/>
      <c r="AR7267" s="300"/>
      <c r="AS7267" s="300"/>
      <c r="AT7267" s="284" t="str">
        <f t="shared" si="744"/>
        <v/>
      </c>
      <c r="AU7267" s="284" t="str">
        <f t="shared" si="745"/>
        <v/>
      </c>
      <c r="AV7267" s="284" t="str">
        <f t="shared" si="746"/>
        <v/>
      </c>
      <c r="AW7267" s="285">
        <f t="shared" si="747"/>
        <v>0</v>
      </c>
    </row>
    <row r="7268" spans="41:49" x14ac:dyDescent="0.25">
      <c r="AO7268" s="300"/>
      <c r="AP7268" s="300"/>
      <c r="AQ7268" s="300"/>
      <c r="AR7268" s="300"/>
      <c r="AS7268" s="300"/>
      <c r="AT7268" s="284" t="str">
        <f t="shared" si="744"/>
        <v/>
      </c>
      <c r="AU7268" s="284" t="str">
        <f t="shared" si="745"/>
        <v/>
      </c>
      <c r="AV7268" s="284" t="str">
        <f t="shared" si="746"/>
        <v/>
      </c>
      <c r="AW7268" s="285">
        <f t="shared" si="747"/>
        <v>0</v>
      </c>
    </row>
    <row r="7269" spans="41:49" x14ac:dyDescent="0.25">
      <c r="AO7269" s="300"/>
      <c r="AP7269" s="300"/>
      <c r="AQ7269" s="300"/>
      <c r="AR7269" s="300"/>
      <c r="AS7269" s="300"/>
      <c r="AT7269" s="284" t="str">
        <f t="shared" si="744"/>
        <v/>
      </c>
      <c r="AU7269" s="284" t="str">
        <f t="shared" si="745"/>
        <v/>
      </c>
      <c r="AV7269" s="284" t="str">
        <f t="shared" si="746"/>
        <v/>
      </c>
      <c r="AW7269" s="285">
        <f t="shared" si="747"/>
        <v>0</v>
      </c>
    </row>
    <row r="7270" spans="41:49" x14ac:dyDescent="0.25">
      <c r="AO7270" s="300"/>
      <c r="AP7270" s="300"/>
      <c r="AQ7270" s="300"/>
      <c r="AR7270" s="300"/>
      <c r="AS7270" s="300"/>
      <c r="AT7270" s="284" t="str">
        <f t="shared" si="744"/>
        <v/>
      </c>
      <c r="AU7270" s="284" t="str">
        <f t="shared" si="745"/>
        <v/>
      </c>
      <c r="AV7270" s="284" t="str">
        <f t="shared" si="746"/>
        <v/>
      </c>
      <c r="AW7270" s="285">
        <f t="shared" si="747"/>
        <v>0</v>
      </c>
    </row>
    <row r="7271" spans="41:49" x14ac:dyDescent="0.25">
      <c r="AO7271" s="300"/>
      <c r="AP7271" s="300"/>
      <c r="AQ7271" s="300"/>
      <c r="AR7271" s="300"/>
      <c r="AS7271" s="300"/>
      <c r="AT7271" s="284" t="str">
        <f t="shared" si="744"/>
        <v/>
      </c>
      <c r="AU7271" s="284" t="str">
        <f t="shared" si="745"/>
        <v/>
      </c>
      <c r="AV7271" s="284" t="str">
        <f t="shared" si="746"/>
        <v/>
      </c>
      <c r="AW7271" s="285">
        <f t="shared" si="747"/>
        <v>0</v>
      </c>
    </row>
    <row r="7272" spans="41:49" x14ac:dyDescent="0.25">
      <c r="AO7272" s="300"/>
      <c r="AP7272" s="300"/>
      <c r="AQ7272" s="300"/>
      <c r="AR7272" s="300"/>
      <c r="AS7272" s="300"/>
      <c r="AT7272" s="284" t="str">
        <f t="shared" si="744"/>
        <v/>
      </c>
      <c r="AU7272" s="284" t="str">
        <f t="shared" si="745"/>
        <v/>
      </c>
      <c r="AV7272" s="284" t="str">
        <f t="shared" si="746"/>
        <v/>
      </c>
      <c r="AW7272" s="285">
        <f t="shared" si="747"/>
        <v>0</v>
      </c>
    </row>
    <row r="7273" spans="41:49" x14ac:dyDescent="0.25">
      <c r="AO7273" s="300"/>
      <c r="AP7273" s="300"/>
      <c r="AQ7273" s="300"/>
      <c r="AR7273" s="300"/>
      <c r="AS7273" s="300"/>
      <c r="AT7273" s="284" t="str">
        <f t="shared" si="744"/>
        <v/>
      </c>
      <c r="AU7273" s="284" t="str">
        <f t="shared" si="745"/>
        <v/>
      </c>
      <c r="AV7273" s="284" t="str">
        <f t="shared" si="746"/>
        <v/>
      </c>
      <c r="AW7273" s="285">
        <f t="shared" si="747"/>
        <v>0</v>
      </c>
    </row>
    <row r="7274" spans="41:49" x14ac:dyDescent="0.25">
      <c r="AO7274" s="300"/>
      <c r="AP7274" s="300"/>
      <c r="AQ7274" s="300"/>
      <c r="AR7274" s="300"/>
      <c r="AS7274" s="300"/>
      <c r="AT7274" s="284" t="str">
        <f t="shared" si="744"/>
        <v/>
      </c>
      <c r="AU7274" s="284" t="str">
        <f t="shared" si="745"/>
        <v/>
      </c>
      <c r="AV7274" s="284" t="str">
        <f t="shared" si="746"/>
        <v/>
      </c>
      <c r="AW7274" s="285">
        <f t="shared" si="747"/>
        <v>0</v>
      </c>
    </row>
    <row r="7275" spans="41:49" x14ac:dyDescent="0.25">
      <c r="AO7275" s="300"/>
      <c r="AP7275" s="300"/>
      <c r="AQ7275" s="300"/>
      <c r="AR7275" s="300"/>
      <c r="AS7275" s="300"/>
      <c r="AT7275" s="284" t="str">
        <f t="shared" si="744"/>
        <v/>
      </c>
      <c r="AU7275" s="284" t="str">
        <f t="shared" si="745"/>
        <v/>
      </c>
      <c r="AV7275" s="284" t="str">
        <f t="shared" si="746"/>
        <v/>
      </c>
      <c r="AW7275" s="285">
        <f t="shared" si="747"/>
        <v>0</v>
      </c>
    </row>
    <row r="7276" spans="41:49" x14ac:dyDescent="0.25">
      <c r="AO7276" s="300"/>
      <c r="AP7276" s="300"/>
      <c r="AQ7276" s="300"/>
      <c r="AR7276" s="300"/>
      <c r="AS7276" s="300"/>
      <c r="AT7276" s="284" t="str">
        <f t="shared" si="744"/>
        <v/>
      </c>
      <c r="AU7276" s="284" t="str">
        <f t="shared" si="745"/>
        <v/>
      </c>
      <c r="AV7276" s="284" t="str">
        <f t="shared" si="746"/>
        <v/>
      </c>
      <c r="AW7276" s="285">
        <f t="shared" si="747"/>
        <v>0</v>
      </c>
    </row>
    <row r="7277" spans="41:49" x14ac:dyDescent="0.25">
      <c r="AO7277" s="300"/>
      <c r="AP7277" s="300"/>
      <c r="AQ7277" s="300"/>
      <c r="AR7277" s="300"/>
      <c r="AS7277" s="300"/>
      <c r="AT7277" s="284" t="str">
        <f t="shared" si="744"/>
        <v/>
      </c>
      <c r="AU7277" s="284" t="str">
        <f t="shared" si="745"/>
        <v/>
      </c>
      <c r="AV7277" s="284" t="str">
        <f t="shared" si="746"/>
        <v/>
      </c>
      <c r="AW7277" s="285">
        <f t="shared" si="747"/>
        <v>0</v>
      </c>
    </row>
    <row r="7278" spans="41:49" x14ac:dyDescent="0.25">
      <c r="AO7278" s="300"/>
      <c r="AP7278" s="300"/>
      <c r="AQ7278" s="300"/>
      <c r="AR7278" s="300"/>
      <c r="AS7278" s="300"/>
      <c r="AT7278" s="284" t="str">
        <f t="shared" si="744"/>
        <v/>
      </c>
      <c r="AU7278" s="284" t="str">
        <f t="shared" si="745"/>
        <v/>
      </c>
      <c r="AV7278" s="284" t="str">
        <f t="shared" si="746"/>
        <v/>
      </c>
      <c r="AW7278" s="285">
        <f t="shared" si="747"/>
        <v>0</v>
      </c>
    </row>
    <row r="7279" spans="41:49" x14ac:dyDescent="0.25">
      <c r="AO7279" s="300"/>
      <c r="AP7279" s="300"/>
      <c r="AQ7279" s="300"/>
      <c r="AR7279" s="300"/>
      <c r="AS7279" s="300"/>
      <c r="AT7279" s="284" t="str">
        <f t="shared" si="744"/>
        <v/>
      </c>
      <c r="AU7279" s="284" t="str">
        <f t="shared" si="745"/>
        <v/>
      </c>
      <c r="AV7279" s="284" t="str">
        <f t="shared" si="746"/>
        <v/>
      </c>
      <c r="AW7279" s="285">
        <f t="shared" si="747"/>
        <v>0</v>
      </c>
    </row>
    <row r="7280" spans="41:49" x14ac:dyDescent="0.25">
      <c r="AO7280" s="300"/>
      <c r="AP7280" s="300"/>
      <c r="AQ7280" s="300"/>
      <c r="AR7280" s="300"/>
      <c r="AS7280" s="300"/>
      <c r="AT7280" s="284" t="str">
        <f t="shared" si="744"/>
        <v/>
      </c>
      <c r="AU7280" s="284" t="str">
        <f t="shared" si="745"/>
        <v/>
      </c>
      <c r="AV7280" s="284" t="str">
        <f t="shared" si="746"/>
        <v/>
      </c>
      <c r="AW7280" s="285">
        <f t="shared" si="747"/>
        <v>0</v>
      </c>
    </row>
    <row r="7281" spans="41:49" x14ac:dyDescent="0.25">
      <c r="AO7281" s="300"/>
      <c r="AP7281" s="300"/>
      <c r="AQ7281" s="300"/>
      <c r="AR7281" s="300"/>
      <c r="AS7281" s="300"/>
      <c r="AT7281" s="284" t="str">
        <f t="shared" si="744"/>
        <v/>
      </c>
      <c r="AU7281" s="284" t="str">
        <f t="shared" si="745"/>
        <v/>
      </c>
      <c r="AV7281" s="284" t="str">
        <f t="shared" si="746"/>
        <v/>
      </c>
      <c r="AW7281" s="285">
        <f t="shared" si="747"/>
        <v>0</v>
      </c>
    </row>
    <row r="7282" spans="41:49" x14ac:dyDescent="0.25">
      <c r="AO7282" s="300"/>
      <c r="AP7282" s="300"/>
      <c r="AQ7282" s="300"/>
      <c r="AR7282" s="300"/>
      <c r="AS7282" s="300"/>
      <c r="AT7282" s="284" t="str">
        <f t="shared" si="744"/>
        <v/>
      </c>
      <c r="AU7282" s="284" t="str">
        <f t="shared" si="745"/>
        <v/>
      </c>
      <c r="AV7282" s="284" t="str">
        <f t="shared" si="746"/>
        <v/>
      </c>
      <c r="AW7282" s="285">
        <f t="shared" si="747"/>
        <v>0</v>
      </c>
    </row>
    <row r="7283" spans="41:49" x14ac:dyDescent="0.25">
      <c r="AO7283" s="300"/>
      <c r="AP7283" s="300"/>
      <c r="AQ7283" s="300"/>
      <c r="AR7283" s="300"/>
      <c r="AS7283" s="300"/>
      <c r="AT7283" s="284" t="str">
        <f t="shared" si="744"/>
        <v/>
      </c>
      <c r="AU7283" s="284" t="str">
        <f t="shared" si="745"/>
        <v/>
      </c>
      <c r="AV7283" s="284" t="str">
        <f t="shared" si="746"/>
        <v/>
      </c>
      <c r="AW7283" s="285">
        <f t="shared" si="747"/>
        <v>0</v>
      </c>
    </row>
    <row r="7284" spans="41:49" x14ac:dyDescent="0.25">
      <c r="AO7284" s="300"/>
      <c r="AP7284" s="300"/>
      <c r="AQ7284" s="300"/>
      <c r="AR7284" s="300"/>
      <c r="AS7284" s="300"/>
      <c r="AT7284" s="284" t="str">
        <f t="shared" si="744"/>
        <v/>
      </c>
      <c r="AU7284" s="284" t="str">
        <f t="shared" si="745"/>
        <v/>
      </c>
      <c r="AV7284" s="284" t="str">
        <f t="shared" si="746"/>
        <v/>
      </c>
      <c r="AW7284" s="285">
        <f t="shared" si="747"/>
        <v>0</v>
      </c>
    </row>
    <row r="7285" spans="41:49" x14ac:dyDescent="0.25">
      <c r="AO7285" s="300"/>
      <c r="AP7285" s="300"/>
      <c r="AQ7285" s="300"/>
      <c r="AR7285" s="300"/>
      <c r="AS7285" s="300"/>
      <c r="AT7285" s="284" t="str">
        <f t="shared" si="744"/>
        <v/>
      </c>
      <c r="AU7285" s="284" t="str">
        <f t="shared" si="745"/>
        <v/>
      </c>
      <c r="AV7285" s="284" t="str">
        <f t="shared" si="746"/>
        <v/>
      </c>
      <c r="AW7285" s="285">
        <f t="shared" si="747"/>
        <v>0</v>
      </c>
    </row>
    <row r="7286" spans="41:49" x14ac:dyDescent="0.25">
      <c r="AO7286" s="300"/>
      <c r="AP7286" s="300"/>
      <c r="AQ7286" s="300"/>
      <c r="AR7286" s="300"/>
      <c r="AS7286" s="300"/>
      <c r="AT7286" s="284" t="str">
        <f t="shared" si="744"/>
        <v/>
      </c>
      <c r="AU7286" s="284" t="str">
        <f t="shared" si="745"/>
        <v/>
      </c>
      <c r="AV7286" s="284" t="str">
        <f t="shared" si="746"/>
        <v/>
      </c>
      <c r="AW7286" s="285">
        <f t="shared" si="747"/>
        <v>0</v>
      </c>
    </row>
    <row r="7287" spans="41:49" x14ac:dyDescent="0.25">
      <c r="AO7287" s="300"/>
      <c r="AP7287" s="300"/>
      <c r="AQ7287" s="300"/>
      <c r="AR7287" s="300"/>
      <c r="AS7287" s="300"/>
      <c r="AT7287" s="284" t="str">
        <f t="shared" si="744"/>
        <v/>
      </c>
      <c r="AU7287" s="284" t="str">
        <f t="shared" si="745"/>
        <v/>
      </c>
      <c r="AV7287" s="284" t="str">
        <f t="shared" si="746"/>
        <v/>
      </c>
      <c r="AW7287" s="285">
        <f t="shared" si="747"/>
        <v>0</v>
      </c>
    </row>
    <row r="7288" spans="41:49" x14ac:dyDescent="0.25">
      <c r="AO7288" s="300"/>
      <c r="AP7288" s="300"/>
      <c r="AQ7288" s="300"/>
      <c r="AR7288" s="300"/>
      <c r="AS7288" s="300"/>
      <c r="AT7288" s="284" t="str">
        <f t="shared" si="744"/>
        <v/>
      </c>
      <c r="AU7288" s="284" t="str">
        <f t="shared" si="745"/>
        <v/>
      </c>
      <c r="AV7288" s="284" t="str">
        <f t="shared" si="746"/>
        <v/>
      </c>
      <c r="AW7288" s="285">
        <f t="shared" si="747"/>
        <v>0</v>
      </c>
    </row>
    <row r="7289" spans="41:49" x14ac:dyDescent="0.25">
      <c r="AO7289" s="300"/>
      <c r="AP7289" s="300"/>
      <c r="AQ7289" s="300"/>
      <c r="AR7289" s="300"/>
      <c r="AS7289" s="300"/>
      <c r="AT7289" s="284" t="str">
        <f t="shared" si="744"/>
        <v/>
      </c>
      <c r="AU7289" s="284" t="str">
        <f t="shared" si="745"/>
        <v/>
      </c>
      <c r="AV7289" s="284" t="str">
        <f t="shared" si="746"/>
        <v/>
      </c>
      <c r="AW7289" s="285">
        <f t="shared" si="747"/>
        <v>0</v>
      </c>
    </row>
    <row r="7290" spans="41:49" x14ac:dyDescent="0.25">
      <c r="AO7290" s="300"/>
      <c r="AP7290" s="300"/>
      <c r="AQ7290" s="300"/>
      <c r="AR7290" s="300"/>
      <c r="AS7290" s="300"/>
      <c r="AT7290" s="284" t="str">
        <f t="shared" si="744"/>
        <v/>
      </c>
      <c r="AU7290" s="284" t="str">
        <f t="shared" si="745"/>
        <v/>
      </c>
      <c r="AV7290" s="284" t="str">
        <f t="shared" si="746"/>
        <v/>
      </c>
      <c r="AW7290" s="285">
        <f t="shared" si="747"/>
        <v>0</v>
      </c>
    </row>
    <row r="7291" spans="41:49" x14ac:dyDescent="0.25">
      <c r="AO7291" s="300"/>
      <c r="AP7291" s="300"/>
      <c r="AQ7291" s="300"/>
      <c r="AR7291" s="300"/>
      <c r="AS7291" s="300"/>
      <c r="AT7291" s="284" t="str">
        <f t="shared" si="744"/>
        <v/>
      </c>
      <c r="AU7291" s="284" t="str">
        <f t="shared" si="745"/>
        <v/>
      </c>
      <c r="AV7291" s="284" t="str">
        <f t="shared" si="746"/>
        <v/>
      </c>
      <c r="AW7291" s="285">
        <f t="shared" si="747"/>
        <v>0</v>
      </c>
    </row>
    <row r="7292" spans="41:49" x14ac:dyDescent="0.25">
      <c r="AO7292" s="300"/>
      <c r="AP7292" s="300"/>
      <c r="AQ7292" s="300"/>
      <c r="AR7292" s="300"/>
      <c r="AS7292" s="300"/>
      <c r="AT7292" s="284" t="str">
        <f t="shared" si="744"/>
        <v/>
      </c>
      <c r="AU7292" s="284" t="str">
        <f t="shared" si="745"/>
        <v/>
      </c>
      <c r="AV7292" s="284" t="str">
        <f t="shared" si="746"/>
        <v/>
      </c>
      <c r="AW7292" s="285">
        <f t="shared" si="747"/>
        <v>0</v>
      </c>
    </row>
    <row r="7293" spans="41:49" x14ac:dyDescent="0.25">
      <c r="AO7293" s="300"/>
      <c r="AP7293" s="300"/>
      <c r="AQ7293" s="300"/>
      <c r="AR7293" s="300"/>
      <c r="AS7293" s="300"/>
      <c r="AT7293" s="284" t="str">
        <f t="shared" si="744"/>
        <v/>
      </c>
      <c r="AU7293" s="284" t="str">
        <f t="shared" si="745"/>
        <v/>
      </c>
      <c r="AV7293" s="284" t="str">
        <f t="shared" si="746"/>
        <v/>
      </c>
      <c r="AW7293" s="285">
        <f t="shared" si="747"/>
        <v>0</v>
      </c>
    </row>
    <row r="7294" spans="41:49" x14ac:dyDescent="0.25">
      <c r="AO7294" s="300"/>
      <c r="AP7294" s="300"/>
      <c r="AQ7294" s="300"/>
      <c r="AR7294" s="300"/>
      <c r="AS7294" s="300"/>
      <c r="AT7294" s="284" t="str">
        <f t="shared" si="744"/>
        <v/>
      </c>
      <c r="AU7294" s="284" t="str">
        <f t="shared" si="745"/>
        <v/>
      </c>
      <c r="AV7294" s="284" t="str">
        <f t="shared" si="746"/>
        <v/>
      </c>
      <c r="AW7294" s="285">
        <f t="shared" si="747"/>
        <v>0</v>
      </c>
    </row>
    <row r="7295" spans="41:49" x14ac:dyDescent="0.25">
      <c r="AO7295" s="300"/>
      <c r="AP7295" s="300"/>
      <c r="AQ7295" s="300"/>
      <c r="AR7295" s="300"/>
      <c r="AS7295" s="300"/>
      <c r="AT7295" s="284" t="str">
        <f t="shared" si="744"/>
        <v/>
      </c>
      <c r="AU7295" s="284" t="str">
        <f t="shared" si="745"/>
        <v/>
      </c>
      <c r="AV7295" s="284" t="str">
        <f t="shared" si="746"/>
        <v/>
      </c>
      <c r="AW7295" s="285">
        <f t="shared" si="747"/>
        <v>0</v>
      </c>
    </row>
    <row r="7296" spans="41:49" x14ac:dyDescent="0.25">
      <c r="AO7296" s="300"/>
      <c r="AP7296" s="300"/>
      <c r="AQ7296" s="300"/>
      <c r="AR7296" s="300"/>
      <c r="AS7296" s="300"/>
      <c r="AT7296" s="284" t="str">
        <f t="shared" si="744"/>
        <v/>
      </c>
      <c r="AU7296" s="284" t="str">
        <f t="shared" si="745"/>
        <v/>
      </c>
      <c r="AV7296" s="284" t="str">
        <f t="shared" si="746"/>
        <v/>
      </c>
      <c r="AW7296" s="285">
        <f t="shared" si="747"/>
        <v>0</v>
      </c>
    </row>
    <row r="7297" spans="41:49" x14ac:dyDescent="0.25">
      <c r="AO7297" s="300"/>
      <c r="AP7297" s="300"/>
      <c r="AQ7297" s="300"/>
      <c r="AR7297" s="300"/>
      <c r="AS7297" s="300"/>
      <c r="AT7297" s="284" t="str">
        <f t="shared" si="744"/>
        <v/>
      </c>
      <c r="AU7297" s="284" t="str">
        <f t="shared" si="745"/>
        <v/>
      </c>
      <c r="AV7297" s="284" t="str">
        <f t="shared" si="746"/>
        <v/>
      </c>
      <c r="AW7297" s="285">
        <f t="shared" si="747"/>
        <v>0</v>
      </c>
    </row>
    <row r="7298" spans="41:49" x14ac:dyDescent="0.25">
      <c r="AO7298" s="300"/>
      <c r="AP7298" s="300"/>
      <c r="AQ7298" s="300"/>
      <c r="AR7298" s="300"/>
      <c r="AS7298" s="300"/>
      <c r="AT7298" s="284" t="str">
        <f t="shared" si="744"/>
        <v/>
      </c>
      <c r="AU7298" s="284" t="str">
        <f t="shared" si="745"/>
        <v/>
      </c>
      <c r="AV7298" s="284" t="str">
        <f t="shared" si="746"/>
        <v/>
      </c>
      <c r="AW7298" s="285">
        <f t="shared" si="747"/>
        <v>0</v>
      </c>
    </row>
    <row r="7299" spans="41:49" x14ac:dyDescent="0.25">
      <c r="AO7299" s="300"/>
      <c r="AP7299" s="300"/>
      <c r="AQ7299" s="300"/>
      <c r="AR7299" s="300"/>
      <c r="AS7299" s="300"/>
      <c r="AT7299" s="284" t="str">
        <f t="shared" si="744"/>
        <v/>
      </c>
      <c r="AU7299" s="284" t="str">
        <f t="shared" si="745"/>
        <v/>
      </c>
      <c r="AV7299" s="284" t="str">
        <f t="shared" si="746"/>
        <v/>
      </c>
      <c r="AW7299" s="285">
        <f t="shared" si="747"/>
        <v>0</v>
      </c>
    </row>
    <row r="7300" spans="41:49" x14ac:dyDescent="0.25">
      <c r="AO7300" s="300"/>
      <c r="AP7300" s="300"/>
      <c r="AQ7300" s="300"/>
      <c r="AR7300" s="300"/>
      <c r="AS7300" s="300"/>
      <c r="AT7300" s="284" t="str">
        <f t="shared" si="744"/>
        <v/>
      </c>
      <c r="AU7300" s="284" t="str">
        <f t="shared" si="745"/>
        <v/>
      </c>
      <c r="AV7300" s="284" t="str">
        <f t="shared" si="746"/>
        <v/>
      </c>
      <c r="AW7300" s="285">
        <f t="shared" si="747"/>
        <v>0</v>
      </c>
    </row>
    <row r="7301" spans="41:49" x14ac:dyDescent="0.25">
      <c r="AO7301" s="300"/>
      <c r="AP7301" s="300"/>
      <c r="AQ7301" s="300"/>
      <c r="AR7301" s="300"/>
      <c r="AS7301" s="300"/>
      <c r="AT7301" s="284" t="str">
        <f t="shared" si="744"/>
        <v/>
      </c>
      <c r="AU7301" s="284" t="str">
        <f t="shared" si="745"/>
        <v/>
      </c>
      <c r="AV7301" s="284" t="str">
        <f t="shared" si="746"/>
        <v/>
      </c>
      <c r="AW7301" s="285">
        <f t="shared" si="747"/>
        <v>0</v>
      </c>
    </row>
    <row r="7302" spans="41:49" x14ac:dyDescent="0.25">
      <c r="AO7302" s="300"/>
      <c r="AP7302" s="300"/>
      <c r="AQ7302" s="300"/>
      <c r="AR7302" s="300"/>
      <c r="AS7302" s="300"/>
      <c r="AT7302" s="284" t="str">
        <f t="shared" si="744"/>
        <v/>
      </c>
      <c r="AU7302" s="284" t="str">
        <f t="shared" si="745"/>
        <v/>
      </c>
      <c r="AV7302" s="284" t="str">
        <f t="shared" si="746"/>
        <v/>
      </c>
      <c r="AW7302" s="285">
        <f t="shared" si="747"/>
        <v>0</v>
      </c>
    </row>
    <row r="7303" spans="41:49" x14ac:dyDescent="0.25">
      <c r="AO7303" s="300"/>
      <c r="AP7303" s="300"/>
      <c r="AQ7303" s="300"/>
      <c r="AR7303" s="300"/>
      <c r="AS7303" s="300"/>
      <c r="AT7303" s="284" t="str">
        <f t="shared" si="744"/>
        <v/>
      </c>
      <c r="AU7303" s="284" t="str">
        <f t="shared" si="745"/>
        <v/>
      </c>
      <c r="AV7303" s="284" t="str">
        <f t="shared" si="746"/>
        <v/>
      </c>
      <c r="AW7303" s="285">
        <f t="shared" si="747"/>
        <v>0</v>
      </c>
    </row>
    <row r="7304" spans="41:49" x14ac:dyDescent="0.25">
      <c r="AO7304" s="300"/>
      <c r="AP7304" s="300"/>
      <c r="AQ7304" s="300"/>
      <c r="AR7304" s="300"/>
      <c r="AS7304" s="300"/>
      <c r="AT7304" s="284" t="str">
        <f t="shared" ref="AT7304:AT7367" si="748">LEFT(AQ7304,1)</f>
        <v/>
      </c>
      <c r="AU7304" s="284" t="str">
        <f t="shared" ref="AU7304:AU7367" si="749">LEFT(AQ7304,2)</f>
        <v/>
      </c>
      <c r="AV7304" s="284" t="str">
        <f t="shared" ref="AV7304:AV7367" si="750">LEFT(AQ7304,3)</f>
        <v/>
      </c>
      <c r="AW7304" s="285">
        <f t="shared" ref="AW7304:AW7367" si="751">(AR7304-AS7304)*1000</f>
        <v>0</v>
      </c>
    </row>
    <row r="7305" spans="41:49" x14ac:dyDescent="0.25">
      <c r="AO7305" s="300"/>
      <c r="AP7305" s="300"/>
      <c r="AQ7305" s="300"/>
      <c r="AR7305" s="300"/>
      <c r="AS7305" s="300"/>
      <c r="AT7305" s="284" t="str">
        <f t="shared" si="748"/>
        <v/>
      </c>
      <c r="AU7305" s="284" t="str">
        <f t="shared" si="749"/>
        <v/>
      </c>
      <c r="AV7305" s="284" t="str">
        <f t="shared" si="750"/>
        <v/>
      </c>
      <c r="AW7305" s="285">
        <f t="shared" si="751"/>
        <v>0</v>
      </c>
    </row>
    <row r="7306" spans="41:49" x14ac:dyDescent="0.25">
      <c r="AO7306" s="300"/>
      <c r="AP7306" s="300"/>
      <c r="AQ7306" s="300"/>
      <c r="AR7306" s="300"/>
      <c r="AS7306" s="300"/>
      <c r="AT7306" s="284" t="str">
        <f t="shared" si="748"/>
        <v/>
      </c>
      <c r="AU7306" s="284" t="str">
        <f t="shared" si="749"/>
        <v/>
      </c>
      <c r="AV7306" s="284" t="str">
        <f t="shared" si="750"/>
        <v/>
      </c>
      <c r="AW7306" s="285">
        <f t="shared" si="751"/>
        <v>0</v>
      </c>
    </row>
    <row r="7307" spans="41:49" x14ac:dyDescent="0.25">
      <c r="AO7307" s="300"/>
      <c r="AP7307" s="300"/>
      <c r="AQ7307" s="300"/>
      <c r="AR7307" s="300"/>
      <c r="AS7307" s="300"/>
      <c r="AT7307" s="284" t="str">
        <f t="shared" si="748"/>
        <v/>
      </c>
      <c r="AU7307" s="284" t="str">
        <f t="shared" si="749"/>
        <v/>
      </c>
      <c r="AV7307" s="284" t="str">
        <f t="shared" si="750"/>
        <v/>
      </c>
      <c r="AW7307" s="285">
        <f t="shared" si="751"/>
        <v>0</v>
      </c>
    </row>
    <row r="7308" spans="41:49" x14ac:dyDescent="0.25">
      <c r="AO7308" s="300"/>
      <c r="AP7308" s="300"/>
      <c r="AQ7308" s="300"/>
      <c r="AR7308" s="300"/>
      <c r="AS7308" s="300"/>
      <c r="AT7308" s="284" t="str">
        <f t="shared" si="748"/>
        <v/>
      </c>
      <c r="AU7308" s="284" t="str">
        <f t="shared" si="749"/>
        <v/>
      </c>
      <c r="AV7308" s="284" t="str">
        <f t="shared" si="750"/>
        <v/>
      </c>
      <c r="AW7308" s="285">
        <f t="shared" si="751"/>
        <v>0</v>
      </c>
    </row>
    <row r="7309" spans="41:49" x14ac:dyDescent="0.25">
      <c r="AO7309" s="300"/>
      <c r="AP7309" s="300"/>
      <c r="AQ7309" s="300"/>
      <c r="AR7309" s="300"/>
      <c r="AS7309" s="300"/>
      <c r="AT7309" s="284" t="str">
        <f t="shared" si="748"/>
        <v/>
      </c>
      <c r="AU7309" s="284" t="str">
        <f t="shared" si="749"/>
        <v/>
      </c>
      <c r="AV7309" s="284" t="str">
        <f t="shared" si="750"/>
        <v/>
      </c>
      <c r="AW7309" s="285">
        <f t="shared" si="751"/>
        <v>0</v>
      </c>
    </row>
    <row r="7310" spans="41:49" x14ac:dyDescent="0.25">
      <c r="AO7310" s="300"/>
      <c r="AP7310" s="300"/>
      <c r="AQ7310" s="300"/>
      <c r="AR7310" s="300"/>
      <c r="AS7310" s="300"/>
      <c r="AT7310" s="284" t="str">
        <f t="shared" si="748"/>
        <v/>
      </c>
      <c r="AU7310" s="284" t="str">
        <f t="shared" si="749"/>
        <v/>
      </c>
      <c r="AV7310" s="284" t="str">
        <f t="shared" si="750"/>
        <v/>
      </c>
      <c r="AW7310" s="285">
        <f t="shared" si="751"/>
        <v>0</v>
      </c>
    </row>
    <row r="7311" spans="41:49" x14ac:dyDescent="0.25">
      <c r="AO7311" s="300"/>
      <c r="AP7311" s="300"/>
      <c r="AQ7311" s="300"/>
      <c r="AR7311" s="300"/>
      <c r="AS7311" s="300"/>
      <c r="AT7311" s="284" t="str">
        <f t="shared" si="748"/>
        <v/>
      </c>
      <c r="AU7311" s="284" t="str">
        <f t="shared" si="749"/>
        <v/>
      </c>
      <c r="AV7311" s="284" t="str">
        <f t="shared" si="750"/>
        <v/>
      </c>
      <c r="AW7311" s="285">
        <f t="shared" si="751"/>
        <v>0</v>
      </c>
    </row>
    <row r="7312" spans="41:49" x14ac:dyDescent="0.25">
      <c r="AO7312" s="300"/>
      <c r="AP7312" s="300"/>
      <c r="AQ7312" s="300"/>
      <c r="AR7312" s="300"/>
      <c r="AS7312" s="300"/>
      <c r="AT7312" s="284" t="str">
        <f t="shared" si="748"/>
        <v/>
      </c>
      <c r="AU7312" s="284" t="str">
        <f t="shared" si="749"/>
        <v/>
      </c>
      <c r="AV7312" s="284" t="str">
        <f t="shared" si="750"/>
        <v/>
      </c>
      <c r="AW7312" s="285">
        <f t="shared" si="751"/>
        <v>0</v>
      </c>
    </row>
    <row r="7313" spans="41:49" x14ac:dyDescent="0.25">
      <c r="AO7313" s="300"/>
      <c r="AP7313" s="300"/>
      <c r="AQ7313" s="300"/>
      <c r="AR7313" s="300"/>
      <c r="AS7313" s="300"/>
      <c r="AT7313" s="284" t="str">
        <f t="shared" si="748"/>
        <v/>
      </c>
      <c r="AU7313" s="284" t="str">
        <f t="shared" si="749"/>
        <v/>
      </c>
      <c r="AV7313" s="284" t="str">
        <f t="shared" si="750"/>
        <v/>
      </c>
      <c r="AW7313" s="285">
        <f t="shared" si="751"/>
        <v>0</v>
      </c>
    </row>
    <row r="7314" spans="41:49" x14ac:dyDescent="0.25">
      <c r="AO7314" s="300"/>
      <c r="AP7314" s="300"/>
      <c r="AQ7314" s="300"/>
      <c r="AR7314" s="300"/>
      <c r="AS7314" s="300"/>
      <c r="AT7314" s="284" t="str">
        <f t="shared" si="748"/>
        <v/>
      </c>
      <c r="AU7314" s="284" t="str">
        <f t="shared" si="749"/>
        <v/>
      </c>
      <c r="AV7314" s="284" t="str">
        <f t="shared" si="750"/>
        <v/>
      </c>
      <c r="AW7314" s="285">
        <f t="shared" si="751"/>
        <v>0</v>
      </c>
    </row>
    <row r="7315" spans="41:49" x14ac:dyDescent="0.25">
      <c r="AO7315" s="300"/>
      <c r="AP7315" s="300"/>
      <c r="AQ7315" s="300"/>
      <c r="AR7315" s="300"/>
      <c r="AS7315" s="300"/>
      <c r="AT7315" s="284" t="str">
        <f t="shared" si="748"/>
        <v/>
      </c>
      <c r="AU7315" s="284" t="str">
        <f t="shared" si="749"/>
        <v/>
      </c>
      <c r="AV7315" s="284" t="str">
        <f t="shared" si="750"/>
        <v/>
      </c>
      <c r="AW7315" s="285">
        <f t="shared" si="751"/>
        <v>0</v>
      </c>
    </row>
    <row r="7316" spans="41:49" x14ac:dyDescent="0.25">
      <c r="AO7316" s="300"/>
      <c r="AP7316" s="300"/>
      <c r="AQ7316" s="300"/>
      <c r="AR7316" s="300"/>
      <c r="AS7316" s="300"/>
      <c r="AT7316" s="284" t="str">
        <f t="shared" si="748"/>
        <v/>
      </c>
      <c r="AU7316" s="284" t="str">
        <f t="shared" si="749"/>
        <v/>
      </c>
      <c r="AV7316" s="284" t="str">
        <f t="shared" si="750"/>
        <v/>
      </c>
      <c r="AW7316" s="285">
        <f t="shared" si="751"/>
        <v>0</v>
      </c>
    </row>
    <row r="7317" spans="41:49" x14ac:dyDescent="0.25">
      <c r="AO7317" s="300"/>
      <c r="AP7317" s="300"/>
      <c r="AQ7317" s="300"/>
      <c r="AR7317" s="300"/>
      <c r="AS7317" s="300"/>
      <c r="AT7317" s="284" t="str">
        <f t="shared" si="748"/>
        <v/>
      </c>
      <c r="AU7317" s="284" t="str">
        <f t="shared" si="749"/>
        <v/>
      </c>
      <c r="AV7317" s="284" t="str">
        <f t="shared" si="750"/>
        <v/>
      </c>
      <c r="AW7317" s="285">
        <f t="shared" si="751"/>
        <v>0</v>
      </c>
    </row>
    <row r="7318" spans="41:49" x14ac:dyDescent="0.25">
      <c r="AO7318" s="300"/>
      <c r="AP7318" s="300"/>
      <c r="AQ7318" s="300"/>
      <c r="AR7318" s="300"/>
      <c r="AS7318" s="300"/>
      <c r="AT7318" s="284" t="str">
        <f t="shared" si="748"/>
        <v/>
      </c>
      <c r="AU7318" s="284" t="str">
        <f t="shared" si="749"/>
        <v/>
      </c>
      <c r="AV7318" s="284" t="str">
        <f t="shared" si="750"/>
        <v/>
      </c>
      <c r="AW7318" s="285">
        <f t="shared" si="751"/>
        <v>0</v>
      </c>
    </row>
    <row r="7319" spans="41:49" x14ac:dyDescent="0.25">
      <c r="AO7319" s="300"/>
      <c r="AP7319" s="300"/>
      <c r="AQ7319" s="300"/>
      <c r="AR7319" s="300"/>
      <c r="AS7319" s="300"/>
      <c r="AT7319" s="284" t="str">
        <f t="shared" si="748"/>
        <v/>
      </c>
      <c r="AU7319" s="284" t="str">
        <f t="shared" si="749"/>
        <v/>
      </c>
      <c r="AV7319" s="284" t="str">
        <f t="shared" si="750"/>
        <v/>
      </c>
      <c r="AW7319" s="285">
        <f t="shared" si="751"/>
        <v>0</v>
      </c>
    </row>
    <row r="7320" spans="41:49" x14ac:dyDescent="0.25">
      <c r="AO7320" s="300"/>
      <c r="AP7320" s="300"/>
      <c r="AQ7320" s="300"/>
      <c r="AR7320" s="300"/>
      <c r="AS7320" s="300"/>
      <c r="AT7320" s="284" t="str">
        <f t="shared" si="748"/>
        <v/>
      </c>
      <c r="AU7320" s="284" t="str">
        <f t="shared" si="749"/>
        <v/>
      </c>
      <c r="AV7320" s="284" t="str">
        <f t="shared" si="750"/>
        <v/>
      </c>
      <c r="AW7320" s="285">
        <f t="shared" si="751"/>
        <v>0</v>
      </c>
    </row>
    <row r="7321" spans="41:49" x14ac:dyDescent="0.25">
      <c r="AO7321" s="300"/>
      <c r="AP7321" s="300"/>
      <c r="AQ7321" s="300"/>
      <c r="AR7321" s="300"/>
      <c r="AS7321" s="300"/>
      <c r="AT7321" s="284" t="str">
        <f t="shared" si="748"/>
        <v/>
      </c>
      <c r="AU7321" s="284" t="str">
        <f t="shared" si="749"/>
        <v/>
      </c>
      <c r="AV7321" s="284" t="str">
        <f t="shared" si="750"/>
        <v/>
      </c>
      <c r="AW7321" s="285">
        <f t="shared" si="751"/>
        <v>0</v>
      </c>
    </row>
    <row r="7322" spans="41:49" x14ac:dyDescent="0.25">
      <c r="AO7322" s="300"/>
      <c r="AP7322" s="300"/>
      <c r="AQ7322" s="300"/>
      <c r="AR7322" s="300"/>
      <c r="AS7322" s="300"/>
      <c r="AT7322" s="284" t="str">
        <f t="shared" si="748"/>
        <v/>
      </c>
      <c r="AU7322" s="284" t="str">
        <f t="shared" si="749"/>
        <v/>
      </c>
      <c r="AV7322" s="284" t="str">
        <f t="shared" si="750"/>
        <v/>
      </c>
      <c r="AW7322" s="285">
        <f t="shared" si="751"/>
        <v>0</v>
      </c>
    </row>
    <row r="7323" spans="41:49" x14ac:dyDescent="0.25">
      <c r="AO7323" s="300"/>
      <c r="AP7323" s="300"/>
      <c r="AQ7323" s="300"/>
      <c r="AR7323" s="300"/>
      <c r="AS7323" s="300"/>
      <c r="AT7323" s="284" t="str">
        <f t="shared" si="748"/>
        <v/>
      </c>
      <c r="AU7323" s="284" t="str">
        <f t="shared" si="749"/>
        <v/>
      </c>
      <c r="AV7323" s="284" t="str">
        <f t="shared" si="750"/>
        <v/>
      </c>
      <c r="AW7323" s="285">
        <f t="shared" si="751"/>
        <v>0</v>
      </c>
    </row>
    <row r="7324" spans="41:49" x14ac:dyDescent="0.25">
      <c r="AO7324" s="300"/>
      <c r="AP7324" s="300"/>
      <c r="AQ7324" s="300"/>
      <c r="AR7324" s="300"/>
      <c r="AS7324" s="300"/>
      <c r="AT7324" s="284" t="str">
        <f t="shared" si="748"/>
        <v/>
      </c>
      <c r="AU7324" s="284" t="str">
        <f t="shared" si="749"/>
        <v/>
      </c>
      <c r="AV7324" s="284" t="str">
        <f t="shared" si="750"/>
        <v/>
      </c>
      <c r="AW7324" s="285">
        <f t="shared" si="751"/>
        <v>0</v>
      </c>
    </row>
    <row r="7325" spans="41:49" x14ac:dyDescent="0.25">
      <c r="AO7325" s="300"/>
      <c r="AP7325" s="300"/>
      <c r="AQ7325" s="300"/>
      <c r="AR7325" s="300"/>
      <c r="AS7325" s="300"/>
      <c r="AT7325" s="284" t="str">
        <f t="shared" si="748"/>
        <v/>
      </c>
      <c r="AU7325" s="284" t="str">
        <f t="shared" si="749"/>
        <v/>
      </c>
      <c r="AV7325" s="284" t="str">
        <f t="shared" si="750"/>
        <v/>
      </c>
      <c r="AW7325" s="285">
        <f t="shared" si="751"/>
        <v>0</v>
      </c>
    </row>
    <row r="7326" spans="41:49" x14ac:dyDescent="0.25">
      <c r="AO7326" s="300"/>
      <c r="AP7326" s="300"/>
      <c r="AQ7326" s="300"/>
      <c r="AR7326" s="300"/>
      <c r="AS7326" s="300"/>
      <c r="AT7326" s="284" t="str">
        <f t="shared" si="748"/>
        <v/>
      </c>
      <c r="AU7326" s="284" t="str">
        <f t="shared" si="749"/>
        <v/>
      </c>
      <c r="AV7326" s="284" t="str">
        <f t="shared" si="750"/>
        <v/>
      </c>
      <c r="AW7326" s="285">
        <f t="shared" si="751"/>
        <v>0</v>
      </c>
    </row>
    <row r="7327" spans="41:49" x14ac:dyDescent="0.25">
      <c r="AO7327" s="300"/>
      <c r="AP7327" s="300"/>
      <c r="AQ7327" s="300"/>
      <c r="AR7327" s="300"/>
      <c r="AS7327" s="300"/>
      <c r="AT7327" s="284" t="str">
        <f t="shared" si="748"/>
        <v/>
      </c>
      <c r="AU7327" s="284" t="str">
        <f t="shared" si="749"/>
        <v/>
      </c>
      <c r="AV7327" s="284" t="str">
        <f t="shared" si="750"/>
        <v/>
      </c>
      <c r="AW7327" s="285">
        <f t="shared" si="751"/>
        <v>0</v>
      </c>
    </row>
    <row r="7328" spans="41:49" x14ac:dyDescent="0.25">
      <c r="AO7328" s="300"/>
      <c r="AP7328" s="300"/>
      <c r="AQ7328" s="300"/>
      <c r="AR7328" s="300"/>
      <c r="AS7328" s="300"/>
      <c r="AT7328" s="284" t="str">
        <f t="shared" si="748"/>
        <v/>
      </c>
      <c r="AU7328" s="284" t="str">
        <f t="shared" si="749"/>
        <v/>
      </c>
      <c r="AV7328" s="284" t="str">
        <f t="shared" si="750"/>
        <v/>
      </c>
      <c r="AW7328" s="285">
        <f t="shared" si="751"/>
        <v>0</v>
      </c>
    </row>
    <row r="7329" spans="41:49" x14ac:dyDescent="0.25">
      <c r="AO7329" s="300"/>
      <c r="AP7329" s="300"/>
      <c r="AQ7329" s="300"/>
      <c r="AR7329" s="300"/>
      <c r="AS7329" s="300"/>
      <c r="AT7329" s="284" t="str">
        <f t="shared" si="748"/>
        <v/>
      </c>
      <c r="AU7329" s="284" t="str">
        <f t="shared" si="749"/>
        <v/>
      </c>
      <c r="AV7329" s="284" t="str">
        <f t="shared" si="750"/>
        <v/>
      </c>
      <c r="AW7329" s="285">
        <f t="shared" si="751"/>
        <v>0</v>
      </c>
    </row>
    <row r="7330" spans="41:49" x14ac:dyDescent="0.25">
      <c r="AO7330" s="300"/>
      <c r="AP7330" s="300"/>
      <c r="AQ7330" s="300"/>
      <c r="AR7330" s="300"/>
      <c r="AS7330" s="300"/>
      <c r="AT7330" s="284" t="str">
        <f t="shared" si="748"/>
        <v/>
      </c>
      <c r="AU7330" s="284" t="str">
        <f t="shared" si="749"/>
        <v/>
      </c>
      <c r="AV7330" s="284" t="str">
        <f t="shared" si="750"/>
        <v/>
      </c>
      <c r="AW7330" s="285">
        <f t="shared" si="751"/>
        <v>0</v>
      </c>
    </row>
    <row r="7331" spans="41:49" x14ac:dyDescent="0.25">
      <c r="AO7331" s="300"/>
      <c r="AP7331" s="300"/>
      <c r="AQ7331" s="300"/>
      <c r="AR7331" s="300"/>
      <c r="AS7331" s="300"/>
      <c r="AT7331" s="284" t="str">
        <f t="shared" si="748"/>
        <v/>
      </c>
      <c r="AU7331" s="284" t="str">
        <f t="shared" si="749"/>
        <v/>
      </c>
      <c r="AV7331" s="284" t="str">
        <f t="shared" si="750"/>
        <v/>
      </c>
      <c r="AW7331" s="285">
        <f t="shared" si="751"/>
        <v>0</v>
      </c>
    </row>
    <row r="7332" spans="41:49" x14ac:dyDescent="0.25">
      <c r="AO7332" s="300"/>
      <c r="AP7332" s="300"/>
      <c r="AQ7332" s="300"/>
      <c r="AR7332" s="300"/>
      <c r="AS7332" s="300"/>
      <c r="AT7332" s="284" t="str">
        <f t="shared" si="748"/>
        <v/>
      </c>
      <c r="AU7332" s="284" t="str">
        <f t="shared" si="749"/>
        <v/>
      </c>
      <c r="AV7332" s="284" t="str">
        <f t="shared" si="750"/>
        <v/>
      </c>
      <c r="AW7332" s="285">
        <f t="shared" si="751"/>
        <v>0</v>
      </c>
    </row>
    <row r="7333" spans="41:49" x14ac:dyDescent="0.25">
      <c r="AO7333" s="300"/>
      <c r="AP7333" s="300"/>
      <c r="AQ7333" s="300"/>
      <c r="AR7333" s="300"/>
      <c r="AS7333" s="300"/>
      <c r="AT7333" s="284" t="str">
        <f t="shared" si="748"/>
        <v/>
      </c>
      <c r="AU7333" s="284" t="str">
        <f t="shared" si="749"/>
        <v/>
      </c>
      <c r="AV7333" s="284" t="str">
        <f t="shared" si="750"/>
        <v/>
      </c>
      <c r="AW7333" s="285">
        <f t="shared" si="751"/>
        <v>0</v>
      </c>
    </row>
    <row r="7334" spans="41:49" x14ac:dyDescent="0.25">
      <c r="AO7334" s="300"/>
      <c r="AP7334" s="300"/>
      <c r="AQ7334" s="300"/>
      <c r="AR7334" s="300"/>
      <c r="AS7334" s="300"/>
      <c r="AT7334" s="284" t="str">
        <f t="shared" si="748"/>
        <v/>
      </c>
      <c r="AU7334" s="284" t="str">
        <f t="shared" si="749"/>
        <v/>
      </c>
      <c r="AV7334" s="284" t="str">
        <f t="shared" si="750"/>
        <v/>
      </c>
      <c r="AW7334" s="285">
        <f t="shared" si="751"/>
        <v>0</v>
      </c>
    </row>
    <row r="7335" spans="41:49" x14ac:dyDescent="0.25">
      <c r="AO7335" s="300"/>
      <c r="AP7335" s="300"/>
      <c r="AQ7335" s="300"/>
      <c r="AR7335" s="300"/>
      <c r="AS7335" s="300"/>
      <c r="AT7335" s="284" t="str">
        <f t="shared" si="748"/>
        <v/>
      </c>
      <c r="AU7335" s="284" t="str">
        <f t="shared" si="749"/>
        <v/>
      </c>
      <c r="AV7335" s="284" t="str">
        <f t="shared" si="750"/>
        <v/>
      </c>
      <c r="AW7335" s="285">
        <f t="shared" si="751"/>
        <v>0</v>
      </c>
    </row>
    <row r="7336" spans="41:49" x14ac:dyDescent="0.25">
      <c r="AO7336" s="300"/>
      <c r="AP7336" s="300"/>
      <c r="AQ7336" s="300"/>
      <c r="AR7336" s="300"/>
      <c r="AS7336" s="300"/>
      <c r="AT7336" s="284" t="str">
        <f t="shared" si="748"/>
        <v/>
      </c>
      <c r="AU7336" s="284" t="str">
        <f t="shared" si="749"/>
        <v/>
      </c>
      <c r="AV7336" s="284" t="str">
        <f t="shared" si="750"/>
        <v/>
      </c>
      <c r="AW7336" s="285">
        <f t="shared" si="751"/>
        <v>0</v>
      </c>
    </row>
    <row r="7337" spans="41:49" x14ac:dyDescent="0.25">
      <c r="AO7337" s="300"/>
      <c r="AP7337" s="300"/>
      <c r="AQ7337" s="300"/>
      <c r="AR7337" s="300"/>
      <c r="AS7337" s="300"/>
      <c r="AT7337" s="284" t="str">
        <f t="shared" si="748"/>
        <v/>
      </c>
      <c r="AU7337" s="284" t="str">
        <f t="shared" si="749"/>
        <v/>
      </c>
      <c r="AV7337" s="284" t="str">
        <f t="shared" si="750"/>
        <v/>
      </c>
      <c r="AW7337" s="285">
        <f t="shared" si="751"/>
        <v>0</v>
      </c>
    </row>
    <row r="7338" spans="41:49" x14ac:dyDescent="0.25">
      <c r="AO7338" s="300"/>
      <c r="AP7338" s="300"/>
      <c r="AQ7338" s="300"/>
      <c r="AR7338" s="300"/>
      <c r="AS7338" s="300"/>
      <c r="AT7338" s="284" t="str">
        <f t="shared" si="748"/>
        <v/>
      </c>
      <c r="AU7338" s="284" t="str">
        <f t="shared" si="749"/>
        <v/>
      </c>
      <c r="AV7338" s="284" t="str">
        <f t="shared" si="750"/>
        <v/>
      </c>
      <c r="AW7338" s="285">
        <f t="shared" si="751"/>
        <v>0</v>
      </c>
    </row>
    <row r="7339" spans="41:49" x14ac:dyDescent="0.25">
      <c r="AO7339" s="300"/>
      <c r="AP7339" s="300"/>
      <c r="AQ7339" s="300"/>
      <c r="AR7339" s="300"/>
      <c r="AS7339" s="300"/>
      <c r="AT7339" s="284" t="str">
        <f t="shared" si="748"/>
        <v/>
      </c>
      <c r="AU7339" s="284" t="str">
        <f t="shared" si="749"/>
        <v/>
      </c>
      <c r="AV7339" s="284" t="str">
        <f t="shared" si="750"/>
        <v/>
      </c>
      <c r="AW7339" s="285">
        <f t="shared" si="751"/>
        <v>0</v>
      </c>
    </row>
    <row r="7340" spans="41:49" x14ac:dyDescent="0.25">
      <c r="AO7340" s="300"/>
      <c r="AP7340" s="300"/>
      <c r="AQ7340" s="300"/>
      <c r="AR7340" s="300"/>
      <c r="AS7340" s="300"/>
      <c r="AT7340" s="284" t="str">
        <f t="shared" si="748"/>
        <v/>
      </c>
      <c r="AU7340" s="284" t="str">
        <f t="shared" si="749"/>
        <v/>
      </c>
      <c r="AV7340" s="284" t="str">
        <f t="shared" si="750"/>
        <v/>
      </c>
      <c r="AW7340" s="285">
        <f t="shared" si="751"/>
        <v>0</v>
      </c>
    </row>
    <row r="7341" spans="41:49" x14ac:dyDescent="0.25">
      <c r="AO7341" s="300"/>
      <c r="AP7341" s="300"/>
      <c r="AQ7341" s="300"/>
      <c r="AR7341" s="300"/>
      <c r="AS7341" s="300"/>
      <c r="AT7341" s="284" t="str">
        <f t="shared" si="748"/>
        <v/>
      </c>
      <c r="AU7341" s="284" t="str">
        <f t="shared" si="749"/>
        <v/>
      </c>
      <c r="AV7341" s="284" t="str">
        <f t="shared" si="750"/>
        <v/>
      </c>
      <c r="AW7341" s="285">
        <f t="shared" si="751"/>
        <v>0</v>
      </c>
    </row>
    <row r="7342" spans="41:49" x14ac:dyDescent="0.25">
      <c r="AO7342" s="300"/>
      <c r="AP7342" s="300"/>
      <c r="AQ7342" s="300"/>
      <c r="AR7342" s="300"/>
      <c r="AS7342" s="300"/>
      <c r="AT7342" s="284" t="str">
        <f t="shared" si="748"/>
        <v/>
      </c>
      <c r="AU7342" s="284" t="str">
        <f t="shared" si="749"/>
        <v/>
      </c>
      <c r="AV7342" s="284" t="str">
        <f t="shared" si="750"/>
        <v/>
      </c>
      <c r="AW7342" s="285">
        <f t="shared" si="751"/>
        <v>0</v>
      </c>
    </row>
    <row r="7343" spans="41:49" x14ac:dyDescent="0.25">
      <c r="AO7343" s="300"/>
      <c r="AP7343" s="300"/>
      <c r="AQ7343" s="300"/>
      <c r="AR7343" s="300"/>
      <c r="AS7343" s="300"/>
      <c r="AT7343" s="284" t="str">
        <f t="shared" si="748"/>
        <v/>
      </c>
      <c r="AU7343" s="284" t="str">
        <f t="shared" si="749"/>
        <v/>
      </c>
      <c r="AV7343" s="284" t="str">
        <f t="shared" si="750"/>
        <v/>
      </c>
      <c r="AW7343" s="285">
        <f t="shared" si="751"/>
        <v>0</v>
      </c>
    </row>
    <row r="7344" spans="41:49" x14ac:dyDescent="0.25">
      <c r="AO7344" s="300"/>
      <c r="AP7344" s="300"/>
      <c r="AQ7344" s="300"/>
      <c r="AR7344" s="300"/>
      <c r="AS7344" s="300"/>
      <c r="AT7344" s="284" t="str">
        <f t="shared" si="748"/>
        <v/>
      </c>
      <c r="AU7344" s="284" t="str">
        <f t="shared" si="749"/>
        <v/>
      </c>
      <c r="AV7344" s="284" t="str">
        <f t="shared" si="750"/>
        <v/>
      </c>
      <c r="AW7344" s="285">
        <f t="shared" si="751"/>
        <v>0</v>
      </c>
    </row>
    <row r="7345" spans="41:49" x14ac:dyDescent="0.25">
      <c r="AO7345" s="300"/>
      <c r="AP7345" s="300"/>
      <c r="AQ7345" s="300"/>
      <c r="AR7345" s="300"/>
      <c r="AS7345" s="300"/>
      <c r="AT7345" s="284" t="str">
        <f t="shared" si="748"/>
        <v/>
      </c>
      <c r="AU7345" s="284" t="str">
        <f t="shared" si="749"/>
        <v/>
      </c>
      <c r="AV7345" s="284" t="str">
        <f t="shared" si="750"/>
        <v/>
      </c>
      <c r="AW7345" s="285">
        <f t="shared" si="751"/>
        <v>0</v>
      </c>
    </row>
    <row r="7346" spans="41:49" x14ac:dyDescent="0.25">
      <c r="AO7346" s="300"/>
      <c r="AP7346" s="300"/>
      <c r="AQ7346" s="300"/>
      <c r="AR7346" s="300"/>
      <c r="AS7346" s="300"/>
      <c r="AT7346" s="284" t="str">
        <f t="shared" si="748"/>
        <v/>
      </c>
      <c r="AU7346" s="284" t="str">
        <f t="shared" si="749"/>
        <v/>
      </c>
      <c r="AV7346" s="284" t="str">
        <f t="shared" si="750"/>
        <v/>
      </c>
      <c r="AW7346" s="285">
        <f t="shared" si="751"/>
        <v>0</v>
      </c>
    </row>
    <row r="7347" spans="41:49" x14ac:dyDescent="0.25">
      <c r="AO7347" s="300"/>
      <c r="AP7347" s="300"/>
      <c r="AQ7347" s="300"/>
      <c r="AR7347" s="300"/>
      <c r="AS7347" s="300"/>
      <c r="AT7347" s="284" t="str">
        <f t="shared" si="748"/>
        <v/>
      </c>
      <c r="AU7347" s="284" t="str">
        <f t="shared" si="749"/>
        <v/>
      </c>
      <c r="AV7347" s="284" t="str">
        <f t="shared" si="750"/>
        <v/>
      </c>
      <c r="AW7347" s="285">
        <f t="shared" si="751"/>
        <v>0</v>
      </c>
    </row>
    <row r="7348" spans="41:49" x14ac:dyDescent="0.25">
      <c r="AO7348" s="300"/>
      <c r="AP7348" s="300"/>
      <c r="AQ7348" s="300"/>
      <c r="AR7348" s="300"/>
      <c r="AS7348" s="300"/>
      <c r="AT7348" s="284" t="str">
        <f t="shared" si="748"/>
        <v/>
      </c>
      <c r="AU7348" s="284" t="str">
        <f t="shared" si="749"/>
        <v/>
      </c>
      <c r="AV7348" s="284" t="str">
        <f t="shared" si="750"/>
        <v/>
      </c>
      <c r="AW7348" s="285">
        <f t="shared" si="751"/>
        <v>0</v>
      </c>
    </row>
    <row r="7349" spans="41:49" x14ac:dyDescent="0.25">
      <c r="AO7349" s="300"/>
      <c r="AP7349" s="300"/>
      <c r="AQ7349" s="300"/>
      <c r="AR7349" s="300"/>
      <c r="AS7349" s="300"/>
      <c r="AT7349" s="284" t="str">
        <f t="shared" si="748"/>
        <v/>
      </c>
      <c r="AU7349" s="284" t="str">
        <f t="shared" si="749"/>
        <v/>
      </c>
      <c r="AV7349" s="284" t="str">
        <f t="shared" si="750"/>
        <v/>
      </c>
      <c r="AW7349" s="285">
        <f t="shared" si="751"/>
        <v>0</v>
      </c>
    </row>
    <row r="7350" spans="41:49" x14ac:dyDescent="0.25">
      <c r="AO7350" s="300"/>
      <c r="AP7350" s="300"/>
      <c r="AQ7350" s="300"/>
      <c r="AR7350" s="300"/>
      <c r="AS7350" s="300"/>
      <c r="AT7350" s="284" t="str">
        <f t="shared" si="748"/>
        <v/>
      </c>
      <c r="AU7350" s="284" t="str">
        <f t="shared" si="749"/>
        <v/>
      </c>
      <c r="AV7350" s="284" t="str">
        <f t="shared" si="750"/>
        <v/>
      </c>
      <c r="AW7350" s="285">
        <f t="shared" si="751"/>
        <v>0</v>
      </c>
    </row>
    <row r="7351" spans="41:49" x14ac:dyDescent="0.25">
      <c r="AO7351" s="300"/>
      <c r="AP7351" s="300"/>
      <c r="AQ7351" s="300"/>
      <c r="AR7351" s="300"/>
      <c r="AS7351" s="300"/>
      <c r="AT7351" s="284" t="str">
        <f t="shared" si="748"/>
        <v/>
      </c>
      <c r="AU7351" s="284" t="str">
        <f t="shared" si="749"/>
        <v/>
      </c>
      <c r="AV7351" s="284" t="str">
        <f t="shared" si="750"/>
        <v/>
      </c>
      <c r="AW7351" s="285">
        <f t="shared" si="751"/>
        <v>0</v>
      </c>
    </row>
    <row r="7352" spans="41:49" x14ac:dyDescent="0.25">
      <c r="AO7352" s="300"/>
      <c r="AP7352" s="300"/>
      <c r="AQ7352" s="300"/>
      <c r="AR7352" s="300"/>
      <c r="AS7352" s="300"/>
      <c r="AT7352" s="284" t="str">
        <f t="shared" si="748"/>
        <v/>
      </c>
      <c r="AU7352" s="284" t="str">
        <f t="shared" si="749"/>
        <v/>
      </c>
      <c r="AV7352" s="284" t="str">
        <f t="shared" si="750"/>
        <v/>
      </c>
      <c r="AW7352" s="285">
        <f t="shared" si="751"/>
        <v>0</v>
      </c>
    </row>
    <row r="7353" spans="41:49" x14ac:dyDescent="0.25">
      <c r="AO7353" s="300"/>
      <c r="AP7353" s="300"/>
      <c r="AQ7353" s="300"/>
      <c r="AR7353" s="300"/>
      <c r="AS7353" s="300"/>
      <c r="AT7353" s="284" t="str">
        <f t="shared" si="748"/>
        <v/>
      </c>
      <c r="AU7353" s="284" t="str">
        <f t="shared" si="749"/>
        <v/>
      </c>
      <c r="AV7353" s="284" t="str">
        <f t="shared" si="750"/>
        <v/>
      </c>
      <c r="AW7353" s="285">
        <f t="shared" si="751"/>
        <v>0</v>
      </c>
    </row>
    <row r="7354" spans="41:49" x14ac:dyDescent="0.25">
      <c r="AO7354" s="300"/>
      <c r="AP7354" s="300"/>
      <c r="AQ7354" s="300"/>
      <c r="AR7354" s="300"/>
      <c r="AS7354" s="300"/>
      <c r="AT7354" s="284" t="str">
        <f t="shared" si="748"/>
        <v/>
      </c>
      <c r="AU7354" s="284" t="str">
        <f t="shared" si="749"/>
        <v/>
      </c>
      <c r="AV7354" s="284" t="str">
        <f t="shared" si="750"/>
        <v/>
      </c>
      <c r="AW7354" s="285">
        <f t="shared" si="751"/>
        <v>0</v>
      </c>
    </row>
    <row r="7355" spans="41:49" x14ac:dyDescent="0.25">
      <c r="AO7355" s="300"/>
      <c r="AP7355" s="300"/>
      <c r="AQ7355" s="300"/>
      <c r="AR7355" s="300"/>
      <c r="AS7355" s="300"/>
      <c r="AT7355" s="284" t="str">
        <f t="shared" si="748"/>
        <v/>
      </c>
      <c r="AU7355" s="284" t="str">
        <f t="shared" si="749"/>
        <v/>
      </c>
      <c r="AV7355" s="284" t="str">
        <f t="shared" si="750"/>
        <v/>
      </c>
      <c r="AW7355" s="285">
        <f t="shared" si="751"/>
        <v>0</v>
      </c>
    </row>
    <row r="7356" spans="41:49" x14ac:dyDescent="0.25">
      <c r="AO7356" s="300"/>
      <c r="AP7356" s="300"/>
      <c r="AQ7356" s="300"/>
      <c r="AR7356" s="300"/>
      <c r="AS7356" s="300"/>
      <c r="AT7356" s="284" t="str">
        <f t="shared" si="748"/>
        <v/>
      </c>
      <c r="AU7356" s="284" t="str">
        <f t="shared" si="749"/>
        <v/>
      </c>
      <c r="AV7356" s="284" t="str">
        <f t="shared" si="750"/>
        <v/>
      </c>
      <c r="AW7356" s="285">
        <f t="shared" si="751"/>
        <v>0</v>
      </c>
    </row>
    <row r="7357" spans="41:49" x14ac:dyDescent="0.25">
      <c r="AO7357" s="300"/>
      <c r="AP7357" s="300"/>
      <c r="AQ7357" s="300"/>
      <c r="AR7357" s="300"/>
      <c r="AS7357" s="300"/>
      <c r="AT7357" s="284" t="str">
        <f t="shared" si="748"/>
        <v/>
      </c>
      <c r="AU7357" s="284" t="str">
        <f t="shared" si="749"/>
        <v/>
      </c>
      <c r="AV7357" s="284" t="str">
        <f t="shared" si="750"/>
        <v/>
      </c>
      <c r="AW7357" s="285">
        <f t="shared" si="751"/>
        <v>0</v>
      </c>
    </row>
    <row r="7358" spans="41:49" x14ac:dyDescent="0.25">
      <c r="AO7358" s="300"/>
      <c r="AP7358" s="300"/>
      <c r="AQ7358" s="300"/>
      <c r="AR7358" s="300"/>
      <c r="AS7358" s="300"/>
      <c r="AT7358" s="284" t="str">
        <f t="shared" si="748"/>
        <v/>
      </c>
      <c r="AU7358" s="284" t="str">
        <f t="shared" si="749"/>
        <v/>
      </c>
      <c r="AV7358" s="284" t="str">
        <f t="shared" si="750"/>
        <v/>
      </c>
      <c r="AW7358" s="285">
        <f t="shared" si="751"/>
        <v>0</v>
      </c>
    </row>
    <row r="7359" spans="41:49" x14ac:dyDescent="0.25">
      <c r="AO7359" s="300"/>
      <c r="AP7359" s="300"/>
      <c r="AQ7359" s="300"/>
      <c r="AR7359" s="300"/>
      <c r="AS7359" s="300"/>
      <c r="AT7359" s="284" t="str">
        <f t="shared" si="748"/>
        <v/>
      </c>
      <c r="AU7359" s="284" t="str">
        <f t="shared" si="749"/>
        <v/>
      </c>
      <c r="AV7359" s="284" t="str">
        <f t="shared" si="750"/>
        <v/>
      </c>
      <c r="AW7359" s="285">
        <f t="shared" si="751"/>
        <v>0</v>
      </c>
    </row>
    <row r="7360" spans="41:49" x14ac:dyDescent="0.25">
      <c r="AO7360" s="300"/>
      <c r="AP7360" s="300"/>
      <c r="AQ7360" s="300"/>
      <c r="AR7360" s="300"/>
      <c r="AS7360" s="300"/>
      <c r="AT7360" s="284" t="str">
        <f t="shared" si="748"/>
        <v/>
      </c>
      <c r="AU7360" s="284" t="str">
        <f t="shared" si="749"/>
        <v/>
      </c>
      <c r="AV7360" s="284" t="str">
        <f t="shared" si="750"/>
        <v/>
      </c>
      <c r="AW7360" s="285">
        <f t="shared" si="751"/>
        <v>0</v>
      </c>
    </row>
    <row r="7361" spans="41:49" x14ac:dyDescent="0.25">
      <c r="AO7361" s="300"/>
      <c r="AP7361" s="300"/>
      <c r="AQ7361" s="300"/>
      <c r="AR7361" s="300"/>
      <c r="AS7361" s="300"/>
      <c r="AT7361" s="284" t="str">
        <f t="shared" si="748"/>
        <v/>
      </c>
      <c r="AU7361" s="284" t="str">
        <f t="shared" si="749"/>
        <v/>
      </c>
      <c r="AV7361" s="284" t="str">
        <f t="shared" si="750"/>
        <v/>
      </c>
      <c r="AW7361" s="285">
        <f t="shared" si="751"/>
        <v>0</v>
      </c>
    </row>
    <row r="7362" spans="41:49" x14ac:dyDescent="0.25">
      <c r="AO7362" s="300"/>
      <c r="AP7362" s="300"/>
      <c r="AQ7362" s="300"/>
      <c r="AR7362" s="300"/>
      <c r="AS7362" s="300"/>
      <c r="AT7362" s="284" t="str">
        <f t="shared" si="748"/>
        <v/>
      </c>
      <c r="AU7362" s="284" t="str">
        <f t="shared" si="749"/>
        <v/>
      </c>
      <c r="AV7362" s="284" t="str">
        <f t="shared" si="750"/>
        <v/>
      </c>
      <c r="AW7362" s="285">
        <f t="shared" si="751"/>
        <v>0</v>
      </c>
    </row>
    <row r="7363" spans="41:49" x14ac:dyDescent="0.25">
      <c r="AO7363" s="300"/>
      <c r="AP7363" s="300"/>
      <c r="AQ7363" s="300"/>
      <c r="AR7363" s="300"/>
      <c r="AS7363" s="300"/>
      <c r="AT7363" s="284" t="str">
        <f t="shared" si="748"/>
        <v/>
      </c>
      <c r="AU7363" s="284" t="str">
        <f t="shared" si="749"/>
        <v/>
      </c>
      <c r="AV7363" s="284" t="str">
        <f t="shared" si="750"/>
        <v/>
      </c>
      <c r="AW7363" s="285">
        <f t="shared" si="751"/>
        <v>0</v>
      </c>
    </row>
    <row r="7364" spans="41:49" x14ac:dyDescent="0.25">
      <c r="AO7364" s="300"/>
      <c r="AP7364" s="300"/>
      <c r="AQ7364" s="300"/>
      <c r="AR7364" s="300"/>
      <c r="AS7364" s="300"/>
      <c r="AT7364" s="284" t="str">
        <f t="shared" si="748"/>
        <v/>
      </c>
      <c r="AU7364" s="284" t="str">
        <f t="shared" si="749"/>
        <v/>
      </c>
      <c r="AV7364" s="284" t="str">
        <f t="shared" si="750"/>
        <v/>
      </c>
      <c r="AW7364" s="285">
        <f t="shared" si="751"/>
        <v>0</v>
      </c>
    </row>
    <row r="7365" spans="41:49" x14ac:dyDescent="0.25">
      <c r="AO7365" s="300"/>
      <c r="AP7365" s="300"/>
      <c r="AQ7365" s="300"/>
      <c r="AR7365" s="300"/>
      <c r="AS7365" s="300"/>
      <c r="AT7365" s="284" t="str">
        <f t="shared" si="748"/>
        <v/>
      </c>
      <c r="AU7365" s="284" t="str">
        <f t="shared" si="749"/>
        <v/>
      </c>
      <c r="AV7365" s="284" t="str">
        <f t="shared" si="750"/>
        <v/>
      </c>
      <c r="AW7365" s="285">
        <f t="shared" si="751"/>
        <v>0</v>
      </c>
    </row>
    <row r="7366" spans="41:49" x14ac:dyDescent="0.25">
      <c r="AO7366" s="300"/>
      <c r="AP7366" s="300"/>
      <c r="AQ7366" s="300"/>
      <c r="AR7366" s="300"/>
      <c r="AS7366" s="300"/>
      <c r="AT7366" s="284" t="str">
        <f t="shared" si="748"/>
        <v/>
      </c>
      <c r="AU7366" s="284" t="str">
        <f t="shared" si="749"/>
        <v/>
      </c>
      <c r="AV7366" s="284" t="str">
        <f t="shared" si="750"/>
        <v/>
      </c>
      <c r="AW7366" s="285">
        <f t="shared" si="751"/>
        <v>0</v>
      </c>
    </row>
    <row r="7367" spans="41:49" x14ac:dyDescent="0.25">
      <c r="AO7367" s="300"/>
      <c r="AP7367" s="300"/>
      <c r="AQ7367" s="300"/>
      <c r="AR7367" s="300"/>
      <c r="AS7367" s="300"/>
      <c r="AT7367" s="284" t="str">
        <f t="shared" si="748"/>
        <v/>
      </c>
      <c r="AU7367" s="284" t="str">
        <f t="shared" si="749"/>
        <v/>
      </c>
      <c r="AV7367" s="284" t="str">
        <f t="shared" si="750"/>
        <v/>
      </c>
      <c r="AW7367" s="285">
        <f t="shared" si="751"/>
        <v>0</v>
      </c>
    </row>
    <row r="7368" spans="41:49" x14ac:dyDescent="0.25">
      <c r="AO7368" s="300"/>
      <c r="AP7368" s="300"/>
      <c r="AQ7368" s="300"/>
      <c r="AR7368" s="300"/>
      <c r="AS7368" s="300"/>
      <c r="AT7368" s="284" t="str">
        <f t="shared" ref="AT7368:AT7431" si="752">LEFT(AQ7368,1)</f>
        <v/>
      </c>
      <c r="AU7368" s="284" t="str">
        <f t="shared" ref="AU7368:AU7431" si="753">LEFT(AQ7368,2)</f>
        <v/>
      </c>
      <c r="AV7368" s="284" t="str">
        <f t="shared" ref="AV7368:AV7431" si="754">LEFT(AQ7368,3)</f>
        <v/>
      </c>
      <c r="AW7368" s="285">
        <f t="shared" ref="AW7368:AW7431" si="755">(AR7368-AS7368)*1000</f>
        <v>0</v>
      </c>
    </row>
    <row r="7369" spans="41:49" x14ac:dyDescent="0.25">
      <c r="AO7369" s="300"/>
      <c r="AP7369" s="300"/>
      <c r="AQ7369" s="300"/>
      <c r="AR7369" s="300"/>
      <c r="AS7369" s="300"/>
      <c r="AT7369" s="284" t="str">
        <f t="shared" si="752"/>
        <v/>
      </c>
      <c r="AU7369" s="284" t="str">
        <f t="shared" si="753"/>
        <v/>
      </c>
      <c r="AV7369" s="284" t="str">
        <f t="shared" si="754"/>
        <v/>
      </c>
      <c r="AW7369" s="285">
        <f t="shared" si="755"/>
        <v>0</v>
      </c>
    </row>
    <row r="7370" spans="41:49" x14ac:dyDescent="0.25">
      <c r="AO7370" s="300"/>
      <c r="AP7370" s="300"/>
      <c r="AQ7370" s="300"/>
      <c r="AR7370" s="300"/>
      <c r="AS7370" s="300"/>
      <c r="AT7370" s="284" t="str">
        <f t="shared" si="752"/>
        <v/>
      </c>
      <c r="AU7370" s="284" t="str">
        <f t="shared" si="753"/>
        <v/>
      </c>
      <c r="AV7370" s="284" t="str">
        <f t="shared" si="754"/>
        <v/>
      </c>
      <c r="AW7370" s="285">
        <f t="shared" si="755"/>
        <v>0</v>
      </c>
    </row>
    <row r="7371" spans="41:49" x14ac:dyDescent="0.25">
      <c r="AO7371" s="300"/>
      <c r="AP7371" s="300"/>
      <c r="AQ7371" s="300"/>
      <c r="AR7371" s="300"/>
      <c r="AS7371" s="300"/>
      <c r="AT7371" s="284" t="str">
        <f t="shared" si="752"/>
        <v/>
      </c>
      <c r="AU7371" s="284" t="str">
        <f t="shared" si="753"/>
        <v/>
      </c>
      <c r="AV7371" s="284" t="str">
        <f t="shared" si="754"/>
        <v/>
      </c>
      <c r="AW7371" s="285">
        <f t="shared" si="755"/>
        <v>0</v>
      </c>
    </row>
    <row r="7372" spans="41:49" x14ac:dyDescent="0.25">
      <c r="AO7372" s="300"/>
      <c r="AP7372" s="300"/>
      <c r="AQ7372" s="300"/>
      <c r="AR7372" s="300"/>
      <c r="AS7372" s="300"/>
      <c r="AT7372" s="284" t="str">
        <f t="shared" si="752"/>
        <v/>
      </c>
      <c r="AU7372" s="284" t="str">
        <f t="shared" si="753"/>
        <v/>
      </c>
      <c r="AV7372" s="284" t="str">
        <f t="shared" si="754"/>
        <v/>
      </c>
      <c r="AW7372" s="285">
        <f t="shared" si="755"/>
        <v>0</v>
      </c>
    </row>
    <row r="7373" spans="41:49" x14ac:dyDescent="0.25">
      <c r="AO7373" s="300"/>
      <c r="AP7373" s="300"/>
      <c r="AQ7373" s="300"/>
      <c r="AR7373" s="300"/>
      <c r="AS7373" s="300"/>
      <c r="AT7373" s="284" t="str">
        <f t="shared" si="752"/>
        <v/>
      </c>
      <c r="AU7373" s="284" t="str">
        <f t="shared" si="753"/>
        <v/>
      </c>
      <c r="AV7373" s="284" t="str">
        <f t="shared" si="754"/>
        <v/>
      </c>
      <c r="AW7373" s="285">
        <f t="shared" si="755"/>
        <v>0</v>
      </c>
    </row>
    <row r="7374" spans="41:49" x14ac:dyDescent="0.25">
      <c r="AO7374" s="300"/>
      <c r="AP7374" s="300"/>
      <c r="AQ7374" s="300"/>
      <c r="AR7374" s="300"/>
      <c r="AS7374" s="300"/>
      <c r="AT7374" s="284" t="str">
        <f t="shared" si="752"/>
        <v/>
      </c>
      <c r="AU7374" s="284" t="str">
        <f t="shared" si="753"/>
        <v/>
      </c>
      <c r="AV7374" s="284" t="str">
        <f t="shared" si="754"/>
        <v/>
      </c>
      <c r="AW7374" s="285">
        <f t="shared" si="755"/>
        <v>0</v>
      </c>
    </row>
    <row r="7375" spans="41:49" x14ac:dyDescent="0.25">
      <c r="AO7375" s="300"/>
      <c r="AP7375" s="300"/>
      <c r="AQ7375" s="300"/>
      <c r="AR7375" s="300"/>
      <c r="AS7375" s="300"/>
      <c r="AT7375" s="284" t="str">
        <f t="shared" si="752"/>
        <v/>
      </c>
      <c r="AU7375" s="284" t="str">
        <f t="shared" si="753"/>
        <v/>
      </c>
      <c r="AV7375" s="284" t="str">
        <f t="shared" si="754"/>
        <v/>
      </c>
      <c r="AW7375" s="285">
        <f t="shared" si="755"/>
        <v>0</v>
      </c>
    </row>
    <row r="7376" spans="41:49" x14ac:dyDescent="0.25">
      <c r="AO7376" s="300"/>
      <c r="AP7376" s="300"/>
      <c r="AQ7376" s="300"/>
      <c r="AR7376" s="300"/>
      <c r="AS7376" s="300"/>
      <c r="AT7376" s="284" t="str">
        <f t="shared" si="752"/>
        <v/>
      </c>
      <c r="AU7376" s="284" t="str">
        <f t="shared" si="753"/>
        <v/>
      </c>
      <c r="AV7376" s="284" t="str">
        <f t="shared" si="754"/>
        <v/>
      </c>
      <c r="AW7376" s="285">
        <f t="shared" si="755"/>
        <v>0</v>
      </c>
    </row>
    <row r="7377" spans="41:49" x14ac:dyDescent="0.25">
      <c r="AO7377" s="300"/>
      <c r="AP7377" s="300"/>
      <c r="AQ7377" s="300"/>
      <c r="AR7377" s="300"/>
      <c r="AS7377" s="300"/>
      <c r="AT7377" s="284" t="str">
        <f t="shared" si="752"/>
        <v/>
      </c>
      <c r="AU7377" s="284" t="str">
        <f t="shared" si="753"/>
        <v/>
      </c>
      <c r="AV7377" s="284" t="str">
        <f t="shared" si="754"/>
        <v/>
      </c>
      <c r="AW7377" s="285">
        <f t="shared" si="755"/>
        <v>0</v>
      </c>
    </row>
    <row r="7378" spans="41:49" x14ac:dyDescent="0.25">
      <c r="AO7378" s="300"/>
      <c r="AP7378" s="300"/>
      <c r="AQ7378" s="300"/>
      <c r="AR7378" s="300"/>
      <c r="AS7378" s="300"/>
      <c r="AT7378" s="284" t="str">
        <f t="shared" si="752"/>
        <v/>
      </c>
      <c r="AU7378" s="284" t="str">
        <f t="shared" si="753"/>
        <v/>
      </c>
      <c r="AV7378" s="284" t="str">
        <f t="shared" si="754"/>
        <v/>
      </c>
      <c r="AW7378" s="285">
        <f t="shared" si="755"/>
        <v>0</v>
      </c>
    </row>
    <row r="7379" spans="41:49" x14ac:dyDescent="0.25">
      <c r="AO7379" s="300"/>
      <c r="AP7379" s="300"/>
      <c r="AQ7379" s="300"/>
      <c r="AR7379" s="300"/>
      <c r="AS7379" s="300"/>
      <c r="AT7379" s="284" t="str">
        <f t="shared" si="752"/>
        <v/>
      </c>
      <c r="AU7379" s="284" t="str">
        <f t="shared" si="753"/>
        <v/>
      </c>
      <c r="AV7379" s="284" t="str">
        <f t="shared" si="754"/>
        <v/>
      </c>
      <c r="AW7379" s="285">
        <f t="shared" si="755"/>
        <v>0</v>
      </c>
    </row>
    <row r="7380" spans="41:49" x14ac:dyDescent="0.25">
      <c r="AO7380" s="300"/>
      <c r="AP7380" s="300"/>
      <c r="AQ7380" s="300"/>
      <c r="AR7380" s="300"/>
      <c r="AS7380" s="300"/>
      <c r="AT7380" s="284" t="str">
        <f t="shared" si="752"/>
        <v/>
      </c>
      <c r="AU7380" s="284" t="str">
        <f t="shared" si="753"/>
        <v/>
      </c>
      <c r="AV7380" s="284" t="str">
        <f t="shared" si="754"/>
        <v/>
      </c>
      <c r="AW7380" s="285">
        <f t="shared" si="755"/>
        <v>0</v>
      </c>
    </row>
    <row r="7381" spans="41:49" x14ac:dyDescent="0.25">
      <c r="AO7381" s="300"/>
      <c r="AP7381" s="300"/>
      <c r="AQ7381" s="300"/>
      <c r="AR7381" s="300"/>
      <c r="AS7381" s="300"/>
      <c r="AT7381" s="284" t="str">
        <f t="shared" si="752"/>
        <v/>
      </c>
      <c r="AU7381" s="284" t="str">
        <f t="shared" si="753"/>
        <v/>
      </c>
      <c r="AV7381" s="284" t="str">
        <f t="shared" si="754"/>
        <v/>
      </c>
      <c r="AW7381" s="285">
        <f t="shared" si="755"/>
        <v>0</v>
      </c>
    </row>
    <row r="7382" spans="41:49" x14ac:dyDescent="0.25">
      <c r="AO7382" s="300"/>
      <c r="AP7382" s="300"/>
      <c r="AQ7382" s="300"/>
      <c r="AR7382" s="300"/>
      <c r="AS7382" s="300"/>
      <c r="AT7382" s="284" t="str">
        <f t="shared" si="752"/>
        <v/>
      </c>
      <c r="AU7382" s="284" t="str">
        <f t="shared" si="753"/>
        <v/>
      </c>
      <c r="AV7382" s="284" t="str">
        <f t="shared" si="754"/>
        <v/>
      </c>
      <c r="AW7382" s="285">
        <f t="shared" si="755"/>
        <v>0</v>
      </c>
    </row>
    <row r="7383" spans="41:49" x14ac:dyDescent="0.25">
      <c r="AO7383" s="300"/>
      <c r="AP7383" s="300"/>
      <c r="AQ7383" s="300"/>
      <c r="AR7383" s="300"/>
      <c r="AS7383" s="300"/>
      <c r="AT7383" s="284" t="str">
        <f t="shared" si="752"/>
        <v/>
      </c>
      <c r="AU7383" s="284" t="str">
        <f t="shared" si="753"/>
        <v/>
      </c>
      <c r="AV7383" s="284" t="str">
        <f t="shared" si="754"/>
        <v/>
      </c>
      <c r="AW7383" s="285">
        <f t="shared" si="755"/>
        <v>0</v>
      </c>
    </row>
    <row r="7384" spans="41:49" x14ac:dyDescent="0.25">
      <c r="AO7384" s="300"/>
      <c r="AP7384" s="300"/>
      <c r="AQ7384" s="300"/>
      <c r="AR7384" s="300"/>
      <c r="AS7384" s="300"/>
      <c r="AT7384" s="284" t="str">
        <f t="shared" si="752"/>
        <v/>
      </c>
      <c r="AU7384" s="284" t="str">
        <f t="shared" si="753"/>
        <v/>
      </c>
      <c r="AV7384" s="284" t="str">
        <f t="shared" si="754"/>
        <v/>
      </c>
      <c r="AW7384" s="285">
        <f t="shared" si="755"/>
        <v>0</v>
      </c>
    </row>
    <row r="7385" spans="41:49" x14ac:dyDescent="0.25">
      <c r="AO7385" s="300"/>
      <c r="AP7385" s="300"/>
      <c r="AQ7385" s="300"/>
      <c r="AR7385" s="300"/>
      <c r="AS7385" s="300"/>
      <c r="AT7385" s="284" t="str">
        <f t="shared" si="752"/>
        <v/>
      </c>
      <c r="AU7385" s="284" t="str">
        <f t="shared" si="753"/>
        <v/>
      </c>
      <c r="AV7385" s="284" t="str">
        <f t="shared" si="754"/>
        <v/>
      </c>
      <c r="AW7385" s="285">
        <f t="shared" si="755"/>
        <v>0</v>
      </c>
    </row>
    <row r="7386" spans="41:49" x14ac:dyDescent="0.25">
      <c r="AO7386" s="300"/>
      <c r="AP7386" s="300"/>
      <c r="AQ7386" s="300"/>
      <c r="AR7386" s="300"/>
      <c r="AS7386" s="300"/>
      <c r="AT7386" s="284" t="str">
        <f t="shared" si="752"/>
        <v/>
      </c>
      <c r="AU7386" s="284" t="str">
        <f t="shared" si="753"/>
        <v/>
      </c>
      <c r="AV7386" s="284" t="str">
        <f t="shared" si="754"/>
        <v/>
      </c>
      <c r="AW7386" s="285">
        <f t="shared" si="755"/>
        <v>0</v>
      </c>
    </row>
    <row r="7387" spans="41:49" x14ac:dyDescent="0.25">
      <c r="AO7387" s="300"/>
      <c r="AP7387" s="300"/>
      <c r="AQ7387" s="300"/>
      <c r="AR7387" s="300"/>
      <c r="AS7387" s="300"/>
      <c r="AT7387" s="284" t="str">
        <f t="shared" si="752"/>
        <v/>
      </c>
      <c r="AU7387" s="284" t="str">
        <f t="shared" si="753"/>
        <v/>
      </c>
      <c r="AV7387" s="284" t="str">
        <f t="shared" si="754"/>
        <v/>
      </c>
      <c r="AW7387" s="285">
        <f t="shared" si="755"/>
        <v>0</v>
      </c>
    </row>
    <row r="7388" spans="41:49" x14ac:dyDescent="0.25">
      <c r="AO7388" s="300"/>
      <c r="AP7388" s="300"/>
      <c r="AQ7388" s="300"/>
      <c r="AR7388" s="300"/>
      <c r="AS7388" s="300"/>
      <c r="AT7388" s="284" t="str">
        <f t="shared" si="752"/>
        <v/>
      </c>
      <c r="AU7388" s="284" t="str">
        <f t="shared" si="753"/>
        <v/>
      </c>
      <c r="AV7388" s="284" t="str">
        <f t="shared" si="754"/>
        <v/>
      </c>
      <c r="AW7388" s="285">
        <f t="shared" si="755"/>
        <v>0</v>
      </c>
    </row>
    <row r="7389" spans="41:49" x14ac:dyDescent="0.25">
      <c r="AO7389" s="300"/>
      <c r="AP7389" s="300"/>
      <c r="AQ7389" s="300"/>
      <c r="AR7389" s="300"/>
      <c r="AS7389" s="300"/>
      <c r="AT7389" s="284" t="str">
        <f t="shared" si="752"/>
        <v/>
      </c>
      <c r="AU7389" s="284" t="str">
        <f t="shared" si="753"/>
        <v/>
      </c>
      <c r="AV7389" s="284" t="str">
        <f t="shared" si="754"/>
        <v/>
      </c>
      <c r="AW7389" s="285">
        <f t="shared" si="755"/>
        <v>0</v>
      </c>
    </row>
    <row r="7390" spans="41:49" x14ac:dyDescent="0.25">
      <c r="AO7390" s="300"/>
      <c r="AP7390" s="300"/>
      <c r="AQ7390" s="300"/>
      <c r="AR7390" s="300"/>
      <c r="AS7390" s="300"/>
      <c r="AT7390" s="284" t="str">
        <f t="shared" si="752"/>
        <v/>
      </c>
      <c r="AU7390" s="284" t="str">
        <f t="shared" si="753"/>
        <v/>
      </c>
      <c r="AV7390" s="284" t="str">
        <f t="shared" si="754"/>
        <v/>
      </c>
      <c r="AW7390" s="285">
        <f t="shared" si="755"/>
        <v>0</v>
      </c>
    </row>
    <row r="7391" spans="41:49" x14ac:dyDescent="0.25">
      <c r="AO7391" s="300"/>
      <c r="AP7391" s="300"/>
      <c r="AQ7391" s="300"/>
      <c r="AR7391" s="300"/>
      <c r="AS7391" s="300"/>
      <c r="AT7391" s="284" t="str">
        <f t="shared" si="752"/>
        <v/>
      </c>
      <c r="AU7391" s="284" t="str">
        <f t="shared" si="753"/>
        <v/>
      </c>
      <c r="AV7391" s="284" t="str">
        <f t="shared" si="754"/>
        <v/>
      </c>
      <c r="AW7391" s="285">
        <f t="shared" si="755"/>
        <v>0</v>
      </c>
    </row>
    <row r="7392" spans="41:49" x14ac:dyDescent="0.25">
      <c r="AO7392" s="300"/>
      <c r="AP7392" s="300"/>
      <c r="AQ7392" s="300"/>
      <c r="AR7392" s="300"/>
      <c r="AS7392" s="300"/>
      <c r="AT7392" s="284" t="str">
        <f t="shared" si="752"/>
        <v/>
      </c>
      <c r="AU7392" s="284" t="str">
        <f t="shared" si="753"/>
        <v/>
      </c>
      <c r="AV7392" s="284" t="str">
        <f t="shared" si="754"/>
        <v/>
      </c>
      <c r="AW7392" s="285">
        <f t="shared" si="755"/>
        <v>0</v>
      </c>
    </row>
    <row r="7393" spans="41:49" x14ac:dyDescent="0.25">
      <c r="AO7393" s="300"/>
      <c r="AP7393" s="300"/>
      <c r="AQ7393" s="300"/>
      <c r="AR7393" s="300"/>
      <c r="AS7393" s="300"/>
      <c r="AT7393" s="284" t="str">
        <f t="shared" si="752"/>
        <v/>
      </c>
      <c r="AU7393" s="284" t="str">
        <f t="shared" si="753"/>
        <v/>
      </c>
      <c r="AV7393" s="284" t="str">
        <f t="shared" si="754"/>
        <v/>
      </c>
      <c r="AW7393" s="285">
        <f t="shared" si="755"/>
        <v>0</v>
      </c>
    </row>
    <row r="7394" spans="41:49" x14ac:dyDescent="0.25">
      <c r="AO7394" s="300"/>
      <c r="AP7394" s="300"/>
      <c r="AQ7394" s="300"/>
      <c r="AR7394" s="300"/>
      <c r="AS7394" s="300"/>
      <c r="AT7394" s="284" t="str">
        <f t="shared" si="752"/>
        <v/>
      </c>
      <c r="AU7394" s="284" t="str">
        <f t="shared" si="753"/>
        <v/>
      </c>
      <c r="AV7394" s="284" t="str">
        <f t="shared" si="754"/>
        <v/>
      </c>
      <c r="AW7394" s="285">
        <f t="shared" si="755"/>
        <v>0</v>
      </c>
    </row>
    <row r="7395" spans="41:49" x14ac:dyDescent="0.25">
      <c r="AO7395" s="300"/>
      <c r="AP7395" s="300"/>
      <c r="AQ7395" s="300"/>
      <c r="AR7395" s="300"/>
      <c r="AS7395" s="300"/>
      <c r="AT7395" s="284" t="str">
        <f t="shared" si="752"/>
        <v/>
      </c>
      <c r="AU7395" s="284" t="str">
        <f t="shared" si="753"/>
        <v/>
      </c>
      <c r="AV7395" s="284" t="str">
        <f t="shared" si="754"/>
        <v/>
      </c>
      <c r="AW7395" s="285">
        <f t="shared" si="755"/>
        <v>0</v>
      </c>
    </row>
    <row r="7396" spans="41:49" x14ac:dyDescent="0.25">
      <c r="AO7396" s="300"/>
      <c r="AP7396" s="300"/>
      <c r="AQ7396" s="300"/>
      <c r="AR7396" s="300"/>
      <c r="AS7396" s="300"/>
      <c r="AT7396" s="284" t="str">
        <f t="shared" si="752"/>
        <v/>
      </c>
      <c r="AU7396" s="284" t="str">
        <f t="shared" si="753"/>
        <v/>
      </c>
      <c r="AV7396" s="284" t="str">
        <f t="shared" si="754"/>
        <v/>
      </c>
      <c r="AW7396" s="285">
        <f t="shared" si="755"/>
        <v>0</v>
      </c>
    </row>
    <row r="7397" spans="41:49" x14ac:dyDescent="0.25">
      <c r="AO7397" s="300"/>
      <c r="AP7397" s="300"/>
      <c r="AQ7397" s="300"/>
      <c r="AR7397" s="300"/>
      <c r="AS7397" s="300"/>
      <c r="AT7397" s="284" t="str">
        <f t="shared" si="752"/>
        <v/>
      </c>
      <c r="AU7397" s="284" t="str">
        <f t="shared" si="753"/>
        <v/>
      </c>
      <c r="AV7397" s="284" t="str">
        <f t="shared" si="754"/>
        <v/>
      </c>
      <c r="AW7397" s="285">
        <f t="shared" si="755"/>
        <v>0</v>
      </c>
    </row>
    <row r="7398" spans="41:49" x14ac:dyDescent="0.25">
      <c r="AO7398" s="300"/>
      <c r="AP7398" s="300"/>
      <c r="AQ7398" s="300"/>
      <c r="AR7398" s="300"/>
      <c r="AS7398" s="300"/>
      <c r="AT7398" s="284" t="str">
        <f t="shared" si="752"/>
        <v/>
      </c>
      <c r="AU7398" s="284" t="str">
        <f t="shared" si="753"/>
        <v/>
      </c>
      <c r="AV7398" s="284" t="str">
        <f t="shared" si="754"/>
        <v/>
      </c>
      <c r="AW7398" s="285">
        <f t="shared" si="755"/>
        <v>0</v>
      </c>
    </row>
    <row r="7399" spans="41:49" x14ac:dyDescent="0.25">
      <c r="AO7399" s="300"/>
      <c r="AP7399" s="300"/>
      <c r="AQ7399" s="300"/>
      <c r="AR7399" s="300"/>
      <c r="AS7399" s="300"/>
      <c r="AT7399" s="284" t="str">
        <f t="shared" si="752"/>
        <v/>
      </c>
      <c r="AU7399" s="284" t="str">
        <f t="shared" si="753"/>
        <v/>
      </c>
      <c r="AV7399" s="284" t="str">
        <f t="shared" si="754"/>
        <v/>
      </c>
      <c r="AW7399" s="285">
        <f t="shared" si="755"/>
        <v>0</v>
      </c>
    </row>
    <row r="7400" spans="41:49" x14ac:dyDescent="0.25">
      <c r="AO7400" s="300"/>
      <c r="AP7400" s="300"/>
      <c r="AQ7400" s="300"/>
      <c r="AR7400" s="300"/>
      <c r="AS7400" s="300"/>
      <c r="AT7400" s="284" t="str">
        <f t="shared" si="752"/>
        <v/>
      </c>
      <c r="AU7400" s="284" t="str">
        <f t="shared" si="753"/>
        <v/>
      </c>
      <c r="AV7400" s="284" t="str">
        <f t="shared" si="754"/>
        <v/>
      </c>
      <c r="AW7400" s="285">
        <f t="shared" si="755"/>
        <v>0</v>
      </c>
    </row>
    <row r="7401" spans="41:49" x14ac:dyDescent="0.25">
      <c r="AO7401" s="300"/>
      <c r="AP7401" s="300"/>
      <c r="AQ7401" s="300"/>
      <c r="AR7401" s="300"/>
      <c r="AS7401" s="300"/>
      <c r="AT7401" s="284" t="str">
        <f t="shared" si="752"/>
        <v/>
      </c>
      <c r="AU7401" s="284" t="str">
        <f t="shared" si="753"/>
        <v/>
      </c>
      <c r="AV7401" s="284" t="str">
        <f t="shared" si="754"/>
        <v/>
      </c>
      <c r="AW7401" s="285">
        <f t="shared" si="755"/>
        <v>0</v>
      </c>
    </row>
    <row r="7402" spans="41:49" x14ac:dyDescent="0.25">
      <c r="AO7402" s="300"/>
      <c r="AP7402" s="300"/>
      <c r="AQ7402" s="300"/>
      <c r="AR7402" s="300"/>
      <c r="AS7402" s="300"/>
      <c r="AT7402" s="284" t="str">
        <f t="shared" si="752"/>
        <v/>
      </c>
      <c r="AU7402" s="284" t="str">
        <f t="shared" si="753"/>
        <v/>
      </c>
      <c r="AV7402" s="284" t="str">
        <f t="shared" si="754"/>
        <v/>
      </c>
      <c r="AW7402" s="285">
        <f t="shared" si="755"/>
        <v>0</v>
      </c>
    </row>
    <row r="7403" spans="41:49" x14ac:dyDescent="0.25">
      <c r="AO7403" s="300"/>
      <c r="AP7403" s="300"/>
      <c r="AQ7403" s="300"/>
      <c r="AR7403" s="300"/>
      <c r="AS7403" s="300"/>
      <c r="AT7403" s="284" t="str">
        <f t="shared" si="752"/>
        <v/>
      </c>
      <c r="AU7403" s="284" t="str">
        <f t="shared" si="753"/>
        <v/>
      </c>
      <c r="AV7403" s="284" t="str">
        <f t="shared" si="754"/>
        <v/>
      </c>
      <c r="AW7403" s="285">
        <f t="shared" si="755"/>
        <v>0</v>
      </c>
    </row>
    <row r="7404" spans="41:49" x14ac:dyDescent="0.25">
      <c r="AO7404" s="300"/>
      <c r="AP7404" s="300"/>
      <c r="AQ7404" s="300"/>
      <c r="AR7404" s="300"/>
      <c r="AS7404" s="300"/>
      <c r="AT7404" s="284" t="str">
        <f t="shared" si="752"/>
        <v/>
      </c>
      <c r="AU7404" s="284" t="str">
        <f t="shared" si="753"/>
        <v/>
      </c>
      <c r="AV7404" s="284" t="str">
        <f t="shared" si="754"/>
        <v/>
      </c>
      <c r="AW7404" s="285">
        <f t="shared" si="755"/>
        <v>0</v>
      </c>
    </row>
    <row r="7405" spans="41:49" x14ac:dyDescent="0.25">
      <c r="AO7405" s="300"/>
      <c r="AP7405" s="300"/>
      <c r="AQ7405" s="300"/>
      <c r="AR7405" s="300"/>
      <c r="AS7405" s="300"/>
      <c r="AT7405" s="284" t="str">
        <f t="shared" si="752"/>
        <v/>
      </c>
      <c r="AU7405" s="284" t="str">
        <f t="shared" si="753"/>
        <v/>
      </c>
      <c r="AV7405" s="284" t="str">
        <f t="shared" si="754"/>
        <v/>
      </c>
      <c r="AW7405" s="285">
        <f t="shared" si="755"/>
        <v>0</v>
      </c>
    </row>
    <row r="7406" spans="41:49" x14ac:dyDescent="0.25">
      <c r="AO7406" s="300"/>
      <c r="AP7406" s="300"/>
      <c r="AQ7406" s="300"/>
      <c r="AR7406" s="300"/>
      <c r="AS7406" s="300"/>
      <c r="AT7406" s="284" t="str">
        <f t="shared" si="752"/>
        <v/>
      </c>
      <c r="AU7406" s="284" t="str">
        <f t="shared" si="753"/>
        <v/>
      </c>
      <c r="AV7406" s="284" t="str">
        <f t="shared" si="754"/>
        <v/>
      </c>
      <c r="AW7406" s="285">
        <f t="shared" si="755"/>
        <v>0</v>
      </c>
    </row>
    <row r="7407" spans="41:49" x14ac:dyDescent="0.25">
      <c r="AO7407" s="300"/>
      <c r="AP7407" s="300"/>
      <c r="AQ7407" s="300"/>
      <c r="AR7407" s="300"/>
      <c r="AS7407" s="300"/>
      <c r="AT7407" s="284" t="str">
        <f t="shared" si="752"/>
        <v/>
      </c>
      <c r="AU7407" s="284" t="str">
        <f t="shared" si="753"/>
        <v/>
      </c>
      <c r="AV7407" s="284" t="str">
        <f t="shared" si="754"/>
        <v/>
      </c>
      <c r="AW7407" s="285">
        <f t="shared" si="755"/>
        <v>0</v>
      </c>
    </row>
    <row r="7408" spans="41:49" x14ac:dyDescent="0.25">
      <c r="AO7408" s="300"/>
      <c r="AP7408" s="300"/>
      <c r="AQ7408" s="300"/>
      <c r="AR7408" s="300"/>
      <c r="AS7408" s="300"/>
      <c r="AT7408" s="284" t="str">
        <f t="shared" si="752"/>
        <v/>
      </c>
      <c r="AU7408" s="284" t="str">
        <f t="shared" si="753"/>
        <v/>
      </c>
      <c r="AV7408" s="284" t="str">
        <f t="shared" si="754"/>
        <v/>
      </c>
      <c r="AW7408" s="285">
        <f t="shared" si="755"/>
        <v>0</v>
      </c>
    </row>
    <row r="7409" spans="41:49" x14ac:dyDescent="0.25">
      <c r="AO7409" s="300"/>
      <c r="AP7409" s="300"/>
      <c r="AQ7409" s="300"/>
      <c r="AR7409" s="300"/>
      <c r="AS7409" s="300"/>
      <c r="AT7409" s="284" t="str">
        <f t="shared" si="752"/>
        <v/>
      </c>
      <c r="AU7409" s="284" t="str">
        <f t="shared" si="753"/>
        <v/>
      </c>
      <c r="AV7409" s="284" t="str">
        <f t="shared" si="754"/>
        <v/>
      </c>
      <c r="AW7409" s="285">
        <f t="shared" si="755"/>
        <v>0</v>
      </c>
    </row>
    <row r="7410" spans="41:49" x14ac:dyDescent="0.25">
      <c r="AO7410" s="300"/>
      <c r="AP7410" s="300"/>
      <c r="AQ7410" s="300"/>
      <c r="AR7410" s="300"/>
      <c r="AS7410" s="300"/>
      <c r="AT7410" s="284" t="str">
        <f t="shared" si="752"/>
        <v/>
      </c>
      <c r="AU7410" s="284" t="str">
        <f t="shared" si="753"/>
        <v/>
      </c>
      <c r="AV7410" s="284" t="str">
        <f t="shared" si="754"/>
        <v/>
      </c>
      <c r="AW7410" s="285">
        <f t="shared" si="755"/>
        <v>0</v>
      </c>
    </row>
    <row r="7411" spans="41:49" x14ac:dyDescent="0.25">
      <c r="AO7411" s="300"/>
      <c r="AP7411" s="300"/>
      <c r="AQ7411" s="300"/>
      <c r="AR7411" s="300"/>
      <c r="AS7411" s="300"/>
      <c r="AT7411" s="284" t="str">
        <f t="shared" si="752"/>
        <v/>
      </c>
      <c r="AU7411" s="284" t="str">
        <f t="shared" si="753"/>
        <v/>
      </c>
      <c r="AV7411" s="284" t="str">
        <f t="shared" si="754"/>
        <v/>
      </c>
      <c r="AW7411" s="285">
        <f t="shared" si="755"/>
        <v>0</v>
      </c>
    </row>
    <row r="7412" spans="41:49" x14ac:dyDescent="0.25">
      <c r="AO7412" s="300"/>
      <c r="AP7412" s="300"/>
      <c r="AQ7412" s="300"/>
      <c r="AR7412" s="300"/>
      <c r="AS7412" s="300"/>
      <c r="AT7412" s="284" t="str">
        <f t="shared" si="752"/>
        <v/>
      </c>
      <c r="AU7412" s="284" t="str">
        <f t="shared" si="753"/>
        <v/>
      </c>
      <c r="AV7412" s="284" t="str">
        <f t="shared" si="754"/>
        <v/>
      </c>
      <c r="AW7412" s="285">
        <f t="shared" si="755"/>
        <v>0</v>
      </c>
    </row>
    <row r="7413" spans="41:49" x14ac:dyDescent="0.25">
      <c r="AO7413" s="300"/>
      <c r="AP7413" s="300"/>
      <c r="AQ7413" s="300"/>
      <c r="AR7413" s="300"/>
      <c r="AS7413" s="300"/>
      <c r="AT7413" s="284" t="str">
        <f t="shared" si="752"/>
        <v/>
      </c>
      <c r="AU7413" s="284" t="str">
        <f t="shared" si="753"/>
        <v/>
      </c>
      <c r="AV7413" s="284" t="str">
        <f t="shared" si="754"/>
        <v/>
      </c>
      <c r="AW7413" s="285">
        <f t="shared" si="755"/>
        <v>0</v>
      </c>
    </row>
    <row r="7414" spans="41:49" x14ac:dyDescent="0.25">
      <c r="AO7414" s="300"/>
      <c r="AP7414" s="300"/>
      <c r="AQ7414" s="300"/>
      <c r="AR7414" s="300"/>
      <c r="AS7414" s="300"/>
      <c r="AT7414" s="284" t="str">
        <f t="shared" si="752"/>
        <v/>
      </c>
      <c r="AU7414" s="284" t="str">
        <f t="shared" si="753"/>
        <v/>
      </c>
      <c r="AV7414" s="284" t="str">
        <f t="shared" si="754"/>
        <v/>
      </c>
      <c r="AW7414" s="285">
        <f t="shared" si="755"/>
        <v>0</v>
      </c>
    </row>
    <row r="7415" spans="41:49" x14ac:dyDescent="0.25">
      <c r="AO7415" s="300"/>
      <c r="AP7415" s="300"/>
      <c r="AQ7415" s="300"/>
      <c r="AR7415" s="300"/>
      <c r="AS7415" s="300"/>
      <c r="AT7415" s="284" t="str">
        <f t="shared" si="752"/>
        <v/>
      </c>
      <c r="AU7415" s="284" t="str">
        <f t="shared" si="753"/>
        <v/>
      </c>
      <c r="AV7415" s="284" t="str">
        <f t="shared" si="754"/>
        <v/>
      </c>
      <c r="AW7415" s="285">
        <f t="shared" si="755"/>
        <v>0</v>
      </c>
    </row>
    <row r="7416" spans="41:49" x14ac:dyDescent="0.25">
      <c r="AO7416" s="300"/>
      <c r="AP7416" s="300"/>
      <c r="AQ7416" s="300"/>
      <c r="AR7416" s="300"/>
      <c r="AS7416" s="300"/>
      <c r="AT7416" s="284" t="str">
        <f t="shared" si="752"/>
        <v/>
      </c>
      <c r="AU7416" s="284" t="str">
        <f t="shared" si="753"/>
        <v/>
      </c>
      <c r="AV7416" s="284" t="str">
        <f t="shared" si="754"/>
        <v/>
      </c>
      <c r="AW7416" s="285">
        <f t="shared" si="755"/>
        <v>0</v>
      </c>
    </row>
    <row r="7417" spans="41:49" x14ac:dyDescent="0.25">
      <c r="AO7417" s="300"/>
      <c r="AP7417" s="300"/>
      <c r="AQ7417" s="300"/>
      <c r="AR7417" s="300"/>
      <c r="AS7417" s="300"/>
      <c r="AT7417" s="284" t="str">
        <f t="shared" si="752"/>
        <v/>
      </c>
      <c r="AU7417" s="284" t="str">
        <f t="shared" si="753"/>
        <v/>
      </c>
      <c r="AV7417" s="284" t="str">
        <f t="shared" si="754"/>
        <v/>
      </c>
      <c r="AW7417" s="285">
        <f t="shared" si="755"/>
        <v>0</v>
      </c>
    </row>
    <row r="7418" spans="41:49" x14ac:dyDescent="0.25">
      <c r="AO7418" s="300"/>
      <c r="AP7418" s="300"/>
      <c r="AQ7418" s="300"/>
      <c r="AR7418" s="300"/>
      <c r="AS7418" s="300"/>
      <c r="AT7418" s="284" t="str">
        <f t="shared" si="752"/>
        <v/>
      </c>
      <c r="AU7418" s="284" t="str">
        <f t="shared" si="753"/>
        <v/>
      </c>
      <c r="AV7418" s="284" t="str">
        <f t="shared" si="754"/>
        <v/>
      </c>
      <c r="AW7418" s="285">
        <f t="shared" si="755"/>
        <v>0</v>
      </c>
    </row>
    <row r="7419" spans="41:49" x14ac:dyDescent="0.25">
      <c r="AO7419" s="300"/>
      <c r="AP7419" s="300"/>
      <c r="AQ7419" s="300"/>
      <c r="AR7419" s="300"/>
      <c r="AS7419" s="300"/>
      <c r="AT7419" s="284" t="str">
        <f t="shared" si="752"/>
        <v/>
      </c>
      <c r="AU7419" s="284" t="str">
        <f t="shared" si="753"/>
        <v/>
      </c>
      <c r="AV7419" s="284" t="str">
        <f t="shared" si="754"/>
        <v/>
      </c>
      <c r="AW7419" s="285">
        <f t="shared" si="755"/>
        <v>0</v>
      </c>
    </row>
    <row r="7420" spans="41:49" x14ac:dyDescent="0.25">
      <c r="AO7420" s="300"/>
      <c r="AP7420" s="300"/>
      <c r="AQ7420" s="300"/>
      <c r="AR7420" s="300"/>
      <c r="AS7420" s="300"/>
      <c r="AT7420" s="284" t="str">
        <f t="shared" si="752"/>
        <v/>
      </c>
      <c r="AU7420" s="284" t="str">
        <f t="shared" si="753"/>
        <v/>
      </c>
      <c r="AV7420" s="284" t="str">
        <f t="shared" si="754"/>
        <v/>
      </c>
      <c r="AW7420" s="285">
        <f t="shared" si="755"/>
        <v>0</v>
      </c>
    </row>
    <row r="7421" spans="41:49" x14ac:dyDescent="0.25">
      <c r="AO7421" s="300"/>
      <c r="AP7421" s="300"/>
      <c r="AQ7421" s="300"/>
      <c r="AR7421" s="300"/>
      <c r="AS7421" s="300"/>
      <c r="AT7421" s="284" t="str">
        <f t="shared" si="752"/>
        <v/>
      </c>
      <c r="AU7421" s="284" t="str">
        <f t="shared" si="753"/>
        <v/>
      </c>
      <c r="AV7421" s="284" t="str">
        <f t="shared" si="754"/>
        <v/>
      </c>
      <c r="AW7421" s="285">
        <f t="shared" si="755"/>
        <v>0</v>
      </c>
    </row>
    <row r="7422" spans="41:49" x14ac:dyDescent="0.25">
      <c r="AO7422" s="300"/>
      <c r="AP7422" s="300"/>
      <c r="AQ7422" s="300"/>
      <c r="AR7422" s="300"/>
      <c r="AS7422" s="300"/>
      <c r="AT7422" s="284" t="str">
        <f t="shared" si="752"/>
        <v/>
      </c>
      <c r="AU7422" s="284" t="str">
        <f t="shared" si="753"/>
        <v/>
      </c>
      <c r="AV7422" s="284" t="str">
        <f t="shared" si="754"/>
        <v/>
      </c>
      <c r="AW7422" s="285">
        <f t="shared" si="755"/>
        <v>0</v>
      </c>
    </row>
    <row r="7423" spans="41:49" x14ac:dyDescent="0.25">
      <c r="AO7423" s="300"/>
      <c r="AP7423" s="300"/>
      <c r="AQ7423" s="300"/>
      <c r="AR7423" s="300"/>
      <c r="AS7423" s="300"/>
      <c r="AT7423" s="284" t="str">
        <f t="shared" si="752"/>
        <v/>
      </c>
      <c r="AU7423" s="284" t="str">
        <f t="shared" si="753"/>
        <v/>
      </c>
      <c r="AV7423" s="284" t="str">
        <f t="shared" si="754"/>
        <v/>
      </c>
      <c r="AW7423" s="285">
        <f t="shared" si="755"/>
        <v>0</v>
      </c>
    </row>
    <row r="7424" spans="41:49" x14ac:dyDescent="0.25">
      <c r="AO7424" s="300"/>
      <c r="AP7424" s="300"/>
      <c r="AQ7424" s="300"/>
      <c r="AR7424" s="300"/>
      <c r="AS7424" s="300"/>
      <c r="AT7424" s="284" t="str">
        <f t="shared" si="752"/>
        <v/>
      </c>
      <c r="AU7424" s="284" t="str">
        <f t="shared" si="753"/>
        <v/>
      </c>
      <c r="AV7424" s="284" t="str">
        <f t="shared" si="754"/>
        <v/>
      </c>
      <c r="AW7424" s="285">
        <f t="shared" si="755"/>
        <v>0</v>
      </c>
    </row>
    <row r="7425" spans="41:49" x14ac:dyDescent="0.25">
      <c r="AO7425" s="300"/>
      <c r="AP7425" s="300"/>
      <c r="AQ7425" s="300"/>
      <c r="AR7425" s="300"/>
      <c r="AS7425" s="300"/>
      <c r="AT7425" s="284" t="str">
        <f t="shared" si="752"/>
        <v/>
      </c>
      <c r="AU7425" s="284" t="str">
        <f t="shared" si="753"/>
        <v/>
      </c>
      <c r="AV7425" s="284" t="str">
        <f t="shared" si="754"/>
        <v/>
      </c>
      <c r="AW7425" s="285">
        <f t="shared" si="755"/>
        <v>0</v>
      </c>
    </row>
    <row r="7426" spans="41:49" x14ac:dyDescent="0.25">
      <c r="AO7426" s="300"/>
      <c r="AP7426" s="300"/>
      <c r="AQ7426" s="300"/>
      <c r="AR7426" s="300"/>
      <c r="AS7426" s="300"/>
      <c r="AT7426" s="284" t="str">
        <f t="shared" si="752"/>
        <v/>
      </c>
      <c r="AU7426" s="284" t="str">
        <f t="shared" si="753"/>
        <v/>
      </c>
      <c r="AV7426" s="284" t="str">
        <f t="shared" si="754"/>
        <v/>
      </c>
      <c r="AW7426" s="285">
        <f t="shared" si="755"/>
        <v>0</v>
      </c>
    </row>
    <row r="7427" spans="41:49" x14ac:dyDescent="0.25">
      <c r="AO7427" s="300"/>
      <c r="AP7427" s="300"/>
      <c r="AQ7427" s="300"/>
      <c r="AR7427" s="300"/>
      <c r="AS7427" s="300"/>
      <c r="AT7427" s="284" t="str">
        <f t="shared" si="752"/>
        <v/>
      </c>
      <c r="AU7427" s="284" t="str">
        <f t="shared" si="753"/>
        <v/>
      </c>
      <c r="AV7427" s="284" t="str">
        <f t="shared" si="754"/>
        <v/>
      </c>
      <c r="AW7427" s="285">
        <f t="shared" si="755"/>
        <v>0</v>
      </c>
    </row>
    <row r="7428" spans="41:49" x14ac:dyDescent="0.25">
      <c r="AO7428" s="300"/>
      <c r="AP7428" s="300"/>
      <c r="AQ7428" s="300"/>
      <c r="AR7428" s="300"/>
      <c r="AS7428" s="300"/>
      <c r="AT7428" s="284" t="str">
        <f t="shared" si="752"/>
        <v/>
      </c>
      <c r="AU7428" s="284" t="str">
        <f t="shared" si="753"/>
        <v/>
      </c>
      <c r="AV7428" s="284" t="str">
        <f t="shared" si="754"/>
        <v/>
      </c>
      <c r="AW7428" s="285">
        <f t="shared" si="755"/>
        <v>0</v>
      </c>
    </row>
    <row r="7429" spans="41:49" x14ac:dyDescent="0.25">
      <c r="AO7429" s="300"/>
      <c r="AP7429" s="300"/>
      <c r="AQ7429" s="300"/>
      <c r="AR7429" s="300"/>
      <c r="AS7429" s="300"/>
      <c r="AT7429" s="284" t="str">
        <f t="shared" si="752"/>
        <v/>
      </c>
      <c r="AU7429" s="284" t="str">
        <f t="shared" si="753"/>
        <v/>
      </c>
      <c r="AV7429" s="284" t="str">
        <f t="shared" si="754"/>
        <v/>
      </c>
      <c r="AW7429" s="285">
        <f t="shared" si="755"/>
        <v>0</v>
      </c>
    </row>
    <row r="7430" spans="41:49" x14ac:dyDescent="0.25">
      <c r="AO7430" s="300"/>
      <c r="AP7430" s="300"/>
      <c r="AQ7430" s="300"/>
      <c r="AR7430" s="300"/>
      <c r="AS7430" s="300"/>
      <c r="AT7430" s="284" t="str">
        <f t="shared" si="752"/>
        <v/>
      </c>
      <c r="AU7430" s="284" t="str">
        <f t="shared" si="753"/>
        <v/>
      </c>
      <c r="AV7430" s="284" t="str">
        <f t="shared" si="754"/>
        <v/>
      </c>
      <c r="AW7430" s="285">
        <f t="shared" si="755"/>
        <v>0</v>
      </c>
    </row>
    <row r="7431" spans="41:49" x14ac:dyDescent="0.25">
      <c r="AO7431" s="300"/>
      <c r="AP7431" s="300"/>
      <c r="AQ7431" s="300"/>
      <c r="AR7431" s="300"/>
      <c r="AS7431" s="300"/>
      <c r="AT7431" s="284" t="str">
        <f t="shared" si="752"/>
        <v/>
      </c>
      <c r="AU7431" s="284" t="str">
        <f t="shared" si="753"/>
        <v/>
      </c>
      <c r="AV7431" s="284" t="str">
        <f t="shared" si="754"/>
        <v/>
      </c>
      <c r="AW7431" s="285">
        <f t="shared" si="755"/>
        <v>0</v>
      </c>
    </row>
    <row r="7432" spans="41:49" x14ac:dyDescent="0.25">
      <c r="AO7432" s="300"/>
      <c r="AP7432" s="300"/>
      <c r="AQ7432" s="300"/>
      <c r="AR7432" s="300"/>
      <c r="AS7432" s="300"/>
      <c r="AT7432" s="284" t="str">
        <f t="shared" ref="AT7432:AT7495" si="756">LEFT(AQ7432,1)</f>
        <v/>
      </c>
      <c r="AU7432" s="284" t="str">
        <f t="shared" ref="AU7432:AU7495" si="757">LEFT(AQ7432,2)</f>
        <v/>
      </c>
      <c r="AV7432" s="284" t="str">
        <f t="shared" ref="AV7432:AV7495" si="758">LEFT(AQ7432,3)</f>
        <v/>
      </c>
      <c r="AW7432" s="285">
        <f t="shared" ref="AW7432:AW7495" si="759">(AR7432-AS7432)*1000</f>
        <v>0</v>
      </c>
    </row>
    <row r="7433" spans="41:49" x14ac:dyDescent="0.25">
      <c r="AO7433" s="300"/>
      <c r="AP7433" s="300"/>
      <c r="AQ7433" s="300"/>
      <c r="AR7433" s="300"/>
      <c r="AS7433" s="300"/>
      <c r="AT7433" s="284" t="str">
        <f t="shared" si="756"/>
        <v/>
      </c>
      <c r="AU7433" s="284" t="str">
        <f t="shared" si="757"/>
        <v/>
      </c>
      <c r="AV7433" s="284" t="str">
        <f t="shared" si="758"/>
        <v/>
      </c>
      <c r="AW7433" s="285">
        <f t="shared" si="759"/>
        <v>0</v>
      </c>
    </row>
    <row r="7434" spans="41:49" x14ac:dyDescent="0.25">
      <c r="AO7434" s="300"/>
      <c r="AP7434" s="300"/>
      <c r="AQ7434" s="300"/>
      <c r="AR7434" s="300"/>
      <c r="AS7434" s="300"/>
      <c r="AT7434" s="284" t="str">
        <f t="shared" si="756"/>
        <v/>
      </c>
      <c r="AU7434" s="284" t="str">
        <f t="shared" si="757"/>
        <v/>
      </c>
      <c r="AV7434" s="284" t="str">
        <f t="shared" si="758"/>
        <v/>
      </c>
      <c r="AW7434" s="285">
        <f t="shared" si="759"/>
        <v>0</v>
      </c>
    </row>
    <row r="7435" spans="41:49" x14ac:dyDescent="0.25">
      <c r="AO7435" s="300"/>
      <c r="AP7435" s="300"/>
      <c r="AQ7435" s="300"/>
      <c r="AR7435" s="300"/>
      <c r="AS7435" s="300"/>
      <c r="AT7435" s="284" t="str">
        <f t="shared" si="756"/>
        <v/>
      </c>
      <c r="AU7435" s="284" t="str">
        <f t="shared" si="757"/>
        <v/>
      </c>
      <c r="AV7435" s="284" t="str">
        <f t="shared" si="758"/>
        <v/>
      </c>
      <c r="AW7435" s="285">
        <f t="shared" si="759"/>
        <v>0</v>
      </c>
    </row>
    <row r="7436" spans="41:49" x14ac:dyDescent="0.25">
      <c r="AO7436" s="300"/>
      <c r="AP7436" s="300"/>
      <c r="AQ7436" s="300"/>
      <c r="AR7436" s="300"/>
      <c r="AS7436" s="300"/>
      <c r="AT7436" s="284" t="str">
        <f t="shared" si="756"/>
        <v/>
      </c>
      <c r="AU7436" s="284" t="str">
        <f t="shared" si="757"/>
        <v/>
      </c>
      <c r="AV7436" s="284" t="str">
        <f t="shared" si="758"/>
        <v/>
      </c>
      <c r="AW7436" s="285">
        <f t="shared" si="759"/>
        <v>0</v>
      </c>
    </row>
    <row r="7437" spans="41:49" x14ac:dyDescent="0.25">
      <c r="AO7437" s="300"/>
      <c r="AP7437" s="300"/>
      <c r="AQ7437" s="300"/>
      <c r="AR7437" s="300"/>
      <c r="AS7437" s="300"/>
      <c r="AT7437" s="284" t="str">
        <f t="shared" si="756"/>
        <v/>
      </c>
      <c r="AU7437" s="284" t="str">
        <f t="shared" si="757"/>
        <v/>
      </c>
      <c r="AV7437" s="284" t="str">
        <f t="shared" si="758"/>
        <v/>
      </c>
      <c r="AW7437" s="285">
        <f t="shared" si="759"/>
        <v>0</v>
      </c>
    </row>
    <row r="7438" spans="41:49" x14ac:dyDescent="0.25">
      <c r="AO7438" s="300"/>
      <c r="AP7438" s="300"/>
      <c r="AQ7438" s="300"/>
      <c r="AR7438" s="300"/>
      <c r="AS7438" s="300"/>
      <c r="AT7438" s="284" t="str">
        <f t="shared" si="756"/>
        <v/>
      </c>
      <c r="AU7438" s="284" t="str">
        <f t="shared" si="757"/>
        <v/>
      </c>
      <c r="AV7438" s="284" t="str">
        <f t="shared" si="758"/>
        <v/>
      </c>
      <c r="AW7438" s="285">
        <f t="shared" si="759"/>
        <v>0</v>
      </c>
    </row>
    <row r="7439" spans="41:49" x14ac:dyDescent="0.25">
      <c r="AO7439" s="300"/>
      <c r="AP7439" s="300"/>
      <c r="AQ7439" s="300"/>
      <c r="AR7439" s="300"/>
      <c r="AS7439" s="300"/>
      <c r="AT7439" s="284" t="str">
        <f t="shared" si="756"/>
        <v/>
      </c>
      <c r="AU7439" s="284" t="str">
        <f t="shared" si="757"/>
        <v/>
      </c>
      <c r="AV7439" s="284" t="str">
        <f t="shared" si="758"/>
        <v/>
      </c>
      <c r="AW7439" s="285">
        <f t="shared" si="759"/>
        <v>0</v>
      </c>
    </row>
    <row r="7440" spans="41:49" x14ac:dyDescent="0.25">
      <c r="AO7440" s="300"/>
      <c r="AP7440" s="300"/>
      <c r="AQ7440" s="300"/>
      <c r="AR7440" s="300"/>
      <c r="AS7440" s="300"/>
      <c r="AT7440" s="284" t="str">
        <f t="shared" si="756"/>
        <v/>
      </c>
      <c r="AU7440" s="284" t="str">
        <f t="shared" si="757"/>
        <v/>
      </c>
      <c r="AV7440" s="284" t="str">
        <f t="shared" si="758"/>
        <v/>
      </c>
      <c r="AW7440" s="285">
        <f t="shared" si="759"/>
        <v>0</v>
      </c>
    </row>
    <row r="7441" spans="41:49" x14ac:dyDescent="0.25">
      <c r="AO7441" s="300"/>
      <c r="AP7441" s="300"/>
      <c r="AQ7441" s="300"/>
      <c r="AR7441" s="300"/>
      <c r="AS7441" s="300"/>
      <c r="AT7441" s="284" t="str">
        <f t="shared" si="756"/>
        <v/>
      </c>
      <c r="AU7441" s="284" t="str">
        <f t="shared" si="757"/>
        <v/>
      </c>
      <c r="AV7441" s="284" t="str">
        <f t="shared" si="758"/>
        <v/>
      </c>
      <c r="AW7441" s="285">
        <f t="shared" si="759"/>
        <v>0</v>
      </c>
    </row>
    <row r="7442" spans="41:49" x14ac:dyDescent="0.25">
      <c r="AO7442" s="300"/>
      <c r="AP7442" s="300"/>
      <c r="AQ7442" s="300"/>
      <c r="AR7442" s="300"/>
      <c r="AS7442" s="300"/>
      <c r="AT7442" s="284" t="str">
        <f t="shared" si="756"/>
        <v/>
      </c>
      <c r="AU7442" s="284" t="str">
        <f t="shared" si="757"/>
        <v/>
      </c>
      <c r="AV7442" s="284" t="str">
        <f t="shared" si="758"/>
        <v/>
      </c>
      <c r="AW7442" s="285">
        <f t="shared" si="759"/>
        <v>0</v>
      </c>
    </row>
    <row r="7443" spans="41:49" x14ac:dyDescent="0.25">
      <c r="AO7443" s="300"/>
      <c r="AP7443" s="300"/>
      <c r="AQ7443" s="300"/>
      <c r="AR7443" s="300"/>
      <c r="AS7443" s="300"/>
      <c r="AT7443" s="284" t="str">
        <f t="shared" si="756"/>
        <v/>
      </c>
      <c r="AU7443" s="284" t="str">
        <f t="shared" si="757"/>
        <v/>
      </c>
      <c r="AV7443" s="284" t="str">
        <f t="shared" si="758"/>
        <v/>
      </c>
      <c r="AW7443" s="285">
        <f t="shared" si="759"/>
        <v>0</v>
      </c>
    </row>
    <row r="7444" spans="41:49" x14ac:dyDescent="0.25">
      <c r="AO7444" s="300"/>
      <c r="AP7444" s="300"/>
      <c r="AQ7444" s="300"/>
      <c r="AR7444" s="300"/>
      <c r="AS7444" s="300"/>
      <c r="AT7444" s="284" t="str">
        <f t="shared" si="756"/>
        <v/>
      </c>
      <c r="AU7444" s="284" t="str">
        <f t="shared" si="757"/>
        <v/>
      </c>
      <c r="AV7444" s="284" t="str">
        <f t="shared" si="758"/>
        <v/>
      </c>
      <c r="AW7444" s="285">
        <f t="shared" si="759"/>
        <v>0</v>
      </c>
    </row>
    <row r="7445" spans="41:49" x14ac:dyDescent="0.25">
      <c r="AO7445" s="300"/>
      <c r="AP7445" s="300"/>
      <c r="AQ7445" s="300"/>
      <c r="AR7445" s="300"/>
      <c r="AS7445" s="300"/>
      <c r="AT7445" s="284" t="str">
        <f t="shared" si="756"/>
        <v/>
      </c>
      <c r="AU7445" s="284" t="str">
        <f t="shared" si="757"/>
        <v/>
      </c>
      <c r="AV7445" s="284" t="str">
        <f t="shared" si="758"/>
        <v/>
      </c>
      <c r="AW7445" s="285">
        <f t="shared" si="759"/>
        <v>0</v>
      </c>
    </row>
    <row r="7446" spans="41:49" x14ac:dyDescent="0.25">
      <c r="AO7446" s="300"/>
      <c r="AP7446" s="300"/>
      <c r="AQ7446" s="300"/>
      <c r="AR7446" s="300"/>
      <c r="AS7446" s="300"/>
      <c r="AT7446" s="284" t="str">
        <f t="shared" si="756"/>
        <v/>
      </c>
      <c r="AU7446" s="284" t="str">
        <f t="shared" si="757"/>
        <v/>
      </c>
      <c r="AV7446" s="284" t="str">
        <f t="shared" si="758"/>
        <v/>
      </c>
      <c r="AW7446" s="285">
        <f t="shared" si="759"/>
        <v>0</v>
      </c>
    </row>
    <row r="7447" spans="41:49" x14ac:dyDescent="0.25">
      <c r="AO7447" s="300"/>
      <c r="AP7447" s="300"/>
      <c r="AQ7447" s="300"/>
      <c r="AR7447" s="300"/>
      <c r="AS7447" s="300"/>
      <c r="AT7447" s="284" t="str">
        <f t="shared" si="756"/>
        <v/>
      </c>
      <c r="AU7447" s="284" t="str">
        <f t="shared" si="757"/>
        <v/>
      </c>
      <c r="AV7447" s="284" t="str">
        <f t="shared" si="758"/>
        <v/>
      </c>
      <c r="AW7447" s="285">
        <f t="shared" si="759"/>
        <v>0</v>
      </c>
    </row>
    <row r="7448" spans="41:49" x14ac:dyDescent="0.25">
      <c r="AO7448" s="300"/>
      <c r="AP7448" s="300"/>
      <c r="AQ7448" s="300"/>
      <c r="AR7448" s="300"/>
      <c r="AS7448" s="300"/>
      <c r="AT7448" s="284" t="str">
        <f t="shared" si="756"/>
        <v/>
      </c>
      <c r="AU7448" s="284" t="str">
        <f t="shared" si="757"/>
        <v/>
      </c>
      <c r="AV7448" s="284" t="str">
        <f t="shared" si="758"/>
        <v/>
      </c>
      <c r="AW7448" s="285">
        <f t="shared" si="759"/>
        <v>0</v>
      </c>
    </row>
    <row r="7449" spans="41:49" x14ac:dyDescent="0.25">
      <c r="AO7449" s="300"/>
      <c r="AP7449" s="300"/>
      <c r="AQ7449" s="300"/>
      <c r="AR7449" s="300"/>
      <c r="AS7449" s="300"/>
      <c r="AT7449" s="284" t="str">
        <f t="shared" si="756"/>
        <v/>
      </c>
      <c r="AU7449" s="284" t="str">
        <f t="shared" si="757"/>
        <v/>
      </c>
      <c r="AV7449" s="284" t="str">
        <f t="shared" si="758"/>
        <v/>
      </c>
      <c r="AW7449" s="285">
        <f t="shared" si="759"/>
        <v>0</v>
      </c>
    </row>
    <row r="7450" spans="41:49" x14ac:dyDescent="0.25">
      <c r="AO7450" s="300"/>
      <c r="AP7450" s="300"/>
      <c r="AQ7450" s="300"/>
      <c r="AR7450" s="300"/>
      <c r="AS7450" s="300"/>
      <c r="AT7450" s="284" t="str">
        <f t="shared" si="756"/>
        <v/>
      </c>
      <c r="AU7450" s="284" t="str">
        <f t="shared" si="757"/>
        <v/>
      </c>
      <c r="AV7450" s="284" t="str">
        <f t="shared" si="758"/>
        <v/>
      </c>
      <c r="AW7450" s="285">
        <f t="shared" si="759"/>
        <v>0</v>
      </c>
    </row>
    <row r="7451" spans="41:49" x14ac:dyDescent="0.25">
      <c r="AO7451" s="300"/>
      <c r="AP7451" s="300"/>
      <c r="AQ7451" s="300"/>
      <c r="AR7451" s="300"/>
      <c r="AS7451" s="300"/>
      <c r="AT7451" s="284" t="str">
        <f t="shared" si="756"/>
        <v/>
      </c>
      <c r="AU7451" s="284" t="str">
        <f t="shared" si="757"/>
        <v/>
      </c>
      <c r="AV7451" s="284" t="str">
        <f t="shared" si="758"/>
        <v/>
      </c>
      <c r="AW7451" s="285">
        <f t="shared" si="759"/>
        <v>0</v>
      </c>
    </row>
    <row r="7452" spans="41:49" x14ac:dyDescent="0.25">
      <c r="AO7452" s="300"/>
      <c r="AP7452" s="300"/>
      <c r="AQ7452" s="300"/>
      <c r="AR7452" s="300"/>
      <c r="AS7452" s="300"/>
      <c r="AT7452" s="284" t="str">
        <f t="shared" si="756"/>
        <v/>
      </c>
      <c r="AU7452" s="284" t="str">
        <f t="shared" si="757"/>
        <v/>
      </c>
      <c r="AV7452" s="284" t="str">
        <f t="shared" si="758"/>
        <v/>
      </c>
      <c r="AW7452" s="285">
        <f t="shared" si="759"/>
        <v>0</v>
      </c>
    </row>
    <row r="7453" spans="41:49" x14ac:dyDescent="0.25">
      <c r="AO7453" s="300"/>
      <c r="AP7453" s="300"/>
      <c r="AQ7453" s="300"/>
      <c r="AR7453" s="300"/>
      <c r="AS7453" s="300"/>
      <c r="AT7453" s="284" t="str">
        <f t="shared" si="756"/>
        <v/>
      </c>
      <c r="AU7453" s="284" t="str">
        <f t="shared" si="757"/>
        <v/>
      </c>
      <c r="AV7453" s="284" t="str">
        <f t="shared" si="758"/>
        <v/>
      </c>
      <c r="AW7453" s="285">
        <f t="shared" si="759"/>
        <v>0</v>
      </c>
    </row>
    <row r="7454" spans="41:49" x14ac:dyDescent="0.25">
      <c r="AO7454" s="300"/>
      <c r="AP7454" s="300"/>
      <c r="AQ7454" s="300"/>
      <c r="AR7454" s="300"/>
      <c r="AS7454" s="300"/>
      <c r="AT7454" s="284" t="str">
        <f t="shared" si="756"/>
        <v/>
      </c>
      <c r="AU7454" s="284" t="str">
        <f t="shared" si="757"/>
        <v/>
      </c>
      <c r="AV7454" s="284" t="str">
        <f t="shared" si="758"/>
        <v/>
      </c>
      <c r="AW7454" s="285">
        <f t="shared" si="759"/>
        <v>0</v>
      </c>
    </row>
    <row r="7455" spans="41:49" x14ac:dyDescent="0.25">
      <c r="AO7455" s="300"/>
      <c r="AP7455" s="300"/>
      <c r="AQ7455" s="300"/>
      <c r="AR7455" s="300"/>
      <c r="AS7455" s="300"/>
      <c r="AT7455" s="284" t="str">
        <f t="shared" si="756"/>
        <v/>
      </c>
      <c r="AU7455" s="284" t="str">
        <f t="shared" si="757"/>
        <v/>
      </c>
      <c r="AV7455" s="284" t="str">
        <f t="shared" si="758"/>
        <v/>
      </c>
      <c r="AW7455" s="285">
        <f t="shared" si="759"/>
        <v>0</v>
      </c>
    </row>
    <row r="7456" spans="41:49" x14ac:dyDescent="0.25">
      <c r="AO7456" s="300"/>
      <c r="AP7456" s="300"/>
      <c r="AQ7456" s="300"/>
      <c r="AR7456" s="300"/>
      <c r="AS7456" s="300"/>
      <c r="AT7456" s="284" t="str">
        <f t="shared" si="756"/>
        <v/>
      </c>
      <c r="AU7456" s="284" t="str">
        <f t="shared" si="757"/>
        <v/>
      </c>
      <c r="AV7456" s="284" t="str">
        <f t="shared" si="758"/>
        <v/>
      </c>
      <c r="AW7456" s="285">
        <f t="shared" si="759"/>
        <v>0</v>
      </c>
    </row>
    <row r="7457" spans="41:49" x14ac:dyDescent="0.25">
      <c r="AO7457" s="300"/>
      <c r="AP7457" s="300"/>
      <c r="AQ7457" s="300"/>
      <c r="AR7457" s="300"/>
      <c r="AS7457" s="300"/>
      <c r="AT7457" s="284" t="str">
        <f t="shared" si="756"/>
        <v/>
      </c>
      <c r="AU7457" s="284" t="str">
        <f t="shared" si="757"/>
        <v/>
      </c>
      <c r="AV7457" s="284" t="str">
        <f t="shared" si="758"/>
        <v/>
      </c>
      <c r="AW7457" s="285">
        <f t="shared" si="759"/>
        <v>0</v>
      </c>
    </row>
    <row r="7458" spans="41:49" x14ac:dyDescent="0.25">
      <c r="AO7458" s="300"/>
      <c r="AP7458" s="300"/>
      <c r="AQ7458" s="300"/>
      <c r="AR7458" s="300"/>
      <c r="AS7458" s="300"/>
      <c r="AT7458" s="284" t="str">
        <f t="shared" si="756"/>
        <v/>
      </c>
      <c r="AU7458" s="284" t="str">
        <f t="shared" si="757"/>
        <v/>
      </c>
      <c r="AV7458" s="284" t="str">
        <f t="shared" si="758"/>
        <v/>
      </c>
      <c r="AW7458" s="285">
        <f t="shared" si="759"/>
        <v>0</v>
      </c>
    </row>
    <row r="7459" spans="41:49" x14ac:dyDescent="0.25">
      <c r="AO7459" s="300"/>
      <c r="AP7459" s="300"/>
      <c r="AQ7459" s="300"/>
      <c r="AR7459" s="300"/>
      <c r="AS7459" s="300"/>
      <c r="AT7459" s="284" t="str">
        <f t="shared" si="756"/>
        <v/>
      </c>
      <c r="AU7459" s="284" t="str">
        <f t="shared" si="757"/>
        <v/>
      </c>
      <c r="AV7459" s="284" t="str">
        <f t="shared" si="758"/>
        <v/>
      </c>
      <c r="AW7459" s="285">
        <f t="shared" si="759"/>
        <v>0</v>
      </c>
    </row>
    <row r="7460" spans="41:49" x14ac:dyDescent="0.25">
      <c r="AO7460" s="300"/>
      <c r="AP7460" s="300"/>
      <c r="AQ7460" s="300"/>
      <c r="AR7460" s="300"/>
      <c r="AS7460" s="300"/>
      <c r="AT7460" s="284" t="str">
        <f t="shared" si="756"/>
        <v/>
      </c>
      <c r="AU7460" s="284" t="str">
        <f t="shared" si="757"/>
        <v/>
      </c>
      <c r="AV7460" s="284" t="str">
        <f t="shared" si="758"/>
        <v/>
      </c>
      <c r="AW7460" s="285">
        <f t="shared" si="759"/>
        <v>0</v>
      </c>
    </row>
    <row r="7461" spans="41:49" x14ac:dyDescent="0.25">
      <c r="AO7461" s="300"/>
      <c r="AP7461" s="300"/>
      <c r="AQ7461" s="300"/>
      <c r="AR7461" s="300"/>
      <c r="AS7461" s="300"/>
      <c r="AT7461" s="284" t="str">
        <f t="shared" si="756"/>
        <v/>
      </c>
      <c r="AU7461" s="284" t="str">
        <f t="shared" si="757"/>
        <v/>
      </c>
      <c r="AV7461" s="284" t="str">
        <f t="shared" si="758"/>
        <v/>
      </c>
      <c r="AW7461" s="285">
        <f t="shared" si="759"/>
        <v>0</v>
      </c>
    </row>
    <row r="7462" spans="41:49" x14ac:dyDescent="0.25">
      <c r="AO7462" s="300"/>
      <c r="AP7462" s="300"/>
      <c r="AQ7462" s="300"/>
      <c r="AR7462" s="300"/>
      <c r="AS7462" s="300"/>
      <c r="AT7462" s="284" t="str">
        <f t="shared" si="756"/>
        <v/>
      </c>
      <c r="AU7462" s="284" t="str">
        <f t="shared" si="757"/>
        <v/>
      </c>
      <c r="AV7462" s="284" t="str">
        <f t="shared" si="758"/>
        <v/>
      </c>
      <c r="AW7462" s="285">
        <f t="shared" si="759"/>
        <v>0</v>
      </c>
    </row>
    <row r="7463" spans="41:49" x14ac:dyDescent="0.25">
      <c r="AO7463" s="300"/>
      <c r="AP7463" s="300"/>
      <c r="AQ7463" s="300"/>
      <c r="AR7463" s="300"/>
      <c r="AS7463" s="300"/>
      <c r="AT7463" s="284" t="str">
        <f t="shared" si="756"/>
        <v/>
      </c>
      <c r="AU7463" s="284" t="str">
        <f t="shared" si="757"/>
        <v/>
      </c>
      <c r="AV7463" s="284" t="str">
        <f t="shared" si="758"/>
        <v/>
      </c>
      <c r="AW7463" s="285">
        <f t="shared" si="759"/>
        <v>0</v>
      </c>
    </row>
    <row r="7464" spans="41:49" x14ac:dyDescent="0.25">
      <c r="AO7464" s="300"/>
      <c r="AP7464" s="300"/>
      <c r="AQ7464" s="300"/>
      <c r="AR7464" s="300"/>
      <c r="AS7464" s="300"/>
      <c r="AT7464" s="284" t="str">
        <f t="shared" si="756"/>
        <v/>
      </c>
      <c r="AU7464" s="284" t="str">
        <f t="shared" si="757"/>
        <v/>
      </c>
      <c r="AV7464" s="284" t="str">
        <f t="shared" si="758"/>
        <v/>
      </c>
      <c r="AW7464" s="285">
        <f t="shared" si="759"/>
        <v>0</v>
      </c>
    </row>
    <row r="7465" spans="41:49" x14ac:dyDescent="0.25">
      <c r="AO7465" s="300"/>
      <c r="AP7465" s="300"/>
      <c r="AQ7465" s="300"/>
      <c r="AR7465" s="300"/>
      <c r="AS7465" s="300"/>
      <c r="AT7465" s="284" t="str">
        <f t="shared" si="756"/>
        <v/>
      </c>
      <c r="AU7465" s="284" t="str">
        <f t="shared" si="757"/>
        <v/>
      </c>
      <c r="AV7465" s="284" t="str">
        <f t="shared" si="758"/>
        <v/>
      </c>
      <c r="AW7465" s="285">
        <f t="shared" si="759"/>
        <v>0</v>
      </c>
    </row>
    <row r="7466" spans="41:49" x14ac:dyDescent="0.25">
      <c r="AO7466" s="300"/>
      <c r="AP7466" s="300"/>
      <c r="AQ7466" s="300"/>
      <c r="AR7466" s="300"/>
      <c r="AS7466" s="300"/>
      <c r="AT7466" s="284" t="str">
        <f t="shared" si="756"/>
        <v/>
      </c>
      <c r="AU7466" s="284" t="str">
        <f t="shared" si="757"/>
        <v/>
      </c>
      <c r="AV7466" s="284" t="str">
        <f t="shared" si="758"/>
        <v/>
      </c>
      <c r="AW7466" s="285">
        <f t="shared" si="759"/>
        <v>0</v>
      </c>
    </row>
    <row r="7467" spans="41:49" x14ac:dyDescent="0.25">
      <c r="AO7467" s="300"/>
      <c r="AP7467" s="300"/>
      <c r="AQ7467" s="300"/>
      <c r="AR7467" s="300"/>
      <c r="AS7467" s="300"/>
      <c r="AT7467" s="284" t="str">
        <f t="shared" si="756"/>
        <v/>
      </c>
      <c r="AU7467" s="284" t="str">
        <f t="shared" si="757"/>
        <v/>
      </c>
      <c r="AV7467" s="284" t="str">
        <f t="shared" si="758"/>
        <v/>
      </c>
      <c r="AW7467" s="285">
        <f t="shared" si="759"/>
        <v>0</v>
      </c>
    </row>
    <row r="7468" spans="41:49" x14ac:dyDescent="0.25">
      <c r="AO7468" s="300"/>
      <c r="AP7468" s="300"/>
      <c r="AQ7468" s="300"/>
      <c r="AR7468" s="300"/>
      <c r="AS7468" s="300"/>
      <c r="AT7468" s="284" t="str">
        <f t="shared" si="756"/>
        <v/>
      </c>
      <c r="AU7468" s="284" t="str">
        <f t="shared" si="757"/>
        <v/>
      </c>
      <c r="AV7468" s="284" t="str">
        <f t="shared" si="758"/>
        <v/>
      </c>
      <c r="AW7468" s="285">
        <f t="shared" si="759"/>
        <v>0</v>
      </c>
    </row>
    <row r="7469" spans="41:49" x14ac:dyDescent="0.25">
      <c r="AO7469" s="300"/>
      <c r="AP7469" s="300"/>
      <c r="AQ7469" s="300"/>
      <c r="AR7469" s="300"/>
      <c r="AS7469" s="300"/>
      <c r="AT7469" s="284" t="str">
        <f t="shared" si="756"/>
        <v/>
      </c>
      <c r="AU7469" s="284" t="str">
        <f t="shared" si="757"/>
        <v/>
      </c>
      <c r="AV7469" s="284" t="str">
        <f t="shared" si="758"/>
        <v/>
      </c>
      <c r="AW7469" s="285">
        <f t="shared" si="759"/>
        <v>0</v>
      </c>
    </row>
    <row r="7470" spans="41:49" x14ac:dyDescent="0.25">
      <c r="AO7470" s="300"/>
      <c r="AP7470" s="300"/>
      <c r="AQ7470" s="300"/>
      <c r="AR7470" s="300"/>
      <c r="AS7470" s="300"/>
      <c r="AT7470" s="284" t="str">
        <f t="shared" si="756"/>
        <v/>
      </c>
      <c r="AU7470" s="284" t="str">
        <f t="shared" si="757"/>
        <v/>
      </c>
      <c r="AV7470" s="284" t="str">
        <f t="shared" si="758"/>
        <v/>
      </c>
      <c r="AW7470" s="285">
        <f t="shared" si="759"/>
        <v>0</v>
      </c>
    </row>
    <row r="7471" spans="41:49" x14ac:dyDescent="0.25">
      <c r="AO7471" s="300"/>
      <c r="AP7471" s="300"/>
      <c r="AQ7471" s="300"/>
      <c r="AR7471" s="300"/>
      <c r="AS7471" s="300"/>
      <c r="AT7471" s="284" t="str">
        <f t="shared" si="756"/>
        <v/>
      </c>
      <c r="AU7471" s="284" t="str">
        <f t="shared" si="757"/>
        <v/>
      </c>
      <c r="AV7471" s="284" t="str">
        <f t="shared" si="758"/>
        <v/>
      </c>
      <c r="AW7471" s="285">
        <f t="shared" si="759"/>
        <v>0</v>
      </c>
    </row>
    <row r="7472" spans="41:49" x14ac:dyDescent="0.25">
      <c r="AO7472" s="300"/>
      <c r="AP7472" s="300"/>
      <c r="AQ7472" s="300"/>
      <c r="AR7472" s="300"/>
      <c r="AS7472" s="300"/>
      <c r="AT7472" s="284" t="str">
        <f t="shared" si="756"/>
        <v/>
      </c>
      <c r="AU7472" s="284" t="str">
        <f t="shared" si="757"/>
        <v/>
      </c>
      <c r="AV7472" s="284" t="str">
        <f t="shared" si="758"/>
        <v/>
      </c>
      <c r="AW7472" s="285">
        <f t="shared" si="759"/>
        <v>0</v>
      </c>
    </row>
    <row r="7473" spans="41:49" x14ac:dyDescent="0.25">
      <c r="AO7473" s="300"/>
      <c r="AP7473" s="300"/>
      <c r="AQ7473" s="300"/>
      <c r="AR7473" s="300"/>
      <c r="AS7473" s="300"/>
      <c r="AT7473" s="284" t="str">
        <f t="shared" si="756"/>
        <v/>
      </c>
      <c r="AU7473" s="284" t="str">
        <f t="shared" si="757"/>
        <v/>
      </c>
      <c r="AV7473" s="284" t="str">
        <f t="shared" si="758"/>
        <v/>
      </c>
      <c r="AW7473" s="285">
        <f t="shared" si="759"/>
        <v>0</v>
      </c>
    </row>
    <row r="7474" spans="41:49" x14ac:dyDescent="0.25">
      <c r="AO7474" s="300"/>
      <c r="AP7474" s="300"/>
      <c r="AQ7474" s="300"/>
      <c r="AR7474" s="300"/>
      <c r="AS7474" s="300"/>
      <c r="AT7474" s="284" t="str">
        <f t="shared" si="756"/>
        <v/>
      </c>
      <c r="AU7474" s="284" t="str">
        <f t="shared" si="757"/>
        <v/>
      </c>
      <c r="AV7474" s="284" t="str">
        <f t="shared" si="758"/>
        <v/>
      </c>
      <c r="AW7474" s="285">
        <f t="shared" si="759"/>
        <v>0</v>
      </c>
    </row>
    <row r="7475" spans="41:49" x14ac:dyDescent="0.25">
      <c r="AO7475" s="300"/>
      <c r="AP7475" s="300"/>
      <c r="AQ7475" s="300"/>
      <c r="AR7475" s="300"/>
      <c r="AS7475" s="300"/>
      <c r="AT7475" s="284" t="str">
        <f t="shared" si="756"/>
        <v/>
      </c>
      <c r="AU7475" s="284" t="str">
        <f t="shared" si="757"/>
        <v/>
      </c>
      <c r="AV7475" s="284" t="str">
        <f t="shared" si="758"/>
        <v/>
      </c>
      <c r="AW7475" s="285">
        <f t="shared" si="759"/>
        <v>0</v>
      </c>
    </row>
    <row r="7476" spans="41:49" x14ac:dyDescent="0.25">
      <c r="AO7476" s="300"/>
      <c r="AP7476" s="300"/>
      <c r="AQ7476" s="300"/>
      <c r="AR7476" s="300"/>
      <c r="AS7476" s="300"/>
      <c r="AT7476" s="284" t="str">
        <f t="shared" si="756"/>
        <v/>
      </c>
      <c r="AU7476" s="284" t="str">
        <f t="shared" si="757"/>
        <v/>
      </c>
      <c r="AV7476" s="284" t="str">
        <f t="shared" si="758"/>
        <v/>
      </c>
      <c r="AW7476" s="285">
        <f t="shared" si="759"/>
        <v>0</v>
      </c>
    </row>
    <row r="7477" spans="41:49" x14ac:dyDescent="0.25">
      <c r="AO7477" s="300"/>
      <c r="AP7477" s="300"/>
      <c r="AQ7477" s="300"/>
      <c r="AR7477" s="300"/>
      <c r="AS7477" s="300"/>
      <c r="AT7477" s="284" t="str">
        <f t="shared" si="756"/>
        <v/>
      </c>
      <c r="AU7477" s="284" t="str">
        <f t="shared" si="757"/>
        <v/>
      </c>
      <c r="AV7477" s="284" t="str">
        <f t="shared" si="758"/>
        <v/>
      </c>
      <c r="AW7477" s="285">
        <f t="shared" si="759"/>
        <v>0</v>
      </c>
    </row>
    <row r="7478" spans="41:49" x14ac:dyDescent="0.25">
      <c r="AO7478" s="300"/>
      <c r="AP7478" s="300"/>
      <c r="AQ7478" s="300"/>
      <c r="AR7478" s="300"/>
      <c r="AS7478" s="300"/>
      <c r="AT7478" s="284" t="str">
        <f t="shared" si="756"/>
        <v/>
      </c>
      <c r="AU7478" s="284" t="str">
        <f t="shared" si="757"/>
        <v/>
      </c>
      <c r="AV7478" s="284" t="str">
        <f t="shared" si="758"/>
        <v/>
      </c>
      <c r="AW7478" s="285">
        <f t="shared" si="759"/>
        <v>0</v>
      </c>
    </row>
    <row r="7479" spans="41:49" x14ac:dyDescent="0.25">
      <c r="AO7479" s="300"/>
      <c r="AP7479" s="300"/>
      <c r="AQ7479" s="300"/>
      <c r="AR7479" s="300"/>
      <c r="AS7479" s="300"/>
      <c r="AT7479" s="284" t="str">
        <f t="shared" si="756"/>
        <v/>
      </c>
      <c r="AU7479" s="284" t="str">
        <f t="shared" si="757"/>
        <v/>
      </c>
      <c r="AV7479" s="284" t="str">
        <f t="shared" si="758"/>
        <v/>
      </c>
      <c r="AW7479" s="285">
        <f t="shared" si="759"/>
        <v>0</v>
      </c>
    </row>
    <row r="7480" spans="41:49" x14ac:dyDescent="0.25">
      <c r="AO7480" s="300"/>
      <c r="AP7480" s="300"/>
      <c r="AQ7480" s="300"/>
      <c r="AR7480" s="300"/>
      <c r="AS7480" s="300"/>
      <c r="AT7480" s="284" t="str">
        <f t="shared" si="756"/>
        <v/>
      </c>
      <c r="AU7480" s="284" t="str">
        <f t="shared" si="757"/>
        <v/>
      </c>
      <c r="AV7480" s="284" t="str">
        <f t="shared" si="758"/>
        <v/>
      </c>
      <c r="AW7480" s="285">
        <f t="shared" si="759"/>
        <v>0</v>
      </c>
    </row>
    <row r="7481" spans="41:49" x14ac:dyDescent="0.25">
      <c r="AO7481" s="300"/>
      <c r="AP7481" s="300"/>
      <c r="AQ7481" s="300"/>
      <c r="AR7481" s="300"/>
      <c r="AS7481" s="300"/>
      <c r="AT7481" s="284" t="str">
        <f t="shared" si="756"/>
        <v/>
      </c>
      <c r="AU7481" s="284" t="str">
        <f t="shared" si="757"/>
        <v/>
      </c>
      <c r="AV7481" s="284" t="str">
        <f t="shared" si="758"/>
        <v/>
      </c>
      <c r="AW7481" s="285">
        <f t="shared" si="759"/>
        <v>0</v>
      </c>
    </row>
    <row r="7482" spans="41:49" x14ac:dyDescent="0.25">
      <c r="AO7482" s="300"/>
      <c r="AP7482" s="300"/>
      <c r="AQ7482" s="300"/>
      <c r="AR7482" s="300"/>
      <c r="AS7482" s="300"/>
      <c r="AT7482" s="284" t="str">
        <f t="shared" si="756"/>
        <v/>
      </c>
      <c r="AU7482" s="284" t="str">
        <f t="shared" si="757"/>
        <v/>
      </c>
      <c r="AV7482" s="284" t="str">
        <f t="shared" si="758"/>
        <v/>
      </c>
      <c r="AW7482" s="285">
        <f t="shared" si="759"/>
        <v>0</v>
      </c>
    </row>
    <row r="7483" spans="41:49" x14ac:dyDescent="0.25">
      <c r="AO7483" s="300"/>
      <c r="AP7483" s="300"/>
      <c r="AQ7483" s="300"/>
      <c r="AR7483" s="300"/>
      <c r="AS7483" s="300"/>
      <c r="AT7483" s="284" t="str">
        <f t="shared" si="756"/>
        <v/>
      </c>
      <c r="AU7483" s="284" t="str">
        <f t="shared" si="757"/>
        <v/>
      </c>
      <c r="AV7483" s="284" t="str">
        <f t="shared" si="758"/>
        <v/>
      </c>
      <c r="AW7483" s="285">
        <f t="shared" si="759"/>
        <v>0</v>
      </c>
    </row>
    <row r="7484" spans="41:49" x14ac:dyDescent="0.25">
      <c r="AO7484" s="300"/>
      <c r="AP7484" s="300"/>
      <c r="AQ7484" s="300"/>
      <c r="AR7484" s="300"/>
      <c r="AS7484" s="300"/>
      <c r="AT7484" s="284" t="str">
        <f t="shared" si="756"/>
        <v/>
      </c>
      <c r="AU7484" s="284" t="str">
        <f t="shared" si="757"/>
        <v/>
      </c>
      <c r="AV7484" s="284" t="str">
        <f t="shared" si="758"/>
        <v/>
      </c>
      <c r="AW7484" s="285">
        <f t="shared" si="759"/>
        <v>0</v>
      </c>
    </row>
    <row r="7485" spans="41:49" x14ac:dyDescent="0.25">
      <c r="AO7485" s="300"/>
      <c r="AP7485" s="300"/>
      <c r="AQ7485" s="300"/>
      <c r="AR7485" s="300"/>
      <c r="AS7485" s="300"/>
      <c r="AT7485" s="284" t="str">
        <f t="shared" si="756"/>
        <v/>
      </c>
      <c r="AU7485" s="284" t="str">
        <f t="shared" si="757"/>
        <v/>
      </c>
      <c r="AV7485" s="284" t="str">
        <f t="shared" si="758"/>
        <v/>
      </c>
      <c r="AW7485" s="285">
        <f t="shared" si="759"/>
        <v>0</v>
      </c>
    </row>
    <row r="7486" spans="41:49" x14ac:dyDescent="0.25">
      <c r="AO7486" s="300"/>
      <c r="AP7486" s="300"/>
      <c r="AQ7486" s="300"/>
      <c r="AR7486" s="300"/>
      <c r="AS7486" s="300"/>
      <c r="AT7486" s="284" t="str">
        <f t="shared" si="756"/>
        <v/>
      </c>
      <c r="AU7486" s="284" t="str">
        <f t="shared" si="757"/>
        <v/>
      </c>
      <c r="AV7486" s="284" t="str">
        <f t="shared" si="758"/>
        <v/>
      </c>
      <c r="AW7486" s="285">
        <f t="shared" si="759"/>
        <v>0</v>
      </c>
    </row>
    <row r="7487" spans="41:49" x14ac:dyDescent="0.25">
      <c r="AO7487" s="300"/>
      <c r="AP7487" s="300"/>
      <c r="AQ7487" s="300"/>
      <c r="AR7487" s="300"/>
      <c r="AS7487" s="300"/>
      <c r="AT7487" s="284" t="str">
        <f t="shared" si="756"/>
        <v/>
      </c>
      <c r="AU7487" s="284" t="str">
        <f t="shared" si="757"/>
        <v/>
      </c>
      <c r="AV7487" s="284" t="str">
        <f t="shared" si="758"/>
        <v/>
      </c>
      <c r="AW7487" s="285">
        <f t="shared" si="759"/>
        <v>0</v>
      </c>
    </row>
    <row r="7488" spans="41:49" x14ac:dyDescent="0.25">
      <c r="AO7488" s="300"/>
      <c r="AP7488" s="300"/>
      <c r="AQ7488" s="300"/>
      <c r="AR7488" s="300"/>
      <c r="AS7488" s="300"/>
      <c r="AT7488" s="284" t="str">
        <f t="shared" si="756"/>
        <v/>
      </c>
      <c r="AU7488" s="284" t="str">
        <f t="shared" si="757"/>
        <v/>
      </c>
      <c r="AV7488" s="284" t="str">
        <f t="shared" si="758"/>
        <v/>
      </c>
      <c r="AW7488" s="285">
        <f t="shared" si="759"/>
        <v>0</v>
      </c>
    </row>
    <row r="7489" spans="41:49" x14ac:dyDescent="0.25">
      <c r="AO7489" s="300"/>
      <c r="AP7489" s="300"/>
      <c r="AQ7489" s="300"/>
      <c r="AR7489" s="300"/>
      <c r="AS7489" s="300"/>
      <c r="AT7489" s="284" t="str">
        <f t="shared" si="756"/>
        <v/>
      </c>
      <c r="AU7489" s="284" t="str">
        <f t="shared" si="757"/>
        <v/>
      </c>
      <c r="AV7489" s="284" t="str">
        <f t="shared" si="758"/>
        <v/>
      </c>
      <c r="AW7489" s="285">
        <f t="shared" si="759"/>
        <v>0</v>
      </c>
    </row>
    <row r="7490" spans="41:49" x14ac:dyDescent="0.25">
      <c r="AO7490" s="300"/>
      <c r="AP7490" s="300"/>
      <c r="AQ7490" s="300"/>
      <c r="AR7490" s="300"/>
      <c r="AS7490" s="300"/>
      <c r="AT7490" s="284" t="str">
        <f t="shared" si="756"/>
        <v/>
      </c>
      <c r="AU7490" s="284" t="str">
        <f t="shared" si="757"/>
        <v/>
      </c>
      <c r="AV7490" s="284" t="str">
        <f t="shared" si="758"/>
        <v/>
      </c>
      <c r="AW7490" s="285">
        <f t="shared" si="759"/>
        <v>0</v>
      </c>
    </row>
    <row r="7491" spans="41:49" x14ac:dyDescent="0.25">
      <c r="AO7491" s="300"/>
      <c r="AP7491" s="300"/>
      <c r="AQ7491" s="300"/>
      <c r="AR7491" s="300"/>
      <c r="AS7491" s="300"/>
      <c r="AT7491" s="284" t="str">
        <f t="shared" si="756"/>
        <v/>
      </c>
      <c r="AU7491" s="284" t="str">
        <f t="shared" si="757"/>
        <v/>
      </c>
      <c r="AV7491" s="284" t="str">
        <f t="shared" si="758"/>
        <v/>
      </c>
      <c r="AW7491" s="285">
        <f t="shared" si="759"/>
        <v>0</v>
      </c>
    </row>
    <row r="7492" spans="41:49" x14ac:dyDescent="0.25">
      <c r="AO7492" s="300"/>
      <c r="AP7492" s="300"/>
      <c r="AQ7492" s="300"/>
      <c r="AR7492" s="300"/>
      <c r="AS7492" s="300"/>
      <c r="AT7492" s="284" t="str">
        <f t="shared" si="756"/>
        <v/>
      </c>
      <c r="AU7492" s="284" t="str">
        <f t="shared" si="757"/>
        <v/>
      </c>
      <c r="AV7492" s="284" t="str">
        <f t="shared" si="758"/>
        <v/>
      </c>
      <c r="AW7492" s="285">
        <f t="shared" si="759"/>
        <v>0</v>
      </c>
    </row>
    <row r="7493" spans="41:49" x14ac:dyDescent="0.25">
      <c r="AO7493" s="300"/>
      <c r="AP7493" s="300"/>
      <c r="AQ7493" s="300"/>
      <c r="AR7493" s="300"/>
      <c r="AS7493" s="300"/>
      <c r="AT7493" s="284" t="str">
        <f t="shared" si="756"/>
        <v/>
      </c>
      <c r="AU7493" s="284" t="str">
        <f t="shared" si="757"/>
        <v/>
      </c>
      <c r="AV7493" s="284" t="str">
        <f t="shared" si="758"/>
        <v/>
      </c>
      <c r="AW7493" s="285">
        <f t="shared" si="759"/>
        <v>0</v>
      </c>
    </row>
    <row r="7494" spans="41:49" x14ac:dyDescent="0.25">
      <c r="AO7494" s="300"/>
      <c r="AP7494" s="300"/>
      <c r="AQ7494" s="300"/>
      <c r="AR7494" s="300"/>
      <c r="AS7494" s="300"/>
      <c r="AT7494" s="284" t="str">
        <f t="shared" si="756"/>
        <v/>
      </c>
      <c r="AU7494" s="284" t="str">
        <f t="shared" si="757"/>
        <v/>
      </c>
      <c r="AV7494" s="284" t="str">
        <f t="shared" si="758"/>
        <v/>
      </c>
      <c r="AW7494" s="285">
        <f t="shared" si="759"/>
        <v>0</v>
      </c>
    </row>
    <row r="7495" spans="41:49" x14ac:dyDescent="0.25">
      <c r="AO7495" s="300"/>
      <c r="AP7495" s="300"/>
      <c r="AQ7495" s="300"/>
      <c r="AR7495" s="300"/>
      <c r="AS7495" s="300"/>
      <c r="AT7495" s="284" t="str">
        <f t="shared" si="756"/>
        <v/>
      </c>
      <c r="AU7495" s="284" t="str">
        <f t="shared" si="757"/>
        <v/>
      </c>
      <c r="AV7495" s="284" t="str">
        <f t="shared" si="758"/>
        <v/>
      </c>
      <c r="AW7495" s="285">
        <f t="shared" si="759"/>
        <v>0</v>
      </c>
    </row>
    <row r="7496" spans="41:49" x14ac:dyDescent="0.25">
      <c r="AO7496" s="300"/>
      <c r="AP7496" s="300"/>
      <c r="AQ7496" s="300"/>
      <c r="AR7496" s="300"/>
      <c r="AS7496" s="300"/>
      <c r="AT7496" s="284" t="str">
        <f t="shared" ref="AT7496:AT7559" si="760">LEFT(AQ7496,1)</f>
        <v/>
      </c>
      <c r="AU7496" s="284" t="str">
        <f t="shared" ref="AU7496:AU7559" si="761">LEFT(AQ7496,2)</f>
        <v/>
      </c>
      <c r="AV7496" s="284" t="str">
        <f t="shared" ref="AV7496:AV7559" si="762">LEFT(AQ7496,3)</f>
        <v/>
      </c>
      <c r="AW7496" s="285">
        <f t="shared" ref="AW7496:AW7559" si="763">(AR7496-AS7496)*1000</f>
        <v>0</v>
      </c>
    </row>
    <row r="7497" spans="41:49" x14ac:dyDescent="0.25">
      <c r="AO7497" s="300"/>
      <c r="AP7497" s="300"/>
      <c r="AQ7497" s="300"/>
      <c r="AR7497" s="300"/>
      <c r="AS7497" s="300"/>
      <c r="AT7497" s="284" t="str">
        <f t="shared" si="760"/>
        <v/>
      </c>
      <c r="AU7497" s="284" t="str">
        <f t="shared" si="761"/>
        <v/>
      </c>
      <c r="AV7497" s="284" t="str">
        <f t="shared" si="762"/>
        <v/>
      </c>
      <c r="AW7497" s="285">
        <f t="shared" si="763"/>
        <v>0</v>
      </c>
    </row>
    <row r="7498" spans="41:49" x14ac:dyDescent="0.25">
      <c r="AO7498" s="300"/>
      <c r="AP7498" s="300"/>
      <c r="AQ7498" s="300"/>
      <c r="AR7498" s="300"/>
      <c r="AS7498" s="300"/>
      <c r="AT7498" s="284" t="str">
        <f t="shared" si="760"/>
        <v/>
      </c>
      <c r="AU7498" s="284" t="str">
        <f t="shared" si="761"/>
        <v/>
      </c>
      <c r="AV7498" s="284" t="str">
        <f t="shared" si="762"/>
        <v/>
      </c>
      <c r="AW7498" s="285">
        <f t="shared" si="763"/>
        <v>0</v>
      </c>
    </row>
    <row r="7499" spans="41:49" x14ac:dyDescent="0.25">
      <c r="AO7499" s="300"/>
      <c r="AP7499" s="300"/>
      <c r="AQ7499" s="300"/>
      <c r="AR7499" s="300"/>
      <c r="AS7499" s="300"/>
      <c r="AT7499" s="284" t="str">
        <f t="shared" si="760"/>
        <v/>
      </c>
      <c r="AU7499" s="284" t="str">
        <f t="shared" si="761"/>
        <v/>
      </c>
      <c r="AV7499" s="284" t="str">
        <f t="shared" si="762"/>
        <v/>
      </c>
      <c r="AW7499" s="285">
        <f t="shared" si="763"/>
        <v>0</v>
      </c>
    </row>
    <row r="7500" spans="41:49" x14ac:dyDescent="0.25">
      <c r="AO7500" s="300"/>
      <c r="AP7500" s="300"/>
      <c r="AQ7500" s="300"/>
      <c r="AR7500" s="300"/>
      <c r="AS7500" s="300"/>
      <c r="AT7500" s="284" t="str">
        <f t="shared" si="760"/>
        <v/>
      </c>
      <c r="AU7500" s="284" t="str">
        <f t="shared" si="761"/>
        <v/>
      </c>
      <c r="AV7500" s="284" t="str">
        <f t="shared" si="762"/>
        <v/>
      </c>
      <c r="AW7500" s="285">
        <f t="shared" si="763"/>
        <v>0</v>
      </c>
    </row>
    <row r="7501" spans="41:49" x14ac:dyDescent="0.25">
      <c r="AO7501" s="300"/>
      <c r="AP7501" s="300"/>
      <c r="AQ7501" s="300"/>
      <c r="AR7501" s="300"/>
      <c r="AS7501" s="300"/>
      <c r="AT7501" s="284" t="str">
        <f t="shared" si="760"/>
        <v/>
      </c>
      <c r="AU7501" s="284" t="str">
        <f t="shared" si="761"/>
        <v/>
      </c>
      <c r="AV7501" s="284" t="str">
        <f t="shared" si="762"/>
        <v/>
      </c>
      <c r="AW7501" s="285">
        <f t="shared" si="763"/>
        <v>0</v>
      </c>
    </row>
    <row r="7502" spans="41:49" x14ac:dyDescent="0.25">
      <c r="AO7502" s="300"/>
      <c r="AP7502" s="300"/>
      <c r="AQ7502" s="300"/>
      <c r="AR7502" s="300"/>
      <c r="AS7502" s="300"/>
      <c r="AT7502" s="284" t="str">
        <f t="shared" si="760"/>
        <v/>
      </c>
      <c r="AU7502" s="284" t="str">
        <f t="shared" si="761"/>
        <v/>
      </c>
      <c r="AV7502" s="284" t="str">
        <f t="shared" si="762"/>
        <v/>
      </c>
      <c r="AW7502" s="285">
        <f t="shared" si="763"/>
        <v>0</v>
      </c>
    </row>
    <row r="7503" spans="41:49" x14ac:dyDescent="0.25">
      <c r="AO7503" s="300"/>
      <c r="AP7503" s="300"/>
      <c r="AQ7503" s="300"/>
      <c r="AR7503" s="300"/>
      <c r="AS7503" s="300"/>
      <c r="AT7503" s="284" t="str">
        <f t="shared" si="760"/>
        <v/>
      </c>
      <c r="AU7503" s="284" t="str">
        <f t="shared" si="761"/>
        <v/>
      </c>
      <c r="AV7503" s="284" t="str">
        <f t="shared" si="762"/>
        <v/>
      </c>
      <c r="AW7503" s="285">
        <f t="shared" si="763"/>
        <v>0</v>
      </c>
    </row>
    <row r="7504" spans="41:49" x14ac:dyDescent="0.25">
      <c r="AO7504" s="300"/>
      <c r="AP7504" s="300"/>
      <c r="AQ7504" s="300"/>
      <c r="AR7504" s="300"/>
      <c r="AS7504" s="300"/>
      <c r="AT7504" s="284" t="str">
        <f t="shared" si="760"/>
        <v/>
      </c>
      <c r="AU7504" s="284" t="str">
        <f t="shared" si="761"/>
        <v/>
      </c>
      <c r="AV7504" s="284" t="str">
        <f t="shared" si="762"/>
        <v/>
      </c>
      <c r="AW7504" s="285">
        <f t="shared" si="763"/>
        <v>0</v>
      </c>
    </row>
    <row r="7505" spans="41:49" x14ac:dyDescent="0.25">
      <c r="AO7505" s="300"/>
      <c r="AP7505" s="300"/>
      <c r="AQ7505" s="300"/>
      <c r="AR7505" s="300"/>
      <c r="AS7505" s="300"/>
      <c r="AT7505" s="284" t="str">
        <f t="shared" si="760"/>
        <v/>
      </c>
      <c r="AU7505" s="284" t="str">
        <f t="shared" si="761"/>
        <v/>
      </c>
      <c r="AV7505" s="284" t="str">
        <f t="shared" si="762"/>
        <v/>
      </c>
      <c r="AW7505" s="285">
        <f t="shared" si="763"/>
        <v>0</v>
      </c>
    </row>
    <row r="7506" spans="41:49" x14ac:dyDescent="0.25">
      <c r="AO7506" s="300"/>
      <c r="AP7506" s="300"/>
      <c r="AQ7506" s="300"/>
      <c r="AR7506" s="300"/>
      <c r="AS7506" s="300"/>
      <c r="AT7506" s="284" t="str">
        <f t="shared" si="760"/>
        <v/>
      </c>
      <c r="AU7506" s="284" t="str">
        <f t="shared" si="761"/>
        <v/>
      </c>
      <c r="AV7506" s="284" t="str">
        <f t="shared" si="762"/>
        <v/>
      </c>
      <c r="AW7506" s="285">
        <f t="shared" si="763"/>
        <v>0</v>
      </c>
    </row>
    <row r="7507" spans="41:49" x14ac:dyDescent="0.25">
      <c r="AO7507" s="300"/>
      <c r="AP7507" s="300"/>
      <c r="AQ7507" s="300"/>
      <c r="AR7507" s="300"/>
      <c r="AS7507" s="300"/>
      <c r="AT7507" s="284" t="str">
        <f t="shared" si="760"/>
        <v/>
      </c>
      <c r="AU7507" s="284" t="str">
        <f t="shared" si="761"/>
        <v/>
      </c>
      <c r="AV7507" s="284" t="str">
        <f t="shared" si="762"/>
        <v/>
      </c>
      <c r="AW7507" s="285">
        <f t="shared" si="763"/>
        <v>0</v>
      </c>
    </row>
    <row r="7508" spans="41:49" x14ac:dyDescent="0.25">
      <c r="AO7508" s="300"/>
      <c r="AP7508" s="300"/>
      <c r="AQ7508" s="300"/>
      <c r="AR7508" s="300"/>
      <c r="AS7508" s="300"/>
      <c r="AT7508" s="284" t="str">
        <f t="shared" si="760"/>
        <v/>
      </c>
      <c r="AU7508" s="284" t="str">
        <f t="shared" si="761"/>
        <v/>
      </c>
      <c r="AV7508" s="284" t="str">
        <f t="shared" si="762"/>
        <v/>
      </c>
      <c r="AW7508" s="285">
        <f t="shared" si="763"/>
        <v>0</v>
      </c>
    </row>
    <row r="7509" spans="41:49" x14ac:dyDescent="0.25">
      <c r="AO7509" s="300"/>
      <c r="AP7509" s="300"/>
      <c r="AQ7509" s="300"/>
      <c r="AR7509" s="300"/>
      <c r="AS7509" s="300"/>
      <c r="AT7509" s="284" t="str">
        <f t="shared" si="760"/>
        <v/>
      </c>
      <c r="AU7509" s="284" t="str">
        <f t="shared" si="761"/>
        <v/>
      </c>
      <c r="AV7509" s="284" t="str">
        <f t="shared" si="762"/>
        <v/>
      </c>
      <c r="AW7509" s="285">
        <f t="shared" si="763"/>
        <v>0</v>
      </c>
    </row>
    <row r="7510" spans="41:49" x14ac:dyDescent="0.25">
      <c r="AO7510" s="300"/>
      <c r="AP7510" s="300"/>
      <c r="AQ7510" s="300"/>
      <c r="AR7510" s="300"/>
      <c r="AS7510" s="300"/>
      <c r="AT7510" s="284" t="str">
        <f t="shared" si="760"/>
        <v/>
      </c>
      <c r="AU7510" s="284" t="str">
        <f t="shared" si="761"/>
        <v/>
      </c>
      <c r="AV7510" s="284" t="str">
        <f t="shared" si="762"/>
        <v/>
      </c>
      <c r="AW7510" s="285">
        <f t="shared" si="763"/>
        <v>0</v>
      </c>
    </row>
    <row r="7511" spans="41:49" x14ac:dyDescent="0.25">
      <c r="AO7511" s="300"/>
      <c r="AP7511" s="300"/>
      <c r="AQ7511" s="300"/>
      <c r="AR7511" s="300"/>
      <c r="AS7511" s="300"/>
      <c r="AT7511" s="284" t="str">
        <f t="shared" si="760"/>
        <v/>
      </c>
      <c r="AU7511" s="284" t="str">
        <f t="shared" si="761"/>
        <v/>
      </c>
      <c r="AV7511" s="284" t="str">
        <f t="shared" si="762"/>
        <v/>
      </c>
      <c r="AW7511" s="285">
        <f t="shared" si="763"/>
        <v>0</v>
      </c>
    </row>
    <row r="7512" spans="41:49" x14ac:dyDescent="0.25">
      <c r="AO7512" s="300"/>
      <c r="AP7512" s="300"/>
      <c r="AQ7512" s="300"/>
      <c r="AR7512" s="300"/>
      <c r="AS7512" s="300"/>
      <c r="AT7512" s="284" t="str">
        <f t="shared" si="760"/>
        <v/>
      </c>
      <c r="AU7512" s="284" t="str">
        <f t="shared" si="761"/>
        <v/>
      </c>
      <c r="AV7512" s="284" t="str">
        <f t="shared" si="762"/>
        <v/>
      </c>
      <c r="AW7512" s="285">
        <f t="shared" si="763"/>
        <v>0</v>
      </c>
    </row>
    <row r="7513" spans="41:49" x14ac:dyDescent="0.25">
      <c r="AO7513" s="300"/>
      <c r="AP7513" s="300"/>
      <c r="AQ7513" s="300"/>
      <c r="AR7513" s="300"/>
      <c r="AS7513" s="300"/>
      <c r="AT7513" s="284" t="str">
        <f t="shared" si="760"/>
        <v/>
      </c>
      <c r="AU7513" s="284" t="str">
        <f t="shared" si="761"/>
        <v/>
      </c>
      <c r="AV7513" s="284" t="str">
        <f t="shared" si="762"/>
        <v/>
      </c>
      <c r="AW7513" s="285">
        <f t="shared" si="763"/>
        <v>0</v>
      </c>
    </row>
    <row r="7514" spans="41:49" x14ac:dyDescent="0.25">
      <c r="AO7514" s="300"/>
      <c r="AP7514" s="300"/>
      <c r="AQ7514" s="300"/>
      <c r="AR7514" s="300"/>
      <c r="AS7514" s="300"/>
      <c r="AT7514" s="284" t="str">
        <f t="shared" si="760"/>
        <v/>
      </c>
      <c r="AU7514" s="284" t="str">
        <f t="shared" si="761"/>
        <v/>
      </c>
      <c r="AV7514" s="284" t="str">
        <f t="shared" si="762"/>
        <v/>
      </c>
      <c r="AW7514" s="285">
        <f t="shared" si="763"/>
        <v>0</v>
      </c>
    </row>
    <row r="7515" spans="41:49" x14ac:dyDescent="0.25">
      <c r="AO7515" s="300"/>
      <c r="AP7515" s="300"/>
      <c r="AQ7515" s="300"/>
      <c r="AR7515" s="300"/>
      <c r="AS7515" s="300"/>
      <c r="AT7515" s="284" t="str">
        <f t="shared" si="760"/>
        <v/>
      </c>
      <c r="AU7515" s="284" t="str">
        <f t="shared" si="761"/>
        <v/>
      </c>
      <c r="AV7515" s="284" t="str">
        <f t="shared" si="762"/>
        <v/>
      </c>
      <c r="AW7515" s="285">
        <f t="shared" si="763"/>
        <v>0</v>
      </c>
    </row>
    <row r="7516" spans="41:49" x14ac:dyDescent="0.25">
      <c r="AO7516" s="300"/>
      <c r="AP7516" s="300"/>
      <c r="AQ7516" s="300"/>
      <c r="AR7516" s="300"/>
      <c r="AS7516" s="300"/>
      <c r="AT7516" s="284" t="str">
        <f t="shared" si="760"/>
        <v/>
      </c>
      <c r="AU7516" s="284" t="str">
        <f t="shared" si="761"/>
        <v/>
      </c>
      <c r="AV7516" s="284" t="str">
        <f t="shared" si="762"/>
        <v/>
      </c>
      <c r="AW7516" s="285">
        <f t="shared" si="763"/>
        <v>0</v>
      </c>
    </row>
    <row r="7517" spans="41:49" x14ac:dyDescent="0.25">
      <c r="AO7517" s="300"/>
      <c r="AP7517" s="300"/>
      <c r="AQ7517" s="300"/>
      <c r="AR7517" s="300"/>
      <c r="AS7517" s="300"/>
      <c r="AT7517" s="284" t="str">
        <f t="shared" si="760"/>
        <v/>
      </c>
      <c r="AU7517" s="284" t="str">
        <f t="shared" si="761"/>
        <v/>
      </c>
      <c r="AV7517" s="284" t="str">
        <f t="shared" si="762"/>
        <v/>
      </c>
      <c r="AW7517" s="285">
        <f t="shared" si="763"/>
        <v>0</v>
      </c>
    </row>
    <row r="7518" spans="41:49" x14ac:dyDescent="0.25">
      <c r="AO7518" s="300"/>
      <c r="AP7518" s="300"/>
      <c r="AQ7518" s="300"/>
      <c r="AR7518" s="300"/>
      <c r="AS7518" s="300"/>
      <c r="AT7518" s="284" t="str">
        <f t="shared" si="760"/>
        <v/>
      </c>
      <c r="AU7518" s="284" t="str">
        <f t="shared" si="761"/>
        <v/>
      </c>
      <c r="AV7518" s="284" t="str">
        <f t="shared" si="762"/>
        <v/>
      </c>
      <c r="AW7518" s="285">
        <f t="shared" si="763"/>
        <v>0</v>
      </c>
    </row>
    <row r="7519" spans="41:49" x14ac:dyDescent="0.25">
      <c r="AO7519" s="300"/>
      <c r="AP7519" s="300"/>
      <c r="AQ7519" s="300"/>
      <c r="AR7519" s="300"/>
      <c r="AS7519" s="300"/>
      <c r="AT7519" s="284" t="str">
        <f t="shared" si="760"/>
        <v/>
      </c>
      <c r="AU7519" s="284" t="str">
        <f t="shared" si="761"/>
        <v/>
      </c>
      <c r="AV7519" s="284" t="str">
        <f t="shared" si="762"/>
        <v/>
      </c>
      <c r="AW7519" s="285">
        <f t="shared" si="763"/>
        <v>0</v>
      </c>
    </row>
    <row r="7520" spans="41:49" x14ac:dyDescent="0.25">
      <c r="AO7520" s="300"/>
      <c r="AP7520" s="300"/>
      <c r="AQ7520" s="300"/>
      <c r="AR7520" s="300"/>
      <c r="AS7520" s="300"/>
      <c r="AT7520" s="284" t="str">
        <f t="shared" si="760"/>
        <v/>
      </c>
      <c r="AU7520" s="284" t="str">
        <f t="shared" si="761"/>
        <v/>
      </c>
      <c r="AV7520" s="284" t="str">
        <f t="shared" si="762"/>
        <v/>
      </c>
      <c r="AW7520" s="285">
        <f t="shared" si="763"/>
        <v>0</v>
      </c>
    </row>
    <row r="7521" spans="41:49" x14ac:dyDescent="0.25">
      <c r="AO7521" s="300"/>
      <c r="AP7521" s="300"/>
      <c r="AQ7521" s="300"/>
      <c r="AR7521" s="300"/>
      <c r="AS7521" s="300"/>
      <c r="AT7521" s="284" t="str">
        <f t="shared" si="760"/>
        <v/>
      </c>
      <c r="AU7521" s="284" t="str">
        <f t="shared" si="761"/>
        <v/>
      </c>
      <c r="AV7521" s="284" t="str">
        <f t="shared" si="762"/>
        <v/>
      </c>
      <c r="AW7521" s="285">
        <f t="shared" si="763"/>
        <v>0</v>
      </c>
    </row>
    <row r="7522" spans="41:49" x14ac:dyDescent="0.25">
      <c r="AO7522" s="300"/>
      <c r="AP7522" s="300"/>
      <c r="AQ7522" s="300"/>
      <c r="AR7522" s="300"/>
      <c r="AS7522" s="300"/>
      <c r="AT7522" s="284" t="str">
        <f t="shared" si="760"/>
        <v/>
      </c>
      <c r="AU7522" s="284" t="str">
        <f t="shared" si="761"/>
        <v/>
      </c>
      <c r="AV7522" s="284" t="str">
        <f t="shared" si="762"/>
        <v/>
      </c>
      <c r="AW7522" s="285">
        <f t="shared" si="763"/>
        <v>0</v>
      </c>
    </row>
    <row r="7523" spans="41:49" x14ac:dyDescent="0.25">
      <c r="AO7523" s="300"/>
      <c r="AP7523" s="300"/>
      <c r="AQ7523" s="300"/>
      <c r="AR7523" s="300"/>
      <c r="AS7523" s="300"/>
      <c r="AT7523" s="284" t="str">
        <f t="shared" si="760"/>
        <v/>
      </c>
      <c r="AU7523" s="284" t="str">
        <f t="shared" si="761"/>
        <v/>
      </c>
      <c r="AV7523" s="284" t="str">
        <f t="shared" si="762"/>
        <v/>
      </c>
      <c r="AW7523" s="285">
        <f t="shared" si="763"/>
        <v>0</v>
      </c>
    </row>
    <row r="7524" spans="41:49" x14ac:dyDescent="0.25">
      <c r="AO7524" s="300"/>
      <c r="AP7524" s="300"/>
      <c r="AQ7524" s="300"/>
      <c r="AR7524" s="300"/>
      <c r="AS7524" s="300"/>
      <c r="AT7524" s="284" t="str">
        <f t="shared" si="760"/>
        <v/>
      </c>
      <c r="AU7524" s="284" t="str">
        <f t="shared" si="761"/>
        <v/>
      </c>
      <c r="AV7524" s="284" t="str">
        <f t="shared" si="762"/>
        <v/>
      </c>
      <c r="AW7524" s="285">
        <f t="shared" si="763"/>
        <v>0</v>
      </c>
    </row>
    <row r="7525" spans="41:49" x14ac:dyDescent="0.25">
      <c r="AO7525" s="300"/>
      <c r="AP7525" s="300"/>
      <c r="AQ7525" s="300"/>
      <c r="AR7525" s="300"/>
      <c r="AS7525" s="300"/>
      <c r="AT7525" s="284" t="str">
        <f t="shared" si="760"/>
        <v/>
      </c>
      <c r="AU7525" s="284" t="str">
        <f t="shared" si="761"/>
        <v/>
      </c>
      <c r="AV7525" s="284" t="str">
        <f t="shared" si="762"/>
        <v/>
      </c>
      <c r="AW7525" s="285">
        <f t="shared" si="763"/>
        <v>0</v>
      </c>
    </row>
    <row r="7526" spans="41:49" x14ac:dyDescent="0.25">
      <c r="AO7526" s="300"/>
      <c r="AP7526" s="300"/>
      <c r="AQ7526" s="300"/>
      <c r="AR7526" s="300"/>
      <c r="AS7526" s="300"/>
      <c r="AT7526" s="284" t="str">
        <f t="shared" si="760"/>
        <v/>
      </c>
      <c r="AU7526" s="284" t="str">
        <f t="shared" si="761"/>
        <v/>
      </c>
      <c r="AV7526" s="284" t="str">
        <f t="shared" si="762"/>
        <v/>
      </c>
      <c r="AW7526" s="285">
        <f t="shared" si="763"/>
        <v>0</v>
      </c>
    </row>
    <row r="7527" spans="41:49" x14ac:dyDescent="0.25">
      <c r="AO7527" s="300"/>
      <c r="AP7527" s="300"/>
      <c r="AQ7527" s="300"/>
      <c r="AR7527" s="300"/>
      <c r="AS7527" s="300"/>
      <c r="AT7527" s="284" t="str">
        <f t="shared" si="760"/>
        <v/>
      </c>
      <c r="AU7527" s="284" t="str">
        <f t="shared" si="761"/>
        <v/>
      </c>
      <c r="AV7527" s="284" t="str">
        <f t="shared" si="762"/>
        <v/>
      </c>
      <c r="AW7527" s="285">
        <f t="shared" si="763"/>
        <v>0</v>
      </c>
    </row>
    <row r="7528" spans="41:49" x14ac:dyDescent="0.25">
      <c r="AO7528" s="300"/>
      <c r="AP7528" s="300"/>
      <c r="AQ7528" s="300"/>
      <c r="AR7528" s="300"/>
      <c r="AS7528" s="300"/>
      <c r="AT7528" s="284" t="str">
        <f t="shared" si="760"/>
        <v/>
      </c>
      <c r="AU7528" s="284" t="str">
        <f t="shared" si="761"/>
        <v/>
      </c>
      <c r="AV7528" s="284" t="str">
        <f t="shared" si="762"/>
        <v/>
      </c>
      <c r="AW7528" s="285">
        <f t="shared" si="763"/>
        <v>0</v>
      </c>
    </row>
    <row r="7529" spans="41:49" x14ac:dyDescent="0.25">
      <c r="AO7529" s="300"/>
      <c r="AP7529" s="300"/>
      <c r="AQ7529" s="300"/>
      <c r="AR7529" s="300"/>
      <c r="AS7529" s="300"/>
      <c r="AT7529" s="284" t="str">
        <f t="shared" si="760"/>
        <v/>
      </c>
      <c r="AU7529" s="284" t="str">
        <f t="shared" si="761"/>
        <v/>
      </c>
      <c r="AV7529" s="284" t="str">
        <f t="shared" si="762"/>
        <v/>
      </c>
      <c r="AW7529" s="285">
        <f t="shared" si="763"/>
        <v>0</v>
      </c>
    </row>
    <row r="7530" spans="41:49" x14ac:dyDescent="0.25">
      <c r="AO7530" s="300"/>
      <c r="AP7530" s="300"/>
      <c r="AQ7530" s="300"/>
      <c r="AR7530" s="300"/>
      <c r="AS7530" s="300"/>
      <c r="AT7530" s="284" t="str">
        <f t="shared" si="760"/>
        <v/>
      </c>
      <c r="AU7530" s="284" t="str">
        <f t="shared" si="761"/>
        <v/>
      </c>
      <c r="AV7530" s="284" t="str">
        <f t="shared" si="762"/>
        <v/>
      </c>
      <c r="AW7530" s="285">
        <f t="shared" si="763"/>
        <v>0</v>
      </c>
    </row>
    <row r="7531" spans="41:49" x14ac:dyDescent="0.25">
      <c r="AO7531" s="300"/>
      <c r="AP7531" s="300"/>
      <c r="AQ7531" s="300"/>
      <c r="AR7531" s="300"/>
      <c r="AS7531" s="300"/>
      <c r="AT7531" s="284" t="str">
        <f t="shared" si="760"/>
        <v/>
      </c>
      <c r="AU7531" s="284" t="str">
        <f t="shared" si="761"/>
        <v/>
      </c>
      <c r="AV7531" s="284" t="str">
        <f t="shared" si="762"/>
        <v/>
      </c>
      <c r="AW7531" s="285">
        <f t="shared" si="763"/>
        <v>0</v>
      </c>
    </row>
    <row r="7532" spans="41:49" x14ac:dyDescent="0.25">
      <c r="AO7532" s="300"/>
      <c r="AP7532" s="300"/>
      <c r="AQ7532" s="300"/>
      <c r="AR7532" s="300"/>
      <c r="AS7532" s="300"/>
      <c r="AT7532" s="284" t="str">
        <f t="shared" si="760"/>
        <v/>
      </c>
      <c r="AU7532" s="284" t="str">
        <f t="shared" si="761"/>
        <v/>
      </c>
      <c r="AV7532" s="284" t="str">
        <f t="shared" si="762"/>
        <v/>
      </c>
      <c r="AW7532" s="285">
        <f t="shared" si="763"/>
        <v>0</v>
      </c>
    </row>
    <row r="7533" spans="41:49" x14ac:dyDescent="0.25">
      <c r="AO7533" s="300"/>
      <c r="AP7533" s="300"/>
      <c r="AQ7533" s="300"/>
      <c r="AR7533" s="300"/>
      <c r="AS7533" s="300"/>
      <c r="AT7533" s="284" t="str">
        <f t="shared" si="760"/>
        <v/>
      </c>
      <c r="AU7533" s="284" t="str">
        <f t="shared" si="761"/>
        <v/>
      </c>
      <c r="AV7533" s="284" t="str">
        <f t="shared" si="762"/>
        <v/>
      </c>
      <c r="AW7533" s="285">
        <f t="shared" si="763"/>
        <v>0</v>
      </c>
    </row>
    <row r="7534" spans="41:49" x14ac:dyDescent="0.25">
      <c r="AO7534" s="300"/>
      <c r="AP7534" s="300"/>
      <c r="AQ7534" s="300"/>
      <c r="AR7534" s="300"/>
      <c r="AS7534" s="300"/>
      <c r="AT7534" s="284" t="str">
        <f t="shared" si="760"/>
        <v/>
      </c>
      <c r="AU7534" s="284" t="str">
        <f t="shared" si="761"/>
        <v/>
      </c>
      <c r="AV7534" s="284" t="str">
        <f t="shared" si="762"/>
        <v/>
      </c>
      <c r="AW7534" s="285">
        <f t="shared" si="763"/>
        <v>0</v>
      </c>
    </row>
    <row r="7535" spans="41:49" x14ac:dyDescent="0.25">
      <c r="AO7535" s="300"/>
      <c r="AP7535" s="300"/>
      <c r="AQ7535" s="300"/>
      <c r="AR7535" s="300"/>
      <c r="AS7535" s="300"/>
      <c r="AT7535" s="284" t="str">
        <f t="shared" si="760"/>
        <v/>
      </c>
      <c r="AU7535" s="284" t="str">
        <f t="shared" si="761"/>
        <v/>
      </c>
      <c r="AV7535" s="284" t="str">
        <f t="shared" si="762"/>
        <v/>
      </c>
      <c r="AW7535" s="285">
        <f t="shared" si="763"/>
        <v>0</v>
      </c>
    </row>
    <row r="7536" spans="41:49" x14ac:dyDescent="0.25">
      <c r="AO7536" s="300"/>
      <c r="AP7536" s="300"/>
      <c r="AQ7536" s="300"/>
      <c r="AR7536" s="300"/>
      <c r="AS7536" s="300"/>
      <c r="AT7536" s="284" t="str">
        <f t="shared" si="760"/>
        <v/>
      </c>
      <c r="AU7536" s="284" t="str">
        <f t="shared" si="761"/>
        <v/>
      </c>
      <c r="AV7536" s="284" t="str">
        <f t="shared" si="762"/>
        <v/>
      </c>
      <c r="AW7536" s="285">
        <f t="shared" si="763"/>
        <v>0</v>
      </c>
    </row>
    <row r="7537" spans="41:49" x14ac:dyDescent="0.25">
      <c r="AO7537" s="300"/>
      <c r="AP7537" s="300"/>
      <c r="AQ7537" s="300"/>
      <c r="AR7537" s="300"/>
      <c r="AS7537" s="300"/>
      <c r="AT7537" s="284" t="str">
        <f t="shared" si="760"/>
        <v/>
      </c>
      <c r="AU7537" s="284" t="str">
        <f t="shared" si="761"/>
        <v/>
      </c>
      <c r="AV7537" s="284" t="str">
        <f t="shared" si="762"/>
        <v/>
      </c>
      <c r="AW7537" s="285">
        <f t="shared" si="763"/>
        <v>0</v>
      </c>
    </row>
    <row r="7538" spans="41:49" x14ac:dyDescent="0.25">
      <c r="AO7538" s="300"/>
      <c r="AP7538" s="300"/>
      <c r="AQ7538" s="300"/>
      <c r="AR7538" s="300"/>
      <c r="AS7538" s="300"/>
      <c r="AT7538" s="284" t="str">
        <f t="shared" si="760"/>
        <v/>
      </c>
      <c r="AU7538" s="284" t="str">
        <f t="shared" si="761"/>
        <v/>
      </c>
      <c r="AV7538" s="284" t="str">
        <f t="shared" si="762"/>
        <v/>
      </c>
      <c r="AW7538" s="285">
        <f t="shared" si="763"/>
        <v>0</v>
      </c>
    </row>
    <row r="7539" spans="41:49" x14ac:dyDescent="0.25">
      <c r="AO7539" s="300"/>
      <c r="AP7539" s="300"/>
      <c r="AQ7539" s="300"/>
      <c r="AR7539" s="300"/>
      <c r="AS7539" s="300"/>
      <c r="AT7539" s="284" t="str">
        <f t="shared" si="760"/>
        <v/>
      </c>
      <c r="AU7539" s="284" t="str">
        <f t="shared" si="761"/>
        <v/>
      </c>
      <c r="AV7539" s="284" t="str">
        <f t="shared" si="762"/>
        <v/>
      </c>
      <c r="AW7539" s="285">
        <f t="shared" si="763"/>
        <v>0</v>
      </c>
    </row>
    <row r="7540" spans="41:49" x14ac:dyDescent="0.25">
      <c r="AO7540" s="300"/>
      <c r="AP7540" s="300"/>
      <c r="AQ7540" s="300"/>
      <c r="AR7540" s="300"/>
      <c r="AS7540" s="300"/>
      <c r="AT7540" s="284" t="str">
        <f t="shared" si="760"/>
        <v/>
      </c>
      <c r="AU7540" s="284" t="str">
        <f t="shared" si="761"/>
        <v/>
      </c>
      <c r="AV7540" s="284" t="str">
        <f t="shared" si="762"/>
        <v/>
      </c>
      <c r="AW7540" s="285">
        <f t="shared" si="763"/>
        <v>0</v>
      </c>
    </row>
    <row r="7541" spans="41:49" x14ac:dyDescent="0.25">
      <c r="AO7541" s="300"/>
      <c r="AP7541" s="300"/>
      <c r="AQ7541" s="300"/>
      <c r="AR7541" s="300"/>
      <c r="AS7541" s="300"/>
      <c r="AT7541" s="284" t="str">
        <f t="shared" si="760"/>
        <v/>
      </c>
      <c r="AU7541" s="284" t="str">
        <f t="shared" si="761"/>
        <v/>
      </c>
      <c r="AV7541" s="284" t="str">
        <f t="shared" si="762"/>
        <v/>
      </c>
      <c r="AW7541" s="285">
        <f t="shared" si="763"/>
        <v>0</v>
      </c>
    </row>
    <row r="7542" spans="41:49" x14ac:dyDescent="0.25">
      <c r="AO7542" s="300"/>
      <c r="AP7542" s="300"/>
      <c r="AQ7542" s="300"/>
      <c r="AR7542" s="300"/>
      <c r="AS7542" s="300"/>
      <c r="AT7542" s="284" t="str">
        <f t="shared" si="760"/>
        <v/>
      </c>
      <c r="AU7542" s="284" t="str">
        <f t="shared" si="761"/>
        <v/>
      </c>
      <c r="AV7542" s="284" t="str">
        <f t="shared" si="762"/>
        <v/>
      </c>
      <c r="AW7542" s="285">
        <f t="shared" si="763"/>
        <v>0</v>
      </c>
    </row>
    <row r="7543" spans="41:49" x14ac:dyDescent="0.25">
      <c r="AO7543" s="300"/>
      <c r="AP7543" s="300"/>
      <c r="AQ7543" s="300"/>
      <c r="AR7543" s="300"/>
      <c r="AS7543" s="300"/>
      <c r="AT7543" s="284" t="str">
        <f t="shared" si="760"/>
        <v/>
      </c>
      <c r="AU7543" s="284" t="str">
        <f t="shared" si="761"/>
        <v/>
      </c>
      <c r="AV7543" s="284" t="str">
        <f t="shared" si="762"/>
        <v/>
      </c>
      <c r="AW7543" s="285">
        <f t="shared" si="763"/>
        <v>0</v>
      </c>
    </row>
    <row r="7544" spans="41:49" x14ac:dyDescent="0.25">
      <c r="AO7544" s="300"/>
      <c r="AP7544" s="300"/>
      <c r="AQ7544" s="300"/>
      <c r="AR7544" s="300"/>
      <c r="AS7544" s="300"/>
      <c r="AT7544" s="284" t="str">
        <f t="shared" si="760"/>
        <v/>
      </c>
      <c r="AU7544" s="284" t="str">
        <f t="shared" si="761"/>
        <v/>
      </c>
      <c r="AV7544" s="284" t="str">
        <f t="shared" si="762"/>
        <v/>
      </c>
      <c r="AW7544" s="285">
        <f t="shared" si="763"/>
        <v>0</v>
      </c>
    </row>
    <row r="7545" spans="41:49" x14ac:dyDescent="0.25">
      <c r="AO7545" s="300"/>
      <c r="AP7545" s="300"/>
      <c r="AQ7545" s="300"/>
      <c r="AR7545" s="300"/>
      <c r="AS7545" s="300"/>
      <c r="AT7545" s="284" t="str">
        <f t="shared" si="760"/>
        <v/>
      </c>
      <c r="AU7545" s="284" t="str">
        <f t="shared" si="761"/>
        <v/>
      </c>
      <c r="AV7545" s="284" t="str">
        <f t="shared" si="762"/>
        <v/>
      </c>
      <c r="AW7545" s="285">
        <f t="shared" si="763"/>
        <v>0</v>
      </c>
    </row>
    <row r="7546" spans="41:49" x14ac:dyDescent="0.25">
      <c r="AO7546" s="300"/>
      <c r="AP7546" s="300"/>
      <c r="AQ7546" s="300"/>
      <c r="AR7546" s="300"/>
      <c r="AS7546" s="300"/>
      <c r="AT7546" s="284" t="str">
        <f t="shared" si="760"/>
        <v/>
      </c>
      <c r="AU7546" s="284" t="str">
        <f t="shared" si="761"/>
        <v/>
      </c>
      <c r="AV7546" s="284" t="str">
        <f t="shared" si="762"/>
        <v/>
      </c>
      <c r="AW7546" s="285">
        <f t="shared" si="763"/>
        <v>0</v>
      </c>
    </row>
    <row r="7547" spans="41:49" x14ac:dyDescent="0.25">
      <c r="AO7547" s="300"/>
      <c r="AP7547" s="300"/>
      <c r="AQ7547" s="300"/>
      <c r="AR7547" s="300"/>
      <c r="AS7547" s="300"/>
      <c r="AT7547" s="284" t="str">
        <f t="shared" si="760"/>
        <v/>
      </c>
      <c r="AU7547" s="284" t="str">
        <f t="shared" si="761"/>
        <v/>
      </c>
      <c r="AV7547" s="284" t="str">
        <f t="shared" si="762"/>
        <v/>
      </c>
      <c r="AW7547" s="285">
        <f t="shared" si="763"/>
        <v>0</v>
      </c>
    </row>
    <row r="7548" spans="41:49" x14ac:dyDescent="0.25">
      <c r="AO7548" s="300"/>
      <c r="AP7548" s="300"/>
      <c r="AQ7548" s="300"/>
      <c r="AR7548" s="300"/>
      <c r="AS7548" s="300"/>
      <c r="AT7548" s="284" t="str">
        <f t="shared" si="760"/>
        <v/>
      </c>
      <c r="AU7548" s="284" t="str">
        <f t="shared" si="761"/>
        <v/>
      </c>
      <c r="AV7548" s="284" t="str">
        <f t="shared" si="762"/>
        <v/>
      </c>
      <c r="AW7548" s="285">
        <f t="shared" si="763"/>
        <v>0</v>
      </c>
    </row>
    <row r="7549" spans="41:49" x14ac:dyDescent="0.25">
      <c r="AO7549" s="300"/>
      <c r="AP7549" s="300"/>
      <c r="AQ7549" s="300"/>
      <c r="AR7549" s="300"/>
      <c r="AS7549" s="300"/>
      <c r="AT7549" s="284" t="str">
        <f t="shared" si="760"/>
        <v/>
      </c>
      <c r="AU7549" s="284" t="str">
        <f t="shared" si="761"/>
        <v/>
      </c>
      <c r="AV7549" s="284" t="str">
        <f t="shared" si="762"/>
        <v/>
      </c>
      <c r="AW7549" s="285">
        <f t="shared" si="763"/>
        <v>0</v>
      </c>
    </row>
    <row r="7550" spans="41:49" x14ac:dyDescent="0.25">
      <c r="AO7550" s="300"/>
      <c r="AP7550" s="300"/>
      <c r="AQ7550" s="300"/>
      <c r="AR7550" s="300"/>
      <c r="AS7550" s="300"/>
      <c r="AT7550" s="284" t="str">
        <f t="shared" si="760"/>
        <v/>
      </c>
      <c r="AU7550" s="284" t="str">
        <f t="shared" si="761"/>
        <v/>
      </c>
      <c r="AV7550" s="284" t="str">
        <f t="shared" si="762"/>
        <v/>
      </c>
      <c r="AW7550" s="285">
        <f t="shared" si="763"/>
        <v>0</v>
      </c>
    </row>
    <row r="7551" spans="41:49" x14ac:dyDescent="0.25">
      <c r="AO7551" s="300"/>
      <c r="AP7551" s="300"/>
      <c r="AQ7551" s="300"/>
      <c r="AR7551" s="300"/>
      <c r="AS7551" s="300"/>
      <c r="AT7551" s="284" t="str">
        <f t="shared" si="760"/>
        <v/>
      </c>
      <c r="AU7551" s="284" t="str">
        <f t="shared" si="761"/>
        <v/>
      </c>
      <c r="AV7551" s="284" t="str">
        <f t="shared" si="762"/>
        <v/>
      </c>
      <c r="AW7551" s="285">
        <f t="shared" si="763"/>
        <v>0</v>
      </c>
    </row>
    <row r="7552" spans="41:49" x14ac:dyDescent="0.25">
      <c r="AO7552" s="300"/>
      <c r="AP7552" s="300"/>
      <c r="AQ7552" s="300"/>
      <c r="AR7552" s="300"/>
      <c r="AS7552" s="300"/>
      <c r="AT7552" s="284" t="str">
        <f t="shared" si="760"/>
        <v/>
      </c>
      <c r="AU7552" s="284" t="str">
        <f t="shared" si="761"/>
        <v/>
      </c>
      <c r="AV7552" s="284" t="str">
        <f t="shared" si="762"/>
        <v/>
      </c>
      <c r="AW7552" s="285">
        <f t="shared" si="763"/>
        <v>0</v>
      </c>
    </row>
    <row r="7553" spans="41:49" x14ac:dyDescent="0.25">
      <c r="AO7553" s="300"/>
      <c r="AP7553" s="300"/>
      <c r="AQ7553" s="300"/>
      <c r="AR7553" s="300"/>
      <c r="AS7553" s="300"/>
      <c r="AT7553" s="284" t="str">
        <f t="shared" si="760"/>
        <v/>
      </c>
      <c r="AU7553" s="284" t="str">
        <f t="shared" si="761"/>
        <v/>
      </c>
      <c r="AV7553" s="284" t="str">
        <f t="shared" si="762"/>
        <v/>
      </c>
      <c r="AW7553" s="285">
        <f t="shared" si="763"/>
        <v>0</v>
      </c>
    </row>
    <row r="7554" spans="41:49" x14ac:dyDescent="0.25">
      <c r="AO7554" s="300"/>
      <c r="AP7554" s="300"/>
      <c r="AQ7554" s="300"/>
      <c r="AR7554" s="300"/>
      <c r="AS7554" s="300"/>
      <c r="AT7554" s="284" t="str">
        <f t="shared" si="760"/>
        <v/>
      </c>
      <c r="AU7554" s="284" t="str">
        <f t="shared" si="761"/>
        <v/>
      </c>
      <c r="AV7554" s="284" t="str">
        <f t="shared" si="762"/>
        <v/>
      </c>
      <c r="AW7554" s="285">
        <f t="shared" si="763"/>
        <v>0</v>
      </c>
    </row>
    <row r="7555" spans="41:49" x14ac:dyDescent="0.25">
      <c r="AO7555" s="300"/>
      <c r="AP7555" s="300"/>
      <c r="AQ7555" s="300"/>
      <c r="AR7555" s="300"/>
      <c r="AS7555" s="300"/>
      <c r="AT7555" s="284" t="str">
        <f t="shared" si="760"/>
        <v/>
      </c>
      <c r="AU7555" s="284" t="str">
        <f t="shared" si="761"/>
        <v/>
      </c>
      <c r="AV7555" s="284" t="str">
        <f t="shared" si="762"/>
        <v/>
      </c>
      <c r="AW7555" s="285">
        <f t="shared" si="763"/>
        <v>0</v>
      </c>
    </row>
    <row r="7556" spans="41:49" x14ac:dyDescent="0.25">
      <c r="AO7556" s="300"/>
      <c r="AP7556" s="300"/>
      <c r="AQ7556" s="300"/>
      <c r="AR7556" s="300"/>
      <c r="AS7556" s="300"/>
      <c r="AT7556" s="284" t="str">
        <f t="shared" si="760"/>
        <v/>
      </c>
      <c r="AU7556" s="284" t="str">
        <f t="shared" si="761"/>
        <v/>
      </c>
      <c r="AV7556" s="284" t="str">
        <f t="shared" si="762"/>
        <v/>
      </c>
      <c r="AW7556" s="285">
        <f t="shared" si="763"/>
        <v>0</v>
      </c>
    </row>
    <row r="7557" spans="41:49" x14ac:dyDescent="0.25">
      <c r="AO7557" s="300"/>
      <c r="AP7557" s="300"/>
      <c r="AQ7557" s="300"/>
      <c r="AR7557" s="300"/>
      <c r="AS7557" s="300"/>
      <c r="AT7557" s="284" t="str">
        <f t="shared" si="760"/>
        <v/>
      </c>
      <c r="AU7557" s="284" t="str">
        <f t="shared" si="761"/>
        <v/>
      </c>
      <c r="AV7557" s="284" t="str">
        <f t="shared" si="762"/>
        <v/>
      </c>
      <c r="AW7557" s="285">
        <f t="shared" si="763"/>
        <v>0</v>
      </c>
    </row>
    <row r="7558" spans="41:49" x14ac:dyDescent="0.25">
      <c r="AO7558" s="300"/>
      <c r="AP7558" s="300"/>
      <c r="AQ7558" s="300"/>
      <c r="AR7558" s="300"/>
      <c r="AS7558" s="300"/>
      <c r="AT7558" s="284" t="str">
        <f t="shared" si="760"/>
        <v/>
      </c>
      <c r="AU7558" s="284" t="str">
        <f t="shared" si="761"/>
        <v/>
      </c>
      <c r="AV7558" s="284" t="str">
        <f t="shared" si="762"/>
        <v/>
      </c>
      <c r="AW7558" s="285">
        <f t="shared" si="763"/>
        <v>0</v>
      </c>
    </row>
    <row r="7559" spans="41:49" x14ac:dyDescent="0.25">
      <c r="AO7559" s="300"/>
      <c r="AP7559" s="300"/>
      <c r="AQ7559" s="300"/>
      <c r="AR7559" s="300"/>
      <c r="AS7559" s="300"/>
      <c r="AT7559" s="284" t="str">
        <f t="shared" si="760"/>
        <v/>
      </c>
      <c r="AU7559" s="284" t="str">
        <f t="shared" si="761"/>
        <v/>
      </c>
      <c r="AV7559" s="284" t="str">
        <f t="shared" si="762"/>
        <v/>
      </c>
      <c r="AW7559" s="285">
        <f t="shared" si="763"/>
        <v>0</v>
      </c>
    </row>
    <row r="7560" spans="41:49" x14ac:dyDescent="0.25">
      <c r="AO7560" s="300"/>
      <c r="AP7560" s="300"/>
      <c r="AQ7560" s="300"/>
      <c r="AR7560" s="300"/>
      <c r="AS7560" s="300"/>
      <c r="AT7560" s="284" t="str">
        <f t="shared" ref="AT7560:AT7623" si="764">LEFT(AQ7560,1)</f>
        <v/>
      </c>
      <c r="AU7560" s="284" t="str">
        <f t="shared" ref="AU7560:AU7623" si="765">LEFT(AQ7560,2)</f>
        <v/>
      </c>
      <c r="AV7560" s="284" t="str">
        <f t="shared" ref="AV7560:AV7623" si="766">LEFT(AQ7560,3)</f>
        <v/>
      </c>
      <c r="AW7560" s="285">
        <f t="shared" ref="AW7560:AW7623" si="767">(AR7560-AS7560)*1000</f>
        <v>0</v>
      </c>
    </row>
    <row r="7561" spans="41:49" x14ac:dyDescent="0.25">
      <c r="AO7561" s="300"/>
      <c r="AP7561" s="300"/>
      <c r="AQ7561" s="300"/>
      <c r="AR7561" s="300"/>
      <c r="AS7561" s="300"/>
      <c r="AT7561" s="284" t="str">
        <f t="shared" si="764"/>
        <v/>
      </c>
      <c r="AU7561" s="284" t="str">
        <f t="shared" si="765"/>
        <v/>
      </c>
      <c r="AV7561" s="284" t="str">
        <f t="shared" si="766"/>
        <v/>
      </c>
      <c r="AW7561" s="285">
        <f t="shared" si="767"/>
        <v>0</v>
      </c>
    </row>
    <row r="7562" spans="41:49" x14ac:dyDescent="0.25">
      <c r="AO7562" s="300"/>
      <c r="AP7562" s="300"/>
      <c r="AQ7562" s="300"/>
      <c r="AR7562" s="300"/>
      <c r="AS7562" s="300"/>
      <c r="AT7562" s="284" t="str">
        <f t="shared" si="764"/>
        <v/>
      </c>
      <c r="AU7562" s="284" t="str">
        <f t="shared" si="765"/>
        <v/>
      </c>
      <c r="AV7562" s="284" t="str">
        <f t="shared" si="766"/>
        <v/>
      </c>
      <c r="AW7562" s="285">
        <f t="shared" si="767"/>
        <v>0</v>
      </c>
    </row>
    <row r="7563" spans="41:49" x14ac:dyDescent="0.25">
      <c r="AO7563" s="300"/>
      <c r="AP7563" s="300"/>
      <c r="AQ7563" s="300"/>
      <c r="AR7563" s="300"/>
      <c r="AS7563" s="300"/>
      <c r="AT7563" s="284" t="str">
        <f t="shared" si="764"/>
        <v/>
      </c>
      <c r="AU7563" s="284" t="str">
        <f t="shared" si="765"/>
        <v/>
      </c>
      <c r="AV7563" s="284" t="str">
        <f t="shared" si="766"/>
        <v/>
      </c>
      <c r="AW7563" s="285">
        <f t="shared" si="767"/>
        <v>0</v>
      </c>
    </row>
    <row r="7564" spans="41:49" x14ac:dyDescent="0.25">
      <c r="AO7564" s="300"/>
      <c r="AP7564" s="300"/>
      <c r="AQ7564" s="300"/>
      <c r="AR7564" s="300"/>
      <c r="AS7564" s="300"/>
      <c r="AT7564" s="284" t="str">
        <f t="shared" si="764"/>
        <v/>
      </c>
      <c r="AU7564" s="284" t="str">
        <f t="shared" si="765"/>
        <v/>
      </c>
      <c r="AV7564" s="284" t="str">
        <f t="shared" si="766"/>
        <v/>
      </c>
      <c r="AW7564" s="285">
        <f t="shared" si="767"/>
        <v>0</v>
      </c>
    </row>
    <row r="7565" spans="41:49" x14ac:dyDescent="0.25">
      <c r="AO7565" s="300"/>
      <c r="AP7565" s="300"/>
      <c r="AQ7565" s="300"/>
      <c r="AR7565" s="300"/>
      <c r="AS7565" s="300"/>
      <c r="AT7565" s="284" t="str">
        <f t="shared" si="764"/>
        <v/>
      </c>
      <c r="AU7565" s="284" t="str">
        <f t="shared" si="765"/>
        <v/>
      </c>
      <c r="AV7565" s="284" t="str">
        <f t="shared" si="766"/>
        <v/>
      </c>
      <c r="AW7565" s="285">
        <f t="shared" si="767"/>
        <v>0</v>
      </c>
    </row>
    <row r="7566" spans="41:49" x14ac:dyDescent="0.25">
      <c r="AO7566" s="300"/>
      <c r="AP7566" s="300"/>
      <c r="AQ7566" s="300"/>
      <c r="AR7566" s="300"/>
      <c r="AS7566" s="300"/>
      <c r="AT7566" s="284" t="str">
        <f t="shared" si="764"/>
        <v/>
      </c>
      <c r="AU7566" s="284" t="str">
        <f t="shared" si="765"/>
        <v/>
      </c>
      <c r="AV7566" s="284" t="str">
        <f t="shared" si="766"/>
        <v/>
      </c>
      <c r="AW7566" s="285">
        <f t="shared" si="767"/>
        <v>0</v>
      </c>
    </row>
    <row r="7567" spans="41:49" x14ac:dyDescent="0.25">
      <c r="AO7567" s="300"/>
      <c r="AP7567" s="300"/>
      <c r="AQ7567" s="300"/>
      <c r="AR7567" s="300"/>
      <c r="AS7567" s="300"/>
      <c r="AT7567" s="284" t="str">
        <f t="shared" si="764"/>
        <v/>
      </c>
      <c r="AU7567" s="284" t="str">
        <f t="shared" si="765"/>
        <v/>
      </c>
      <c r="AV7567" s="284" t="str">
        <f t="shared" si="766"/>
        <v/>
      </c>
      <c r="AW7567" s="285">
        <f t="shared" si="767"/>
        <v>0</v>
      </c>
    </row>
    <row r="7568" spans="41:49" x14ac:dyDescent="0.25">
      <c r="AO7568" s="300"/>
      <c r="AP7568" s="300"/>
      <c r="AQ7568" s="300"/>
      <c r="AR7568" s="300"/>
      <c r="AS7568" s="300"/>
      <c r="AT7568" s="284" t="str">
        <f t="shared" si="764"/>
        <v/>
      </c>
      <c r="AU7568" s="284" t="str">
        <f t="shared" si="765"/>
        <v/>
      </c>
      <c r="AV7568" s="284" t="str">
        <f t="shared" si="766"/>
        <v/>
      </c>
      <c r="AW7568" s="285">
        <f t="shared" si="767"/>
        <v>0</v>
      </c>
    </row>
    <row r="7569" spans="41:49" x14ac:dyDescent="0.25">
      <c r="AO7569" s="300"/>
      <c r="AP7569" s="300"/>
      <c r="AQ7569" s="300"/>
      <c r="AR7569" s="300"/>
      <c r="AS7569" s="300"/>
      <c r="AT7569" s="284" t="str">
        <f t="shared" si="764"/>
        <v/>
      </c>
      <c r="AU7569" s="284" t="str">
        <f t="shared" si="765"/>
        <v/>
      </c>
      <c r="AV7569" s="284" t="str">
        <f t="shared" si="766"/>
        <v/>
      </c>
      <c r="AW7569" s="285">
        <f t="shared" si="767"/>
        <v>0</v>
      </c>
    </row>
    <row r="7570" spans="41:49" x14ac:dyDescent="0.25">
      <c r="AO7570" s="300"/>
      <c r="AP7570" s="300"/>
      <c r="AQ7570" s="300"/>
      <c r="AR7570" s="300"/>
      <c r="AS7570" s="300"/>
      <c r="AT7570" s="284" t="str">
        <f t="shared" si="764"/>
        <v/>
      </c>
      <c r="AU7570" s="284" t="str">
        <f t="shared" si="765"/>
        <v/>
      </c>
      <c r="AV7570" s="284" t="str">
        <f t="shared" si="766"/>
        <v/>
      </c>
      <c r="AW7570" s="285">
        <f t="shared" si="767"/>
        <v>0</v>
      </c>
    </row>
    <row r="7571" spans="41:49" x14ac:dyDescent="0.25">
      <c r="AO7571" s="300"/>
      <c r="AP7571" s="300"/>
      <c r="AQ7571" s="300"/>
      <c r="AR7571" s="300"/>
      <c r="AS7571" s="300"/>
      <c r="AT7571" s="284" t="str">
        <f t="shared" si="764"/>
        <v/>
      </c>
      <c r="AU7571" s="284" t="str">
        <f t="shared" si="765"/>
        <v/>
      </c>
      <c r="AV7571" s="284" t="str">
        <f t="shared" si="766"/>
        <v/>
      </c>
      <c r="AW7571" s="285">
        <f t="shared" si="767"/>
        <v>0</v>
      </c>
    </row>
    <row r="7572" spans="41:49" x14ac:dyDescent="0.25">
      <c r="AO7572" s="300"/>
      <c r="AP7572" s="300"/>
      <c r="AQ7572" s="300"/>
      <c r="AR7572" s="300"/>
      <c r="AS7572" s="300"/>
      <c r="AT7572" s="284" t="str">
        <f t="shared" si="764"/>
        <v/>
      </c>
      <c r="AU7572" s="284" t="str">
        <f t="shared" si="765"/>
        <v/>
      </c>
      <c r="AV7572" s="284" t="str">
        <f t="shared" si="766"/>
        <v/>
      </c>
      <c r="AW7572" s="285">
        <f t="shared" si="767"/>
        <v>0</v>
      </c>
    </row>
    <row r="7573" spans="41:49" x14ac:dyDescent="0.25">
      <c r="AO7573" s="300"/>
      <c r="AP7573" s="300"/>
      <c r="AQ7573" s="300"/>
      <c r="AR7573" s="300"/>
      <c r="AS7573" s="300"/>
      <c r="AT7573" s="284" t="str">
        <f t="shared" si="764"/>
        <v/>
      </c>
      <c r="AU7573" s="284" t="str">
        <f t="shared" si="765"/>
        <v/>
      </c>
      <c r="AV7573" s="284" t="str">
        <f t="shared" si="766"/>
        <v/>
      </c>
      <c r="AW7573" s="285">
        <f t="shared" si="767"/>
        <v>0</v>
      </c>
    </row>
    <row r="7574" spans="41:49" x14ac:dyDescent="0.25">
      <c r="AO7574" s="300"/>
      <c r="AP7574" s="300"/>
      <c r="AQ7574" s="300"/>
      <c r="AR7574" s="300"/>
      <c r="AS7574" s="300"/>
      <c r="AT7574" s="284" t="str">
        <f t="shared" si="764"/>
        <v/>
      </c>
      <c r="AU7574" s="284" t="str">
        <f t="shared" si="765"/>
        <v/>
      </c>
      <c r="AV7574" s="284" t="str">
        <f t="shared" si="766"/>
        <v/>
      </c>
      <c r="AW7574" s="285">
        <f t="shared" si="767"/>
        <v>0</v>
      </c>
    </row>
    <row r="7575" spans="41:49" x14ac:dyDescent="0.25">
      <c r="AO7575" s="300"/>
      <c r="AP7575" s="300"/>
      <c r="AQ7575" s="300"/>
      <c r="AR7575" s="300"/>
      <c r="AS7575" s="300"/>
      <c r="AT7575" s="284" t="str">
        <f t="shared" si="764"/>
        <v/>
      </c>
      <c r="AU7575" s="284" t="str">
        <f t="shared" si="765"/>
        <v/>
      </c>
      <c r="AV7575" s="284" t="str">
        <f t="shared" si="766"/>
        <v/>
      </c>
      <c r="AW7575" s="285">
        <f t="shared" si="767"/>
        <v>0</v>
      </c>
    </row>
    <row r="7576" spans="41:49" x14ac:dyDescent="0.25">
      <c r="AO7576" s="300"/>
      <c r="AP7576" s="300"/>
      <c r="AQ7576" s="300"/>
      <c r="AR7576" s="300"/>
      <c r="AS7576" s="300"/>
      <c r="AT7576" s="284" t="str">
        <f t="shared" si="764"/>
        <v/>
      </c>
      <c r="AU7576" s="284" t="str">
        <f t="shared" si="765"/>
        <v/>
      </c>
      <c r="AV7576" s="284" t="str">
        <f t="shared" si="766"/>
        <v/>
      </c>
      <c r="AW7576" s="285">
        <f t="shared" si="767"/>
        <v>0</v>
      </c>
    </row>
    <row r="7577" spans="41:49" x14ac:dyDescent="0.25">
      <c r="AO7577" s="300"/>
      <c r="AP7577" s="300"/>
      <c r="AQ7577" s="300"/>
      <c r="AR7577" s="300"/>
      <c r="AS7577" s="300"/>
      <c r="AT7577" s="284" t="str">
        <f t="shared" si="764"/>
        <v/>
      </c>
      <c r="AU7577" s="284" t="str">
        <f t="shared" si="765"/>
        <v/>
      </c>
      <c r="AV7577" s="284" t="str">
        <f t="shared" si="766"/>
        <v/>
      </c>
      <c r="AW7577" s="285">
        <f t="shared" si="767"/>
        <v>0</v>
      </c>
    </row>
    <row r="7578" spans="41:49" x14ac:dyDescent="0.25">
      <c r="AO7578" s="300"/>
      <c r="AP7578" s="300"/>
      <c r="AQ7578" s="300"/>
      <c r="AR7578" s="300"/>
      <c r="AS7578" s="300"/>
      <c r="AT7578" s="284" t="str">
        <f t="shared" si="764"/>
        <v/>
      </c>
      <c r="AU7578" s="284" t="str">
        <f t="shared" si="765"/>
        <v/>
      </c>
      <c r="AV7578" s="284" t="str">
        <f t="shared" si="766"/>
        <v/>
      </c>
      <c r="AW7578" s="285">
        <f t="shared" si="767"/>
        <v>0</v>
      </c>
    </row>
    <row r="7579" spans="41:49" x14ac:dyDescent="0.25">
      <c r="AO7579" s="300"/>
      <c r="AP7579" s="300"/>
      <c r="AQ7579" s="300"/>
      <c r="AR7579" s="300"/>
      <c r="AS7579" s="300"/>
      <c r="AT7579" s="284" t="str">
        <f t="shared" si="764"/>
        <v/>
      </c>
      <c r="AU7579" s="284" t="str">
        <f t="shared" si="765"/>
        <v/>
      </c>
      <c r="AV7579" s="284" t="str">
        <f t="shared" si="766"/>
        <v/>
      </c>
      <c r="AW7579" s="285">
        <f t="shared" si="767"/>
        <v>0</v>
      </c>
    </row>
    <row r="7580" spans="41:49" x14ac:dyDescent="0.25">
      <c r="AO7580" s="300"/>
      <c r="AP7580" s="300"/>
      <c r="AQ7580" s="300"/>
      <c r="AR7580" s="300"/>
      <c r="AS7580" s="300"/>
      <c r="AT7580" s="284" t="str">
        <f t="shared" si="764"/>
        <v/>
      </c>
      <c r="AU7580" s="284" t="str">
        <f t="shared" si="765"/>
        <v/>
      </c>
      <c r="AV7580" s="284" t="str">
        <f t="shared" si="766"/>
        <v/>
      </c>
      <c r="AW7580" s="285">
        <f t="shared" si="767"/>
        <v>0</v>
      </c>
    </row>
    <row r="7581" spans="41:49" x14ac:dyDescent="0.25">
      <c r="AO7581" s="300"/>
      <c r="AP7581" s="300"/>
      <c r="AQ7581" s="300"/>
      <c r="AR7581" s="300"/>
      <c r="AS7581" s="300"/>
      <c r="AT7581" s="284" t="str">
        <f t="shared" si="764"/>
        <v/>
      </c>
      <c r="AU7581" s="284" t="str">
        <f t="shared" si="765"/>
        <v/>
      </c>
      <c r="AV7581" s="284" t="str">
        <f t="shared" si="766"/>
        <v/>
      </c>
      <c r="AW7581" s="285">
        <f t="shared" si="767"/>
        <v>0</v>
      </c>
    </row>
    <row r="7582" spans="41:49" x14ac:dyDescent="0.25">
      <c r="AO7582" s="300"/>
      <c r="AP7582" s="300"/>
      <c r="AQ7582" s="300"/>
      <c r="AR7582" s="300"/>
      <c r="AS7582" s="300"/>
      <c r="AT7582" s="284" t="str">
        <f t="shared" si="764"/>
        <v/>
      </c>
      <c r="AU7582" s="284" t="str">
        <f t="shared" si="765"/>
        <v/>
      </c>
      <c r="AV7582" s="284" t="str">
        <f t="shared" si="766"/>
        <v/>
      </c>
      <c r="AW7582" s="285">
        <f t="shared" si="767"/>
        <v>0</v>
      </c>
    </row>
    <row r="7583" spans="41:49" x14ac:dyDescent="0.25">
      <c r="AO7583" s="300"/>
      <c r="AP7583" s="300"/>
      <c r="AQ7583" s="300"/>
      <c r="AR7583" s="300"/>
      <c r="AS7583" s="300"/>
      <c r="AT7583" s="284" t="str">
        <f t="shared" si="764"/>
        <v/>
      </c>
      <c r="AU7583" s="284" t="str">
        <f t="shared" si="765"/>
        <v/>
      </c>
      <c r="AV7583" s="284" t="str">
        <f t="shared" si="766"/>
        <v/>
      </c>
      <c r="AW7583" s="285">
        <f t="shared" si="767"/>
        <v>0</v>
      </c>
    </row>
    <row r="7584" spans="41:49" x14ac:dyDescent="0.25">
      <c r="AO7584" s="300"/>
      <c r="AP7584" s="300"/>
      <c r="AQ7584" s="300"/>
      <c r="AR7584" s="300"/>
      <c r="AS7584" s="300"/>
      <c r="AT7584" s="284" t="str">
        <f t="shared" si="764"/>
        <v/>
      </c>
      <c r="AU7584" s="284" t="str">
        <f t="shared" si="765"/>
        <v/>
      </c>
      <c r="AV7584" s="284" t="str">
        <f t="shared" si="766"/>
        <v/>
      </c>
      <c r="AW7584" s="285">
        <f t="shared" si="767"/>
        <v>0</v>
      </c>
    </row>
    <row r="7585" spans="41:49" x14ac:dyDescent="0.25">
      <c r="AO7585" s="300"/>
      <c r="AP7585" s="300"/>
      <c r="AQ7585" s="300"/>
      <c r="AR7585" s="300"/>
      <c r="AS7585" s="300"/>
      <c r="AT7585" s="284" t="str">
        <f t="shared" si="764"/>
        <v/>
      </c>
      <c r="AU7585" s="284" t="str">
        <f t="shared" si="765"/>
        <v/>
      </c>
      <c r="AV7585" s="284" t="str">
        <f t="shared" si="766"/>
        <v/>
      </c>
      <c r="AW7585" s="285">
        <f t="shared" si="767"/>
        <v>0</v>
      </c>
    </row>
    <row r="7586" spans="41:49" x14ac:dyDescent="0.25">
      <c r="AO7586" s="300"/>
      <c r="AP7586" s="300"/>
      <c r="AQ7586" s="300"/>
      <c r="AR7586" s="300"/>
      <c r="AS7586" s="300"/>
      <c r="AT7586" s="284" t="str">
        <f t="shared" si="764"/>
        <v/>
      </c>
      <c r="AU7586" s="284" t="str">
        <f t="shared" si="765"/>
        <v/>
      </c>
      <c r="AV7586" s="284" t="str">
        <f t="shared" si="766"/>
        <v/>
      </c>
      <c r="AW7586" s="285">
        <f t="shared" si="767"/>
        <v>0</v>
      </c>
    </row>
    <row r="7587" spans="41:49" x14ac:dyDescent="0.25">
      <c r="AO7587" s="300"/>
      <c r="AP7587" s="300"/>
      <c r="AQ7587" s="300"/>
      <c r="AR7587" s="300"/>
      <c r="AS7587" s="300"/>
      <c r="AT7587" s="284" t="str">
        <f t="shared" si="764"/>
        <v/>
      </c>
      <c r="AU7587" s="284" t="str">
        <f t="shared" si="765"/>
        <v/>
      </c>
      <c r="AV7587" s="284" t="str">
        <f t="shared" si="766"/>
        <v/>
      </c>
      <c r="AW7587" s="285">
        <f t="shared" si="767"/>
        <v>0</v>
      </c>
    </row>
    <row r="7588" spans="41:49" x14ac:dyDescent="0.25">
      <c r="AO7588" s="300"/>
      <c r="AP7588" s="300"/>
      <c r="AQ7588" s="300"/>
      <c r="AR7588" s="300"/>
      <c r="AS7588" s="300"/>
      <c r="AT7588" s="284" t="str">
        <f t="shared" si="764"/>
        <v/>
      </c>
      <c r="AU7588" s="284" t="str">
        <f t="shared" si="765"/>
        <v/>
      </c>
      <c r="AV7588" s="284" t="str">
        <f t="shared" si="766"/>
        <v/>
      </c>
      <c r="AW7588" s="285">
        <f t="shared" si="767"/>
        <v>0</v>
      </c>
    </row>
    <row r="7589" spans="41:49" x14ac:dyDescent="0.25">
      <c r="AO7589" s="300"/>
      <c r="AP7589" s="300"/>
      <c r="AQ7589" s="300"/>
      <c r="AR7589" s="300"/>
      <c r="AS7589" s="300"/>
      <c r="AT7589" s="284" t="str">
        <f t="shared" si="764"/>
        <v/>
      </c>
      <c r="AU7589" s="284" t="str">
        <f t="shared" si="765"/>
        <v/>
      </c>
      <c r="AV7589" s="284" t="str">
        <f t="shared" si="766"/>
        <v/>
      </c>
      <c r="AW7589" s="285">
        <f t="shared" si="767"/>
        <v>0</v>
      </c>
    </row>
    <row r="7590" spans="41:49" x14ac:dyDescent="0.25">
      <c r="AO7590" s="300"/>
      <c r="AP7590" s="300"/>
      <c r="AQ7590" s="300"/>
      <c r="AR7590" s="300"/>
      <c r="AS7590" s="300"/>
      <c r="AT7590" s="284" t="str">
        <f t="shared" si="764"/>
        <v/>
      </c>
      <c r="AU7590" s="284" t="str">
        <f t="shared" si="765"/>
        <v/>
      </c>
      <c r="AV7590" s="284" t="str">
        <f t="shared" si="766"/>
        <v/>
      </c>
      <c r="AW7590" s="285">
        <f t="shared" si="767"/>
        <v>0</v>
      </c>
    </row>
    <row r="7591" spans="41:49" x14ac:dyDescent="0.25">
      <c r="AO7591" s="300"/>
      <c r="AP7591" s="300"/>
      <c r="AQ7591" s="300"/>
      <c r="AR7591" s="300"/>
      <c r="AS7591" s="300"/>
      <c r="AT7591" s="284" t="str">
        <f t="shared" si="764"/>
        <v/>
      </c>
      <c r="AU7591" s="284" t="str">
        <f t="shared" si="765"/>
        <v/>
      </c>
      <c r="AV7591" s="284" t="str">
        <f t="shared" si="766"/>
        <v/>
      </c>
      <c r="AW7591" s="285">
        <f t="shared" si="767"/>
        <v>0</v>
      </c>
    </row>
    <row r="7592" spans="41:49" x14ac:dyDescent="0.25">
      <c r="AO7592" s="300"/>
      <c r="AP7592" s="300"/>
      <c r="AQ7592" s="300"/>
      <c r="AR7592" s="300"/>
      <c r="AS7592" s="300"/>
      <c r="AT7592" s="284" t="str">
        <f t="shared" si="764"/>
        <v/>
      </c>
      <c r="AU7592" s="284" t="str">
        <f t="shared" si="765"/>
        <v/>
      </c>
      <c r="AV7592" s="284" t="str">
        <f t="shared" si="766"/>
        <v/>
      </c>
      <c r="AW7592" s="285">
        <f t="shared" si="767"/>
        <v>0</v>
      </c>
    </row>
    <row r="7593" spans="41:49" x14ac:dyDescent="0.25">
      <c r="AO7593" s="300"/>
      <c r="AP7593" s="300"/>
      <c r="AQ7593" s="300"/>
      <c r="AR7593" s="300"/>
      <c r="AS7593" s="300"/>
      <c r="AT7593" s="284" t="str">
        <f t="shared" si="764"/>
        <v/>
      </c>
      <c r="AU7593" s="284" t="str">
        <f t="shared" si="765"/>
        <v/>
      </c>
      <c r="AV7593" s="284" t="str">
        <f t="shared" si="766"/>
        <v/>
      </c>
      <c r="AW7593" s="285">
        <f t="shared" si="767"/>
        <v>0</v>
      </c>
    </row>
    <row r="7594" spans="41:49" x14ac:dyDescent="0.25">
      <c r="AO7594" s="300"/>
      <c r="AP7594" s="300"/>
      <c r="AQ7594" s="300"/>
      <c r="AR7594" s="300"/>
      <c r="AS7594" s="300"/>
      <c r="AT7594" s="284" t="str">
        <f t="shared" si="764"/>
        <v/>
      </c>
      <c r="AU7594" s="284" t="str">
        <f t="shared" si="765"/>
        <v/>
      </c>
      <c r="AV7594" s="284" t="str">
        <f t="shared" si="766"/>
        <v/>
      </c>
      <c r="AW7594" s="285">
        <f t="shared" si="767"/>
        <v>0</v>
      </c>
    </row>
    <row r="7595" spans="41:49" x14ac:dyDescent="0.25">
      <c r="AO7595" s="300"/>
      <c r="AP7595" s="300"/>
      <c r="AQ7595" s="300"/>
      <c r="AR7595" s="300"/>
      <c r="AS7595" s="300"/>
      <c r="AT7595" s="284" t="str">
        <f t="shared" si="764"/>
        <v/>
      </c>
      <c r="AU7595" s="284" t="str">
        <f t="shared" si="765"/>
        <v/>
      </c>
      <c r="AV7595" s="284" t="str">
        <f t="shared" si="766"/>
        <v/>
      </c>
      <c r="AW7595" s="285">
        <f t="shared" si="767"/>
        <v>0</v>
      </c>
    </row>
    <row r="7596" spans="41:49" x14ac:dyDescent="0.25">
      <c r="AO7596" s="300"/>
      <c r="AP7596" s="300"/>
      <c r="AQ7596" s="300"/>
      <c r="AR7596" s="300"/>
      <c r="AS7596" s="300"/>
      <c r="AT7596" s="284" t="str">
        <f t="shared" si="764"/>
        <v/>
      </c>
      <c r="AU7596" s="284" t="str">
        <f t="shared" si="765"/>
        <v/>
      </c>
      <c r="AV7596" s="284" t="str">
        <f t="shared" si="766"/>
        <v/>
      </c>
      <c r="AW7596" s="285">
        <f t="shared" si="767"/>
        <v>0</v>
      </c>
    </row>
    <row r="7597" spans="41:49" x14ac:dyDescent="0.25">
      <c r="AO7597" s="300"/>
      <c r="AP7597" s="300"/>
      <c r="AQ7597" s="300"/>
      <c r="AR7597" s="300"/>
      <c r="AS7597" s="300"/>
      <c r="AT7597" s="284" t="str">
        <f t="shared" si="764"/>
        <v/>
      </c>
      <c r="AU7597" s="284" t="str">
        <f t="shared" si="765"/>
        <v/>
      </c>
      <c r="AV7597" s="284" t="str">
        <f t="shared" si="766"/>
        <v/>
      </c>
      <c r="AW7597" s="285">
        <f t="shared" si="767"/>
        <v>0</v>
      </c>
    </row>
    <row r="7598" spans="41:49" x14ac:dyDescent="0.25">
      <c r="AO7598" s="300"/>
      <c r="AP7598" s="300"/>
      <c r="AQ7598" s="300"/>
      <c r="AR7598" s="300"/>
      <c r="AS7598" s="300"/>
      <c r="AT7598" s="284" t="str">
        <f t="shared" si="764"/>
        <v/>
      </c>
      <c r="AU7598" s="284" t="str">
        <f t="shared" si="765"/>
        <v/>
      </c>
      <c r="AV7598" s="284" t="str">
        <f t="shared" si="766"/>
        <v/>
      </c>
      <c r="AW7598" s="285">
        <f t="shared" si="767"/>
        <v>0</v>
      </c>
    </row>
    <row r="7599" spans="41:49" x14ac:dyDescent="0.25">
      <c r="AO7599" s="300"/>
      <c r="AP7599" s="300"/>
      <c r="AQ7599" s="300"/>
      <c r="AR7599" s="300"/>
      <c r="AS7599" s="300"/>
      <c r="AT7599" s="284" t="str">
        <f t="shared" si="764"/>
        <v/>
      </c>
      <c r="AU7599" s="284" t="str">
        <f t="shared" si="765"/>
        <v/>
      </c>
      <c r="AV7599" s="284" t="str">
        <f t="shared" si="766"/>
        <v/>
      </c>
      <c r="AW7599" s="285">
        <f t="shared" si="767"/>
        <v>0</v>
      </c>
    </row>
    <row r="7600" spans="41:49" x14ac:dyDescent="0.25">
      <c r="AO7600" s="300"/>
      <c r="AP7600" s="300"/>
      <c r="AQ7600" s="300"/>
      <c r="AR7600" s="300"/>
      <c r="AS7600" s="300"/>
      <c r="AT7600" s="284" t="str">
        <f t="shared" si="764"/>
        <v/>
      </c>
      <c r="AU7600" s="284" t="str">
        <f t="shared" si="765"/>
        <v/>
      </c>
      <c r="AV7600" s="284" t="str">
        <f t="shared" si="766"/>
        <v/>
      </c>
      <c r="AW7600" s="285">
        <f t="shared" si="767"/>
        <v>0</v>
      </c>
    </row>
    <row r="7601" spans="41:49" x14ac:dyDescent="0.25">
      <c r="AO7601" s="300"/>
      <c r="AP7601" s="300"/>
      <c r="AQ7601" s="300"/>
      <c r="AR7601" s="300"/>
      <c r="AS7601" s="300"/>
      <c r="AT7601" s="284" t="str">
        <f t="shared" si="764"/>
        <v/>
      </c>
      <c r="AU7601" s="284" t="str">
        <f t="shared" si="765"/>
        <v/>
      </c>
      <c r="AV7601" s="284" t="str">
        <f t="shared" si="766"/>
        <v/>
      </c>
      <c r="AW7601" s="285">
        <f t="shared" si="767"/>
        <v>0</v>
      </c>
    </row>
    <row r="7602" spans="41:49" x14ac:dyDescent="0.25">
      <c r="AO7602" s="300"/>
      <c r="AP7602" s="300"/>
      <c r="AQ7602" s="300"/>
      <c r="AR7602" s="300"/>
      <c r="AS7602" s="300"/>
      <c r="AT7602" s="284" t="str">
        <f t="shared" si="764"/>
        <v/>
      </c>
      <c r="AU7602" s="284" t="str">
        <f t="shared" si="765"/>
        <v/>
      </c>
      <c r="AV7602" s="284" t="str">
        <f t="shared" si="766"/>
        <v/>
      </c>
      <c r="AW7602" s="285">
        <f t="shared" si="767"/>
        <v>0</v>
      </c>
    </row>
    <row r="7603" spans="41:49" x14ac:dyDescent="0.25">
      <c r="AO7603" s="300"/>
      <c r="AP7603" s="300"/>
      <c r="AQ7603" s="300"/>
      <c r="AR7603" s="300"/>
      <c r="AS7603" s="300"/>
      <c r="AT7603" s="284" t="str">
        <f t="shared" si="764"/>
        <v/>
      </c>
      <c r="AU7603" s="284" t="str">
        <f t="shared" si="765"/>
        <v/>
      </c>
      <c r="AV7603" s="284" t="str">
        <f t="shared" si="766"/>
        <v/>
      </c>
      <c r="AW7603" s="285">
        <f t="shared" si="767"/>
        <v>0</v>
      </c>
    </row>
    <row r="7604" spans="41:49" x14ac:dyDescent="0.25">
      <c r="AO7604" s="300"/>
      <c r="AP7604" s="300"/>
      <c r="AQ7604" s="300"/>
      <c r="AR7604" s="300"/>
      <c r="AS7604" s="300"/>
      <c r="AT7604" s="284" t="str">
        <f t="shared" si="764"/>
        <v/>
      </c>
      <c r="AU7604" s="284" t="str">
        <f t="shared" si="765"/>
        <v/>
      </c>
      <c r="AV7604" s="284" t="str">
        <f t="shared" si="766"/>
        <v/>
      </c>
      <c r="AW7604" s="285">
        <f t="shared" si="767"/>
        <v>0</v>
      </c>
    </row>
    <row r="7605" spans="41:49" x14ac:dyDescent="0.25">
      <c r="AO7605" s="300"/>
      <c r="AP7605" s="300"/>
      <c r="AQ7605" s="300"/>
      <c r="AR7605" s="300"/>
      <c r="AS7605" s="300"/>
      <c r="AT7605" s="284" t="str">
        <f t="shared" si="764"/>
        <v/>
      </c>
      <c r="AU7605" s="284" t="str">
        <f t="shared" si="765"/>
        <v/>
      </c>
      <c r="AV7605" s="284" t="str">
        <f t="shared" si="766"/>
        <v/>
      </c>
      <c r="AW7605" s="285">
        <f t="shared" si="767"/>
        <v>0</v>
      </c>
    </row>
    <row r="7606" spans="41:49" x14ac:dyDescent="0.25">
      <c r="AO7606" s="300"/>
      <c r="AP7606" s="300"/>
      <c r="AQ7606" s="300"/>
      <c r="AR7606" s="300"/>
      <c r="AS7606" s="300"/>
      <c r="AT7606" s="284" t="str">
        <f t="shared" si="764"/>
        <v/>
      </c>
      <c r="AU7606" s="284" t="str">
        <f t="shared" si="765"/>
        <v/>
      </c>
      <c r="AV7606" s="284" t="str">
        <f t="shared" si="766"/>
        <v/>
      </c>
      <c r="AW7606" s="285">
        <f t="shared" si="767"/>
        <v>0</v>
      </c>
    </row>
    <row r="7607" spans="41:49" x14ac:dyDescent="0.25">
      <c r="AO7607" s="300"/>
      <c r="AP7607" s="300"/>
      <c r="AQ7607" s="300"/>
      <c r="AR7607" s="300"/>
      <c r="AS7607" s="300"/>
      <c r="AT7607" s="284" t="str">
        <f t="shared" si="764"/>
        <v/>
      </c>
      <c r="AU7607" s="284" t="str">
        <f t="shared" si="765"/>
        <v/>
      </c>
      <c r="AV7607" s="284" t="str">
        <f t="shared" si="766"/>
        <v/>
      </c>
      <c r="AW7607" s="285">
        <f t="shared" si="767"/>
        <v>0</v>
      </c>
    </row>
    <row r="7608" spans="41:49" x14ac:dyDescent="0.25">
      <c r="AO7608" s="300"/>
      <c r="AP7608" s="300"/>
      <c r="AQ7608" s="300"/>
      <c r="AR7608" s="300"/>
      <c r="AS7608" s="300"/>
      <c r="AT7608" s="284" t="str">
        <f t="shared" si="764"/>
        <v/>
      </c>
      <c r="AU7608" s="284" t="str">
        <f t="shared" si="765"/>
        <v/>
      </c>
      <c r="AV7608" s="284" t="str">
        <f t="shared" si="766"/>
        <v/>
      </c>
      <c r="AW7608" s="285">
        <f t="shared" si="767"/>
        <v>0</v>
      </c>
    </row>
    <row r="7609" spans="41:49" x14ac:dyDescent="0.25">
      <c r="AO7609" s="300"/>
      <c r="AP7609" s="300"/>
      <c r="AQ7609" s="300"/>
      <c r="AR7609" s="300"/>
      <c r="AS7609" s="300"/>
      <c r="AT7609" s="284" t="str">
        <f t="shared" si="764"/>
        <v/>
      </c>
      <c r="AU7609" s="284" t="str">
        <f t="shared" si="765"/>
        <v/>
      </c>
      <c r="AV7609" s="284" t="str">
        <f t="shared" si="766"/>
        <v/>
      </c>
      <c r="AW7609" s="285">
        <f t="shared" si="767"/>
        <v>0</v>
      </c>
    </row>
    <row r="7610" spans="41:49" x14ac:dyDescent="0.25">
      <c r="AO7610" s="300"/>
      <c r="AP7610" s="300"/>
      <c r="AQ7610" s="300"/>
      <c r="AR7610" s="300"/>
      <c r="AS7610" s="300"/>
      <c r="AT7610" s="284" t="str">
        <f t="shared" si="764"/>
        <v/>
      </c>
      <c r="AU7610" s="284" t="str">
        <f t="shared" si="765"/>
        <v/>
      </c>
      <c r="AV7610" s="284" t="str">
        <f t="shared" si="766"/>
        <v/>
      </c>
      <c r="AW7610" s="285">
        <f t="shared" si="767"/>
        <v>0</v>
      </c>
    </row>
    <row r="7611" spans="41:49" x14ac:dyDescent="0.25">
      <c r="AO7611" s="300"/>
      <c r="AP7611" s="300"/>
      <c r="AQ7611" s="300"/>
      <c r="AR7611" s="300"/>
      <c r="AS7611" s="300"/>
      <c r="AT7611" s="284" t="str">
        <f t="shared" si="764"/>
        <v/>
      </c>
      <c r="AU7611" s="284" t="str">
        <f t="shared" si="765"/>
        <v/>
      </c>
      <c r="AV7611" s="284" t="str">
        <f t="shared" si="766"/>
        <v/>
      </c>
      <c r="AW7611" s="285">
        <f t="shared" si="767"/>
        <v>0</v>
      </c>
    </row>
    <row r="7612" spans="41:49" x14ac:dyDescent="0.25">
      <c r="AO7612" s="300"/>
      <c r="AP7612" s="300"/>
      <c r="AQ7612" s="300"/>
      <c r="AR7612" s="300"/>
      <c r="AS7612" s="300"/>
      <c r="AT7612" s="284" t="str">
        <f t="shared" si="764"/>
        <v/>
      </c>
      <c r="AU7612" s="284" t="str">
        <f t="shared" si="765"/>
        <v/>
      </c>
      <c r="AV7612" s="284" t="str">
        <f t="shared" si="766"/>
        <v/>
      </c>
      <c r="AW7612" s="285">
        <f t="shared" si="767"/>
        <v>0</v>
      </c>
    </row>
    <row r="7613" spans="41:49" x14ac:dyDescent="0.25">
      <c r="AO7613" s="300"/>
      <c r="AP7613" s="300"/>
      <c r="AQ7613" s="300"/>
      <c r="AR7613" s="300"/>
      <c r="AS7613" s="300"/>
      <c r="AT7613" s="284" t="str">
        <f t="shared" si="764"/>
        <v/>
      </c>
      <c r="AU7613" s="284" t="str">
        <f t="shared" si="765"/>
        <v/>
      </c>
      <c r="AV7613" s="284" t="str">
        <f t="shared" si="766"/>
        <v/>
      </c>
      <c r="AW7613" s="285">
        <f t="shared" si="767"/>
        <v>0</v>
      </c>
    </row>
    <row r="7614" spans="41:49" x14ac:dyDescent="0.25">
      <c r="AO7614" s="300"/>
      <c r="AP7614" s="300"/>
      <c r="AQ7614" s="300"/>
      <c r="AR7614" s="300"/>
      <c r="AS7614" s="300"/>
      <c r="AT7614" s="284" t="str">
        <f t="shared" si="764"/>
        <v/>
      </c>
      <c r="AU7614" s="284" t="str">
        <f t="shared" si="765"/>
        <v/>
      </c>
      <c r="AV7614" s="284" t="str">
        <f t="shared" si="766"/>
        <v/>
      </c>
      <c r="AW7614" s="285">
        <f t="shared" si="767"/>
        <v>0</v>
      </c>
    </row>
    <row r="7615" spans="41:49" x14ac:dyDescent="0.25">
      <c r="AO7615" s="300"/>
      <c r="AP7615" s="300"/>
      <c r="AQ7615" s="300"/>
      <c r="AR7615" s="300"/>
      <c r="AS7615" s="300"/>
      <c r="AT7615" s="284" t="str">
        <f t="shared" si="764"/>
        <v/>
      </c>
      <c r="AU7615" s="284" t="str">
        <f t="shared" si="765"/>
        <v/>
      </c>
      <c r="AV7615" s="284" t="str">
        <f t="shared" si="766"/>
        <v/>
      </c>
      <c r="AW7615" s="285">
        <f t="shared" si="767"/>
        <v>0</v>
      </c>
    </row>
    <row r="7616" spans="41:49" x14ac:dyDescent="0.25">
      <c r="AO7616" s="300"/>
      <c r="AP7616" s="300"/>
      <c r="AQ7616" s="300"/>
      <c r="AR7616" s="300"/>
      <c r="AS7616" s="300"/>
      <c r="AT7616" s="284" t="str">
        <f t="shared" si="764"/>
        <v/>
      </c>
      <c r="AU7616" s="284" t="str">
        <f t="shared" si="765"/>
        <v/>
      </c>
      <c r="AV7616" s="284" t="str">
        <f t="shared" si="766"/>
        <v/>
      </c>
      <c r="AW7616" s="285">
        <f t="shared" si="767"/>
        <v>0</v>
      </c>
    </row>
    <row r="7617" spans="41:49" x14ac:dyDescent="0.25">
      <c r="AO7617" s="300"/>
      <c r="AP7617" s="300"/>
      <c r="AQ7617" s="300"/>
      <c r="AR7617" s="300"/>
      <c r="AS7617" s="300"/>
      <c r="AT7617" s="284" t="str">
        <f t="shared" si="764"/>
        <v/>
      </c>
      <c r="AU7617" s="284" t="str">
        <f t="shared" si="765"/>
        <v/>
      </c>
      <c r="AV7617" s="284" t="str">
        <f t="shared" si="766"/>
        <v/>
      </c>
      <c r="AW7617" s="285">
        <f t="shared" si="767"/>
        <v>0</v>
      </c>
    </row>
    <row r="7618" spans="41:49" x14ac:dyDescent="0.25">
      <c r="AO7618" s="300"/>
      <c r="AP7618" s="300"/>
      <c r="AQ7618" s="300"/>
      <c r="AR7618" s="300"/>
      <c r="AS7618" s="300"/>
      <c r="AT7618" s="284" t="str">
        <f t="shared" si="764"/>
        <v/>
      </c>
      <c r="AU7618" s="284" t="str">
        <f t="shared" si="765"/>
        <v/>
      </c>
      <c r="AV7618" s="284" t="str">
        <f t="shared" si="766"/>
        <v/>
      </c>
      <c r="AW7618" s="285">
        <f t="shared" si="767"/>
        <v>0</v>
      </c>
    </row>
    <row r="7619" spans="41:49" x14ac:dyDescent="0.25">
      <c r="AO7619" s="300"/>
      <c r="AP7619" s="300"/>
      <c r="AQ7619" s="300"/>
      <c r="AR7619" s="300"/>
      <c r="AS7619" s="300"/>
      <c r="AT7619" s="284" t="str">
        <f t="shared" si="764"/>
        <v/>
      </c>
      <c r="AU7619" s="284" t="str">
        <f t="shared" si="765"/>
        <v/>
      </c>
      <c r="AV7619" s="284" t="str">
        <f t="shared" si="766"/>
        <v/>
      </c>
      <c r="AW7619" s="285">
        <f t="shared" si="767"/>
        <v>0</v>
      </c>
    </row>
    <row r="7620" spans="41:49" x14ac:dyDescent="0.25">
      <c r="AO7620" s="300"/>
      <c r="AP7620" s="300"/>
      <c r="AQ7620" s="300"/>
      <c r="AR7620" s="300"/>
      <c r="AS7620" s="300"/>
      <c r="AT7620" s="284" t="str">
        <f t="shared" si="764"/>
        <v/>
      </c>
      <c r="AU7620" s="284" t="str">
        <f t="shared" si="765"/>
        <v/>
      </c>
      <c r="AV7620" s="284" t="str">
        <f t="shared" si="766"/>
        <v/>
      </c>
      <c r="AW7620" s="285">
        <f t="shared" si="767"/>
        <v>0</v>
      </c>
    </row>
    <row r="7621" spans="41:49" x14ac:dyDescent="0.25">
      <c r="AO7621" s="300"/>
      <c r="AP7621" s="300"/>
      <c r="AQ7621" s="300"/>
      <c r="AR7621" s="300"/>
      <c r="AS7621" s="300"/>
      <c r="AT7621" s="284" t="str">
        <f t="shared" si="764"/>
        <v/>
      </c>
      <c r="AU7621" s="284" t="str">
        <f t="shared" si="765"/>
        <v/>
      </c>
      <c r="AV7621" s="284" t="str">
        <f t="shared" si="766"/>
        <v/>
      </c>
      <c r="AW7621" s="285">
        <f t="shared" si="767"/>
        <v>0</v>
      </c>
    </row>
    <row r="7622" spans="41:49" x14ac:dyDescent="0.25">
      <c r="AO7622" s="300"/>
      <c r="AP7622" s="300"/>
      <c r="AQ7622" s="300"/>
      <c r="AR7622" s="300"/>
      <c r="AS7622" s="300"/>
      <c r="AT7622" s="284" t="str">
        <f t="shared" si="764"/>
        <v/>
      </c>
      <c r="AU7622" s="284" t="str">
        <f t="shared" si="765"/>
        <v/>
      </c>
      <c r="AV7622" s="284" t="str">
        <f t="shared" si="766"/>
        <v/>
      </c>
      <c r="AW7622" s="285">
        <f t="shared" si="767"/>
        <v>0</v>
      </c>
    </row>
    <row r="7623" spans="41:49" x14ac:dyDescent="0.25">
      <c r="AO7623" s="300"/>
      <c r="AP7623" s="300"/>
      <c r="AQ7623" s="300"/>
      <c r="AR7623" s="300"/>
      <c r="AS7623" s="300"/>
      <c r="AT7623" s="284" t="str">
        <f t="shared" si="764"/>
        <v/>
      </c>
      <c r="AU7623" s="284" t="str">
        <f t="shared" si="765"/>
        <v/>
      </c>
      <c r="AV7623" s="284" t="str">
        <f t="shared" si="766"/>
        <v/>
      </c>
      <c r="AW7623" s="285">
        <f t="shared" si="767"/>
        <v>0</v>
      </c>
    </row>
    <row r="7624" spans="41:49" x14ac:dyDescent="0.25">
      <c r="AO7624" s="300"/>
      <c r="AP7624" s="300"/>
      <c r="AQ7624" s="300"/>
      <c r="AR7624" s="300"/>
      <c r="AS7624" s="300"/>
      <c r="AT7624" s="284" t="str">
        <f t="shared" ref="AT7624:AT7687" si="768">LEFT(AQ7624,1)</f>
        <v/>
      </c>
      <c r="AU7624" s="284" t="str">
        <f t="shared" ref="AU7624:AU7687" si="769">LEFT(AQ7624,2)</f>
        <v/>
      </c>
      <c r="AV7624" s="284" t="str">
        <f t="shared" ref="AV7624:AV7687" si="770">LEFT(AQ7624,3)</f>
        <v/>
      </c>
      <c r="AW7624" s="285">
        <f t="shared" ref="AW7624:AW7687" si="771">(AR7624-AS7624)*1000</f>
        <v>0</v>
      </c>
    </row>
    <row r="7625" spans="41:49" x14ac:dyDescent="0.25">
      <c r="AO7625" s="300"/>
      <c r="AP7625" s="300"/>
      <c r="AQ7625" s="300"/>
      <c r="AR7625" s="300"/>
      <c r="AS7625" s="300"/>
      <c r="AT7625" s="284" t="str">
        <f t="shared" si="768"/>
        <v/>
      </c>
      <c r="AU7625" s="284" t="str">
        <f t="shared" si="769"/>
        <v/>
      </c>
      <c r="AV7625" s="284" t="str">
        <f t="shared" si="770"/>
        <v/>
      </c>
      <c r="AW7625" s="285">
        <f t="shared" si="771"/>
        <v>0</v>
      </c>
    </row>
    <row r="7626" spans="41:49" x14ac:dyDescent="0.25">
      <c r="AO7626" s="300"/>
      <c r="AP7626" s="300"/>
      <c r="AQ7626" s="300"/>
      <c r="AR7626" s="300"/>
      <c r="AS7626" s="300"/>
      <c r="AT7626" s="284" t="str">
        <f t="shared" si="768"/>
        <v/>
      </c>
      <c r="AU7626" s="284" t="str">
        <f t="shared" si="769"/>
        <v/>
      </c>
      <c r="AV7626" s="284" t="str">
        <f t="shared" si="770"/>
        <v/>
      </c>
      <c r="AW7626" s="285">
        <f t="shared" si="771"/>
        <v>0</v>
      </c>
    </row>
    <row r="7627" spans="41:49" x14ac:dyDescent="0.25">
      <c r="AO7627" s="300"/>
      <c r="AP7627" s="300"/>
      <c r="AQ7627" s="300"/>
      <c r="AR7627" s="300"/>
      <c r="AS7627" s="300"/>
      <c r="AT7627" s="284" t="str">
        <f t="shared" si="768"/>
        <v/>
      </c>
      <c r="AU7627" s="284" t="str">
        <f t="shared" si="769"/>
        <v/>
      </c>
      <c r="AV7627" s="284" t="str">
        <f t="shared" si="770"/>
        <v/>
      </c>
      <c r="AW7627" s="285">
        <f t="shared" si="771"/>
        <v>0</v>
      </c>
    </row>
    <row r="7628" spans="41:49" x14ac:dyDescent="0.25">
      <c r="AO7628" s="300"/>
      <c r="AP7628" s="300"/>
      <c r="AQ7628" s="300"/>
      <c r="AR7628" s="300"/>
      <c r="AS7628" s="300"/>
      <c r="AT7628" s="284" t="str">
        <f t="shared" si="768"/>
        <v/>
      </c>
      <c r="AU7628" s="284" t="str">
        <f t="shared" si="769"/>
        <v/>
      </c>
      <c r="AV7628" s="284" t="str">
        <f t="shared" si="770"/>
        <v/>
      </c>
      <c r="AW7628" s="285">
        <f t="shared" si="771"/>
        <v>0</v>
      </c>
    </row>
    <row r="7629" spans="41:49" x14ac:dyDescent="0.25">
      <c r="AO7629" s="300"/>
      <c r="AP7629" s="300"/>
      <c r="AQ7629" s="300"/>
      <c r="AR7629" s="300"/>
      <c r="AS7629" s="300"/>
      <c r="AT7629" s="284" t="str">
        <f t="shared" si="768"/>
        <v/>
      </c>
      <c r="AU7629" s="284" t="str">
        <f t="shared" si="769"/>
        <v/>
      </c>
      <c r="AV7629" s="284" t="str">
        <f t="shared" si="770"/>
        <v/>
      </c>
      <c r="AW7629" s="285">
        <f t="shared" si="771"/>
        <v>0</v>
      </c>
    </row>
    <row r="7630" spans="41:49" x14ac:dyDescent="0.25">
      <c r="AO7630" s="300"/>
      <c r="AP7630" s="300"/>
      <c r="AQ7630" s="300"/>
      <c r="AR7630" s="300"/>
      <c r="AS7630" s="300"/>
      <c r="AT7630" s="284" t="str">
        <f t="shared" si="768"/>
        <v/>
      </c>
      <c r="AU7630" s="284" t="str">
        <f t="shared" si="769"/>
        <v/>
      </c>
      <c r="AV7630" s="284" t="str">
        <f t="shared" si="770"/>
        <v/>
      </c>
      <c r="AW7630" s="285">
        <f t="shared" si="771"/>
        <v>0</v>
      </c>
    </row>
    <row r="7631" spans="41:49" x14ac:dyDescent="0.25">
      <c r="AO7631" s="300"/>
      <c r="AP7631" s="300"/>
      <c r="AQ7631" s="300"/>
      <c r="AR7631" s="300"/>
      <c r="AS7631" s="300"/>
      <c r="AT7631" s="284" t="str">
        <f t="shared" si="768"/>
        <v/>
      </c>
      <c r="AU7631" s="284" t="str">
        <f t="shared" si="769"/>
        <v/>
      </c>
      <c r="AV7631" s="284" t="str">
        <f t="shared" si="770"/>
        <v/>
      </c>
      <c r="AW7631" s="285">
        <f t="shared" si="771"/>
        <v>0</v>
      </c>
    </row>
    <row r="7632" spans="41:49" x14ac:dyDescent="0.25">
      <c r="AO7632" s="300"/>
      <c r="AP7632" s="300"/>
      <c r="AQ7632" s="300"/>
      <c r="AR7632" s="300"/>
      <c r="AS7632" s="300"/>
      <c r="AT7632" s="284" t="str">
        <f t="shared" si="768"/>
        <v/>
      </c>
      <c r="AU7632" s="284" t="str">
        <f t="shared" si="769"/>
        <v/>
      </c>
      <c r="AV7632" s="284" t="str">
        <f t="shared" si="770"/>
        <v/>
      </c>
      <c r="AW7632" s="285">
        <f t="shared" si="771"/>
        <v>0</v>
      </c>
    </row>
    <row r="7633" spans="41:49" x14ac:dyDescent="0.25">
      <c r="AO7633" s="300"/>
      <c r="AP7633" s="300"/>
      <c r="AQ7633" s="300"/>
      <c r="AR7633" s="300"/>
      <c r="AS7633" s="300"/>
      <c r="AT7633" s="284" t="str">
        <f t="shared" si="768"/>
        <v/>
      </c>
      <c r="AU7633" s="284" t="str">
        <f t="shared" si="769"/>
        <v/>
      </c>
      <c r="AV7633" s="284" t="str">
        <f t="shared" si="770"/>
        <v/>
      </c>
      <c r="AW7633" s="285">
        <f t="shared" si="771"/>
        <v>0</v>
      </c>
    </row>
    <row r="7634" spans="41:49" x14ac:dyDescent="0.25">
      <c r="AO7634" s="300"/>
      <c r="AP7634" s="300"/>
      <c r="AQ7634" s="300"/>
      <c r="AR7634" s="300"/>
      <c r="AS7634" s="300"/>
      <c r="AT7634" s="284" t="str">
        <f t="shared" si="768"/>
        <v/>
      </c>
      <c r="AU7634" s="284" t="str">
        <f t="shared" si="769"/>
        <v/>
      </c>
      <c r="AV7634" s="284" t="str">
        <f t="shared" si="770"/>
        <v/>
      </c>
      <c r="AW7634" s="285">
        <f t="shared" si="771"/>
        <v>0</v>
      </c>
    </row>
    <row r="7635" spans="41:49" x14ac:dyDescent="0.25">
      <c r="AO7635" s="300"/>
      <c r="AP7635" s="300"/>
      <c r="AQ7635" s="300"/>
      <c r="AR7635" s="300"/>
      <c r="AS7635" s="300"/>
      <c r="AT7635" s="284" t="str">
        <f t="shared" si="768"/>
        <v/>
      </c>
      <c r="AU7635" s="284" t="str">
        <f t="shared" si="769"/>
        <v/>
      </c>
      <c r="AV7635" s="284" t="str">
        <f t="shared" si="770"/>
        <v/>
      </c>
      <c r="AW7635" s="285">
        <f t="shared" si="771"/>
        <v>0</v>
      </c>
    </row>
    <row r="7636" spans="41:49" x14ac:dyDescent="0.25">
      <c r="AO7636" s="300"/>
      <c r="AP7636" s="300"/>
      <c r="AQ7636" s="300"/>
      <c r="AR7636" s="300"/>
      <c r="AS7636" s="300"/>
      <c r="AT7636" s="284" t="str">
        <f t="shared" si="768"/>
        <v/>
      </c>
      <c r="AU7636" s="284" t="str">
        <f t="shared" si="769"/>
        <v/>
      </c>
      <c r="AV7636" s="284" t="str">
        <f t="shared" si="770"/>
        <v/>
      </c>
      <c r="AW7636" s="285">
        <f t="shared" si="771"/>
        <v>0</v>
      </c>
    </row>
    <row r="7637" spans="41:49" x14ac:dyDescent="0.25">
      <c r="AO7637" s="300"/>
      <c r="AP7637" s="300"/>
      <c r="AQ7637" s="300"/>
      <c r="AR7637" s="300"/>
      <c r="AS7637" s="300"/>
      <c r="AT7637" s="284" t="str">
        <f t="shared" si="768"/>
        <v/>
      </c>
      <c r="AU7637" s="284" t="str">
        <f t="shared" si="769"/>
        <v/>
      </c>
      <c r="AV7637" s="284" t="str">
        <f t="shared" si="770"/>
        <v/>
      </c>
      <c r="AW7637" s="285">
        <f t="shared" si="771"/>
        <v>0</v>
      </c>
    </row>
    <row r="7638" spans="41:49" x14ac:dyDescent="0.25">
      <c r="AO7638" s="300"/>
      <c r="AP7638" s="300"/>
      <c r="AQ7638" s="300"/>
      <c r="AR7638" s="300"/>
      <c r="AS7638" s="300"/>
      <c r="AT7638" s="284" t="str">
        <f t="shared" si="768"/>
        <v/>
      </c>
      <c r="AU7638" s="284" t="str">
        <f t="shared" si="769"/>
        <v/>
      </c>
      <c r="AV7638" s="284" t="str">
        <f t="shared" si="770"/>
        <v/>
      </c>
      <c r="AW7638" s="285">
        <f t="shared" si="771"/>
        <v>0</v>
      </c>
    </row>
    <row r="7639" spans="41:49" x14ac:dyDescent="0.25">
      <c r="AO7639" s="300"/>
      <c r="AP7639" s="300"/>
      <c r="AQ7639" s="300"/>
      <c r="AR7639" s="300"/>
      <c r="AS7639" s="300"/>
      <c r="AT7639" s="284" t="str">
        <f t="shared" si="768"/>
        <v/>
      </c>
      <c r="AU7639" s="284" t="str">
        <f t="shared" si="769"/>
        <v/>
      </c>
      <c r="AV7639" s="284" t="str">
        <f t="shared" si="770"/>
        <v/>
      </c>
      <c r="AW7639" s="285">
        <f t="shared" si="771"/>
        <v>0</v>
      </c>
    </row>
    <row r="7640" spans="41:49" x14ac:dyDescent="0.25">
      <c r="AO7640" s="300"/>
      <c r="AP7640" s="300"/>
      <c r="AQ7640" s="300"/>
      <c r="AR7640" s="300"/>
      <c r="AS7640" s="300"/>
      <c r="AT7640" s="284" t="str">
        <f t="shared" si="768"/>
        <v/>
      </c>
      <c r="AU7640" s="284" t="str">
        <f t="shared" si="769"/>
        <v/>
      </c>
      <c r="AV7640" s="284" t="str">
        <f t="shared" si="770"/>
        <v/>
      </c>
      <c r="AW7640" s="285">
        <f t="shared" si="771"/>
        <v>0</v>
      </c>
    </row>
    <row r="7641" spans="41:49" x14ac:dyDescent="0.25">
      <c r="AO7641" s="300"/>
      <c r="AP7641" s="300"/>
      <c r="AQ7641" s="300"/>
      <c r="AR7641" s="300"/>
      <c r="AS7641" s="300"/>
      <c r="AT7641" s="284" t="str">
        <f t="shared" si="768"/>
        <v/>
      </c>
      <c r="AU7641" s="284" t="str">
        <f t="shared" si="769"/>
        <v/>
      </c>
      <c r="AV7641" s="284" t="str">
        <f t="shared" si="770"/>
        <v/>
      </c>
      <c r="AW7641" s="285">
        <f t="shared" si="771"/>
        <v>0</v>
      </c>
    </row>
    <row r="7642" spans="41:49" x14ac:dyDescent="0.25">
      <c r="AO7642" s="300"/>
      <c r="AP7642" s="300"/>
      <c r="AQ7642" s="300"/>
      <c r="AR7642" s="300"/>
      <c r="AS7642" s="300"/>
      <c r="AT7642" s="284" t="str">
        <f t="shared" si="768"/>
        <v/>
      </c>
      <c r="AU7642" s="284" t="str">
        <f t="shared" si="769"/>
        <v/>
      </c>
      <c r="AV7642" s="284" t="str">
        <f t="shared" si="770"/>
        <v/>
      </c>
      <c r="AW7642" s="285">
        <f t="shared" si="771"/>
        <v>0</v>
      </c>
    </row>
    <row r="7643" spans="41:49" x14ac:dyDescent="0.25">
      <c r="AO7643" s="300"/>
      <c r="AP7643" s="300"/>
      <c r="AQ7643" s="300"/>
      <c r="AR7643" s="300"/>
      <c r="AS7643" s="300"/>
      <c r="AT7643" s="284" t="str">
        <f t="shared" si="768"/>
        <v/>
      </c>
      <c r="AU7643" s="284" t="str">
        <f t="shared" si="769"/>
        <v/>
      </c>
      <c r="AV7643" s="284" t="str">
        <f t="shared" si="770"/>
        <v/>
      </c>
      <c r="AW7643" s="285">
        <f t="shared" si="771"/>
        <v>0</v>
      </c>
    </row>
    <row r="7644" spans="41:49" x14ac:dyDescent="0.25">
      <c r="AO7644" s="300"/>
      <c r="AP7644" s="300"/>
      <c r="AQ7644" s="300"/>
      <c r="AR7644" s="300"/>
      <c r="AS7644" s="300"/>
      <c r="AT7644" s="284" t="str">
        <f t="shared" si="768"/>
        <v/>
      </c>
      <c r="AU7644" s="284" t="str">
        <f t="shared" si="769"/>
        <v/>
      </c>
      <c r="AV7644" s="284" t="str">
        <f t="shared" si="770"/>
        <v/>
      </c>
      <c r="AW7644" s="285">
        <f t="shared" si="771"/>
        <v>0</v>
      </c>
    </row>
    <row r="7645" spans="41:49" x14ac:dyDescent="0.25">
      <c r="AO7645" s="300"/>
      <c r="AP7645" s="300"/>
      <c r="AQ7645" s="300"/>
      <c r="AR7645" s="300"/>
      <c r="AS7645" s="300"/>
      <c r="AT7645" s="284" t="str">
        <f t="shared" si="768"/>
        <v/>
      </c>
      <c r="AU7645" s="284" t="str">
        <f t="shared" si="769"/>
        <v/>
      </c>
      <c r="AV7645" s="284" t="str">
        <f t="shared" si="770"/>
        <v/>
      </c>
      <c r="AW7645" s="285">
        <f t="shared" si="771"/>
        <v>0</v>
      </c>
    </row>
    <row r="7646" spans="41:49" x14ac:dyDescent="0.25">
      <c r="AO7646" s="300"/>
      <c r="AP7646" s="300"/>
      <c r="AQ7646" s="300"/>
      <c r="AR7646" s="300"/>
      <c r="AS7646" s="300"/>
      <c r="AT7646" s="284" t="str">
        <f t="shared" si="768"/>
        <v/>
      </c>
      <c r="AU7646" s="284" t="str">
        <f t="shared" si="769"/>
        <v/>
      </c>
      <c r="AV7646" s="284" t="str">
        <f t="shared" si="770"/>
        <v/>
      </c>
      <c r="AW7646" s="285">
        <f t="shared" si="771"/>
        <v>0</v>
      </c>
    </row>
    <row r="7647" spans="41:49" x14ac:dyDescent="0.25">
      <c r="AO7647" s="300"/>
      <c r="AP7647" s="300"/>
      <c r="AQ7647" s="300"/>
      <c r="AR7647" s="300"/>
      <c r="AS7647" s="300"/>
      <c r="AT7647" s="284" t="str">
        <f t="shared" si="768"/>
        <v/>
      </c>
      <c r="AU7647" s="284" t="str">
        <f t="shared" si="769"/>
        <v/>
      </c>
      <c r="AV7647" s="284" t="str">
        <f t="shared" si="770"/>
        <v/>
      </c>
      <c r="AW7647" s="285">
        <f t="shared" si="771"/>
        <v>0</v>
      </c>
    </row>
    <row r="7648" spans="41:49" x14ac:dyDescent="0.25">
      <c r="AO7648" s="300"/>
      <c r="AP7648" s="300"/>
      <c r="AQ7648" s="300"/>
      <c r="AR7648" s="300"/>
      <c r="AS7648" s="300"/>
      <c r="AT7648" s="284" t="str">
        <f t="shared" si="768"/>
        <v/>
      </c>
      <c r="AU7648" s="284" t="str">
        <f t="shared" si="769"/>
        <v/>
      </c>
      <c r="AV7648" s="284" t="str">
        <f t="shared" si="770"/>
        <v/>
      </c>
      <c r="AW7648" s="285">
        <f t="shared" si="771"/>
        <v>0</v>
      </c>
    </row>
    <row r="7649" spans="41:49" x14ac:dyDescent="0.25">
      <c r="AO7649" s="300"/>
      <c r="AP7649" s="300"/>
      <c r="AQ7649" s="300"/>
      <c r="AR7649" s="300"/>
      <c r="AS7649" s="300"/>
      <c r="AT7649" s="284" t="str">
        <f t="shared" si="768"/>
        <v/>
      </c>
      <c r="AU7649" s="284" t="str">
        <f t="shared" si="769"/>
        <v/>
      </c>
      <c r="AV7649" s="284" t="str">
        <f t="shared" si="770"/>
        <v/>
      </c>
      <c r="AW7649" s="285">
        <f t="shared" si="771"/>
        <v>0</v>
      </c>
    </row>
    <row r="7650" spans="41:49" x14ac:dyDescent="0.25">
      <c r="AO7650" s="300"/>
      <c r="AP7650" s="300"/>
      <c r="AQ7650" s="300"/>
      <c r="AR7650" s="300"/>
      <c r="AS7650" s="300"/>
      <c r="AT7650" s="284" t="str">
        <f t="shared" si="768"/>
        <v/>
      </c>
      <c r="AU7650" s="284" t="str">
        <f t="shared" si="769"/>
        <v/>
      </c>
      <c r="AV7650" s="284" t="str">
        <f t="shared" si="770"/>
        <v/>
      </c>
      <c r="AW7650" s="285">
        <f t="shared" si="771"/>
        <v>0</v>
      </c>
    </row>
    <row r="7651" spans="41:49" x14ac:dyDescent="0.25">
      <c r="AO7651" s="300"/>
      <c r="AP7651" s="300"/>
      <c r="AQ7651" s="300"/>
      <c r="AR7651" s="300"/>
      <c r="AS7651" s="300"/>
      <c r="AT7651" s="284" t="str">
        <f t="shared" si="768"/>
        <v/>
      </c>
      <c r="AU7651" s="284" t="str">
        <f t="shared" si="769"/>
        <v/>
      </c>
      <c r="AV7651" s="284" t="str">
        <f t="shared" si="770"/>
        <v/>
      </c>
      <c r="AW7651" s="285">
        <f t="shared" si="771"/>
        <v>0</v>
      </c>
    </row>
    <row r="7652" spans="41:49" x14ac:dyDescent="0.25">
      <c r="AO7652" s="300"/>
      <c r="AP7652" s="300"/>
      <c r="AQ7652" s="300"/>
      <c r="AR7652" s="300"/>
      <c r="AS7652" s="300"/>
      <c r="AT7652" s="284" t="str">
        <f t="shared" si="768"/>
        <v/>
      </c>
      <c r="AU7652" s="284" t="str">
        <f t="shared" si="769"/>
        <v/>
      </c>
      <c r="AV7652" s="284" t="str">
        <f t="shared" si="770"/>
        <v/>
      </c>
      <c r="AW7652" s="285">
        <f t="shared" si="771"/>
        <v>0</v>
      </c>
    </row>
    <row r="7653" spans="41:49" x14ac:dyDescent="0.25">
      <c r="AO7653" s="300"/>
      <c r="AP7653" s="300"/>
      <c r="AQ7653" s="300"/>
      <c r="AR7653" s="300"/>
      <c r="AS7653" s="300"/>
      <c r="AT7653" s="284" t="str">
        <f t="shared" si="768"/>
        <v/>
      </c>
      <c r="AU7653" s="284" t="str">
        <f t="shared" si="769"/>
        <v/>
      </c>
      <c r="AV7653" s="284" t="str">
        <f t="shared" si="770"/>
        <v/>
      </c>
      <c r="AW7653" s="285">
        <f t="shared" si="771"/>
        <v>0</v>
      </c>
    </row>
    <row r="7654" spans="41:49" x14ac:dyDescent="0.25">
      <c r="AO7654" s="300"/>
      <c r="AP7654" s="300"/>
      <c r="AQ7654" s="300"/>
      <c r="AR7654" s="300"/>
      <c r="AS7654" s="300"/>
      <c r="AT7654" s="284" t="str">
        <f t="shared" si="768"/>
        <v/>
      </c>
      <c r="AU7654" s="284" t="str">
        <f t="shared" si="769"/>
        <v/>
      </c>
      <c r="AV7654" s="284" t="str">
        <f t="shared" si="770"/>
        <v/>
      </c>
      <c r="AW7654" s="285">
        <f t="shared" si="771"/>
        <v>0</v>
      </c>
    </row>
    <row r="7655" spans="41:49" x14ac:dyDescent="0.25">
      <c r="AO7655" s="300"/>
      <c r="AP7655" s="300"/>
      <c r="AQ7655" s="300"/>
      <c r="AR7655" s="300"/>
      <c r="AS7655" s="300"/>
      <c r="AT7655" s="284" t="str">
        <f t="shared" si="768"/>
        <v/>
      </c>
      <c r="AU7655" s="284" t="str">
        <f t="shared" si="769"/>
        <v/>
      </c>
      <c r="AV7655" s="284" t="str">
        <f t="shared" si="770"/>
        <v/>
      </c>
      <c r="AW7655" s="285">
        <f t="shared" si="771"/>
        <v>0</v>
      </c>
    </row>
    <row r="7656" spans="41:49" x14ac:dyDescent="0.25">
      <c r="AO7656" s="300"/>
      <c r="AP7656" s="300"/>
      <c r="AQ7656" s="300"/>
      <c r="AR7656" s="300"/>
      <c r="AS7656" s="300"/>
      <c r="AT7656" s="284" t="str">
        <f t="shared" si="768"/>
        <v/>
      </c>
      <c r="AU7656" s="284" t="str">
        <f t="shared" si="769"/>
        <v/>
      </c>
      <c r="AV7656" s="284" t="str">
        <f t="shared" si="770"/>
        <v/>
      </c>
      <c r="AW7656" s="285">
        <f t="shared" si="771"/>
        <v>0</v>
      </c>
    </row>
    <row r="7657" spans="41:49" x14ac:dyDescent="0.25">
      <c r="AO7657" s="300"/>
      <c r="AP7657" s="300"/>
      <c r="AQ7657" s="300"/>
      <c r="AR7657" s="300"/>
      <c r="AS7657" s="300"/>
      <c r="AT7657" s="284" t="str">
        <f t="shared" si="768"/>
        <v/>
      </c>
      <c r="AU7657" s="284" t="str">
        <f t="shared" si="769"/>
        <v/>
      </c>
      <c r="AV7657" s="284" t="str">
        <f t="shared" si="770"/>
        <v/>
      </c>
      <c r="AW7657" s="285">
        <f t="shared" si="771"/>
        <v>0</v>
      </c>
    </row>
    <row r="7658" spans="41:49" x14ac:dyDescent="0.25">
      <c r="AO7658" s="300"/>
      <c r="AP7658" s="300"/>
      <c r="AQ7658" s="300"/>
      <c r="AR7658" s="300"/>
      <c r="AS7658" s="300"/>
      <c r="AT7658" s="284" t="str">
        <f t="shared" si="768"/>
        <v/>
      </c>
      <c r="AU7658" s="284" t="str">
        <f t="shared" si="769"/>
        <v/>
      </c>
      <c r="AV7658" s="284" t="str">
        <f t="shared" si="770"/>
        <v/>
      </c>
      <c r="AW7658" s="285">
        <f t="shared" si="771"/>
        <v>0</v>
      </c>
    </row>
    <row r="7659" spans="41:49" x14ac:dyDescent="0.25">
      <c r="AO7659" s="300"/>
      <c r="AP7659" s="300"/>
      <c r="AQ7659" s="300"/>
      <c r="AR7659" s="300"/>
      <c r="AS7659" s="300"/>
      <c r="AT7659" s="284" t="str">
        <f t="shared" si="768"/>
        <v/>
      </c>
      <c r="AU7659" s="284" t="str">
        <f t="shared" si="769"/>
        <v/>
      </c>
      <c r="AV7659" s="284" t="str">
        <f t="shared" si="770"/>
        <v/>
      </c>
      <c r="AW7659" s="285">
        <f t="shared" si="771"/>
        <v>0</v>
      </c>
    </row>
    <row r="7660" spans="41:49" x14ac:dyDescent="0.25">
      <c r="AO7660" s="300"/>
      <c r="AP7660" s="300"/>
      <c r="AQ7660" s="300"/>
      <c r="AR7660" s="300"/>
      <c r="AS7660" s="300"/>
      <c r="AT7660" s="284" t="str">
        <f t="shared" si="768"/>
        <v/>
      </c>
      <c r="AU7660" s="284" t="str">
        <f t="shared" si="769"/>
        <v/>
      </c>
      <c r="AV7660" s="284" t="str">
        <f t="shared" si="770"/>
        <v/>
      </c>
      <c r="AW7660" s="285">
        <f t="shared" si="771"/>
        <v>0</v>
      </c>
    </row>
    <row r="7661" spans="41:49" x14ac:dyDescent="0.25">
      <c r="AO7661" s="300"/>
      <c r="AP7661" s="300"/>
      <c r="AQ7661" s="300"/>
      <c r="AR7661" s="300"/>
      <c r="AS7661" s="300"/>
      <c r="AT7661" s="284" t="str">
        <f t="shared" si="768"/>
        <v/>
      </c>
      <c r="AU7661" s="284" t="str">
        <f t="shared" si="769"/>
        <v/>
      </c>
      <c r="AV7661" s="284" t="str">
        <f t="shared" si="770"/>
        <v/>
      </c>
      <c r="AW7661" s="285">
        <f t="shared" si="771"/>
        <v>0</v>
      </c>
    </row>
    <row r="7662" spans="41:49" x14ac:dyDescent="0.25">
      <c r="AO7662" s="300"/>
      <c r="AP7662" s="300"/>
      <c r="AQ7662" s="300"/>
      <c r="AR7662" s="300"/>
      <c r="AS7662" s="300"/>
      <c r="AT7662" s="284" t="str">
        <f t="shared" si="768"/>
        <v/>
      </c>
      <c r="AU7662" s="284" t="str">
        <f t="shared" si="769"/>
        <v/>
      </c>
      <c r="AV7662" s="284" t="str">
        <f t="shared" si="770"/>
        <v/>
      </c>
      <c r="AW7662" s="285">
        <f t="shared" si="771"/>
        <v>0</v>
      </c>
    </row>
    <row r="7663" spans="41:49" x14ac:dyDescent="0.25">
      <c r="AO7663" s="300"/>
      <c r="AP7663" s="300"/>
      <c r="AQ7663" s="300"/>
      <c r="AR7663" s="300"/>
      <c r="AS7663" s="300"/>
      <c r="AT7663" s="284" t="str">
        <f t="shared" si="768"/>
        <v/>
      </c>
      <c r="AU7663" s="284" t="str">
        <f t="shared" si="769"/>
        <v/>
      </c>
      <c r="AV7663" s="284" t="str">
        <f t="shared" si="770"/>
        <v/>
      </c>
      <c r="AW7663" s="285">
        <f t="shared" si="771"/>
        <v>0</v>
      </c>
    </row>
    <row r="7664" spans="41:49" x14ac:dyDescent="0.25">
      <c r="AO7664" s="300"/>
      <c r="AP7664" s="300"/>
      <c r="AQ7664" s="300"/>
      <c r="AR7664" s="300"/>
      <c r="AS7664" s="300"/>
      <c r="AT7664" s="284" t="str">
        <f t="shared" si="768"/>
        <v/>
      </c>
      <c r="AU7664" s="284" t="str">
        <f t="shared" si="769"/>
        <v/>
      </c>
      <c r="AV7664" s="284" t="str">
        <f t="shared" si="770"/>
        <v/>
      </c>
      <c r="AW7664" s="285">
        <f t="shared" si="771"/>
        <v>0</v>
      </c>
    </row>
    <row r="7665" spans="41:49" x14ac:dyDescent="0.25">
      <c r="AO7665" s="300"/>
      <c r="AP7665" s="300"/>
      <c r="AQ7665" s="300"/>
      <c r="AR7665" s="300"/>
      <c r="AS7665" s="300"/>
      <c r="AT7665" s="284" t="str">
        <f t="shared" si="768"/>
        <v/>
      </c>
      <c r="AU7665" s="284" t="str">
        <f t="shared" si="769"/>
        <v/>
      </c>
      <c r="AV7665" s="284" t="str">
        <f t="shared" si="770"/>
        <v/>
      </c>
      <c r="AW7665" s="285">
        <f t="shared" si="771"/>
        <v>0</v>
      </c>
    </row>
    <row r="7666" spans="41:49" x14ac:dyDescent="0.25">
      <c r="AO7666" s="300"/>
      <c r="AP7666" s="300"/>
      <c r="AQ7666" s="300"/>
      <c r="AR7666" s="300"/>
      <c r="AS7666" s="300"/>
      <c r="AT7666" s="284" t="str">
        <f t="shared" si="768"/>
        <v/>
      </c>
      <c r="AU7666" s="284" t="str">
        <f t="shared" si="769"/>
        <v/>
      </c>
      <c r="AV7666" s="284" t="str">
        <f t="shared" si="770"/>
        <v/>
      </c>
      <c r="AW7666" s="285">
        <f t="shared" si="771"/>
        <v>0</v>
      </c>
    </row>
    <row r="7667" spans="41:49" x14ac:dyDescent="0.25">
      <c r="AO7667" s="300"/>
      <c r="AP7667" s="300"/>
      <c r="AQ7667" s="300"/>
      <c r="AR7667" s="300"/>
      <c r="AS7667" s="300"/>
      <c r="AT7667" s="284" t="str">
        <f t="shared" si="768"/>
        <v/>
      </c>
      <c r="AU7667" s="284" t="str">
        <f t="shared" si="769"/>
        <v/>
      </c>
      <c r="AV7667" s="284" t="str">
        <f t="shared" si="770"/>
        <v/>
      </c>
      <c r="AW7667" s="285">
        <f t="shared" si="771"/>
        <v>0</v>
      </c>
    </row>
    <row r="7668" spans="41:49" x14ac:dyDescent="0.25">
      <c r="AO7668" s="300"/>
      <c r="AP7668" s="300"/>
      <c r="AQ7668" s="300"/>
      <c r="AR7668" s="300"/>
      <c r="AS7668" s="300"/>
      <c r="AT7668" s="284" t="str">
        <f t="shared" si="768"/>
        <v/>
      </c>
      <c r="AU7668" s="284" t="str">
        <f t="shared" si="769"/>
        <v/>
      </c>
      <c r="AV7668" s="284" t="str">
        <f t="shared" si="770"/>
        <v/>
      </c>
      <c r="AW7668" s="285">
        <f t="shared" si="771"/>
        <v>0</v>
      </c>
    </row>
    <row r="7669" spans="41:49" x14ac:dyDescent="0.25">
      <c r="AO7669" s="300"/>
      <c r="AP7669" s="300"/>
      <c r="AQ7669" s="300"/>
      <c r="AR7669" s="300"/>
      <c r="AS7669" s="300"/>
      <c r="AT7669" s="284" t="str">
        <f t="shared" si="768"/>
        <v/>
      </c>
      <c r="AU7669" s="284" t="str">
        <f t="shared" si="769"/>
        <v/>
      </c>
      <c r="AV7669" s="284" t="str">
        <f t="shared" si="770"/>
        <v/>
      </c>
      <c r="AW7669" s="285">
        <f t="shared" si="771"/>
        <v>0</v>
      </c>
    </row>
    <row r="7670" spans="41:49" x14ac:dyDescent="0.25">
      <c r="AO7670" s="300"/>
      <c r="AP7670" s="300"/>
      <c r="AQ7670" s="300"/>
      <c r="AR7670" s="300"/>
      <c r="AS7670" s="300"/>
      <c r="AT7670" s="284" t="str">
        <f t="shared" si="768"/>
        <v/>
      </c>
      <c r="AU7670" s="284" t="str">
        <f t="shared" si="769"/>
        <v/>
      </c>
      <c r="AV7670" s="284" t="str">
        <f t="shared" si="770"/>
        <v/>
      </c>
      <c r="AW7670" s="285">
        <f t="shared" si="771"/>
        <v>0</v>
      </c>
    </row>
    <row r="7671" spans="41:49" x14ac:dyDescent="0.25">
      <c r="AO7671" s="300"/>
      <c r="AP7671" s="300"/>
      <c r="AQ7671" s="300"/>
      <c r="AR7671" s="300"/>
      <c r="AS7671" s="300"/>
      <c r="AT7671" s="284" t="str">
        <f t="shared" si="768"/>
        <v/>
      </c>
      <c r="AU7671" s="284" t="str">
        <f t="shared" si="769"/>
        <v/>
      </c>
      <c r="AV7671" s="284" t="str">
        <f t="shared" si="770"/>
        <v/>
      </c>
      <c r="AW7671" s="285">
        <f t="shared" si="771"/>
        <v>0</v>
      </c>
    </row>
    <row r="7672" spans="41:49" x14ac:dyDescent="0.25">
      <c r="AO7672" s="300"/>
      <c r="AP7672" s="300"/>
      <c r="AQ7672" s="300"/>
      <c r="AR7672" s="300"/>
      <c r="AS7672" s="300"/>
      <c r="AT7672" s="284" t="str">
        <f t="shared" si="768"/>
        <v/>
      </c>
      <c r="AU7672" s="284" t="str">
        <f t="shared" si="769"/>
        <v/>
      </c>
      <c r="AV7672" s="284" t="str">
        <f t="shared" si="770"/>
        <v/>
      </c>
      <c r="AW7672" s="285">
        <f t="shared" si="771"/>
        <v>0</v>
      </c>
    </row>
    <row r="7673" spans="41:49" x14ac:dyDescent="0.25">
      <c r="AO7673" s="300"/>
      <c r="AP7673" s="300"/>
      <c r="AQ7673" s="300"/>
      <c r="AR7673" s="300"/>
      <c r="AS7673" s="300"/>
      <c r="AT7673" s="284" t="str">
        <f t="shared" si="768"/>
        <v/>
      </c>
      <c r="AU7673" s="284" t="str">
        <f t="shared" si="769"/>
        <v/>
      </c>
      <c r="AV7673" s="284" t="str">
        <f t="shared" si="770"/>
        <v/>
      </c>
      <c r="AW7673" s="285">
        <f t="shared" si="771"/>
        <v>0</v>
      </c>
    </row>
    <row r="7674" spans="41:49" x14ac:dyDescent="0.25">
      <c r="AO7674" s="300"/>
      <c r="AP7674" s="300"/>
      <c r="AQ7674" s="300"/>
      <c r="AR7674" s="300"/>
      <c r="AS7674" s="300"/>
      <c r="AT7674" s="284" t="str">
        <f t="shared" si="768"/>
        <v/>
      </c>
      <c r="AU7674" s="284" t="str">
        <f t="shared" si="769"/>
        <v/>
      </c>
      <c r="AV7674" s="284" t="str">
        <f t="shared" si="770"/>
        <v/>
      </c>
      <c r="AW7674" s="285">
        <f t="shared" si="771"/>
        <v>0</v>
      </c>
    </row>
    <row r="7675" spans="41:49" x14ac:dyDescent="0.25">
      <c r="AO7675" s="300"/>
      <c r="AP7675" s="300"/>
      <c r="AQ7675" s="300"/>
      <c r="AR7675" s="300"/>
      <c r="AS7675" s="300"/>
      <c r="AT7675" s="284" t="str">
        <f t="shared" si="768"/>
        <v/>
      </c>
      <c r="AU7675" s="284" t="str">
        <f t="shared" si="769"/>
        <v/>
      </c>
      <c r="AV7675" s="284" t="str">
        <f t="shared" si="770"/>
        <v/>
      </c>
      <c r="AW7675" s="285">
        <f t="shared" si="771"/>
        <v>0</v>
      </c>
    </row>
    <row r="7676" spans="41:49" x14ac:dyDescent="0.25">
      <c r="AO7676" s="300"/>
      <c r="AP7676" s="300"/>
      <c r="AQ7676" s="300"/>
      <c r="AR7676" s="300"/>
      <c r="AS7676" s="300"/>
      <c r="AT7676" s="284" t="str">
        <f t="shared" si="768"/>
        <v/>
      </c>
      <c r="AU7676" s="284" t="str">
        <f t="shared" si="769"/>
        <v/>
      </c>
      <c r="AV7676" s="284" t="str">
        <f t="shared" si="770"/>
        <v/>
      </c>
      <c r="AW7676" s="285">
        <f t="shared" si="771"/>
        <v>0</v>
      </c>
    </row>
    <row r="7677" spans="41:49" x14ac:dyDescent="0.25">
      <c r="AO7677" s="300"/>
      <c r="AP7677" s="300"/>
      <c r="AQ7677" s="300"/>
      <c r="AR7677" s="300"/>
      <c r="AS7677" s="300"/>
      <c r="AT7677" s="284" t="str">
        <f t="shared" si="768"/>
        <v/>
      </c>
      <c r="AU7677" s="284" t="str">
        <f t="shared" si="769"/>
        <v/>
      </c>
      <c r="AV7677" s="284" t="str">
        <f t="shared" si="770"/>
        <v/>
      </c>
      <c r="AW7677" s="285">
        <f t="shared" si="771"/>
        <v>0</v>
      </c>
    </row>
    <row r="7678" spans="41:49" x14ac:dyDescent="0.25">
      <c r="AO7678" s="300"/>
      <c r="AP7678" s="300"/>
      <c r="AQ7678" s="300"/>
      <c r="AR7678" s="300"/>
      <c r="AS7678" s="300"/>
      <c r="AT7678" s="284" t="str">
        <f t="shared" si="768"/>
        <v/>
      </c>
      <c r="AU7678" s="284" t="str">
        <f t="shared" si="769"/>
        <v/>
      </c>
      <c r="AV7678" s="284" t="str">
        <f t="shared" si="770"/>
        <v/>
      </c>
      <c r="AW7678" s="285">
        <f t="shared" si="771"/>
        <v>0</v>
      </c>
    </row>
    <row r="7679" spans="41:49" x14ac:dyDescent="0.25">
      <c r="AO7679" s="300"/>
      <c r="AP7679" s="300"/>
      <c r="AQ7679" s="300"/>
      <c r="AR7679" s="300"/>
      <c r="AS7679" s="300"/>
      <c r="AT7679" s="284" t="str">
        <f t="shared" si="768"/>
        <v/>
      </c>
      <c r="AU7679" s="284" t="str">
        <f t="shared" si="769"/>
        <v/>
      </c>
      <c r="AV7679" s="284" t="str">
        <f t="shared" si="770"/>
        <v/>
      </c>
      <c r="AW7679" s="285">
        <f t="shared" si="771"/>
        <v>0</v>
      </c>
    </row>
    <row r="7680" spans="41:49" x14ac:dyDescent="0.25">
      <c r="AO7680" s="300"/>
      <c r="AP7680" s="300"/>
      <c r="AQ7680" s="300"/>
      <c r="AR7680" s="300"/>
      <c r="AS7680" s="300"/>
      <c r="AT7680" s="284" t="str">
        <f t="shared" si="768"/>
        <v/>
      </c>
      <c r="AU7680" s="284" t="str">
        <f t="shared" si="769"/>
        <v/>
      </c>
      <c r="AV7680" s="284" t="str">
        <f t="shared" si="770"/>
        <v/>
      </c>
      <c r="AW7680" s="285">
        <f t="shared" si="771"/>
        <v>0</v>
      </c>
    </row>
    <row r="7681" spans="41:49" x14ac:dyDescent="0.25">
      <c r="AO7681" s="300"/>
      <c r="AP7681" s="300"/>
      <c r="AQ7681" s="300"/>
      <c r="AR7681" s="300"/>
      <c r="AS7681" s="300"/>
      <c r="AT7681" s="284" t="str">
        <f t="shared" si="768"/>
        <v/>
      </c>
      <c r="AU7681" s="284" t="str">
        <f t="shared" si="769"/>
        <v/>
      </c>
      <c r="AV7681" s="284" t="str">
        <f t="shared" si="770"/>
        <v/>
      </c>
      <c r="AW7681" s="285">
        <f t="shared" si="771"/>
        <v>0</v>
      </c>
    </row>
    <row r="7682" spans="41:49" x14ac:dyDescent="0.25">
      <c r="AO7682" s="300"/>
      <c r="AP7682" s="300"/>
      <c r="AQ7682" s="300"/>
      <c r="AR7682" s="300"/>
      <c r="AS7682" s="300"/>
      <c r="AT7682" s="284" t="str">
        <f t="shared" si="768"/>
        <v/>
      </c>
      <c r="AU7682" s="284" t="str">
        <f t="shared" si="769"/>
        <v/>
      </c>
      <c r="AV7682" s="284" t="str">
        <f t="shared" si="770"/>
        <v/>
      </c>
      <c r="AW7682" s="285">
        <f t="shared" si="771"/>
        <v>0</v>
      </c>
    </row>
    <row r="7683" spans="41:49" x14ac:dyDescent="0.25">
      <c r="AO7683" s="300"/>
      <c r="AP7683" s="300"/>
      <c r="AQ7683" s="300"/>
      <c r="AR7683" s="300"/>
      <c r="AS7683" s="300"/>
      <c r="AT7683" s="284" t="str">
        <f t="shared" si="768"/>
        <v/>
      </c>
      <c r="AU7683" s="284" t="str">
        <f t="shared" si="769"/>
        <v/>
      </c>
      <c r="AV7683" s="284" t="str">
        <f t="shared" si="770"/>
        <v/>
      </c>
      <c r="AW7683" s="285">
        <f t="shared" si="771"/>
        <v>0</v>
      </c>
    </row>
    <row r="7684" spans="41:49" x14ac:dyDescent="0.25">
      <c r="AO7684" s="300"/>
      <c r="AP7684" s="300"/>
      <c r="AQ7684" s="300"/>
      <c r="AR7684" s="300"/>
      <c r="AS7684" s="300"/>
      <c r="AT7684" s="284" t="str">
        <f t="shared" si="768"/>
        <v/>
      </c>
      <c r="AU7684" s="284" t="str">
        <f t="shared" si="769"/>
        <v/>
      </c>
      <c r="AV7684" s="284" t="str">
        <f t="shared" si="770"/>
        <v/>
      </c>
      <c r="AW7684" s="285">
        <f t="shared" si="771"/>
        <v>0</v>
      </c>
    </row>
    <row r="7685" spans="41:49" x14ac:dyDescent="0.25">
      <c r="AO7685" s="300"/>
      <c r="AP7685" s="300"/>
      <c r="AQ7685" s="300"/>
      <c r="AR7685" s="300"/>
      <c r="AS7685" s="300"/>
      <c r="AT7685" s="284" t="str">
        <f t="shared" si="768"/>
        <v/>
      </c>
      <c r="AU7685" s="284" t="str">
        <f t="shared" si="769"/>
        <v/>
      </c>
      <c r="AV7685" s="284" t="str">
        <f t="shared" si="770"/>
        <v/>
      </c>
      <c r="AW7685" s="285">
        <f t="shared" si="771"/>
        <v>0</v>
      </c>
    </row>
    <row r="7686" spans="41:49" x14ac:dyDescent="0.25">
      <c r="AO7686" s="300"/>
      <c r="AP7686" s="300"/>
      <c r="AQ7686" s="300"/>
      <c r="AR7686" s="300"/>
      <c r="AS7686" s="300"/>
      <c r="AT7686" s="284" t="str">
        <f t="shared" si="768"/>
        <v/>
      </c>
      <c r="AU7686" s="284" t="str">
        <f t="shared" si="769"/>
        <v/>
      </c>
      <c r="AV7686" s="284" t="str">
        <f t="shared" si="770"/>
        <v/>
      </c>
      <c r="AW7686" s="285">
        <f t="shared" si="771"/>
        <v>0</v>
      </c>
    </row>
    <row r="7687" spans="41:49" x14ac:dyDescent="0.25">
      <c r="AO7687" s="300"/>
      <c r="AP7687" s="300"/>
      <c r="AQ7687" s="300"/>
      <c r="AR7687" s="300"/>
      <c r="AS7687" s="300"/>
      <c r="AT7687" s="284" t="str">
        <f t="shared" si="768"/>
        <v/>
      </c>
      <c r="AU7687" s="284" t="str">
        <f t="shared" si="769"/>
        <v/>
      </c>
      <c r="AV7687" s="284" t="str">
        <f t="shared" si="770"/>
        <v/>
      </c>
      <c r="AW7687" s="285">
        <f t="shared" si="771"/>
        <v>0</v>
      </c>
    </row>
    <row r="7688" spans="41:49" x14ac:dyDescent="0.25">
      <c r="AO7688" s="300"/>
      <c r="AP7688" s="300"/>
      <c r="AQ7688" s="300"/>
      <c r="AR7688" s="300"/>
      <c r="AS7688" s="300"/>
      <c r="AT7688" s="284" t="str">
        <f t="shared" ref="AT7688:AT7751" si="772">LEFT(AQ7688,1)</f>
        <v/>
      </c>
      <c r="AU7688" s="284" t="str">
        <f t="shared" ref="AU7688:AU7751" si="773">LEFT(AQ7688,2)</f>
        <v/>
      </c>
      <c r="AV7688" s="284" t="str">
        <f t="shared" ref="AV7688:AV7751" si="774">LEFT(AQ7688,3)</f>
        <v/>
      </c>
      <c r="AW7688" s="285">
        <f t="shared" ref="AW7688:AW7751" si="775">(AR7688-AS7688)*1000</f>
        <v>0</v>
      </c>
    </row>
    <row r="7689" spans="41:49" x14ac:dyDescent="0.25">
      <c r="AO7689" s="300"/>
      <c r="AP7689" s="300"/>
      <c r="AQ7689" s="300"/>
      <c r="AR7689" s="300"/>
      <c r="AS7689" s="300"/>
      <c r="AT7689" s="284" t="str">
        <f t="shared" si="772"/>
        <v/>
      </c>
      <c r="AU7689" s="284" t="str">
        <f t="shared" si="773"/>
        <v/>
      </c>
      <c r="AV7689" s="284" t="str">
        <f t="shared" si="774"/>
        <v/>
      </c>
      <c r="AW7689" s="285">
        <f t="shared" si="775"/>
        <v>0</v>
      </c>
    </row>
    <row r="7690" spans="41:49" x14ac:dyDescent="0.25">
      <c r="AO7690" s="300"/>
      <c r="AP7690" s="300"/>
      <c r="AQ7690" s="300"/>
      <c r="AR7690" s="300"/>
      <c r="AS7690" s="300"/>
      <c r="AT7690" s="284" t="str">
        <f t="shared" si="772"/>
        <v/>
      </c>
      <c r="AU7690" s="284" t="str">
        <f t="shared" si="773"/>
        <v/>
      </c>
      <c r="AV7690" s="284" t="str">
        <f t="shared" si="774"/>
        <v/>
      </c>
      <c r="AW7690" s="285">
        <f t="shared" si="775"/>
        <v>0</v>
      </c>
    </row>
    <row r="7691" spans="41:49" x14ac:dyDescent="0.25">
      <c r="AO7691" s="300"/>
      <c r="AP7691" s="300"/>
      <c r="AQ7691" s="300"/>
      <c r="AR7691" s="300"/>
      <c r="AS7691" s="300"/>
      <c r="AT7691" s="284" t="str">
        <f t="shared" si="772"/>
        <v/>
      </c>
      <c r="AU7691" s="284" t="str">
        <f t="shared" si="773"/>
        <v/>
      </c>
      <c r="AV7691" s="284" t="str">
        <f t="shared" si="774"/>
        <v/>
      </c>
      <c r="AW7691" s="285">
        <f t="shared" si="775"/>
        <v>0</v>
      </c>
    </row>
    <row r="7692" spans="41:49" x14ac:dyDescent="0.25">
      <c r="AO7692" s="300"/>
      <c r="AP7692" s="300"/>
      <c r="AQ7692" s="300"/>
      <c r="AR7692" s="300"/>
      <c r="AS7692" s="300"/>
      <c r="AT7692" s="284" t="str">
        <f t="shared" si="772"/>
        <v/>
      </c>
      <c r="AU7692" s="284" t="str">
        <f t="shared" si="773"/>
        <v/>
      </c>
      <c r="AV7692" s="284" t="str">
        <f t="shared" si="774"/>
        <v/>
      </c>
      <c r="AW7692" s="285">
        <f t="shared" si="775"/>
        <v>0</v>
      </c>
    </row>
    <row r="7693" spans="41:49" x14ac:dyDescent="0.25">
      <c r="AO7693" s="300"/>
      <c r="AP7693" s="300"/>
      <c r="AQ7693" s="300"/>
      <c r="AR7693" s="300"/>
      <c r="AS7693" s="300"/>
      <c r="AT7693" s="284" t="str">
        <f t="shared" si="772"/>
        <v/>
      </c>
      <c r="AU7693" s="284" t="str">
        <f t="shared" si="773"/>
        <v/>
      </c>
      <c r="AV7693" s="284" t="str">
        <f t="shared" si="774"/>
        <v/>
      </c>
      <c r="AW7693" s="285">
        <f t="shared" si="775"/>
        <v>0</v>
      </c>
    </row>
    <row r="7694" spans="41:49" x14ac:dyDescent="0.25">
      <c r="AO7694" s="300"/>
      <c r="AP7694" s="300"/>
      <c r="AQ7694" s="300"/>
      <c r="AR7694" s="300"/>
      <c r="AS7694" s="300"/>
      <c r="AT7694" s="284" t="str">
        <f t="shared" si="772"/>
        <v/>
      </c>
      <c r="AU7694" s="284" t="str">
        <f t="shared" si="773"/>
        <v/>
      </c>
      <c r="AV7694" s="284" t="str">
        <f t="shared" si="774"/>
        <v/>
      </c>
      <c r="AW7694" s="285">
        <f t="shared" si="775"/>
        <v>0</v>
      </c>
    </row>
    <row r="7695" spans="41:49" x14ac:dyDescent="0.25">
      <c r="AO7695" s="300"/>
      <c r="AP7695" s="300"/>
      <c r="AQ7695" s="300"/>
      <c r="AR7695" s="300"/>
      <c r="AS7695" s="300"/>
      <c r="AT7695" s="284" t="str">
        <f t="shared" si="772"/>
        <v/>
      </c>
      <c r="AU7695" s="284" t="str">
        <f t="shared" si="773"/>
        <v/>
      </c>
      <c r="AV7695" s="284" t="str">
        <f t="shared" si="774"/>
        <v/>
      </c>
      <c r="AW7695" s="285">
        <f t="shared" si="775"/>
        <v>0</v>
      </c>
    </row>
    <row r="7696" spans="41:49" x14ac:dyDescent="0.25">
      <c r="AO7696" s="300"/>
      <c r="AP7696" s="300"/>
      <c r="AQ7696" s="300"/>
      <c r="AR7696" s="300"/>
      <c r="AS7696" s="300"/>
      <c r="AT7696" s="284" t="str">
        <f t="shared" si="772"/>
        <v/>
      </c>
      <c r="AU7696" s="284" t="str">
        <f t="shared" si="773"/>
        <v/>
      </c>
      <c r="AV7696" s="284" t="str">
        <f t="shared" si="774"/>
        <v/>
      </c>
      <c r="AW7696" s="285">
        <f t="shared" si="775"/>
        <v>0</v>
      </c>
    </row>
    <row r="7697" spans="41:49" x14ac:dyDescent="0.25">
      <c r="AO7697" s="300"/>
      <c r="AP7697" s="300"/>
      <c r="AQ7697" s="300"/>
      <c r="AR7697" s="300"/>
      <c r="AS7697" s="300"/>
      <c r="AT7697" s="284" t="str">
        <f t="shared" si="772"/>
        <v/>
      </c>
      <c r="AU7697" s="284" t="str">
        <f t="shared" si="773"/>
        <v/>
      </c>
      <c r="AV7697" s="284" t="str">
        <f t="shared" si="774"/>
        <v/>
      </c>
      <c r="AW7697" s="285">
        <f t="shared" si="775"/>
        <v>0</v>
      </c>
    </row>
    <row r="7698" spans="41:49" x14ac:dyDescent="0.25">
      <c r="AO7698" s="300"/>
      <c r="AP7698" s="300"/>
      <c r="AQ7698" s="300"/>
      <c r="AR7698" s="300"/>
      <c r="AS7698" s="300"/>
      <c r="AT7698" s="284" t="str">
        <f t="shared" si="772"/>
        <v/>
      </c>
      <c r="AU7698" s="284" t="str">
        <f t="shared" si="773"/>
        <v/>
      </c>
      <c r="AV7698" s="284" t="str">
        <f t="shared" si="774"/>
        <v/>
      </c>
      <c r="AW7698" s="285">
        <f t="shared" si="775"/>
        <v>0</v>
      </c>
    </row>
    <row r="7699" spans="41:49" x14ac:dyDescent="0.25">
      <c r="AO7699" s="300"/>
      <c r="AP7699" s="300"/>
      <c r="AQ7699" s="300"/>
      <c r="AR7699" s="300"/>
      <c r="AS7699" s="300"/>
      <c r="AT7699" s="284" t="str">
        <f t="shared" si="772"/>
        <v/>
      </c>
      <c r="AU7699" s="284" t="str">
        <f t="shared" si="773"/>
        <v/>
      </c>
      <c r="AV7699" s="284" t="str">
        <f t="shared" si="774"/>
        <v/>
      </c>
      <c r="AW7699" s="285">
        <f t="shared" si="775"/>
        <v>0</v>
      </c>
    </row>
    <row r="7700" spans="41:49" x14ac:dyDescent="0.25">
      <c r="AO7700" s="300"/>
      <c r="AP7700" s="300"/>
      <c r="AQ7700" s="300"/>
      <c r="AR7700" s="300"/>
      <c r="AS7700" s="300"/>
      <c r="AT7700" s="284" t="str">
        <f t="shared" si="772"/>
        <v/>
      </c>
      <c r="AU7700" s="284" t="str">
        <f t="shared" si="773"/>
        <v/>
      </c>
      <c r="AV7700" s="284" t="str">
        <f t="shared" si="774"/>
        <v/>
      </c>
      <c r="AW7700" s="285">
        <f t="shared" si="775"/>
        <v>0</v>
      </c>
    </row>
    <row r="7701" spans="41:49" x14ac:dyDescent="0.25">
      <c r="AO7701" s="300"/>
      <c r="AP7701" s="300"/>
      <c r="AQ7701" s="300"/>
      <c r="AR7701" s="300"/>
      <c r="AS7701" s="300"/>
      <c r="AT7701" s="284" t="str">
        <f t="shared" si="772"/>
        <v/>
      </c>
      <c r="AU7701" s="284" t="str">
        <f t="shared" si="773"/>
        <v/>
      </c>
      <c r="AV7701" s="284" t="str">
        <f t="shared" si="774"/>
        <v/>
      </c>
      <c r="AW7701" s="285">
        <f t="shared" si="775"/>
        <v>0</v>
      </c>
    </row>
    <row r="7702" spans="41:49" x14ac:dyDescent="0.25">
      <c r="AO7702" s="300"/>
      <c r="AP7702" s="300"/>
      <c r="AQ7702" s="300"/>
      <c r="AR7702" s="300"/>
      <c r="AS7702" s="300"/>
      <c r="AT7702" s="284" t="str">
        <f t="shared" si="772"/>
        <v/>
      </c>
      <c r="AU7702" s="284" t="str">
        <f t="shared" si="773"/>
        <v/>
      </c>
      <c r="AV7702" s="284" t="str">
        <f t="shared" si="774"/>
        <v/>
      </c>
      <c r="AW7702" s="285">
        <f t="shared" si="775"/>
        <v>0</v>
      </c>
    </row>
    <row r="7703" spans="41:49" x14ac:dyDescent="0.25">
      <c r="AO7703" s="300"/>
      <c r="AP7703" s="300"/>
      <c r="AQ7703" s="300"/>
      <c r="AR7703" s="300"/>
      <c r="AS7703" s="300"/>
      <c r="AT7703" s="284" t="str">
        <f t="shared" si="772"/>
        <v/>
      </c>
      <c r="AU7703" s="284" t="str">
        <f t="shared" si="773"/>
        <v/>
      </c>
      <c r="AV7703" s="284" t="str">
        <f t="shared" si="774"/>
        <v/>
      </c>
      <c r="AW7703" s="285">
        <f t="shared" si="775"/>
        <v>0</v>
      </c>
    </row>
    <row r="7704" spans="41:49" x14ac:dyDescent="0.25">
      <c r="AO7704" s="300"/>
      <c r="AP7704" s="300"/>
      <c r="AQ7704" s="300"/>
      <c r="AR7704" s="300"/>
      <c r="AS7704" s="300"/>
      <c r="AT7704" s="284" t="str">
        <f t="shared" si="772"/>
        <v/>
      </c>
      <c r="AU7704" s="284" t="str">
        <f t="shared" si="773"/>
        <v/>
      </c>
      <c r="AV7704" s="284" t="str">
        <f t="shared" si="774"/>
        <v/>
      </c>
      <c r="AW7704" s="285">
        <f t="shared" si="775"/>
        <v>0</v>
      </c>
    </row>
    <row r="7705" spans="41:49" x14ac:dyDescent="0.25">
      <c r="AO7705" s="300"/>
      <c r="AP7705" s="300"/>
      <c r="AQ7705" s="300"/>
      <c r="AR7705" s="300"/>
      <c r="AS7705" s="300"/>
      <c r="AT7705" s="284" t="str">
        <f t="shared" si="772"/>
        <v/>
      </c>
      <c r="AU7705" s="284" t="str">
        <f t="shared" si="773"/>
        <v/>
      </c>
      <c r="AV7705" s="284" t="str">
        <f t="shared" si="774"/>
        <v/>
      </c>
      <c r="AW7705" s="285">
        <f t="shared" si="775"/>
        <v>0</v>
      </c>
    </row>
    <row r="7706" spans="41:49" x14ac:dyDescent="0.25">
      <c r="AO7706" s="300"/>
      <c r="AP7706" s="300"/>
      <c r="AQ7706" s="300"/>
      <c r="AR7706" s="300"/>
      <c r="AS7706" s="300"/>
      <c r="AT7706" s="284" t="str">
        <f t="shared" si="772"/>
        <v/>
      </c>
      <c r="AU7706" s="284" t="str">
        <f t="shared" si="773"/>
        <v/>
      </c>
      <c r="AV7706" s="284" t="str">
        <f t="shared" si="774"/>
        <v/>
      </c>
      <c r="AW7706" s="285">
        <f t="shared" si="775"/>
        <v>0</v>
      </c>
    </row>
    <row r="7707" spans="41:49" x14ac:dyDescent="0.25">
      <c r="AO7707" s="300"/>
      <c r="AP7707" s="300"/>
      <c r="AQ7707" s="300"/>
      <c r="AR7707" s="300"/>
      <c r="AS7707" s="300"/>
      <c r="AT7707" s="284" t="str">
        <f t="shared" si="772"/>
        <v/>
      </c>
      <c r="AU7707" s="284" t="str">
        <f t="shared" si="773"/>
        <v/>
      </c>
      <c r="AV7707" s="284" t="str">
        <f t="shared" si="774"/>
        <v/>
      </c>
      <c r="AW7707" s="285">
        <f t="shared" si="775"/>
        <v>0</v>
      </c>
    </row>
    <row r="7708" spans="41:49" x14ac:dyDescent="0.25">
      <c r="AO7708" s="300"/>
      <c r="AP7708" s="300"/>
      <c r="AQ7708" s="300"/>
      <c r="AR7708" s="300"/>
      <c r="AS7708" s="300"/>
      <c r="AT7708" s="284" t="str">
        <f t="shared" si="772"/>
        <v/>
      </c>
      <c r="AU7708" s="284" t="str">
        <f t="shared" si="773"/>
        <v/>
      </c>
      <c r="AV7708" s="284" t="str">
        <f t="shared" si="774"/>
        <v/>
      </c>
      <c r="AW7708" s="285">
        <f t="shared" si="775"/>
        <v>0</v>
      </c>
    </row>
    <row r="7709" spans="41:49" x14ac:dyDescent="0.25">
      <c r="AO7709" s="300"/>
      <c r="AP7709" s="300"/>
      <c r="AQ7709" s="300"/>
      <c r="AR7709" s="300"/>
      <c r="AS7709" s="300"/>
      <c r="AT7709" s="284" t="str">
        <f t="shared" si="772"/>
        <v/>
      </c>
      <c r="AU7709" s="284" t="str">
        <f t="shared" si="773"/>
        <v/>
      </c>
      <c r="AV7709" s="284" t="str">
        <f t="shared" si="774"/>
        <v/>
      </c>
      <c r="AW7709" s="285">
        <f t="shared" si="775"/>
        <v>0</v>
      </c>
    </row>
    <row r="7710" spans="41:49" x14ac:dyDescent="0.25">
      <c r="AO7710" s="300"/>
      <c r="AP7710" s="300"/>
      <c r="AQ7710" s="300"/>
      <c r="AR7710" s="300"/>
      <c r="AS7710" s="300"/>
      <c r="AT7710" s="284" t="str">
        <f t="shared" si="772"/>
        <v/>
      </c>
      <c r="AU7710" s="284" t="str">
        <f t="shared" si="773"/>
        <v/>
      </c>
      <c r="AV7710" s="284" t="str">
        <f t="shared" si="774"/>
        <v/>
      </c>
      <c r="AW7710" s="285">
        <f t="shared" si="775"/>
        <v>0</v>
      </c>
    </row>
    <row r="7711" spans="41:49" x14ac:dyDescent="0.25">
      <c r="AO7711" s="300"/>
      <c r="AP7711" s="300"/>
      <c r="AQ7711" s="300"/>
      <c r="AR7711" s="300"/>
      <c r="AS7711" s="300"/>
      <c r="AT7711" s="284" t="str">
        <f t="shared" si="772"/>
        <v/>
      </c>
      <c r="AU7711" s="284" t="str">
        <f t="shared" si="773"/>
        <v/>
      </c>
      <c r="AV7711" s="284" t="str">
        <f t="shared" si="774"/>
        <v/>
      </c>
      <c r="AW7711" s="285">
        <f t="shared" si="775"/>
        <v>0</v>
      </c>
    </row>
    <row r="7712" spans="41:49" x14ac:dyDescent="0.25">
      <c r="AO7712" s="300"/>
      <c r="AP7712" s="300"/>
      <c r="AQ7712" s="300"/>
      <c r="AR7712" s="300"/>
      <c r="AS7712" s="300"/>
      <c r="AT7712" s="284" t="str">
        <f t="shared" si="772"/>
        <v/>
      </c>
      <c r="AU7712" s="284" t="str">
        <f t="shared" si="773"/>
        <v/>
      </c>
      <c r="AV7712" s="284" t="str">
        <f t="shared" si="774"/>
        <v/>
      </c>
      <c r="AW7712" s="285">
        <f t="shared" si="775"/>
        <v>0</v>
      </c>
    </row>
    <row r="7713" spans="41:49" x14ac:dyDescent="0.25">
      <c r="AO7713" s="300"/>
      <c r="AP7713" s="300"/>
      <c r="AQ7713" s="300"/>
      <c r="AR7713" s="300"/>
      <c r="AS7713" s="300"/>
      <c r="AT7713" s="284" t="str">
        <f t="shared" si="772"/>
        <v/>
      </c>
      <c r="AU7713" s="284" t="str">
        <f t="shared" si="773"/>
        <v/>
      </c>
      <c r="AV7713" s="284" t="str">
        <f t="shared" si="774"/>
        <v/>
      </c>
      <c r="AW7713" s="285">
        <f t="shared" si="775"/>
        <v>0</v>
      </c>
    </row>
    <row r="7714" spans="41:49" x14ac:dyDescent="0.25">
      <c r="AO7714" s="300"/>
      <c r="AP7714" s="300"/>
      <c r="AQ7714" s="300"/>
      <c r="AR7714" s="300"/>
      <c r="AS7714" s="300"/>
      <c r="AT7714" s="284" t="str">
        <f t="shared" si="772"/>
        <v/>
      </c>
      <c r="AU7714" s="284" t="str">
        <f t="shared" si="773"/>
        <v/>
      </c>
      <c r="AV7714" s="284" t="str">
        <f t="shared" si="774"/>
        <v/>
      </c>
      <c r="AW7714" s="285">
        <f t="shared" si="775"/>
        <v>0</v>
      </c>
    </row>
    <row r="7715" spans="41:49" x14ac:dyDescent="0.25">
      <c r="AO7715" s="300"/>
      <c r="AP7715" s="300"/>
      <c r="AQ7715" s="300"/>
      <c r="AR7715" s="300"/>
      <c r="AS7715" s="300"/>
      <c r="AT7715" s="284" t="str">
        <f t="shared" si="772"/>
        <v/>
      </c>
      <c r="AU7715" s="284" t="str">
        <f t="shared" si="773"/>
        <v/>
      </c>
      <c r="AV7715" s="284" t="str">
        <f t="shared" si="774"/>
        <v/>
      </c>
      <c r="AW7715" s="285">
        <f t="shared" si="775"/>
        <v>0</v>
      </c>
    </row>
    <row r="7716" spans="41:49" x14ac:dyDescent="0.25">
      <c r="AO7716" s="300"/>
      <c r="AP7716" s="300"/>
      <c r="AQ7716" s="300"/>
      <c r="AR7716" s="300"/>
      <c r="AS7716" s="300"/>
      <c r="AT7716" s="284" t="str">
        <f t="shared" si="772"/>
        <v/>
      </c>
      <c r="AU7716" s="284" t="str">
        <f t="shared" si="773"/>
        <v/>
      </c>
      <c r="AV7716" s="284" t="str">
        <f t="shared" si="774"/>
        <v/>
      </c>
      <c r="AW7716" s="285">
        <f t="shared" si="775"/>
        <v>0</v>
      </c>
    </row>
    <row r="7717" spans="41:49" x14ac:dyDescent="0.25">
      <c r="AO7717" s="300"/>
      <c r="AP7717" s="300"/>
      <c r="AQ7717" s="300"/>
      <c r="AR7717" s="300"/>
      <c r="AS7717" s="300"/>
      <c r="AT7717" s="284" t="str">
        <f t="shared" si="772"/>
        <v/>
      </c>
      <c r="AU7717" s="284" t="str">
        <f t="shared" si="773"/>
        <v/>
      </c>
      <c r="AV7717" s="284" t="str">
        <f t="shared" si="774"/>
        <v/>
      </c>
      <c r="AW7717" s="285">
        <f t="shared" si="775"/>
        <v>0</v>
      </c>
    </row>
    <row r="7718" spans="41:49" x14ac:dyDescent="0.25">
      <c r="AO7718" s="300"/>
      <c r="AP7718" s="300"/>
      <c r="AQ7718" s="300"/>
      <c r="AR7718" s="300"/>
      <c r="AS7718" s="300"/>
      <c r="AT7718" s="284" t="str">
        <f t="shared" si="772"/>
        <v/>
      </c>
      <c r="AU7718" s="284" t="str">
        <f t="shared" si="773"/>
        <v/>
      </c>
      <c r="AV7718" s="284" t="str">
        <f t="shared" si="774"/>
        <v/>
      </c>
      <c r="AW7718" s="285">
        <f t="shared" si="775"/>
        <v>0</v>
      </c>
    </row>
    <row r="7719" spans="41:49" x14ac:dyDescent="0.25">
      <c r="AO7719" s="300"/>
      <c r="AP7719" s="300"/>
      <c r="AQ7719" s="300"/>
      <c r="AR7719" s="300"/>
      <c r="AS7719" s="300"/>
      <c r="AT7719" s="284" t="str">
        <f t="shared" si="772"/>
        <v/>
      </c>
      <c r="AU7719" s="284" t="str">
        <f t="shared" si="773"/>
        <v/>
      </c>
      <c r="AV7719" s="284" t="str">
        <f t="shared" si="774"/>
        <v/>
      </c>
      <c r="AW7719" s="285">
        <f t="shared" si="775"/>
        <v>0</v>
      </c>
    </row>
    <row r="7720" spans="41:49" x14ac:dyDescent="0.25">
      <c r="AO7720" s="300"/>
      <c r="AP7720" s="300"/>
      <c r="AQ7720" s="300"/>
      <c r="AR7720" s="300"/>
      <c r="AS7720" s="300"/>
      <c r="AT7720" s="284" t="str">
        <f t="shared" si="772"/>
        <v/>
      </c>
      <c r="AU7720" s="284" t="str">
        <f t="shared" si="773"/>
        <v/>
      </c>
      <c r="AV7720" s="284" t="str">
        <f t="shared" si="774"/>
        <v/>
      </c>
      <c r="AW7720" s="285">
        <f t="shared" si="775"/>
        <v>0</v>
      </c>
    </row>
    <row r="7721" spans="41:49" x14ac:dyDescent="0.25">
      <c r="AO7721" s="300"/>
      <c r="AP7721" s="300"/>
      <c r="AQ7721" s="300"/>
      <c r="AR7721" s="300"/>
      <c r="AS7721" s="300"/>
      <c r="AT7721" s="284" t="str">
        <f t="shared" si="772"/>
        <v/>
      </c>
      <c r="AU7721" s="284" t="str">
        <f t="shared" si="773"/>
        <v/>
      </c>
      <c r="AV7721" s="284" t="str">
        <f t="shared" si="774"/>
        <v/>
      </c>
      <c r="AW7721" s="285">
        <f t="shared" si="775"/>
        <v>0</v>
      </c>
    </row>
    <row r="7722" spans="41:49" x14ac:dyDescent="0.25">
      <c r="AO7722" s="300"/>
      <c r="AP7722" s="300"/>
      <c r="AQ7722" s="300"/>
      <c r="AR7722" s="300"/>
      <c r="AS7722" s="300"/>
      <c r="AT7722" s="284" t="str">
        <f t="shared" si="772"/>
        <v/>
      </c>
      <c r="AU7722" s="284" t="str">
        <f t="shared" si="773"/>
        <v/>
      </c>
      <c r="AV7722" s="284" t="str">
        <f t="shared" si="774"/>
        <v/>
      </c>
      <c r="AW7722" s="285">
        <f t="shared" si="775"/>
        <v>0</v>
      </c>
    </row>
    <row r="7723" spans="41:49" x14ac:dyDescent="0.25">
      <c r="AO7723" s="300"/>
      <c r="AP7723" s="300"/>
      <c r="AQ7723" s="300"/>
      <c r="AR7723" s="300"/>
      <c r="AS7723" s="300"/>
      <c r="AT7723" s="284" t="str">
        <f t="shared" si="772"/>
        <v/>
      </c>
      <c r="AU7723" s="284" t="str">
        <f t="shared" si="773"/>
        <v/>
      </c>
      <c r="AV7723" s="284" t="str">
        <f t="shared" si="774"/>
        <v/>
      </c>
      <c r="AW7723" s="285">
        <f t="shared" si="775"/>
        <v>0</v>
      </c>
    </row>
    <row r="7724" spans="41:49" x14ac:dyDescent="0.25">
      <c r="AO7724" s="300"/>
      <c r="AP7724" s="300"/>
      <c r="AQ7724" s="300"/>
      <c r="AR7724" s="300"/>
      <c r="AS7724" s="300"/>
      <c r="AT7724" s="284" t="str">
        <f t="shared" si="772"/>
        <v/>
      </c>
      <c r="AU7724" s="284" t="str">
        <f t="shared" si="773"/>
        <v/>
      </c>
      <c r="AV7724" s="284" t="str">
        <f t="shared" si="774"/>
        <v/>
      </c>
      <c r="AW7724" s="285">
        <f t="shared" si="775"/>
        <v>0</v>
      </c>
    </row>
    <row r="7725" spans="41:49" x14ac:dyDescent="0.25">
      <c r="AO7725" s="300"/>
      <c r="AP7725" s="300"/>
      <c r="AQ7725" s="300"/>
      <c r="AR7725" s="300"/>
      <c r="AS7725" s="300"/>
      <c r="AT7725" s="284" t="str">
        <f t="shared" si="772"/>
        <v/>
      </c>
      <c r="AU7725" s="284" t="str">
        <f t="shared" si="773"/>
        <v/>
      </c>
      <c r="AV7725" s="284" t="str">
        <f t="shared" si="774"/>
        <v/>
      </c>
      <c r="AW7725" s="285">
        <f t="shared" si="775"/>
        <v>0</v>
      </c>
    </row>
    <row r="7726" spans="41:49" x14ac:dyDescent="0.25">
      <c r="AO7726" s="300"/>
      <c r="AP7726" s="300"/>
      <c r="AQ7726" s="300"/>
      <c r="AR7726" s="300"/>
      <c r="AS7726" s="300"/>
      <c r="AT7726" s="284" t="str">
        <f t="shared" si="772"/>
        <v/>
      </c>
      <c r="AU7726" s="284" t="str">
        <f t="shared" si="773"/>
        <v/>
      </c>
      <c r="AV7726" s="284" t="str">
        <f t="shared" si="774"/>
        <v/>
      </c>
      <c r="AW7726" s="285">
        <f t="shared" si="775"/>
        <v>0</v>
      </c>
    </row>
    <row r="7727" spans="41:49" x14ac:dyDescent="0.25">
      <c r="AO7727" s="300"/>
      <c r="AP7727" s="300"/>
      <c r="AQ7727" s="300"/>
      <c r="AR7727" s="300"/>
      <c r="AS7727" s="300"/>
      <c r="AT7727" s="284" t="str">
        <f t="shared" si="772"/>
        <v/>
      </c>
      <c r="AU7727" s="284" t="str">
        <f t="shared" si="773"/>
        <v/>
      </c>
      <c r="AV7727" s="284" t="str">
        <f t="shared" si="774"/>
        <v/>
      </c>
      <c r="AW7727" s="285">
        <f t="shared" si="775"/>
        <v>0</v>
      </c>
    </row>
    <row r="7728" spans="41:49" x14ac:dyDescent="0.25">
      <c r="AO7728" s="300"/>
      <c r="AP7728" s="300"/>
      <c r="AQ7728" s="300"/>
      <c r="AR7728" s="300"/>
      <c r="AS7728" s="300"/>
      <c r="AT7728" s="284" t="str">
        <f t="shared" si="772"/>
        <v/>
      </c>
      <c r="AU7728" s="284" t="str">
        <f t="shared" si="773"/>
        <v/>
      </c>
      <c r="AV7728" s="284" t="str">
        <f t="shared" si="774"/>
        <v/>
      </c>
      <c r="AW7728" s="285">
        <f t="shared" si="775"/>
        <v>0</v>
      </c>
    </row>
    <row r="7729" spans="41:49" x14ac:dyDescent="0.25">
      <c r="AO7729" s="300"/>
      <c r="AP7729" s="300"/>
      <c r="AQ7729" s="300"/>
      <c r="AR7729" s="300"/>
      <c r="AS7729" s="300"/>
      <c r="AT7729" s="284" t="str">
        <f t="shared" si="772"/>
        <v/>
      </c>
      <c r="AU7729" s="284" t="str">
        <f t="shared" si="773"/>
        <v/>
      </c>
      <c r="AV7729" s="284" t="str">
        <f t="shared" si="774"/>
        <v/>
      </c>
      <c r="AW7729" s="285">
        <f t="shared" si="775"/>
        <v>0</v>
      </c>
    </row>
    <row r="7730" spans="41:49" x14ac:dyDescent="0.25">
      <c r="AO7730" s="300"/>
      <c r="AP7730" s="300"/>
      <c r="AQ7730" s="300"/>
      <c r="AR7730" s="300"/>
      <c r="AS7730" s="300"/>
      <c r="AT7730" s="284" t="str">
        <f t="shared" si="772"/>
        <v/>
      </c>
      <c r="AU7730" s="284" t="str">
        <f t="shared" si="773"/>
        <v/>
      </c>
      <c r="AV7730" s="284" t="str">
        <f t="shared" si="774"/>
        <v/>
      </c>
      <c r="AW7730" s="285">
        <f t="shared" si="775"/>
        <v>0</v>
      </c>
    </row>
    <row r="7731" spans="41:49" x14ac:dyDescent="0.25">
      <c r="AO7731" s="300"/>
      <c r="AP7731" s="300"/>
      <c r="AQ7731" s="300"/>
      <c r="AR7731" s="300"/>
      <c r="AS7731" s="300"/>
      <c r="AT7731" s="284" t="str">
        <f t="shared" si="772"/>
        <v/>
      </c>
      <c r="AU7731" s="284" t="str">
        <f t="shared" si="773"/>
        <v/>
      </c>
      <c r="AV7731" s="284" t="str">
        <f t="shared" si="774"/>
        <v/>
      </c>
      <c r="AW7731" s="285">
        <f t="shared" si="775"/>
        <v>0</v>
      </c>
    </row>
    <row r="7732" spans="41:49" x14ac:dyDescent="0.25">
      <c r="AO7732" s="300"/>
      <c r="AP7732" s="300"/>
      <c r="AQ7732" s="300"/>
      <c r="AR7732" s="300"/>
      <c r="AS7732" s="300"/>
      <c r="AT7732" s="284" t="str">
        <f t="shared" si="772"/>
        <v/>
      </c>
      <c r="AU7732" s="284" t="str">
        <f t="shared" si="773"/>
        <v/>
      </c>
      <c r="AV7732" s="284" t="str">
        <f t="shared" si="774"/>
        <v/>
      </c>
      <c r="AW7732" s="285">
        <f t="shared" si="775"/>
        <v>0</v>
      </c>
    </row>
    <row r="7733" spans="41:49" x14ac:dyDescent="0.25">
      <c r="AO7733" s="300"/>
      <c r="AP7733" s="300"/>
      <c r="AQ7733" s="300"/>
      <c r="AR7733" s="300"/>
      <c r="AS7733" s="300"/>
      <c r="AT7733" s="284" t="str">
        <f t="shared" si="772"/>
        <v/>
      </c>
      <c r="AU7733" s="284" t="str">
        <f t="shared" si="773"/>
        <v/>
      </c>
      <c r="AV7733" s="284" t="str">
        <f t="shared" si="774"/>
        <v/>
      </c>
      <c r="AW7733" s="285">
        <f t="shared" si="775"/>
        <v>0</v>
      </c>
    </row>
    <row r="7734" spans="41:49" x14ac:dyDescent="0.25">
      <c r="AO7734" s="300"/>
      <c r="AP7734" s="300"/>
      <c r="AQ7734" s="300"/>
      <c r="AR7734" s="300"/>
      <c r="AS7734" s="300"/>
      <c r="AT7734" s="284" t="str">
        <f t="shared" si="772"/>
        <v/>
      </c>
      <c r="AU7734" s="284" t="str">
        <f t="shared" si="773"/>
        <v/>
      </c>
      <c r="AV7734" s="284" t="str">
        <f t="shared" si="774"/>
        <v/>
      </c>
      <c r="AW7734" s="285">
        <f t="shared" si="775"/>
        <v>0</v>
      </c>
    </row>
    <row r="7735" spans="41:49" x14ac:dyDescent="0.25">
      <c r="AO7735" s="300"/>
      <c r="AP7735" s="300"/>
      <c r="AQ7735" s="300"/>
      <c r="AR7735" s="300"/>
      <c r="AS7735" s="300"/>
      <c r="AT7735" s="284" t="str">
        <f t="shared" si="772"/>
        <v/>
      </c>
      <c r="AU7735" s="284" t="str">
        <f t="shared" si="773"/>
        <v/>
      </c>
      <c r="AV7735" s="284" t="str">
        <f t="shared" si="774"/>
        <v/>
      </c>
      <c r="AW7735" s="285">
        <f t="shared" si="775"/>
        <v>0</v>
      </c>
    </row>
    <row r="7736" spans="41:49" x14ac:dyDescent="0.25">
      <c r="AO7736" s="300"/>
      <c r="AP7736" s="300"/>
      <c r="AQ7736" s="300"/>
      <c r="AR7736" s="300"/>
      <c r="AS7736" s="300"/>
      <c r="AT7736" s="284" t="str">
        <f t="shared" si="772"/>
        <v/>
      </c>
      <c r="AU7736" s="284" t="str">
        <f t="shared" si="773"/>
        <v/>
      </c>
      <c r="AV7736" s="284" t="str">
        <f t="shared" si="774"/>
        <v/>
      </c>
      <c r="AW7736" s="285">
        <f t="shared" si="775"/>
        <v>0</v>
      </c>
    </row>
    <row r="7737" spans="41:49" x14ac:dyDescent="0.25">
      <c r="AO7737" s="300"/>
      <c r="AP7737" s="300"/>
      <c r="AQ7737" s="300"/>
      <c r="AR7737" s="300"/>
      <c r="AS7737" s="300"/>
      <c r="AT7737" s="284" t="str">
        <f t="shared" si="772"/>
        <v/>
      </c>
      <c r="AU7737" s="284" t="str">
        <f t="shared" si="773"/>
        <v/>
      </c>
      <c r="AV7737" s="284" t="str">
        <f t="shared" si="774"/>
        <v/>
      </c>
      <c r="AW7737" s="285">
        <f t="shared" si="775"/>
        <v>0</v>
      </c>
    </row>
    <row r="7738" spans="41:49" x14ac:dyDescent="0.25">
      <c r="AO7738" s="300"/>
      <c r="AP7738" s="300"/>
      <c r="AQ7738" s="300"/>
      <c r="AR7738" s="300"/>
      <c r="AS7738" s="300"/>
      <c r="AT7738" s="284" t="str">
        <f t="shared" si="772"/>
        <v/>
      </c>
      <c r="AU7738" s="284" t="str">
        <f t="shared" si="773"/>
        <v/>
      </c>
      <c r="AV7738" s="284" t="str">
        <f t="shared" si="774"/>
        <v/>
      </c>
      <c r="AW7738" s="285">
        <f t="shared" si="775"/>
        <v>0</v>
      </c>
    </row>
    <row r="7739" spans="41:49" x14ac:dyDescent="0.25">
      <c r="AO7739" s="300"/>
      <c r="AP7739" s="300"/>
      <c r="AQ7739" s="300"/>
      <c r="AR7739" s="300"/>
      <c r="AS7739" s="300"/>
      <c r="AT7739" s="284" t="str">
        <f t="shared" si="772"/>
        <v/>
      </c>
      <c r="AU7739" s="284" t="str">
        <f t="shared" si="773"/>
        <v/>
      </c>
      <c r="AV7739" s="284" t="str">
        <f t="shared" si="774"/>
        <v/>
      </c>
      <c r="AW7739" s="285">
        <f t="shared" si="775"/>
        <v>0</v>
      </c>
    </row>
    <row r="7740" spans="41:49" x14ac:dyDescent="0.25">
      <c r="AO7740" s="300"/>
      <c r="AP7740" s="300"/>
      <c r="AQ7740" s="300"/>
      <c r="AR7740" s="300"/>
      <c r="AS7740" s="300"/>
      <c r="AT7740" s="284" t="str">
        <f t="shared" si="772"/>
        <v/>
      </c>
      <c r="AU7740" s="284" t="str">
        <f t="shared" si="773"/>
        <v/>
      </c>
      <c r="AV7740" s="284" t="str">
        <f t="shared" si="774"/>
        <v/>
      </c>
      <c r="AW7740" s="285">
        <f t="shared" si="775"/>
        <v>0</v>
      </c>
    </row>
    <row r="7741" spans="41:49" x14ac:dyDescent="0.25">
      <c r="AO7741" s="300"/>
      <c r="AP7741" s="300"/>
      <c r="AQ7741" s="300"/>
      <c r="AR7741" s="300"/>
      <c r="AS7741" s="300"/>
      <c r="AT7741" s="284" t="str">
        <f t="shared" si="772"/>
        <v/>
      </c>
      <c r="AU7741" s="284" t="str">
        <f t="shared" si="773"/>
        <v/>
      </c>
      <c r="AV7741" s="284" t="str">
        <f t="shared" si="774"/>
        <v/>
      </c>
      <c r="AW7741" s="285">
        <f t="shared" si="775"/>
        <v>0</v>
      </c>
    </row>
    <row r="7742" spans="41:49" x14ac:dyDescent="0.25">
      <c r="AO7742" s="300"/>
      <c r="AP7742" s="300"/>
      <c r="AQ7742" s="300"/>
      <c r="AR7742" s="300"/>
      <c r="AS7742" s="300"/>
      <c r="AT7742" s="284" t="str">
        <f t="shared" si="772"/>
        <v/>
      </c>
      <c r="AU7742" s="284" t="str">
        <f t="shared" si="773"/>
        <v/>
      </c>
      <c r="AV7742" s="284" t="str">
        <f t="shared" si="774"/>
        <v/>
      </c>
      <c r="AW7742" s="285">
        <f t="shared" si="775"/>
        <v>0</v>
      </c>
    </row>
    <row r="7743" spans="41:49" x14ac:dyDescent="0.25">
      <c r="AO7743" s="300"/>
      <c r="AP7743" s="300"/>
      <c r="AQ7743" s="300"/>
      <c r="AR7743" s="300"/>
      <c r="AS7743" s="300"/>
      <c r="AT7743" s="284" t="str">
        <f t="shared" si="772"/>
        <v/>
      </c>
      <c r="AU7743" s="284" t="str">
        <f t="shared" si="773"/>
        <v/>
      </c>
      <c r="AV7743" s="284" t="str">
        <f t="shared" si="774"/>
        <v/>
      </c>
      <c r="AW7743" s="285">
        <f t="shared" si="775"/>
        <v>0</v>
      </c>
    </row>
    <row r="7744" spans="41:49" x14ac:dyDescent="0.25">
      <c r="AO7744" s="300"/>
      <c r="AP7744" s="300"/>
      <c r="AQ7744" s="300"/>
      <c r="AR7744" s="300"/>
      <c r="AS7744" s="300"/>
      <c r="AT7744" s="284" t="str">
        <f t="shared" si="772"/>
        <v/>
      </c>
      <c r="AU7744" s="284" t="str">
        <f t="shared" si="773"/>
        <v/>
      </c>
      <c r="AV7744" s="284" t="str">
        <f t="shared" si="774"/>
        <v/>
      </c>
      <c r="AW7744" s="285">
        <f t="shared" si="775"/>
        <v>0</v>
      </c>
    </row>
    <row r="7745" spans="41:49" x14ac:dyDescent="0.25">
      <c r="AO7745" s="300"/>
      <c r="AP7745" s="300"/>
      <c r="AQ7745" s="300"/>
      <c r="AR7745" s="300"/>
      <c r="AS7745" s="300"/>
      <c r="AT7745" s="284" t="str">
        <f t="shared" si="772"/>
        <v/>
      </c>
      <c r="AU7745" s="284" t="str">
        <f t="shared" si="773"/>
        <v/>
      </c>
      <c r="AV7745" s="284" t="str">
        <f t="shared" si="774"/>
        <v/>
      </c>
      <c r="AW7745" s="285">
        <f t="shared" si="775"/>
        <v>0</v>
      </c>
    </row>
    <row r="7746" spans="41:49" x14ac:dyDescent="0.25">
      <c r="AO7746" s="300"/>
      <c r="AP7746" s="300"/>
      <c r="AQ7746" s="300"/>
      <c r="AR7746" s="300"/>
      <c r="AS7746" s="300"/>
      <c r="AT7746" s="284" t="str">
        <f t="shared" si="772"/>
        <v/>
      </c>
      <c r="AU7746" s="284" t="str">
        <f t="shared" si="773"/>
        <v/>
      </c>
      <c r="AV7746" s="284" t="str">
        <f t="shared" si="774"/>
        <v/>
      </c>
      <c r="AW7746" s="285">
        <f t="shared" si="775"/>
        <v>0</v>
      </c>
    </row>
    <row r="7747" spans="41:49" x14ac:dyDescent="0.25">
      <c r="AO7747" s="300"/>
      <c r="AP7747" s="300"/>
      <c r="AQ7747" s="300"/>
      <c r="AR7747" s="300"/>
      <c r="AS7747" s="300"/>
      <c r="AT7747" s="284" t="str">
        <f t="shared" si="772"/>
        <v/>
      </c>
      <c r="AU7747" s="284" t="str">
        <f t="shared" si="773"/>
        <v/>
      </c>
      <c r="AV7747" s="284" t="str">
        <f t="shared" si="774"/>
        <v/>
      </c>
      <c r="AW7747" s="285">
        <f t="shared" si="775"/>
        <v>0</v>
      </c>
    </row>
    <row r="7748" spans="41:49" x14ac:dyDescent="0.25">
      <c r="AO7748" s="300"/>
      <c r="AP7748" s="300"/>
      <c r="AQ7748" s="300"/>
      <c r="AR7748" s="300"/>
      <c r="AS7748" s="300"/>
      <c r="AT7748" s="284" t="str">
        <f t="shared" si="772"/>
        <v/>
      </c>
      <c r="AU7748" s="284" t="str">
        <f t="shared" si="773"/>
        <v/>
      </c>
      <c r="AV7748" s="284" t="str">
        <f t="shared" si="774"/>
        <v/>
      </c>
      <c r="AW7748" s="285">
        <f t="shared" si="775"/>
        <v>0</v>
      </c>
    </row>
    <row r="7749" spans="41:49" x14ac:dyDescent="0.25">
      <c r="AO7749" s="300"/>
      <c r="AP7749" s="300"/>
      <c r="AQ7749" s="300"/>
      <c r="AR7749" s="300"/>
      <c r="AS7749" s="300"/>
      <c r="AT7749" s="284" t="str">
        <f t="shared" si="772"/>
        <v/>
      </c>
      <c r="AU7749" s="284" t="str">
        <f t="shared" si="773"/>
        <v/>
      </c>
      <c r="AV7749" s="284" t="str">
        <f t="shared" si="774"/>
        <v/>
      </c>
      <c r="AW7749" s="285">
        <f t="shared" si="775"/>
        <v>0</v>
      </c>
    </row>
    <row r="7750" spans="41:49" x14ac:dyDescent="0.25">
      <c r="AO7750" s="300"/>
      <c r="AP7750" s="300"/>
      <c r="AQ7750" s="300"/>
      <c r="AR7750" s="300"/>
      <c r="AS7750" s="300"/>
      <c r="AT7750" s="284" t="str">
        <f t="shared" si="772"/>
        <v/>
      </c>
      <c r="AU7750" s="284" t="str">
        <f t="shared" si="773"/>
        <v/>
      </c>
      <c r="AV7750" s="284" t="str">
        <f t="shared" si="774"/>
        <v/>
      </c>
      <c r="AW7750" s="285">
        <f t="shared" si="775"/>
        <v>0</v>
      </c>
    </row>
    <row r="7751" spans="41:49" x14ac:dyDescent="0.25">
      <c r="AO7751" s="300"/>
      <c r="AP7751" s="300"/>
      <c r="AQ7751" s="300"/>
      <c r="AR7751" s="300"/>
      <c r="AS7751" s="300"/>
      <c r="AT7751" s="284" t="str">
        <f t="shared" si="772"/>
        <v/>
      </c>
      <c r="AU7751" s="284" t="str">
        <f t="shared" si="773"/>
        <v/>
      </c>
      <c r="AV7751" s="284" t="str">
        <f t="shared" si="774"/>
        <v/>
      </c>
      <c r="AW7751" s="285">
        <f t="shared" si="775"/>
        <v>0</v>
      </c>
    </row>
    <row r="7752" spans="41:49" x14ac:dyDescent="0.25">
      <c r="AO7752" s="300"/>
      <c r="AP7752" s="300"/>
      <c r="AQ7752" s="300"/>
      <c r="AR7752" s="300"/>
      <c r="AS7752" s="300"/>
      <c r="AT7752" s="284" t="str">
        <f t="shared" ref="AT7752:AT7815" si="776">LEFT(AQ7752,1)</f>
        <v/>
      </c>
      <c r="AU7752" s="284" t="str">
        <f t="shared" ref="AU7752:AU7815" si="777">LEFT(AQ7752,2)</f>
        <v/>
      </c>
      <c r="AV7752" s="284" t="str">
        <f t="shared" ref="AV7752:AV7815" si="778">LEFT(AQ7752,3)</f>
        <v/>
      </c>
      <c r="AW7752" s="285">
        <f t="shared" ref="AW7752:AW7815" si="779">(AR7752-AS7752)*1000</f>
        <v>0</v>
      </c>
    </row>
    <row r="7753" spans="41:49" x14ac:dyDescent="0.25">
      <c r="AO7753" s="300"/>
      <c r="AP7753" s="300"/>
      <c r="AQ7753" s="300"/>
      <c r="AR7753" s="300"/>
      <c r="AS7753" s="300"/>
      <c r="AT7753" s="284" t="str">
        <f t="shared" si="776"/>
        <v/>
      </c>
      <c r="AU7753" s="284" t="str">
        <f t="shared" si="777"/>
        <v/>
      </c>
      <c r="AV7753" s="284" t="str">
        <f t="shared" si="778"/>
        <v/>
      </c>
      <c r="AW7753" s="285">
        <f t="shared" si="779"/>
        <v>0</v>
      </c>
    </row>
    <row r="7754" spans="41:49" x14ac:dyDescent="0.25">
      <c r="AO7754" s="300"/>
      <c r="AP7754" s="300"/>
      <c r="AQ7754" s="300"/>
      <c r="AR7754" s="300"/>
      <c r="AS7754" s="300"/>
      <c r="AT7754" s="284" t="str">
        <f t="shared" si="776"/>
        <v/>
      </c>
      <c r="AU7754" s="284" t="str">
        <f t="shared" si="777"/>
        <v/>
      </c>
      <c r="AV7754" s="284" t="str">
        <f t="shared" si="778"/>
        <v/>
      </c>
      <c r="AW7754" s="285">
        <f t="shared" si="779"/>
        <v>0</v>
      </c>
    </row>
    <row r="7755" spans="41:49" x14ac:dyDescent="0.25">
      <c r="AO7755" s="300"/>
      <c r="AP7755" s="300"/>
      <c r="AQ7755" s="300"/>
      <c r="AR7755" s="300"/>
      <c r="AS7755" s="300"/>
      <c r="AT7755" s="284" t="str">
        <f t="shared" si="776"/>
        <v/>
      </c>
      <c r="AU7755" s="284" t="str">
        <f t="shared" si="777"/>
        <v/>
      </c>
      <c r="AV7755" s="284" t="str">
        <f t="shared" si="778"/>
        <v/>
      </c>
      <c r="AW7755" s="285">
        <f t="shared" si="779"/>
        <v>0</v>
      </c>
    </row>
    <row r="7756" spans="41:49" x14ac:dyDescent="0.25">
      <c r="AO7756" s="300"/>
      <c r="AP7756" s="300"/>
      <c r="AQ7756" s="300"/>
      <c r="AR7756" s="300"/>
      <c r="AS7756" s="300"/>
      <c r="AT7756" s="284" t="str">
        <f t="shared" si="776"/>
        <v/>
      </c>
      <c r="AU7756" s="284" t="str">
        <f t="shared" si="777"/>
        <v/>
      </c>
      <c r="AV7756" s="284" t="str">
        <f t="shared" si="778"/>
        <v/>
      </c>
      <c r="AW7756" s="285">
        <f t="shared" si="779"/>
        <v>0</v>
      </c>
    </row>
    <row r="7757" spans="41:49" x14ac:dyDescent="0.25">
      <c r="AO7757" s="300"/>
      <c r="AP7757" s="300"/>
      <c r="AQ7757" s="300"/>
      <c r="AR7757" s="300"/>
      <c r="AS7757" s="300"/>
      <c r="AT7757" s="284" t="str">
        <f t="shared" si="776"/>
        <v/>
      </c>
      <c r="AU7757" s="284" t="str">
        <f t="shared" si="777"/>
        <v/>
      </c>
      <c r="AV7757" s="284" t="str">
        <f t="shared" si="778"/>
        <v/>
      </c>
      <c r="AW7757" s="285">
        <f t="shared" si="779"/>
        <v>0</v>
      </c>
    </row>
    <row r="7758" spans="41:49" x14ac:dyDescent="0.25">
      <c r="AO7758" s="300"/>
      <c r="AP7758" s="300"/>
      <c r="AQ7758" s="300"/>
      <c r="AR7758" s="300"/>
      <c r="AS7758" s="300"/>
      <c r="AT7758" s="284" t="str">
        <f t="shared" si="776"/>
        <v/>
      </c>
      <c r="AU7758" s="284" t="str">
        <f t="shared" si="777"/>
        <v/>
      </c>
      <c r="AV7758" s="284" t="str">
        <f t="shared" si="778"/>
        <v/>
      </c>
      <c r="AW7758" s="285">
        <f t="shared" si="779"/>
        <v>0</v>
      </c>
    </row>
    <row r="7759" spans="41:49" x14ac:dyDescent="0.25">
      <c r="AO7759" s="300"/>
      <c r="AP7759" s="300"/>
      <c r="AQ7759" s="300"/>
      <c r="AR7759" s="300"/>
      <c r="AS7759" s="300"/>
      <c r="AT7759" s="284" t="str">
        <f t="shared" si="776"/>
        <v/>
      </c>
      <c r="AU7759" s="284" t="str">
        <f t="shared" si="777"/>
        <v/>
      </c>
      <c r="AV7759" s="284" t="str">
        <f t="shared" si="778"/>
        <v/>
      </c>
      <c r="AW7759" s="285">
        <f t="shared" si="779"/>
        <v>0</v>
      </c>
    </row>
    <row r="7760" spans="41:49" x14ac:dyDescent="0.25">
      <c r="AO7760" s="300"/>
      <c r="AP7760" s="300"/>
      <c r="AQ7760" s="300"/>
      <c r="AR7760" s="300"/>
      <c r="AS7760" s="300"/>
      <c r="AT7760" s="284" t="str">
        <f t="shared" si="776"/>
        <v/>
      </c>
      <c r="AU7760" s="284" t="str">
        <f t="shared" si="777"/>
        <v/>
      </c>
      <c r="AV7760" s="284" t="str">
        <f t="shared" si="778"/>
        <v/>
      </c>
      <c r="AW7760" s="285">
        <f t="shared" si="779"/>
        <v>0</v>
      </c>
    </row>
    <row r="7761" spans="41:49" x14ac:dyDescent="0.25">
      <c r="AO7761" s="300"/>
      <c r="AP7761" s="300"/>
      <c r="AQ7761" s="300"/>
      <c r="AR7761" s="300"/>
      <c r="AS7761" s="300"/>
      <c r="AT7761" s="284" t="str">
        <f t="shared" si="776"/>
        <v/>
      </c>
      <c r="AU7761" s="284" t="str">
        <f t="shared" si="777"/>
        <v/>
      </c>
      <c r="AV7761" s="284" t="str">
        <f t="shared" si="778"/>
        <v/>
      </c>
      <c r="AW7761" s="285">
        <f t="shared" si="779"/>
        <v>0</v>
      </c>
    </row>
    <row r="7762" spans="41:49" x14ac:dyDescent="0.25">
      <c r="AO7762" s="300"/>
      <c r="AP7762" s="300"/>
      <c r="AQ7762" s="300"/>
      <c r="AR7762" s="300"/>
      <c r="AS7762" s="300"/>
      <c r="AT7762" s="284" t="str">
        <f t="shared" si="776"/>
        <v/>
      </c>
      <c r="AU7762" s="284" t="str">
        <f t="shared" si="777"/>
        <v/>
      </c>
      <c r="AV7762" s="284" t="str">
        <f t="shared" si="778"/>
        <v/>
      </c>
      <c r="AW7762" s="285">
        <f t="shared" si="779"/>
        <v>0</v>
      </c>
    </row>
    <row r="7763" spans="41:49" x14ac:dyDescent="0.25">
      <c r="AO7763" s="300"/>
      <c r="AP7763" s="300"/>
      <c r="AQ7763" s="300"/>
      <c r="AR7763" s="300"/>
      <c r="AS7763" s="300"/>
      <c r="AT7763" s="284" t="str">
        <f t="shared" si="776"/>
        <v/>
      </c>
      <c r="AU7763" s="284" t="str">
        <f t="shared" si="777"/>
        <v/>
      </c>
      <c r="AV7763" s="284" t="str">
        <f t="shared" si="778"/>
        <v/>
      </c>
      <c r="AW7763" s="285">
        <f t="shared" si="779"/>
        <v>0</v>
      </c>
    </row>
    <row r="7764" spans="41:49" x14ac:dyDescent="0.25">
      <c r="AO7764" s="300"/>
      <c r="AP7764" s="300"/>
      <c r="AQ7764" s="300"/>
      <c r="AR7764" s="300"/>
      <c r="AS7764" s="300"/>
      <c r="AT7764" s="284" t="str">
        <f t="shared" si="776"/>
        <v/>
      </c>
      <c r="AU7764" s="284" t="str">
        <f t="shared" si="777"/>
        <v/>
      </c>
      <c r="AV7764" s="284" t="str">
        <f t="shared" si="778"/>
        <v/>
      </c>
      <c r="AW7764" s="285">
        <f t="shared" si="779"/>
        <v>0</v>
      </c>
    </row>
    <row r="7765" spans="41:49" x14ac:dyDescent="0.25">
      <c r="AO7765" s="300"/>
      <c r="AP7765" s="300"/>
      <c r="AQ7765" s="300"/>
      <c r="AR7765" s="300"/>
      <c r="AS7765" s="300"/>
      <c r="AT7765" s="284" t="str">
        <f t="shared" si="776"/>
        <v/>
      </c>
      <c r="AU7765" s="284" t="str">
        <f t="shared" si="777"/>
        <v/>
      </c>
      <c r="AV7765" s="284" t="str">
        <f t="shared" si="778"/>
        <v/>
      </c>
      <c r="AW7765" s="285">
        <f t="shared" si="779"/>
        <v>0</v>
      </c>
    </row>
    <row r="7766" spans="41:49" x14ac:dyDescent="0.25">
      <c r="AO7766" s="300"/>
      <c r="AP7766" s="300"/>
      <c r="AQ7766" s="300"/>
      <c r="AR7766" s="300"/>
      <c r="AS7766" s="300"/>
      <c r="AT7766" s="284" t="str">
        <f t="shared" si="776"/>
        <v/>
      </c>
      <c r="AU7766" s="284" t="str">
        <f t="shared" si="777"/>
        <v/>
      </c>
      <c r="AV7766" s="284" t="str">
        <f t="shared" si="778"/>
        <v/>
      </c>
      <c r="AW7766" s="285">
        <f t="shared" si="779"/>
        <v>0</v>
      </c>
    </row>
    <row r="7767" spans="41:49" x14ac:dyDescent="0.25">
      <c r="AO7767" s="300"/>
      <c r="AP7767" s="300"/>
      <c r="AQ7767" s="300"/>
      <c r="AR7767" s="300"/>
      <c r="AS7767" s="300"/>
      <c r="AT7767" s="284" t="str">
        <f t="shared" si="776"/>
        <v/>
      </c>
      <c r="AU7767" s="284" t="str">
        <f t="shared" si="777"/>
        <v/>
      </c>
      <c r="AV7767" s="284" t="str">
        <f t="shared" si="778"/>
        <v/>
      </c>
      <c r="AW7767" s="285">
        <f t="shared" si="779"/>
        <v>0</v>
      </c>
    </row>
    <row r="7768" spans="41:49" x14ac:dyDescent="0.25">
      <c r="AO7768" s="300"/>
      <c r="AP7768" s="300"/>
      <c r="AQ7768" s="300"/>
      <c r="AR7768" s="300"/>
      <c r="AS7768" s="300"/>
      <c r="AT7768" s="284" t="str">
        <f t="shared" si="776"/>
        <v/>
      </c>
      <c r="AU7768" s="284" t="str">
        <f t="shared" si="777"/>
        <v/>
      </c>
      <c r="AV7768" s="284" t="str">
        <f t="shared" si="778"/>
        <v/>
      </c>
      <c r="AW7768" s="285">
        <f t="shared" si="779"/>
        <v>0</v>
      </c>
    </row>
    <row r="7769" spans="41:49" x14ac:dyDescent="0.25">
      <c r="AO7769" s="300"/>
      <c r="AP7769" s="300"/>
      <c r="AQ7769" s="300"/>
      <c r="AR7769" s="300"/>
      <c r="AS7769" s="300"/>
      <c r="AT7769" s="284" t="str">
        <f t="shared" si="776"/>
        <v/>
      </c>
      <c r="AU7769" s="284" t="str">
        <f t="shared" si="777"/>
        <v/>
      </c>
      <c r="AV7769" s="284" t="str">
        <f t="shared" si="778"/>
        <v/>
      </c>
      <c r="AW7769" s="285">
        <f t="shared" si="779"/>
        <v>0</v>
      </c>
    </row>
    <row r="7770" spans="41:49" x14ac:dyDescent="0.25">
      <c r="AO7770" s="300"/>
      <c r="AP7770" s="300"/>
      <c r="AQ7770" s="300"/>
      <c r="AR7770" s="300"/>
      <c r="AS7770" s="300"/>
      <c r="AT7770" s="284" t="str">
        <f t="shared" si="776"/>
        <v/>
      </c>
      <c r="AU7770" s="284" t="str">
        <f t="shared" si="777"/>
        <v/>
      </c>
      <c r="AV7770" s="284" t="str">
        <f t="shared" si="778"/>
        <v/>
      </c>
      <c r="AW7770" s="285">
        <f t="shared" si="779"/>
        <v>0</v>
      </c>
    </row>
    <row r="7771" spans="41:49" x14ac:dyDescent="0.25">
      <c r="AO7771" s="300"/>
      <c r="AP7771" s="300"/>
      <c r="AQ7771" s="300"/>
      <c r="AR7771" s="300"/>
      <c r="AS7771" s="300"/>
      <c r="AT7771" s="284" t="str">
        <f t="shared" si="776"/>
        <v/>
      </c>
      <c r="AU7771" s="284" t="str">
        <f t="shared" si="777"/>
        <v/>
      </c>
      <c r="AV7771" s="284" t="str">
        <f t="shared" si="778"/>
        <v/>
      </c>
      <c r="AW7771" s="285">
        <f t="shared" si="779"/>
        <v>0</v>
      </c>
    </row>
    <row r="7772" spans="41:49" x14ac:dyDescent="0.25">
      <c r="AO7772" s="300"/>
      <c r="AP7772" s="300"/>
      <c r="AQ7772" s="300"/>
      <c r="AR7772" s="300"/>
      <c r="AS7772" s="300"/>
      <c r="AT7772" s="284" t="str">
        <f t="shared" si="776"/>
        <v/>
      </c>
      <c r="AU7772" s="284" t="str">
        <f t="shared" si="777"/>
        <v/>
      </c>
      <c r="AV7772" s="284" t="str">
        <f t="shared" si="778"/>
        <v/>
      </c>
      <c r="AW7772" s="285">
        <f t="shared" si="779"/>
        <v>0</v>
      </c>
    </row>
    <row r="7773" spans="41:49" x14ac:dyDescent="0.25">
      <c r="AO7773" s="300"/>
      <c r="AP7773" s="300"/>
      <c r="AQ7773" s="300"/>
      <c r="AR7773" s="300"/>
      <c r="AS7773" s="300"/>
      <c r="AT7773" s="284" t="str">
        <f t="shared" si="776"/>
        <v/>
      </c>
      <c r="AU7773" s="284" t="str">
        <f t="shared" si="777"/>
        <v/>
      </c>
      <c r="AV7773" s="284" t="str">
        <f t="shared" si="778"/>
        <v/>
      </c>
      <c r="AW7773" s="285">
        <f t="shared" si="779"/>
        <v>0</v>
      </c>
    </row>
    <row r="7774" spans="41:49" x14ac:dyDescent="0.25">
      <c r="AO7774" s="300"/>
      <c r="AP7774" s="300"/>
      <c r="AQ7774" s="300"/>
      <c r="AR7774" s="300"/>
      <c r="AS7774" s="300"/>
      <c r="AT7774" s="284" t="str">
        <f t="shared" si="776"/>
        <v/>
      </c>
      <c r="AU7774" s="284" t="str">
        <f t="shared" si="777"/>
        <v/>
      </c>
      <c r="AV7774" s="284" t="str">
        <f t="shared" si="778"/>
        <v/>
      </c>
      <c r="AW7774" s="285">
        <f t="shared" si="779"/>
        <v>0</v>
      </c>
    </row>
    <row r="7775" spans="41:49" x14ac:dyDescent="0.25">
      <c r="AO7775" s="300"/>
      <c r="AP7775" s="300"/>
      <c r="AQ7775" s="300"/>
      <c r="AR7775" s="300"/>
      <c r="AS7775" s="300"/>
      <c r="AT7775" s="284" t="str">
        <f t="shared" si="776"/>
        <v/>
      </c>
      <c r="AU7775" s="284" t="str">
        <f t="shared" si="777"/>
        <v/>
      </c>
      <c r="AV7775" s="284" t="str">
        <f t="shared" si="778"/>
        <v/>
      </c>
      <c r="AW7775" s="285">
        <f t="shared" si="779"/>
        <v>0</v>
      </c>
    </row>
    <row r="7776" spans="41:49" x14ac:dyDescent="0.25">
      <c r="AO7776" s="300"/>
      <c r="AP7776" s="300"/>
      <c r="AQ7776" s="300"/>
      <c r="AR7776" s="300"/>
      <c r="AS7776" s="300"/>
      <c r="AT7776" s="284" t="str">
        <f t="shared" si="776"/>
        <v/>
      </c>
      <c r="AU7776" s="284" t="str">
        <f t="shared" si="777"/>
        <v/>
      </c>
      <c r="AV7776" s="284" t="str">
        <f t="shared" si="778"/>
        <v/>
      </c>
      <c r="AW7776" s="285">
        <f t="shared" si="779"/>
        <v>0</v>
      </c>
    </row>
    <row r="7777" spans="41:49" x14ac:dyDescent="0.25">
      <c r="AO7777" s="300"/>
      <c r="AP7777" s="300"/>
      <c r="AQ7777" s="300"/>
      <c r="AR7777" s="300"/>
      <c r="AS7777" s="300"/>
      <c r="AT7777" s="284" t="str">
        <f t="shared" si="776"/>
        <v/>
      </c>
      <c r="AU7777" s="284" t="str">
        <f t="shared" si="777"/>
        <v/>
      </c>
      <c r="AV7777" s="284" t="str">
        <f t="shared" si="778"/>
        <v/>
      </c>
      <c r="AW7777" s="285">
        <f t="shared" si="779"/>
        <v>0</v>
      </c>
    </row>
    <row r="7778" spans="41:49" x14ac:dyDescent="0.25">
      <c r="AO7778" s="300"/>
      <c r="AP7778" s="300"/>
      <c r="AQ7778" s="300"/>
      <c r="AR7778" s="300"/>
      <c r="AS7778" s="300"/>
      <c r="AT7778" s="284" t="str">
        <f t="shared" si="776"/>
        <v/>
      </c>
      <c r="AU7778" s="284" t="str">
        <f t="shared" si="777"/>
        <v/>
      </c>
      <c r="AV7778" s="284" t="str">
        <f t="shared" si="778"/>
        <v/>
      </c>
      <c r="AW7778" s="285">
        <f t="shared" si="779"/>
        <v>0</v>
      </c>
    </row>
    <row r="7779" spans="41:49" x14ac:dyDescent="0.25">
      <c r="AO7779" s="300"/>
      <c r="AP7779" s="300"/>
      <c r="AQ7779" s="300"/>
      <c r="AR7779" s="300"/>
      <c r="AS7779" s="300"/>
      <c r="AT7779" s="284" t="str">
        <f t="shared" si="776"/>
        <v/>
      </c>
      <c r="AU7779" s="284" t="str">
        <f t="shared" si="777"/>
        <v/>
      </c>
      <c r="AV7779" s="284" t="str">
        <f t="shared" si="778"/>
        <v/>
      </c>
      <c r="AW7779" s="285">
        <f t="shared" si="779"/>
        <v>0</v>
      </c>
    </row>
    <row r="7780" spans="41:49" x14ac:dyDescent="0.25">
      <c r="AO7780" s="300"/>
      <c r="AP7780" s="300"/>
      <c r="AQ7780" s="300"/>
      <c r="AR7780" s="300"/>
      <c r="AS7780" s="300"/>
      <c r="AT7780" s="284" t="str">
        <f t="shared" si="776"/>
        <v/>
      </c>
      <c r="AU7780" s="284" t="str">
        <f t="shared" si="777"/>
        <v/>
      </c>
      <c r="AV7780" s="284" t="str">
        <f t="shared" si="778"/>
        <v/>
      </c>
      <c r="AW7780" s="285">
        <f t="shared" si="779"/>
        <v>0</v>
      </c>
    </row>
    <row r="7781" spans="41:49" x14ac:dyDescent="0.25">
      <c r="AO7781" s="300"/>
      <c r="AP7781" s="300"/>
      <c r="AQ7781" s="300"/>
      <c r="AR7781" s="300"/>
      <c r="AS7781" s="300"/>
      <c r="AT7781" s="284" t="str">
        <f t="shared" si="776"/>
        <v/>
      </c>
      <c r="AU7781" s="284" t="str">
        <f t="shared" si="777"/>
        <v/>
      </c>
      <c r="AV7781" s="284" t="str">
        <f t="shared" si="778"/>
        <v/>
      </c>
      <c r="AW7781" s="285">
        <f t="shared" si="779"/>
        <v>0</v>
      </c>
    </row>
    <row r="7782" spans="41:49" x14ac:dyDescent="0.25">
      <c r="AO7782" s="300"/>
      <c r="AP7782" s="300"/>
      <c r="AQ7782" s="300"/>
      <c r="AR7782" s="300"/>
      <c r="AS7782" s="300"/>
      <c r="AT7782" s="284" t="str">
        <f t="shared" si="776"/>
        <v/>
      </c>
      <c r="AU7782" s="284" t="str">
        <f t="shared" si="777"/>
        <v/>
      </c>
      <c r="AV7782" s="284" t="str">
        <f t="shared" si="778"/>
        <v/>
      </c>
      <c r="AW7782" s="285">
        <f t="shared" si="779"/>
        <v>0</v>
      </c>
    </row>
    <row r="7783" spans="41:49" x14ac:dyDescent="0.25">
      <c r="AO7783" s="300"/>
      <c r="AP7783" s="300"/>
      <c r="AQ7783" s="300"/>
      <c r="AR7783" s="300"/>
      <c r="AS7783" s="300"/>
      <c r="AT7783" s="284" t="str">
        <f t="shared" si="776"/>
        <v/>
      </c>
      <c r="AU7783" s="284" t="str">
        <f t="shared" si="777"/>
        <v/>
      </c>
      <c r="AV7783" s="284" t="str">
        <f t="shared" si="778"/>
        <v/>
      </c>
      <c r="AW7783" s="285">
        <f t="shared" si="779"/>
        <v>0</v>
      </c>
    </row>
    <row r="7784" spans="41:49" x14ac:dyDescent="0.25">
      <c r="AO7784" s="300"/>
      <c r="AP7784" s="300"/>
      <c r="AQ7784" s="300"/>
      <c r="AR7784" s="300"/>
      <c r="AS7784" s="300"/>
      <c r="AT7784" s="284" t="str">
        <f t="shared" si="776"/>
        <v/>
      </c>
      <c r="AU7784" s="284" t="str">
        <f t="shared" si="777"/>
        <v/>
      </c>
      <c r="AV7784" s="284" t="str">
        <f t="shared" si="778"/>
        <v/>
      </c>
      <c r="AW7784" s="285">
        <f t="shared" si="779"/>
        <v>0</v>
      </c>
    </row>
    <row r="7785" spans="41:49" x14ac:dyDescent="0.25">
      <c r="AO7785" s="300"/>
      <c r="AP7785" s="300"/>
      <c r="AQ7785" s="300"/>
      <c r="AR7785" s="300"/>
      <c r="AS7785" s="300"/>
      <c r="AT7785" s="284" t="str">
        <f t="shared" si="776"/>
        <v/>
      </c>
      <c r="AU7785" s="284" t="str">
        <f t="shared" si="777"/>
        <v/>
      </c>
      <c r="AV7785" s="284" t="str">
        <f t="shared" si="778"/>
        <v/>
      </c>
      <c r="AW7785" s="285">
        <f t="shared" si="779"/>
        <v>0</v>
      </c>
    </row>
    <row r="7786" spans="41:49" x14ac:dyDescent="0.25">
      <c r="AO7786" s="300"/>
      <c r="AP7786" s="300"/>
      <c r="AQ7786" s="300"/>
      <c r="AR7786" s="300"/>
      <c r="AS7786" s="300"/>
      <c r="AT7786" s="284" t="str">
        <f t="shared" si="776"/>
        <v/>
      </c>
      <c r="AU7786" s="284" t="str">
        <f t="shared" si="777"/>
        <v/>
      </c>
      <c r="AV7786" s="284" t="str">
        <f t="shared" si="778"/>
        <v/>
      </c>
      <c r="AW7786" s="285">
        <f t="shared" si="779"/>
        <v>0</v>
      </c>
    </row>
    <row r="7787" spans="41:49" x14ac:dyDescent="0.25">
      <c r="AO7787" s="300"/>
      <c r="AP7787" s="300"/>
      <c r="AQ7787" s="300"/>
      <c r="AR7787" s="300"/>
      <c r="AS7787" s="300"/>
      <c r="AT7787" s="284" t="str">
        <f t="shared" si="776"/>
        <v/>
      </c>
      <c r="AU7787" s="284" t="str">
        <f t="shared" si="777"/>
        <v/>
      </c>
      <c r="AV7787" s="284" t="str">
        <f t="shared" si="778"/>
        <v/>
      </c>
      <c r="AW7787" s="285">
        <f t="shared" si="779"/>
        <v>0</v>
      </c>
    </row>
    <row r="7788" spans="41:49" x14ac:dyDescent="0.25">
      <c r="AO7788" s="300"/>
      <c r="AP7788" s="300"/>
      <c r="AQ7788" s="300"/>
      <c r="AR7788" s="300"/>
      <c r="AS7788" s="300"/>
      <c r="AT7788" s="284" t="str">
        <f t="shared" si="776"/>
        <v/>
      </c>
      <c r="AU7788" s="284" t="str">
        <f t="shared" si="777"/>
        <v/>
      </c>
      <c r="AV7788" s="284" t="str">
        <f t="shared" si="778"/>
        <v/>
      </c>
      <c r="AW7788" s="285">
        <f t="shared" si="779"/>
        <v>0</v>
      </c>
    </row>
    <row r="7789" spans="41:49" x14ac:dyDescent="0.25">
      <c r="AO7789" s="300"/>
      <c r="AP7789" s="300"/>
      <c r="AQ7789" s="300"/>
      <c r="AR7789" s="300"/>
      <c r="AS7789" s="300"/>
      <c r="AT7789" s="284" t="str">
        <f t="shared" si="776"/>
        <v/>
      </c>
      <c r="AU7789" s="284" t="str">
        <f t="shared" si="777"/>
        <v/>
      </c>
      <c r="AV7789" s="284" t="str">
        <f t="shared" si="778"/>
        <v/>
      </c>
      <c r="AW7789" s="285">
        <f t="shared" si="779"/>
        <v>0</v>
      </c>
    </row>
    <row r="7790" spans="41:49" x14ac:dyDescent="0.25">
      <c r="AO7790" s="300"/>
      <c r="AP7790" s="300"/>
      <c r="AQ7790" s="300"/>
      <c r="AR7790" s="300"/>
      <c r="AS7790" s="300"/>
      <c r="AT7790" s="284" t="str">
        <f t="shared" si="776"/>
        <v/>
      </c>
      <c r="AU7790" s="284" t="str">
        <f t="shared" si="777"/>
        <v/>
      </c>
      <c r="AV7790" s="284" t="str">
        <f t="shared" si="778"/>
        <v/>
      </c>
      <c r="AW7790" s="285">
        <f t="shared" si="779"/>
        <v>0</v>
      </c>
    </row>
    <row r="7791" spans="41:49" x14ac:dyDescent="0.25">
      <c r="AO7791" s="300"/>
      <c r="AP7791" s="300"/>
      <c r="AQ7791" s="300"/>
      <c r="AR7791" s="300"/>
      <c r="AS7791" s="300"/>
      <c r="AT7791" s="284" t="str">
        <f t="shared" si="776"/>
        <v/>
      </c>
      <c r="AU7791" s="284" t="str">
        <f t="shared" si="777"/>
        <v/>
      </c>
      <c r="AV7791" s="284" t="str">
        <f t="shared" si="778"/>
        <v/>
      </c>
      <c r="AW7791" s="285">
        <f t="shared" si="779"/>
        <v>0</v>
      </c>
    </row>
    <row r="7792" spans="41:49" x14ac:dyDescent="0.25">
      <c r="AO7792" s="300"/>
      <c r="AP7792" s="300"/>
      <c r="AQ7792" s="300"/>
      <c r="AR7792" s="300"/>
      <c r="AS7792" s="300"/>
      <c r="AT7792" s="284" t="str">
        <f t="shared" si="776"/>
        <v/>
      </c>
      <c r="AU7792" s="284" t="str">
        <f t="shared" si="777"/>
        <v/>
      </c>
      <c r="AV7792" s="284" t="str">
        <f t="shared" si="778"/>
        <v/>
      </c>
      <c r="AW7792" s="285">
        <f t="shared" si="779"/>
        <v>0</v>
      </c>
    </row>
    <row r="7793" spans="41:49" x14ac:dyDescent="0.25">
      <c r="AO7793" s="300"/>
      <c r="AP7793" s="300"/>
      <c r="AQ7793" s="300"/>
      <c r="AR7793" s="300"/>
      <c r="AS7793" s="300"/>
      <c r="AT7793" s="284" t="str">
        <f t="shared" si="776"/>
        <v/>
      </c>
      <c r="AU7793" s="284" t="str">
        <f t="shared" si="777"/>
        <v/>
      </c>
      <c r="AV7793" s="284" t="str">
        <f t="shared" si="778"/>
        <v/>
      </c>
      <c r="AW7793" s="285">
        <f t="shared" si="779"/>
        <v>0</v>
      </c>
    </row>
    <row r="7794" spans="41:49" x14ac:dyDescent="0.25">
      <c r="AO7794" s="300"/>
      <c r="AP7794" s="300"/>
      <c r="AQ7794" s="300"/>
      <c r="AR7794" s="300"/>
      <c r="AS7794" s="300"/>
      <c r="AT7794" s="284" t="str">
        <f t="shared" si="776"/>
        <v/>
      </c>
      <c r="AU7794" s="284" t="str">
        <f t="shared" si="777"/>
        <v/>
      </c>
      <c r="AV7794" s="284" t="str">
        <f t="shared" si="778"/>
        <v/>
      </c>
      <c r="AW7794" s="285">
        <f t="shared" si="779"/>
        <v>0</v>
      </c>
    </row>
    <row r="7795" spans="41:49" x14ac:dyDescent="0.25">
      <c r="AO7795" s="300"/>
      <c r="AP7795" s="300"/>
      <c r="AQ7795" s="300"/>
      <c r="AR7795" s="300"/>
      <c r="AS7795" s="300"/>
      <c r="AT7795" s="284" t="str">
        <f t="shared" si="776"/>
        <v/>
      </c>
      <c r="AU7795" s="284" t="str">
        <f t="shared" si="777"/>
        <v/>
      </c>
      <c r="AV7795" s="284" t="str">
        <f t="shared" si="778"/>
        <v/>
      </c>
      <c r="AW7795" s="285">
        <f t="shared" si="779"/>
        <v>0</v>
      </c>
    </row>
    <row r="7796" spans="41:49" x14ac:dyDescent="0.25">
      <c r="AO7796" s="300"/>
      <c r="AP7796" s="300"/>
      <c r="AQ7796" s="300"/>
      <c r="AR7796" s="300"/>
      <c r="AS7796" s="300"/>
      <c r="AT7796" s="284" t="str">
        <f t="shared" si="776"/>
        <v/>
      </c>
      <c r="AU7796" s="284" t="str">
        <f t="shared" si="777"/>
        <v/>
      </c>
      <c r="AV7796" s="284" t="str">
        <f t="shared" si="778"/>
        <v/>
      </c>
      <c r="AW7796" s="285">
        <f t="shared" si="779"/>
        <v>0</v>
      </c>
    </row>
    <row r="7797" spans="41:49" x14ac:dyDescent="0.25">
      <c r="AO7797" s="300"/>
      <c r="AP7797" s="300"/>
      <c r="AQ7797" s="300"/>
      <c r="AR7797" s="300"/>
      <c r="AS7797" s="300"/>
      <c r="AT7797" s="284" t="str">
        <f t="shared" si="776"/>
        <v/>
      </c>
      <c r="AU7797" s="284" t="str">
        <f t="shared" si="777"/>
        <v/>
      </c>
      <c r="AV7797" s="284" t="str">
        <f t="shared" si="778"/>
        <v/>
      </c>
      <c r="AW7797" s="285">
        <f t="shared" si="779"/>
        <v>0</v>
      </c>
    </row>
    <row r="7798" spans="41:49" x14ac:dyDescent="0.25">
      <c r="AO7798" s="300"/>
      <c r="AP7798" s="300"/>
      <c r="AQ7798" s="300"/>
      <c r="AR7798" s="300"/>
      <c r="AS7798" s="300"/>
      <c r="AT7798" s="284" t="str">
        <f t="shared" si="776"/>
        <v/>
      </c>
      <c r="AU7798" s="284" t="str">
        <f t="shared" si="777"/>
        <v/>
      </c>
      <c r="AV7798" s="284" t="str">
        <f t="shared" si="778"/>
        <v/>
      </c>
      <c r="AW7798" s="285">
        <f t="shared" si="779"/>
        <v>0</v>
      </c>
    </row>
    <row r="7799" spans="41:49" x14ac:dyDescent="0.25">
      <c r="AO7799" s="300"/>
      <c r="AP7799" s="300"/>
      <c r="AQ7799" s="300"/>
      <c r="AR7799" s="300"/>
      <c r="AS7799" s="300"/>
      <c r="AT7799" s="284" t="str">
        <f t="shared" si="776"/>
        <v/>
      </c>
      <c r="AU7799" s="284" t="str">
        <f t="shared" si="777"/>
        <v/>
      </c>
      <c r="AV7799" s="284" t="str">
        <f t="shared" si="778"/>
        <v/>
      </c>
      <c r="AW7799" s="285">
        <f t="shared" si="779"/>
        <v>0</v>
      </c>
    </row>
    <row r="7800" spans="41:49" x14ac:dyDescent="0.25">
      <c r="AO7800" s="300"/>
      <c r="AP7800" s="300"/>
      <c r="AQ7800" s="300"/>
      <c r="AR7800" s="300"/>
      <c r="AS7800" s="300"/>
      <c r="AT7800" s="284" t="str">
        <f t="shared" si="776"/>
        <v/>
      </c>
      <c r="AU7800" s="284" t="str">
        <f t="shared" si="777"/>
        <v/>
      </c>
      <c r="AV7800" s="284" t="str">
        <f t="shared" si="778"/>
        <v/>
      </c>
      <c r="AW7800" s="285">
        <f t="shared" si="779"/>
        <v>0</v>
      </c>
    </row>
    <row r="7801" spans="41:49" x14ac:dyDescent="0.25">
      <c r="AO7801" s="300"/>
      <c r="AP7801" s="300"/>
      <c r="AQ7801" s="300"/>
      <c r="AR7801" s="300"/>
      <c r="AS7801" s="300"/>
      <c r="AT7801" s="284" t="str">
        <f t="shared" si="776"/>
        <v/>
      </c>
      <c r="AU7801" s="284" t="str">
        <f t="shared" si="777"/>
        <v/>
      </c>
      <c r="AV7801" s="284" t="str">
        <f t="shared" si="778"/>
        <v/>
      </c>
      <c r="AW7801" s="285">
        <f t="shared" si="779"/>
        <v>0</v>
      </c>
    </row>
    <row r="7802" spans="41:49" x14ac:dyDescent="0.25">
      <c r="AO7802" s="300"/>
      <c r="AP7802" s="300"/>
      <c r="AQ7802" s="300"/>
      <c r="AR7802" s="300"/>
      <c r="AS7802" s="300"/>
      <c r="AT7802" s="284" t="str">
        <f t="shared" si="776"/>
        <v/>
      </c>
      <c r="AU7802" s="284" t="str">
        <f t="shared" si="777"/>
        <v/>
      </c>
      <c r="AV7802" s="284" t="str">
        <f t="shared" si="778"/>
        <v/>
      </c>
      <c r="AW7802" s="285">
        <f t="shared" si="779"/>
        <v>0</v>
      </c>
    </row>
    <row r="7803" spans="41:49" x14ac:dyDescent="0.25">
      <c r="AO7803" s="300"/>
      <c r="AP7803" s="300"/>
      <c r="AQ7803" s="300"/>
      <c r="AR7803" s="300"/>
      <c r="AS7803" s="300"/>
      <c r="AT7803" s="284" t="str">
        <f t="shared" si="776"/>
        <v/>
      </c>
      <c r="AU7803" s="284" t="str">
        <f t="shared" si="777"/>
        <v/>
      </c>
      <c r="AV7803" s="284" t="str">
        <f t="shared" si="778"/>
        <v/>
      </c>
      <c r="AW7803" s="285">
        <f t="shared" si="779"/>
        <v>0</v>
      </c>
    </row>
    <row r="7804" spans="41:49" x14ac:dyDescent="0.25">
      <c r="AO7804" s="300"/>
      <c r="AP7804" s="300"/>
      <c r="AQ7804" s="300"/>
      <c r="AR7804" s="300"/>
      <c r="AS7804" s="300"/>
      <c r="AT7804" s="284" t="str">
        <f t="shared" si="776"/>
        <v/>
      </c>
      <c r="AU7804" s="284" t="str">
        <f t="shared" si="777"/>
        <v/>
      </c>
      <c r="AV7804" s="284" t="str">
        <f t="shared" si="778"/>
        <v/>
      </c>
      <c r="AW7804" s="285">
        <f t="shared" si="779"/>
        <v>0</v>
      </c>
    </row>
    <row r="7805" spans="41:49" x14ac:dyDescent="0.25">
      <c r="AO7805" s="300"/>
      <c r="AP7805" s="300"/>
      <c r="AQ7805" s="300"/>
      <c r="AR7805" s="300"/>
      <c r="AS7805" s="300"/>
      <c r="AT7805" s="284" t="str">
        <f t="shared" si="776"/>
        <v/>
      </c>
      <c r="AU7805" s="284" t="str">
        <f t="shared" si="777"/>
        <v/>
      </c>
      <c r="AV7805" s="284" t="str">
        <f t="shared" si="778"/>
        <v/>
      </c>
      <c r="AW7805" s="285">
        <f t="shared" si="779"/>
        <v>0</v>
      </c>
    </row>
    <row r="7806" spans="41:49" x14ac:dyDescent="0.25">
      <c r="AO7806" s="300"/>
      <c r="AP7806" s="300"/>
      <c r="AQ7806" s="300"/>
      <c r="AR7806" s="300"/>
      <c r="AS7806" s="300"/>
      <c r="AT7806" s="284" t="str">
        <f t="shared" si="776"/>
        <v/>
      </c>
      <c r="AU7806" s="284" t="str">
        <f t="shared" si="777"/>
        <v/>
      </c>
      <c r="AV7806" s="284" t="str">
        <f t="shared" si="778"/>
        <v/>
      </c>
      <c r="AW7806" s="285">
        <f t="shared" si="779"/>
        <v>0</v>
      </c>
    </row>
    <row r="7807" spans="41:49" x14ac:dyDescent="0.25">
      <c r="AO7807" s="300"/>
      <c r="AP7807" s="300"/>
      <c r="AQ7807" s="300"/>
      <c r="AR7807" s="300"/>
      <c r="AS7807" s="300"/>
      <c r="AT7807" s="284" t="str">
        <f t="shared" si="776"/>
        <v/>
      </c>
      <c r="AU7807" s="284" t="str">
        <f t="shared" si="777"/>
        <v/>
      </c>
      <c r="AV7807" s="284" t="str">
        <f t="shared" si="778"/>
        <v/>
      </c>
      <c r="AW7807" s="285">
        <f t="shared" si="779"/>
        <v>0</v>
      </c>
    </row>
    <row r="7808" spans="41:49" x14ac:dyDescent="0.25">
      <c r="AO7808" s="300"/>
      <c r="AP7808" s="300"/>
      <c r="AQ7808" s="300"/>
      <c r="AR7808" s="300"/>
      <c r="AS7808" s="300"/>
      <c r="AT7808" s="284" t="str">
        <f t="shared" si="776"/>
        <v/>
      </c>
      <c r="AU7808" s="284" t="str">
        <f t="shared" si="777"/>
        <v/>
      </c>
      <c r="AV7808" s="284" t="str">
        <f t="shared" si="778"/>
        <v/>
      </c>
      <c r="AW7808" s="285">
        <f t="shared" si="779"/>
        <v>0</v>
      </c>
    </row>
    <row r="7809" spans="41:49" x14ac:dyDescent="0.25">
      <c r="AO7809" s="300"/>
      <c r="AP7809" s="300"/>
      <c r="AQ7809" s="300"/>
      <c r="AR7809" s="300"/>
      <c r="AS7809" s="300"/>
      <c r="AT7809" s="284" t="str">
        <f t="shared" si="776"/>
        <v/>
      </c>
      <c r="AU7809" s="284" t="str">
        <f t="shared" si="777"/>
        <v/>
      </c>
      <c r="AV7809" s="284" t="str">
        <f t="shared" si="778"/>
        <v/>
      </c>
      <c r="AW7809" s="285">
        <f t="shared" si="779"/>
        <v>0</v>
      </c>
    </row>
    <row r="7810" spans="41:49" x14ac:dyDescent="0.25">
      <c r="AO7810" s="300"/>
      <c r="AP7810" s="300"/>
      <c r="AQ7810" s="300"/>
      <c r="AR7810" s="300"/>
      <c r="AS7810" s="300"/>
      <c r="AT7810" s="284" t="str">
        <f t="shared" si="776"/>
        <v/>
      </c>
      <c r="AU7810" s="284" t="str">
        <f t="shared" si="777"/>
        <v/>
      </c>
      <c r="AV7810" s="284" t="str">
        <f t="shared" si="778"/>
        <v/>
      </c>
      <c r="AW7810" s="285">
        <f t="shared" si="779"/>
        <v>0</v>
      </c>
    </row>
    <row r="7811" spans="41:49" x14ac:dyDescent="0.25">
      <c r="AO7811" s="300"/>
      <c r="AP7811" s="300"/>
      <c r="AQ7811" s="300"/>
      <c r="AR7811" s="300"/>
      <c r="AS7811" s="300"/>
      <c r="AT7811" s="284" t="str">
        <f t="shared" si="776"/>
        <v/>
      </c>
      <c r="AU7811" s="284" t="str">
        <f t="shared" si="777"/>
        <v/>
      </c>
      <c r="AV7811" s="284" t="str">
        <f t="shared" si="778"/>
        <v/>
      </c>
      <c r="AW7811" s="285">
        <f t="shared" si="779"/>
        <v>0</v>
      </c>
    </row>
    <row r="7812" spans="41:49" x14ac:dyDescent="0.25">
      <c r="AO7812" s="300"/>
      <c r="AP7812" s="300"/>
      <c r="AQ7812" s="300"/>
      <c r="AR7812" s="300"/>
      <c r="AS7812" s="300"/>
      <c r="AT7812" s="284" t="str">
        <f t="shared" si="776"/>
        <v/>
      </c>
      <c r="AU7812" s="284" t="str">
        <f t="shared" si="777"/>
        <v/>
      </c>
      <c r="AV7812" s="284" t="str">
        <f t="shared" si="778"/>
        <v/>
      </c>
      <c r="AW7812" s="285">
        <f t="shared" si="779"/>
        <v>0</v>
      </c>
    </row>
    <row r="7813" spans="41:49" x14ac:dyDescent="0.25">
      <c r="AO7813" s="300"/>
      <c r="AP7813" s="300"/>
      <c r="AQ7813" s="300"/>
      <c r="AR7813" s="300"/>
      <c r="AS7813" s="300"/>
      <c r="AT7813" s="284" t="str">
        <f t="shared" si="776"/>
        <v/>
      </c>
      <c r="AU7813" s="284" t="str">
        <f t="shared" si="777"/>
        <v/>
      </c>
      <c r="AV7813" s="284" t="str">
        <f t="shared" si="778"/>
        <v/>
      </c>
      <c r="AW7813" s="285">
        <f t="shared" si="779"/>
        <v>0</v>
      </c>
    </row>
    <row r="7814" spans="41:49" x14ac:dyDescent="0.25">
      <c r="AO7814" s="300"/>
      <c r="AP7814" s="300"/>
      <c r="AQ7814" s="300"/>
      <c r="AR7814" s="300"/>
      <c r="AS7814" s="300"/>
      <c r="AT7814" s="284" t="str">
        <f t="shared" si="776"/>
        <v/>
      </c>
      <c r="AU7814" s="284" t="str">
        <f t="shared" si="777"/>
        <v/>
      </c>
      <c r="AV7814" s="284" t="str">
        <f t="shared" si="778"/>
        <v/>
      </c>
      <c r="AW7814" s="285">
        <f t="shared" si="779"/>
        <v>0</v>
      </c>
    </row>
    <row r="7815" spans="41:49" x14ac:dyDescent="0.25">
      <c r="AO7815" s="300"/>
      <c r="AP7815" s="300"/>
      <c r="AQ7815" s="300"/>
      <c r="AR7815" s="300"/>
      <c r="AS7815" s="300"/>
      <c r="AT7815" s="284" t="str">
        <f t="shared" si="776"/>
        <v/>
      </c>
      <c r="AU7815" s="284" t="str">
        <f t="shared" si="777"/>
        <v/>
      </c>
      <c r="AV7815" s="284" t="str">
        <f t="shared" si="778"/>
        <v/>
      </c>
      <c r="AW7815" s="285">
        <f t="shared" si="779"/>
        <v>0</v>
      </c>
    </row>
    <row r="7816" spans="41:49" x14ac:dyDescent="0.25">
      <c r="AO7816" s="300"/>
      <c r="AP7816" s="300"/>
      <c r="AQ7816" s="300"/>
      <c r="AR7816" s="300"/>
      <c r="AS7816" s="300"/>
      <c r="AT7816" s="284" t="str">
        <f t="shared" ref="AT7816:AT7879" si="780">LEFT(AQ7816,1)</f>
        <v/>
      </c>
      <c r="AU7816" s="284" t="str">
        <f t="shared" ref="AU7816:AU7879" si="781">LEFT(AQ7816,2)</f>
        <v/>
      </c>
      <c r="AV7816" s="284" t="str">
        <f t="shared" ref="AV7816:AV7879" si="782">LEFT(AQ7816,3)</f>
        <v/>
      </c>
      <c r="AW7816" s="285">
        <f t="shared" ref="AW7816:AW7879" si="783">(AR7816-AS7816)*1000</f>
        <v>0</v>
      </c>
    </row>
    <row r="7817" spans="41:49" x14ac:dyDescent="0.25">
      <c r="AO7817" s="300"/>
      <c r="AP7817" s="300"/>
      <c r="AQ7817" s="300"/>
      <c r="AR7817" s="300"/>
      <c r="AS7817" s="300"/>
      <c r="AT7817" s="284" t="str">
        <f t="shared" si="780"/>
        <v/>
      </c>
      <c r="AU7817" s="284" t="str">
        <f t="shared" si="781"/>
        <v/>
      </c>
      <c r="AV7817" s="284" t="str">
        <f t="shared" si="782"/>
        <v/>
      </c>
      <c r="AW7817" s="285">
        <f t="shared" si="783"/>
        <v>0</v>
      </c>
    </row>
    <row r="7818" spans="41:49" x14ac:dyDescent="0.25">
      <c r="AO7818" s="300"/>
      <c r="AP7818" s="300"/>
      <c r="AQ7818" s="300"/>
      <c r="AR7818" s="300"/>
      <c r="AS7818" s="300"/>
      <c r="AT7818" s="284" t="str">
        <f t="shared" si="780"/>
        <v/>
      </c>
      <c r="AU7818" s="284" t="str">
        <f t="shared" si="781"/>
        <v/>
      </c>
      <c r="AV7818" s="284" t="str">
        <f t="shared" si="782"/>
        <v/>
      </c>
      <c r="AW7818" s="285">
        <f t="shared" si="783"/>
        <v>0</v>
      </c>
    </row>
    <row r="7819" spans="41:49" x14ac:dyDescent="0.25">
      <c r="AO7819" s="300"/>
      <c r="AP7819" s="300"/>
      <c r="AQ7819" s="300"/>
      <c r="AR7819" s="300"/>
      <c r="AS7819" s="300"/>
      <c r="AT7819" s="284" t="str">
        <f t="shared" si="780"/>
        <v/>
      </c>
      <c r="AU7819" s="284" t="str">
        <f t="shared" si="781"/>
        <v/>
      </c>
      <c r="AV7819" s="284" t="str">
        <f t="shared" si="782"/>
        <v/>
      </c>
      <c r="AW7819" s="285">
        <f t="shared" si="783"/>
        <v>0</v>
      </c>
    </row>
    <row r="7820" spans="41:49" x14ac:dyDescent="0.25">
      <c r="AO7820" s="300"/>
      <c r="AP7820" s="300"/>
      <c r="AQ7820" s="300"/>
      <c r="AR7820" s="300"/>
      <c r="AS7820" s="300"/>
      <c r="AT7820" s="284" t="str">
        <f t="shared" si="780"/>
        <v/>
      </c>
      <c r="AU7820" s="284" t="str">
        <f t="shared" si="781"/>
        <v/>
      </c>
      <c r="AV7820" s="284" t="str">
        <f t="shared" si="782"/>
        <v/>
      </c>
      <c r="AW7820" s="285">
        <f t="shared" si="783"/>
        <v>0</v>
      </c>
    </row>
    <row r="7821" spans="41:49" x14ac:dyDescent="0.25">
      <c r="AO7821" s="300"/>
      <c r="AP7821" s="300"/>
      <c r="AQ7821" s="300"/>
      <c r="AR7821" s="300"/>
      <c r="AS7821" s="300"/>
      <c r="AT7821" s="284" t="str">
        <f t="shared" si="780"/>
        <v/>
      </c>
      <c r="AU7821" s="284" t="str">
        <f t="shared" si="781"/>
        <v/>
      </c>
      <c r="AV7821" s="284" t="str">
        <f t="shared" si="782"/>
        <v/>
      </c>
      <c r="AW7821" s="285">
        <f t="shared" si="783"/>
        <v>0</v>
      </c>
    </row>
    <row r="7822" spans="41:49" x14ac:dyDescent="0.25">
      <c r="AO7822" s="300"/>
      <c r="AP7822" s="300"/>
      <c r="AQ7822" s="300"/>
      <c r="AR7822" s="300"/>
      <c r="AS7822" s="300"/>
      <c r="AT7822" s="284" t="str">
        <f t="shared" si="780"/>
        <v/>
      </c>
      <c r="AU7822" s="284" t="str">
        <f t="shared" si="781"/>
        <v/>
      </c>
      <c r="AV7822" s="284" t="str">
        <f t="shared" si="782"/>
        <v/>
      </c>
      <c r="AW7822" s="285">
        <f t="shared" si="783"/>
        <v>0</v>
      </c>
    </row>
    <row r="7823" spans="41:49" x14ac:dyDescent="0.25">
      <c r="AO7823" s="300"/>
      <c r="AP7823" s="300"/>
      <c r="AQ7823" s="300"/>
      <c r="AR7823" s="300"/>
      <c r="AS7823" s="300"/>
      <c r="AT7823" s="284" t="str">
        <f t="shared" si="780"/>
        <v/>
      </c>
      <c r="AU7823" s="284" t="str">
        <f t="shared" si="781"/>
        <v/>
      </c>
      <c r="AV7823" s="284" t="str">
        <f t="shared" si="782"/>
        <v/>
      </c>
      <c r="AW7823" s="285">
        <f t="shared" si="783"/>
        <v>0</v>
      </c>
    </row>
    <row r="7824" spans="41:49" x14ac:dyDescent="0.25">
      <c r="AO7824" s="300"/>
      <c r="AP7824" s="300"/>
      <c r="AQ7824" s="300"/>
      <c r="AR7824" s="300"/>
      <c r="AS7824" s="300"/>
      <c r="AT7824" s="284" t="str">
        <f t="shared" si="780"/>
        <v/>
      </c>
      <c r="AU7824" s="284" t="str">
        <f t="shared" si="781"/>
        <v/>
      </c>
      <c r="AV7824" s="284" t="str">
        <f t="shared" si="782"/>
        <v/>
      </c>
      <c r="AW7824" s="285">
        <f t="shared" si="783"/>
        <v>0</v>
      </c>
    </row>
    <row r="7825" spans="41:49" x14ac:dyDescent="0.25">
      <c r="AO7825" s="300"/>
      <c r="AP7825" s="300"/>
      <c r="AQ7825" s="300"/>
      <c r="AR7825" s="300"/>
      <c r="AS7825" s="300"/>
      <c r="AT7825" s="284" t="str">
        <f t="shared" si="780"/>
        <v/>
      </c>
      <c r="AU7825" s="284" t="str">
        <f t="shared" si="781"/>
        <v/>
      </c>
      <c r="AV7825" s="284" t="str">
        <f t="shared" si="782"/>
        <v/>
      </c>
      <c r="AW7825" s="285">
        <f t="shared" si="783"/>
        <v>0</v>
      </c>
    </row>
    <row r="7826" spans="41:49" x14ac:dyDescent="0.25">
      <c r="AO7826" s="300"/>
      <c r="AP7826" s="300"/>
      <c r="AQ7826" s="300"/>
      <c r="AR7826" s="300"/>
      <c r="AS7826" s="300"/>
      <c r="AT7826" s="284" t="str">
        <f t="shared" si="780"/>
        <v/>
      </c>
      <c r="AU7826" s="284" t="str">
        <f t="shared" si="781"/>
        <v/>
      </c>
      <c r="AV7826" s="284" t="str">
        <f t="shared" si="782"/>
        <v/>
      </c>
      <c r="AW7826" s="285">
        <f t="shared" si="783"/>
        <v>0</v>
      </c>
    </row>
    <row r="7827" spans="41:49" x14ac:dyDescent="0.25">
      <c r="AO7827" s="300"/>
      <c r="AP7827" s="300"/>
      <c r="AQ7827" s="300"/>
      <c r="AR7827" s="300"/>
      <c r="AS7827" s="300"/>
      <c r="AT7827" s="284" t="str">
        <f t="shared" si="780"/>
        <v/>
      </c>
      <c r="AU7827" s="284" t="str">
        <f t="shared" si="781"/>
        <v/>
      </c>
      <c r="AV7827" s="284" t="str">
        <f t="shared" si="782"/>
        <v/>
      </c>
      <c r="AW7827" s="285">
        <f t="shared" si="783"/>
        <v>0</v>
      </c>
    </row>
    <row r="7828" spans="41:49" x14ac:dyDescent="0.25">
      <c r="AO7828" s="300"/>
      <c r="AP7828" s="300"/>
      <c r="AQ7828" s="300"/>
      <c r="AR7828" s="300"/>
      <c r="AS7828" s="300"/>
      <c r="AT7828" s="284" t="str">
        <f t="shared" si="780"/>
        <v/>
      </c>
      <c r="AU7828" s="284" t="str">
        <f t="shared" si="781"/>
        <v/>
      </c>
      <c r="AV7828" s="284" t="str">
        <f t="shared" si="782"/>
        <v/>
      </c>
      <c r="AW7828" s="285">
        <f t="shared" si="783"/>
        <v>0</v>
      </c>
    </row>
    <row r="7829" spans="41:49" x14ac:dyDescent="0.25">
      <c r="AO7829" s="300"/>
      <c r="AP7829" s="300"/>
      <c r="AQ7829" s="300"/>
      <c r="AR7829" s="300"/>
      <c r="AS7829" s="300"/>
      <c r="AT7829" s="284" t="str">
        <f t="shared" si="780"/>
        <v/>
      </c>
      <c r="AU7829" s="284" t="str">
        <f t="shared" si="781"/>
        <v/>
      </c>
      <c r="AV7829" s="284" t="str">
        <f t="shared" si="782"/>
        <v/>
      </c>
      <c r="AW7829" s="285">
        <f t="shared" si="783"/>
        <v>0</v>
      </c>
    </row>
    <row r="7830" spans="41:49" x14ac:dyDescent="0.25">
      <c r="AO7830" s="300"/>
      <c r="AP7830" s="300"/>
      <c r="AQ7830" s="300"/>
      <c r="AR7830" s="300"/>
      <c r="AS7830" s="300"/>
      <c r="AT7830" s="284" t="str">
        <f t="shared" si="780"/>
        <v/>
      </c>
      <c r="AU7830" s="284" t="str">
        <f t="shared" si="781"/>
        <v/>
      </c>
      <c r="AV7830" s="284" t="str">
        <f t="shared" si="782"/>
        <v/>
      </c>
      <c r="AW7830" s="285">
        <f t="shared" si="783"/>
        <v>0</v>
      </c>
    </row>
    <row r="7831" spans="41:49" x14ac:dyDescent="0.25">
      <c r="AO7831" s="300"/>
      <c r="AP7831" s="300"/>
      <c r="AQ7831" s="300"/>
      <c r="AR7831" s="300"/>
      <c r="AS7831" s="300"/>
      <c r="AT7831" s="284" t="str">
        <f t="shared" si="780"/>
        <v/>
      </c>
      <c r="AU7831" s="284" t="str">
        <f t="shared" si="781"/>
        <v/>
      </c>
      <c r="AV7831" s="284" t="str">
        <f t="shared" si="782"/>
        <v/>
      </c>
      <c r="AW7831" s="285">
        <f t="shared" si="783"/>
        <v>0</v>
      </c>
    </row>
    <row r="7832" spans="41:49" x14ac:dyDescent="0.25">
      <c r="AO7832" s="300"/>
      <c r="AP7832" s="300"/>
      <c r="AQ7832" s="300"/>
      <c r="AR7832" s="300"/>
      <c r="AS7832" s="300"/>
      <c r="AT7832" s="284" t="str">
        <f t="shared" si="780"/>
        <v/>
      </c>
      <c r="AU7832" s="284" t="str">
        <f t="shared" si="781"/>
        <v/>
      </c>
      <c r="AV7832" s="284" t="str">
        <f t="shared" si="782"/>
        <v/>
      </c>
      <c r="AW7832" s="285">
        <f t="shared" si="783"/>
        <v>0</v>
      </c>
    </row>
    <row r="7833" spans="41:49" x14ac:dyDescent="0.25">
      <c r="AO7833" s="300"/>
      <c r="AP7833" s="300"/>
      <c r="AQ7833" s="300"/>
      <c r="AR7833" s="300"/>
      <c r="AS7833" s="300"/>
      <c r="AT7833" s="284" t="str">
        <f t="shared" si="780"/>
        <v/>
      </c>
      <c r="AU7833" s="284" t="str">
        <f t="shared" si="781"/>
        <v/>
      </c>
      <c r="AV7833" s="284" t="str">
        <f t="shared" si="782"/>
        <v/>
      </c>
      <c r="AW7833" s="285">
        <f t="shared" si="783"/>
        <v>0</v>
      </c>
    </row>
    <row r="7834" spans="41:49" x14ac:dyDescent="0.25">
      <c r="AO7834" s="300"/>
      <c r="AP7834" s="300"/>
      <c r="AQ7834" s="300"/>
      <c r="AR7834" s="300"/>
      <c r="AS7834" s="300"/>
      <c r="AT7834" s="284" t="str">
        <f t="shared" si="780"/>
        <v/>
      </c>
      <c r="AU7834" s="284" t="str">
        <f t="shared" si="781"/>
        <v/>
      </c>
      <c r="AV7834" s="284" t="str">
        <f t="shared" si="782"/>
        <v/>
      </c>
      <c r="AW7834" s="285">
        <f t="shared" si="783"/>
        <v>0</v>
      </c>
    </row>
    <row r="7835" spans="41:49" x14ac:dyDescent="0.25">
      <c r="AO7835" s="300"/>
      <c r="AP7835" s="300"/>
      <c r="AQ7835" s="300"/>
      <c r="AR7835" s="300"/>
      <c r="AS7835" s="300"/>
      <c r="AT7835" s="284" t="str">
        <f t="shared" si="780"/>
        <v/>
      </c>
      <c r="AU7835" s="284" t="str">
        <f t="shared" si="781"/>
        <v/>
      </c>
      <c r="AV7835" s="284" t="str">
        <f t="shared" si="782"/>
        <v/>
      </c>
      <c r="AW7835" s="285">
        <f t="shared" si="783"/>
        <v>0</v>
      </c>
    </row>
    <row r="7836" spans="41:49" x14ac:dyDescent="0.25">
      <c r="AO7836" s="300"/>
      <c r="AP7836" s="300"/>
      <c r="AQ7836" s="300"/>
      <c r="AR7836" s="300"/>
      <c r="AS7836" s="300"/>
      <c r="AT7836" s="284" t="str">
        <f t="shared" si="780"/>
        <v/>
      </c>
      <c r="AU7836" s="284" t="str">
        <f t="shared" si="781"/>
        <v/>
      </c>
      <c r="AV7836" s="284" t="str">
        <f t="shared" si="782"/>
        <v/>
      </c>
      <c r="AW7836" s="285">
        <f t="shared" si="783"/>
        <v>0</v>
      </c>
    </row>
    <row r="7837" spans="41:49" x14ac:dyDescent="0.25">
      <c r="AO7837" s="300"/>
      <c r="AP7837" s="300"/>
      <c r="AQ7837" s="300"/>
      <c r="AR7837" s="300"/>
      <c r="AS7837" s="300"/>
      <c r="AT7837" s="284" t="str">
        <f t="shared" si="780"/>
        <v/>
      </c>
      <c r="AU7837" s="284" t="str">
        <f t="shared" si="781"/>
        <v/>
      </c>
      <c r="AV7837" s="284" t="str">
        <f t="shared" si="782"/>
        <v/>
      </c>
      <c r="AW7837" s="285">
        <f t="shared" si="783"/>
        <v>0</v>
      </c>
    </row>
    <row r="7838" spans="41:49" x14ac:dyDescent="0.25">
      <c r="AO7838" s="300"/>
      <c r="AP7838" s="300"/>
      <c r="AQ7838" s="300"/>
      <c r="AR7838" s="300"/>
      <c r="AS7838" s="300"/>
      <c r="AT7838" s="284" t="str">
        <f t="shared" si="780"/>
        <v/>
      </c>
      <c r="AU7838" s="284" t="str">
        <f t="shared" si="781"/>
        <v/>
      </c>
      <c r="AV7838" s="284" t="str">
        <f t="shared" si="782"/>
        <v/>
      </c>
      <c r="AW7838" s="285">
        <f t="shared" si="783"/>
        <v>0</v>
      </c>
    </row>
    <row r="7839" spans="41:49" x14ac:dyDescent="0.25">
      <c r="AO7839" s="300"/>
      <c r="AP7839" s="300"/>
      <c r="AQ7839" s="300"/>
      <c r="AR7839" s="300"/>
      <c r="AS7839" s="300"/>
      <c r="AT7839" s="284" t="str">
        <f t="shared" si="780"/>
        <v/>
      </c>
      <c r="AU7839" s="284" t="str">
        <f t="shared" si="781"/>
        <v/>
      </c>
      <c r="AV7839" s="284" t="str">
        <f t="shared" si="782"/>
        <v/>
      </c>
      <c r="AW7839" s="285">
        <f t="shared" si="783"/>
        <v>0</v>
      </c>
    </row>
    <row r="7840" spans="41:49" x14ac:dyDescent="0.25">
      <c r="AO7840" s="300"/>
      <c r="AP7840" s="300"/>
      <c r="AQ7840" s="300"/>
      <c r="AR7840" s="300"/>
      <c r="AS7840" s="300"/>
      <c r="AT7840" s="284" t="str">
        <f t="shared" si="780"/>
        <v/>
      </c>
      <c r="AU7840" s="284" t="str">
        <f t="shared" si="781"/>
        <v/>
      </c>
      <c r="AV7840" s="284" t="str">
        <f t="shared" si="782"/>
        <v/>
      </c>
      <c r="AW7840" s="285">
        <f t="shared" si="783"/>
        <v>0</v>
      </c>
    </row>
    <row r="7841" spans="41:49" x14ac:dyDescent="0.25">
      <c r="AO7841" s="300"/>
      <c r="AP7841" s="300"/>
      <c r="AQ7841" s="300"/>
      <c r="AR7841" s="300"/>
      <c r="AS7841" s="300"/>
      <c r="AT7841" s="284" t="str">
        <f t="shared" si="780"/>
        <v/>
      </c>
      <c r="AU7841" s="284" t="str">
        <f t="shared" si="781"/>
        <v/>
      </c>
      <c r="AV7841" s="284" t="str">
        <f t="shared" si="782"/>
        <v/>
      </c>
      <c r="AW7841" s="285">
        <f t="shared" si="783"/>
        <v>0</v>
      </c>
    </row>
    <row r="7842" spans="41:49" x14ac:dyDescent="0.25">
      <c r="AO7842" s="300"/>
      <c r="AP7842" s="300"/>
      <c r="AQ7842" s="300"/>
      <c r="AR7842" s="300"/>
      <c r="AS7842" s="300"/>
      <c r="AT7842" s="284" t="str">
        <f t="shared" si="780"/>
        <v/>
      </c>
      <c r="AU7842" s="284" t="str">
        <f t="shared" si="781"/>
        <v/>
      </c>
      <c r="AV7842" s="284" t="str">
        <f t="shared" si="782"/>
        <v/>
      </c>
      <c r="AW7842" s="285">
        <f t="shared" si="783"/>
        <v>0</v>
      </c>
    </row>
    <row r="7843" spans="41:49" x14ac:dyDescent="0.25">
      <c r="AO7843" s="300"/>
      <c r="AP7843" s="300"/>
      <c r="AQ7843" s="300"/>
      <c r="AR7843" s="300"/>
      <c r="AS7843" s="300"/>
      <c r="AT7843" s="284" t="str">
        <f t="shared" si="780"/>
        <v/>
      </c>
      <c r="AU7843" s="284" t="str">
        <f t="shared" si="781"/>
        <v/>
      </c>
      <c r="AV7843" s="284" t="str">
        <f t="shared" si="782"/>
        <v/>
      </c>
      <c r="AW7843" s="285">
        <f t="shared" si="783"/>
        <v>0</v>
      </c>
    </row>
    <row r="7844" spans="41:49" x14ac:dyDescent="0.25">
      <c r="AO7844" s="300"/>
      <c r="AP7844" s="300"/>
      <c r="AQ7844" s="300"/>
      <c r="AR7844" s="300"/>
      <c r="AS7844" s="300"/>
      <c r="AT7844" s="284" t="str">
        <f t="shared" si="780"/>
        <v/>
      </c>
      <c r="AU7844" s="284" t="str">
        <f t="shared" si="781"/>
        <v/>
      </c>
      <c r="AV7844" s="284" t="str">
        <f t="shared" si="782"/>
        <v/>
      </c>
      <c r="AW7844" s="285">
        <f t="shared" si="783"/>
        <v>0</v>
      </c>
    </row>
    <row r="7845" spans="41:49" x14ac:dyDescent="0.25">
      <c r="AO7845" s="300"/>
      <c r="AP7845" s="300"/>
      <c r="AQ7845" s="300"/>
      <c r="AR7845" s="300"/>
      <c r="AS7845" s="300"/>
      <c r="AT7845" s="284" t="str">
        <f t="shared" si="780"/>
        <v/>
      </c>
      <c r="AU7845" s="284" t="str">
        <f t="shared" si="781"/>
        <v/>
      </c>
      <c r="AV7845" s="284" t="str">
        <f t="shared" si="782"/>
        <v/>
      </c>
      <c r="AW7845" s="285">
        <f t="shared" si="783"/>
        <v>0</v>
      </c>
    </row>
    <row r="7846" spans="41:49" x14ac:dyDescent="0.25">
      <c r="AO7846" s="300"/>
      <c r="AP7846" s="300"/>
      <c r="AQ7846" s="300"/>
      <c r="AR7846" s="300"/>
      <c r="AS7846" s="300"/>
      <c r="AT7846" s="284" t="str">
        <f t="shared" si="780"/>
        <v/>
      </c>
      <c r="AU7846" s="284" t="str">
        <f t="shared" si="781"/>
        <v/>
      </c>
      <c r="AV7846" s="284" t="str">
        <f t="shared" si="782"/>
        <v/>
      </c>
      <c r="AW7846" s="285">
        <f t="shared" si="783"/>
        <v>0</v>
      </c>
    </row>
    <row r="7847" spans="41:49" x14ac:dyDescent="0.25">
      <c r="AO7847" s="300"/>
      <c r="AP7847" s="300"/>
      <c r="AQ7847" s="300"/>
      <c r="AR7847" s="300"/>
      <c r="AS7847" s="300"/>
      <c r="AT7847" s="284" t="str">
        <f t="shared" si="780"/>
        <v/>
      </c>
      <c r="AU7847" s="284" t="str">
        <f t="shared" si="781"/>
        <v/>
      </c>
      <c r="AV7847" s="284" t="str">
        <f t="shared" si="782"/>
        <v/>
      </c>
      <c r="AW7847" s="285">
        <f t="shared" si="783"/>
        <v>0</v>
      </c>
    </row>
    <row r="7848" spans="41:49" x14ac:dyDescent="0.25">
      <c r="AO7848" s="300"/>
      <c r="AP7848" s="300"/>
      <c r="AQ7848" s="300"/>
      <c r="AR7848" s="300"/>
      <c r="AS7848" s="300"/>
      <c r="AT7848" s="284" t="str">
        <f t="shared" si="780"/>
        <v/>
      </c>
      <c r="AU7848" s="284" t="str">
        <f t="shared" si="781"/>
        <v/>
      </c>
      <c r="AV7848" s="284" t="str">
        <f t="shared" si="782"/>
        <v/>
      </c>
      <c r="AW7848" s="285">
        <f t="shared" si="783"/>
        <v>0</v>
      </c>
    </row>
    <row r="7849" spans="41:49" x14ac:dyDescent="0.25">
      <c r="AO7849" s="300"/>
      <c r="AP7849" s="300"/>
      <c r="AQ7849" s="300"/>
      <c r="AR7849" s="300"/>
      <c r="AS7849" s="300"/>
      <c r="AT7849" s="284" t="str">
        <f t="shared" si="780"/>
        <v/>
      </c>
      <c r="AU7849" s="284" t="str">
        <f t="shared" si="781"/>
        <v/>
      </c>
      <c r="AV7849" s="284" t="str">
        <f t="shared" si="782"/>
        <v/>
      </c>
      <c r="AW7849" s="285">
        <f t="shared" si="783"/>
        <v>0</v>
      </c>
    </row>
    <row r="7850" spans="41:49" x14ac:dyDescent="0.25">
      <c r="AO7850" s="300"/>
      <c r="AP7850" s="300"/>
      <c r="AQ7850" s="300"/>
      <c r="AR7850" s="300"/>
      <c r="AS7850" s="300"/>
      <c r="AT7850" s="284" t="str">
        <f t="shared" si="780"/>
        <v/>
      </c>
      <c r="AU7850" s="284" t="str">
        <f t="shared" si="781"/>
        <v/>
      </c>
      <c r="AV7850" s="284" t="str">
        <f t="shared" si="782"/>
        <v/>
      </c>
      <c r="AW7850" s="285">
        <f t="shared" si="783"/>
        <v>0</v>
      </c>
    </row>
    <row r="7851" spans="41:49" x14ac:dyDescent="0.25">
      <c r="AO7851" s="300"/>
      <c r="AP7851" s="300"/>
      <c r="AQ7851" s="300"/>
      <c r="AR7851" s="300"/>
      <c r="AS7851" s="300"/>
      <c r="AT7851" s="284" t="str">
        <f t="shared" si="780"/>
        <v/>
      </c>
      <c r="AU7851" s="284" t="str">
        <f t="shared" si="781"/>
        <v/>
      </c>
      <c r="AV7851" s="284" t="str">
        <f t="shared" si="782"/>
        <v/>
      </c>
      <c r="AW7851" s="285">
        <f t="shared" si="783"/>
        <v>0</v>
      </c>
    </row>
    <row r="7852" spans="41:49" x14ac:dyDescent="0.25">
      <c r="AO7852" s="300"/>
      <c r="AP7852" s="300"/>
      <c r="AQ7852" s="300"/>
      <c r="AR7852" s="300"/>
      <c r="AS7852" s="300"/>
      <c r="AT7852" s="284" t="str">
        <f t="shared" si="780"/>
        <v/>
      </c>
      <c r="AU7852" s="284" t="str">
        <f t="shared" si="781"/>
        <v/>
      </c>
      <c r="AV7852" s="284" t="str">
        <f t="shared" si="782"/>
        <v/>
      </c>
      <c r="AW7852" s="285">
        <f t="shared" si="783"/>
        <v>0</v>
      </c>
    </row>
    <row r="7853" spans="41:49" x14ac:dyDescent="0.25">
      <c r="AO7853" s="300"/>
      <c r="AP7853" s="300"/>
      <c r="AQ7853" s="300"/>
      <c r="AR7853" s="300"/>
      <c r="AS7853" s="300"/>
      <c r="AT7853" s="284" t="str">
        <f t="shared" si="780"/>
        <v/>
      </c>
      <c r="AU7853" s="284" t="str">
        <f t="shared" si="781"/>
        <v/>
      </c>
      <c r="AV7853" s="284" t="str">
        <f t="shared" si="782"/>
        <v/>
      </c>
      <c r="AW7853" s="285">
        <f t="shared" si="783"/>
        <v>0</v>
      </c>
    </row>
    <row r="7854" spans="41:49" x14ac:dyDescent="0.25">
      <c r="AO7854" s="300"/>
      <c r="AP7854" s="300"/>
      <c r="AQ7854" s="300"/>
      <c r="AR7854" s="300"/>
      <c r="AS7854" s="300"/>
      <c r="AT7854" s="284" t="str">
        <f t="shared" si="780"/>
        <v/>
      </c>
      <c r="AU7854" s="284" t="str">
        <f t="shared" si="781"/>
        <v/>
      </c>
      <c r="AV7854" s="284" t="str">
        <f t="shared" si="782"/>
        <v/>
      </c>
      <c r="AW7854" s="285">
        <f t="shared" si="783"/>
        <v>0</v>
      </c>
    </row>
    <row r="7855" spans="41:49" x14ac:dyDescent="0.25">
      <c r="AO7855" s="300"/>
      <c r="AP7855" s="300"/>
      <c r="AQ7855" s="300"/>
      <c r="AR7855" s="300"/>
      <c r="AS7855" s="300"/>
      <c r="AT7855" s="284" t="str">
        <f t="shared" si="780"/>
        <v/>
      </c>
      <c r="AU7855" s="284" t="str">
        <f t="shared" si="781"/>
        <v/>
      </c>
      <c r="AV7855" s="284" t="str">
        <f t="shared" si="782"/>
        <v/>
      </c>
      <c r="AW7855" s="285">
        <f t="shared" si="783"/>
        <v>0</v>
      </c>
    </row>
    <row r="7856" spans="41:49" x14ac:dyDescent="0.25">
      <c r="AO7856" s="300"/>
      <c r="AP7856" s="300"/>
      <c r="AQ7856" s="300"/>
      <c r="AR7856" s="300"/>
      <c r="AS7856" s="300"/>
      <c r="AT7856" s="284" t="str">
        <f t="shared" si="780"/>
        <v/>
      </c>
      <c r="AU7856" s="284" t="str">
        <f t="shared" si="781"/>
        <v/>
      </c>
      <c r="AV7856" s="284" t="str">
        <f t="shared" si="782"/>
        <v/>
      </c>
      <c r="AW7856" s="285">
        <f t="shared" si="783"/>
        <v>0</v>
      </c>
    </row>
    <row r="7857" spans="41:49" x14ac:dyDescent="0.25">
      <c r="AO7857" s="300"/>
      <c r="AP7857" s="300"/>
      <c r="AQ7857" s="300"/>
      <c r="AR7857" s="300"/>
      <c r="AS7857" s="300"/>
      <c r="AT7857" s="284" t="str">
        <f t="shared" si="780"/>
        <v/>
      </c>
      <c r="AU7857" s="284" t="str">
        <f t="shared" si="781"/>
        <v/>
      </c>
      <c r="AV7857" s="284" t="str">
        <f t="shared" si="782"/>
        <v/>
      </c>
      <c r="AW7857" s="285">
        <f t="shared" si="783"/>
        <v>0</v>
      </c>
    </row>
    <row r="7858" spans="41:49" x14ac:dyDescent="0.25">
      <c r="AO7858" s="300"/>
      <c r="AP7858" s="300"/>
      <c r="AQ7858" s="300"/>
      <c r="AR7858" s="300"/>
      <c r="AS7858" s="300"/>
      <c r="AT7858" s="284" t="str">
        <f t="shared" si="780"/>
        <v/>
      </c>
      <c r="AU7858" s="284" t="str">
        <f t="shared" si="781"/>
        <v/>
      </c>
      <c r="AV7858" s="284" t="str">
        <f t="shared" si="782"/>
        <v/>
      </c>
      <c r="AW7858" s="285">
        <f t="shared" si="783"/>
        <v>0</v>
      </c>
    </row>
    <row r="7859" spans="41:49" x14ac:dyDescent="0.25">
      <c r="AO7859" s="300"/>
      <c r="AP7859" s="300"/>
      <c r="AQ7859" s="300"/>
      <c r="AR7859" s="300"/>
      <c r="AS7859" s="300"/>
      <c r="AT7859" s="284" t="str">
        <f t="shared" si="780"/>
        <v/>
      </c>
      <c r="AU7859" s="284" t="str">
        <f t="shared" si="781"/>
        <v/>
      </c>
      <c r="AV7859" s="284" t="str">
        <f t="shared" si="782"/>
        <v/>
      </c>
      <c r="AW7859" s="285">
        <f t="shared" si="783"/>
        <v>0</v>
      </c>
    </row>
    <row r="7860" spans="41:49" x14ac:dyDescent="0.25">
      <c r="AO7860" s="300"/>
      <c r="AP7860" s="300"/>
      <c r="AQ7860" s="300"/>
      <c r="AR7860" s="300"/>
      <c r="AS7860" s="300"/>
      <c r="AT7860" s="284" t="str">
        <f t="shared" si="780"/>
        <v/>
      </c>
      <c r="AU7860" s="284" t="str">
        <f t="shared" si="781"/>
        <v/>
      </c>
      <c r="AV7860" s="284" t="str">
        <f t="shared" si="782"/>
        <v/>
      </c>
      <c r="AW7860" s="285">
        <f t="shared" si="783"/>
        <v>0</v>
      </c>
    </row>
    <row r="7861" spans="41:49" x14ac:dyDescent="0.25">
      <c r="AO7861" s="300"/>
      <c r="AP7861" s="300"/>
      <c r="AQ7861" s="300"/>
      <c r="AR7861" s="300"/>
      <c r="AS7861" s="300"/>
      <c r="AT7861" s="284" t="str">
        <f t="shared" si="780"/>
        <v/>
      </c>
      <c r="AU7861" s="284" t="str">
        <f t="shared" si="781"/>
        <v/>
      </c>
      <c r="AV7861" s="284" t="str">
        <f t="shared" si="782"/>
        <v/>
      </c>
      <c r="AW7861" s="285">
        <f t="shared" si="783"/>
        <v>0</v>
      </c>
    </row>
    <row r="7862" spans="41:49" x14ac:dyDescent="0.25">
      <c r="AO7862" s="300"/>
      <c r="AP7862" s="300"/>
      <c r="AQ7862" s="300"/>
      <c r="AR7862" s="300"/>
      <c r="AS7862" s="300"/>
      <c r="AT7862" s="284" t="str">
        <f t="shared" si="780"/>
        <v/>
      </c>
      <c r="AU7862" s="284" t="str">
        <f t="shared" si="781"/>
        <v/>
      </c>
      <c r="AV7862" s="284" t="str">
        <f t="shared" si="782"/>
        <v/>
      </c>
      <c r="AW7862" s="285">
        <f t="shared" si="783"/>
        <v>0</v>
      </c>
    </row>
    <row r="7863" spans="41:49" x14ac:dyDescent="0.25">
      <c r="AO7863" s="300"/>
      <c r="AP7863" s="300"/>
      <c r="AQ7863" s="300"/>
      <c r="AR7863" s="300"/>
      <c r="AS7863" s="300"/>
      <c r="AT7863" s="284" t="str">
        <f t="shared" si="780"/>
        <v/>
      </c>
      <c r="AU7863" s="284" t="str">
        <f t="shared" si="781"/>
        <v/>
      </c>
      <c r="AV7863" s="284" t="str">
        <f t="shared" si="782"/>
        <v/>
      </c>
      <c r="AW7863" s="285">
        <f t="shared" si="783"/>
        <v>0</v>
      </c>
    </row>
    <row r="7864" spans="41:49" x14ac:dyDescent="0.25">
      <c r="AO7864" s="300"/>
      <c r="AP7864" s="300"/>
      <c r="AQ7864" s="300"/>
      <c r="AR7864" s="300"/>
      <c r="AS7864" s="300"/>
      <c r="AT7864" s="284" t="str">
        <f t="shared" si="780"/>
        <v/>
      </c>
      <c r="AU7864" s="284" t="str">
        <f t="shared" si="781"/>
        <v/>
      </c>
      <c r="AV7864" s="284" t="str">
        <f t="shared" si="782"/>
        <v/>
      </c>
      <c r="AW7864" s="285">
        <f t="shared" si="783"/>
        <v>0</v>
      </c>
    </row>
    <row r="7865" spans="41:49" x14ac:dyDescent="0.25">
      <c r="AO7865" s="300"/>
      <c r="AP7865" s="300"/>
      <c r="AQ7865" s="300"/>
      <c r="AR7865" s="300"/>
      <c r="AS7865" s="300"/>
      <c r="AT7865" s="284" t="str">
        <f t="shared" si="780"/>
        <v/>
      </c>
      <c r="AU7865" s="284" t="str">
        <f t="shared" si="781"/>
        <v/>
      </c>
      <c r="AV7865" s="284" t="str">
        <f t="shared" si="782"/>
        <v/>
      </c>
      <c r="AW7865" s="285">
        <f t="shared" si="783"/>
        <v>0</v>
      </c>
    </row>
    <row r="7866" spans="41:49" x14ac:dyDescent="0.25">
      <c r="AO7866" s="300"/>
      <c r="AP7866" s="300"/>
      <c r="AQ7866" s="300"/>
      <c r="AR7866" s="300"/>
      <c r="AS7866" s="300"/>
      <c r="AT7866" s="284" t="str">
        <f t="shared" si="780"/>
        <v/>
      </c>
      <c r="AU7866" s="284" t="str">
        <f t="shared" si="781"/>
        <v/>
      </c>
      <c r="AV7866" s="284" t="str">
        <f t="shared" si="782"/>
        <v/>
      </c>
      <c r="AW7866" s="285">
        <f t="shared" si="783"/>
        <v>0</v>
      </c>
    </row>
    <row r="7867" spans="41:49" x14ac:dyDescent="0.25">
      <c r="AO7867" s="300"/>
      <c r="AP7867" s="300"/>
      <c r="AQ7867" s="300"/>
      <c r="AR7867" s="300"/>
      <c r="AS7867" s="300"/>
      <c r="AT7867" s="284" t="str">
        <f t="shared" si="780"/>
        <v/>
      </c>
      <c r="AU7867" s="284" t="str">
        <f t="shared" si="781"/>
        <v/>
      </c>
      <c r="AV7867" s="284" t="str">
        <f t="shared" si="782"/>
        <v/>
      </c>
      <c r="AW7867" s="285">
        <f t="shared" si="783"/>
        <v>0</v>
      </c>
    </row>
    <row r="7868" spans="41:49" x14ac:dyDescent="0.25">
      <c r="AO7868" s="300"/>
      <c r="AP7868" s="300"/>
      <c r="AQ7868" s="300"/>
      <c r="AR7868" s="300"/>
      <c r="AS7868" s="300"/>
      <c r="AT7868" s="284" t="str">
        <f t="shared" si="780"/>
        <v/>
      </c>
      <c r="AU7868" s="284" t="str">
        <f t="shared" si="781"/>
        <v/>
      </c>
      <c r="AV7868" s="284" t="str">
        <f t="shared" si="782"/>
        <v/>
      </c>
      <c r="AW7868" s="285">
        <f t="shared" si="783"/>
        <v>0</v>
      </c>
    </row>
    <row r="7869" spans="41:49" x14ac:dyDescent="0.25">
      <c r="AO7869" s="300"/>
      <c r="AP7869" s="300"/>
      <c r="AQ7869" s="300"/>
      <c r="AR7869" s="300"/>
      <c r="AS7869" s="300"/>
      <c r="AT7869" s="284" t="str">
        <f t="shared" si="780"/>
        <v/>
      </c>
      <c r="AU7869" s="284" t="str">
        <f t="shared" si="781"/>
        <v/>
      </c>
      <c r="AV7869" s="284" t="str">
        <f t="shared" si="782"/>
        <v/>
      </c>
      <c r="AW7869" s="285">
        <f t="shared" si="783"/>
        <v>0</v>
      </c>
    </row>
    <row r="7870" spans="41:49" x14ac:dyDescent="0.25">
      <c r="AO7870" s="300"/>
      <c r="AP7870" s="300"/>
      <c r="AQ7870" s="300"/>
      <c r="AR7870" s="300"/>
      <c r="AS7870" s="300"/>
      <c r="AT7870" s="284" t="str">
        <f t="shared" si="780"/>
        <v/>
      </c>
      <c r="AU7870" s="284" t="str">
        <f t="shared" si="781"/>
        <v/>
      </c>
      <c r="AV7870" s="284" t="str">
        <f t="shared" si="782"/>
        <v/>
      </c>
      <c r="AW7870" s="285">
        <f t="shared" si="783"/>
        <v>0</v>
      </c>
    </row>
    <row r="7871" spans="41:49" x14ac:dyDescent="0.25">
      <c r="AO7871" s="300"/>
      <c r="AP7871" s="300"/>
      <c r="AQ7871" s="300"/>
      <c r="AR7871" s="300"/>
      <c r="AS7871" s="300"/>
      <c r="AT7871" s="284" t="str">
        <f t="shared" si="780"/>
        <v/>
      </c>
      <c r="AU7871" s="284" t="str">
        <f t="shared" si="781"/>
        <v/>
      </c>
      <c r="AV7871" s="284" t="str">
        <f t="shared" si="782"/>
        <v/>
      </c>
      <c r="AW7871" s="285">
        <f t="shared" si="783"/>
        <v>0</v>
      </c>
    </row>
    <row r="7872" spans="41:49" x14ac:dyDescent="0.25">
      <c r="AO7872" s="300"/>
      <c r="AP7872" s="300"/>
      <c r="AQ7872" s="300"/>
      <c r="AR7872" s="300"/>
      <c r="AS7872" s="300"/>
      <c r="AT7872" s="284" t="str">
        <f t="shared" si="780"/>
        <v/>
      </c>
      <c r="AU7872" s="284" t="str">
        <f t="shared" si="781"/>
        <v/>
      </c>
      <c r="AV7872" s="284" t="str">
        <f t="shared" si="782"/>
        <v/>
      </c>
      <c r="AW7872" s="285">
        <f t="shared" si="783"/>
        <v>0</v>
      </c>
    </row>
    <row r="7873" spans="41:49" x14ac:dyDescent="0.25">
      <c r="AO7873" s="300"/>
      <c r="AP7873" s="300"/>
      <c r="AQ7873" s="300"/>
      <c r="AR7873" s="300"/>
      <c r="AS7873" s="300"/>
      <c r="AT7873" s="284" t="str">
        <f t="shared" si="780"/>
        <v/>
      </c>
      <c r="AU7873" s="284" t="str">
        <f t="shared" si="781"/>
        <v/>
      </c>
      <c r="AV7873" s="284" t="str">
        <f t="shared" si="782"/>
        <v/>
      </c>
      <c r="AW7873" s="285">
        <f t="shared" si="783"/>
        <v>0</v>
      </c>
    </row>
    <row r="7874" spans="41:49" x14ac:dyDescent="0.25">
      <c r="AO7874" s="300"/>
      <c r="AP7874" s="300"/>
      <c r="AQ7874" s="300"/>
      <c r="AR7874" s="300"/>
      <c r="AS7874" s="300"/>
      <c r="AT7874" s="284" t="str">
        <f t="shared" si="780"/>
        <v/>
      </c>
      <c r="AU7874" s="284" t="str">
        <f t="shared" si="781"/>
        <v/>
      </c>
      <c r="AV7874" s="284" t="str">
        <f t="shared" si="782"/>
        <v/>
      </c>
      <c r="AW7874" s="285">
        <f t="shared" si="783"/>
        <v>0</v>
      </c>
    </row>
    <row r="7875" spans="41:49" x14ac:dyDescent="0.25">
      <c r="AO7875" s="300"/>
      <c r="AP7875" s="300"/>
      <c r="AQ7875" s="300"/>
      <c r="AR7875" s="300"/>
      <c r="AS7875" s="300"/>
      <c r="AT7875" s="284" t="str">
        <f t="shared" si="780"/>
        <v/>
      </c>
      <c r="AU7875" s="284" t="str">
        <f t="shared" si="781"/>
        <v/>
      </c>
      <c r="AV7875" s="284" t="str">
        <f t="shared" si="782"/>
        <v/>
      </c>
      <c r="AW7875" s="285">
        <f t="shared" si="783"/>
        <v>0</v>
      </c>
    </row>
    <row r="7876" spans="41:49" x14ac:dyDescent="0.25">
      <c r="AO7876" s="300"/>
      <c r="AP7876" s="300"/>
      <c r="AQ7876" s="300"/>
      <c r="AR7876" s="300"/>
      <c r="AS7876" s="300"/>
      <c r="AT7876" s="284" t="str">
        <f t="shared" si="780"/>
        <v/>
      </c>
      <c r="AU7876" s="284" t="str">
        <f t="shared" si="781"/>
        <v/>
      </c>
      <c r="AV7876" s="284" t="str">
        <f t="shared" si="782"/>
        <v/>
      </c>
      <c r="AW7876" s="285">
        <f t="shared" si="783"/>
        <v>0</v>
      </c>
    </row>
    <row r="7877" spans="41:49" x14ac:dyDescent="0.25">
      <c r="AO7877" s="300"/>
      <c r="AP7877" s="300"/>
      <c r="AQ7877" s="300"/>
      <c r="AR7877" s="300"/>
      <c r="AS7877" s="300"/>
      <c r="AT7877" s="284" t="str">
        <f t="shared" si="780"/>
        <v/>
      </c>
      <c r="AU7877" s="284" t="str">
        <f t="shared" si="781"/>
        <v/>
      </c>
      <c r="AV7877" s="284" t="str">
        <f t="shared" si="782"/>
        <v/>
      </c>
      <c r="AW7877" s="285">
        <f t="shared" si="783"/>
        <v>0</v>
      </c>
    </row>
    <row r="7878" spans="41:49" x14ac:dyDescent="0.25">
      <c r="AO7878" s="300"/>
      <c r="AP7878" s="300"/>
      <c r="AQ7878" s="300"/>
      <c r="AR7878" s="300"/>
      <c r="AS7878" s="300"/>
      <c r="AT7878" s="284" t="str">
        <f t="shared" si="780"/>
        <v/>
      </c>
      <c r="AU7878" s="284" t="str">
        <f t="shared" si="781"/>
        <v/>
      </c>
      <c r="AV7878" s="284" t="str">
        <f t="shared" si="782"/>
        <v/>
      </c>
      <c r="AW7878" s="285">
        <f t="shared" si="783"/>
        <v>0</v>
      </c>
    </row>
    <row r="7879" spans="41:49" x14ac:dyDescent="0.25">
      <c r="AO7879" s="300"/>
      <c r="AP7879" s="300"/>
      <c r="AQ7879" s="300"/>
      <c r="AR7879" s="300"/>
      <c r="AS7879" s="300"/>
      <c r="AT7879" s="284" t="str">
        <f t="shared" si="780"/>
        <v/>
      </c>
      <c r="AU7879" s="284" t="str">
        <f t="shared" si="781"/>
        <v/>
      </c>
      <c r="AV7879" s="284" t="str">
        <f t="shared" si="782"/>
        <v/>
      </c>
      <c r="AW7879" s="285">
        <f t="shared" si="783"/>
        <v>0</v>
      </c>
    </row>
    <row r="7880" spans="41:49" x14ac:dyDescent="0.25">
      <c r="AO7880" s="300"/>
      <c r="AP7880" s="300"/>
      <c r="AQ7880" s="300"/>
      <c r="AR7880" s="300"/>
      <c r="AS7880" s="300"/>
      <c r="AT7880" s="284" t="str">
        <f t="shared" ref="AT7880:AT7943" si="784">LEFT(AQ7880,1)</f>
        <v/>
      </c>
      <c r="AU7880" s="284" t="str">
        <f t="shared" ref="AU7880:AU7943" si="785">LEFT(AQ7880,2)</f>
        <v/>
      </c>
      <c r="AV7880" s="284" t="str">
        <f t="shared" ref="AV7880:AV7943" si="786">LEFT(AQ7880,3)</f>
        <v/>
      </c>
      <c r="AW7880" s="285">
        <f t="shared" ref="AW7880:AW7943" si="787">(AR7880-AS7880)*1000</f>
        <v>0</v>
      </c>
    </row>
    <row r="7881" spans="41:49" x14ac:dyDescent="0.25">
      <c r="AO7881" s="300"/>
      <c r="AP7881" s="300"/>
      <c r="AQ7881" s="300"/>
      <c r="AR7881" s="300"/>
      <c r="AS7881" s="300"/>
      <c r="AT7881" s="284" t="str">
        <f t="shared" si="784"/>
        <v/>
      </c>
      <c r="AU7881" s="284" t="str">
        <f t="shared" si="785"/>
        <v/>
      </c>
      <c r="AV7881" s="284" t="str">
        <f t="shared" si="786"/>
        <v/>
      </c>
      <c r="AW7881" s="285">
        <f t="shared" si="787"/>
        <v>0</v>
      </c>
    </row>
    <row r="7882" spans="41:49" x14ac:dyDescent="0.25">
      <c r="AO7882" s="300"/>
      <c r="AP7882" s="300"/>
      <c r="AQ7882" s="300"/>
      <c r="AR7882" s="300"/>
      <c r="AS7882" s="300"/>
      <c r="AT7882" s="284" t="str">
        <f t="shared" si="784"/>
        <v/>
      </c>
      <c r="AU7882" s="284" t="str">
        <f t="shared" si="785"/>
        <v/>
      </c>
      <c r="AV7882" s="284" t="str">
        <f t="shared" si="786"/>
        <v/>
      </c>
      <c r="AW7882" s="285">
        <f t="shared" si="787"/>
        <v>0</v>
      </c>
    </row>
    <row r="7883" spans="41:49" x14ac:dyDescent="0.25">
      <c r="AO7883" s="300"/>
      <c r="AP7883" s="300"/>
      <c r="AQ7883" s="300"/>
      <c r="AR7883" s="300"/>
      <c r="AS7883" s="300"/>
      <c r="AT7883" s="284" t="str">
        <f t="shared" si="784"/>
        <v/>
      </c>
      <c r="AU7883" s="284" t="str">
        <f t="shared" si="785"/>
        <v/>
      </c>
      <c r="AV7883" s="284" t="str">
        <f t="shared" si="786"/>
        <v/>
      </c>
      <c r="AW7883" s="285">
        <f t="shared" si="787"/>
        <v>0</v>
      </c>
    </row>
    <row r="7884" spans="41:49" x14ac:dyDescent="0.25">
      <c r="AO7884" s="300"/>
      <c r="AP7884" s="300"/>
      <c r="AQ7884" s="300"/>
      <c r="AR7884" s="300"/>
      <c r="AS7884" s="300"/>
      <c r="AT7884" s="284" t="str">
        <f t="shared" si="784"/>
        <v/>
      </c>
      <c r="AU7884" s="284" t="str">
        <f t="shared" si="785"/>
        <v/>
      </c>
      <c r="AV7884" s="284" t="str">
        <f t="shared" si="786"/>
        <v/>
      </c>
      <c r="AW7884" s="285">
        <f t="shared" si="787"/>
        <v>0</v>
      </c>
    </row>
    <row r="7885" spans="41:49" x14ac:dyDescent="0.25">
      <c r="AO7885" s="300"/>
      <c r="AP7885" s="300"/>
      <c r="AQ7885" s="300"/>
      <c r="AR7885" s="300"/>
      <c r="AS7885" s="300"/>
      <c r="AT7885" s="284" t="str">
        <f t="shared" si="784"/>
        <v/>
      </c>
      <c r="AU7885" s="284" t="str">
        <f t="shared" si="785"/>
        <v/>
      </c>
      <c r="AV7885" s="284" t="str">
        <f t="shared" si="786"/>
        <v/>
      </c>
      <c r="AW7885" s="285">
        <f t="shared" si="787"/>
        <v>0</v>
      </c>
    </row>
    <row r="7886" spans="41:49" x14ac:dyDescent="0.25">
      <c r="AO7886" s="300"/>
      <c r="AP7886" s="300"/>
      <c r="AQ7886" s="300"/>
      <c r="AR7886" s="300"/>
      <c r="AS7886" s="300"/>
      <c r="AT7886" s="284" t="str">
        <f t="shared" si="784"/>
        <v/>
      </c>
      <c r="AU7886" s="284" t="str">
        <f t="shared" si="785"/>
        <v/>
      </c>
      <c r="AV7886" s="284" t="str">
        <f t="shared" si="786"/>
        <v/>
      </c>
      <c r="AW7886" s="285">
        <f t="shared" si="787"/>
        <v>0</v>
      </c>
    </row>
    <row r="7887" spans="41:49" x14ac:dyDescent="0.25">
      <c r="AO7887" s="300"/>
      <c r="AP7887" s="300"/>
      <c r="AQ7887" s="300"/>
      <c r="AR7887" s="300"/>
      <c r="AS7887" s="300"/>
      <c r="AT7887" s="284" t="str">
        <f t="shared" si="784"/>
        <v/>
      </c>
      <c r="AU7887" s="284" t="str">
        <f t="shared" si="785"/>
        <v/>
      </c>
      <c r="AV7887" s="284" t="str">
        <f t="shared" si="786"/>
        <v/>
      </c>
      <c r="AW7887" s="285">
        <f t="shared" si="787"/>
        <v>0</v>
      </c>
    </row>
    <row r="7888" spans="41:49" x14ac:dyDescent="0.25">
      <c r="AO7888" s="300"/>
      <c r="AP7888" s="300"/>
      <c r="AQ7888" s="300"/>
      <c r="AR7888" s="300"/>
      <c r="AS7888" s="300"/>
      <c r="AT7888" s="284" t="str">
        <f t="shared" si="784"/>
        <v/>
      </c>
      <c r="AU7888" s="284" t="str">
        <f t="shared" si="785"/>
        <v/>
      </c>
      <c r="AV7888" s="284" t="str">
        <f t="shared" si="786"/>
        <v/>
      </c>
      <c r="AW7888" s="285">
        <f t="shared" si="787"/>
        <v>0</v>
      </c>
    </row>
    <row r="7889" spans="41:49" x14ac:dyDescent="0.25">
      <c r="AO7889" s="300"/>
      <c r="AP7889" s="300"/>
      <c r="AQ7889" s="300"/>
      <c r="AR7889" s="300"/>
      <c r="AS7889" s="300"/>
      <c r="AT7889" s="284" t="str">
        <f t="shared" si="784"/>
        <v/>
      </c>
      <c r="AU7889" s="284" t="str">
        <f t="shared" si="785"/>
        <v/>
      </c>
      <c r="AV7889" s="284" t="str">
        <f t="shared" si="786"/>
        <v/>
      </c>
      <c r="AW7889" s="285">
        <f t="shared" si="787"/>
        <v>0</v>
      </c>
    </row>
    <row r="7890" spans="41:49" x14ac:dyDescent="0.25">
      <c r="AO7890" s="300"/>
      <c r="AP7890" s="300"/>
      <c r="AQ7890" s="300"/>
      <c r="AR7890" s="300"/>
      <c r="AS7890" s="300"/>
      <c r="AT7890" s="284" t="str">
        <f t="shared" si="784"/>
        <v/>
      </c>
      <c r="AU7890" s="284" t="str">
        <f t="shared" si="785"/>
        <v/>
      </c>
      <c r="AV7890" s="284" t="str">
        <f t="shared" si="786"/>
        <v/>
      </c>
      <c r="AW7890" s="285">
        <f t="shared" si="787"/>
        <v>0</v>
      </c>
    </row>
    <row r="7891" spans="41:49" x14ac:dyDescent="0.25">
      <c r="AO7891" s="300"/>
      <c r="AP7891" s="300"/>
      <c r="AQ7891" s="300"/>
      <c r="AR7891" s="300"/>
      <c r="AS7891" s="300"/>
      <c r="AT7891" s="284" t="str">
        <f t="shared" si="784"/>
        <v/>
      </c>
      <c r="AU7891" s="284" t="str">
        <f t="shared" si="785"/>
        <v/>
      </c>
      <c r="AV7891" s="284" t="str">
        <f t="shared" si="786"/>
        <v/>
      </c>
      <c r="AW7891" s="285">
        <f t="shared" si="787"/>
        <v>0</v>
      </c>
    </row>
    <row r="7892" spans="41:49" x14ac:dyDescent="0.25">
      <c r="AO7892" s="300"/>
      <c r="AP7892" s="300"/>
      <c r="AQ7892" s="300"/>
      <c r="AR7892" s="300"/>
      <c r="AS7892" s="300"/>
      <c r="AT7892" s="284" t="str">
        <f t="shared" si="784"/>
        <v/>
      </c>
      <c r="AU7892" s="284" t="str">
        <f t="shared" si="785"/>
        <v/>
      </c>
      <c r="AV7892" s="284" t="str">
        <f t="shared" si="786"/>
        <v/>
      </c>
      <c r="AW7892" s="285">
        <f t="shared" si="787"/>
        <v>0</v>
      </c>
    </row>
    <row r="7893" spans="41:49" x14ac:dyDescent="0.25">
      <c r="AO7893" s="300"/>
      <c r="AP7893" s="300"/>
      <c r="AQ7893" s="300"/>
      <c r="AR7893" s="300"/>
      <c r="AS7893" s="300"/>
      <c r="AT7893" s="284" t="str">
        <f t="shared" si="784"/>
        <v/>
      </c>
      <c r="AU7893" s="284" t="str">
        <f t="shared" si="785"/>
        <v/>
      </c>
      <c r="AV7893" s="284" t="str">
        <f t="shared" si="786"/>
        <v/>
      </c>
      <c r="AW7893" s="285">
        <f t="shared" si="787"/>
        <v>0</v>
      </c>
    </row>
    <row r="7894" spans="41:49" x14ac:dyDescent="0.25">
      <c r="AO7894" s="300"/>
      <c r="AP7894" s="300"/>
      <c r="AQ7894" s="300"/>
      <c r="AR7894" s="300"/>
      <c r="AS7894" s="300"/>
      <c r="AT7894" s="284" t="str">
        <f t="shared" si="784"/>
        <v/>
      </c>
      <c r="AU7894" s="284" t="str">
        <f t="shared" si="785"/>
        <v/>
      </c>
      <c r="AV7894" s="284" t="str">
        <f t="shared" si="786"/>
        <v/>
      </c>
      <c r="AW7894" s="285">
        <f t="shared" si="787"/>
        <v>0</v>
      </c>
    </row>
    <row r="7895" spans="41:49" x14ac:dyDescent="0.25">
      <c r="AO7895" s="300"/>
      <c r="AP7895" s="300"/>
      <c r="AQ7895" s="300"/>
      <c r="AR7895" s="300"/>
      <c r="AS7895" s="300"/>
      <c r="AT7895" s="284" t="str">
        <f t="shared" si="784"/>
        <v/>
      </c>
      <c r="AU7895" s="284" t="str">
        <f t="shared" si="785"/>
        <v/>
      </c>
      <c r="AV7895" s="284" t="str">
        <f t="shared" si="786"/>
        <v/>
      </c>
      <c r="AW7895" s="285">
        <f t="shared" si="787"/>
        <v>0</v>
      </c>
    </row>
    <row r="7896" spans="41:49" x14ac:dyDescent="0.25">
      <c r="AO7896" s="300"/>
      <c r="AP7896" s="300"/>
      <c r="AQ7896" s="300"/>
      <c r="AR7896" s="300"/>
      <c r="AS7896" s="300"/>
      <c r="AT7896" s="284" t="str">
        <f t="shared" si="784"/>
        <v/>
      </c>
      <c r="AU7896" s="284" t="str">
        <f t="shared" si="785"/>
        <v/>
      </c>
      <c r="AV7896" s="284" t="str">
        <f t="shared" si="786"/>
        <v/>
      </c>
      <c r="AW7896" s="285">
        <f t="shared" si="787"/>
        <v>0</v>
      </c>
    </row>
    <row r="7897" spans="41:49" x14ac:dyDescent="0.25">
      <c r="AO7897" s="300"/>
      <c r="AP7897" s="300"/>
      <c r="AQ7897" s="300"/>
      <c r="AR7897" s="300"/>
      <c r="AS7897" s="300"/>
      <c r="AT7897" s="284" t="str">
        <f t="shared" si="784"/>
        <v/>
      </c>
      <c r="AU7897" s="284" t="str">
        <f t="shared" si="785"/>
        <v/>
      </c>
      <c r="AV7897" s="284" t="str">
        <f t="shared" si="786"/>
        <v/>
      </c>
      <c r="AW7897" s="285">
        <f t="shared" si="787"/>
        <v>0</v>
      </c>
    </row>
    <row r="7898" spans="41:49" x14ac:dyDescent="0.25">
      <c r="AO7898" s="300"/>
      <c r="AP7898" s="300"/>
      <c r="AQ7898" s="300"/>
      <c r="AR7898" s="300"/>
      <c r="AS7898" s="300"/>
      <c r="AT7898" s="284" t="str">
        <f t="shared" si="784"/>
        <v/>
      </c>
      <c r="AU7898" s="284" t="str">
        <f t="shared" si="785"/>
        <v/>
      </c>
      <c r="AV7898" s="284" t="str">
        <f t="shared" si="786"/>
        <v/>
      </c>
      <c r="AW7898" s="285">
        <f t="shared" si="787"/>
        <v>0</v>
      </c>
    </row>
    <row r="7899" spans="41:49" x14ac:dyDescent="0.25">
      <c r="AO7899" s="300"/>
      <c r="AP7899" s="300"/>
      <c r="AQ7899" s="300"/>
      <c r="AR7899" s="300"/>
      <c r="AS7899" s="300"/>
      <c r="AT7899" s="284" t="str">
        <f t="shared" si="784"/>
        <v/>
      </c>
      <c r="AU7899" s="284" t="str">
        <f t="shared" si="785"/>
        <v/>
      </c>
      <c r="AV7899" s="284" t="str">
        <f t="shared" si="786"/>
        <v/>
      </c>
      <c r="AW7899" s="285">
        <f t="shared" si="787"/>
        <v>0</v>
      </c>
    </row>
    <row r="7900" spans="41:49" x14ac:dyDescent="0.25">
      <c r="AO7900" s="300"/>
      <c r="AP7900" s="300"/>
      <c r="AQ7900" s="300"/>
      <c r="AR7900" s="300"/>
      <c r="AS7900" s="300"/>
      <c r="AT7900" s="284" t="str">
        <f t="shared" si="784"/>
        <v/>
      </c>
      <c r="AU7900" s="284" t="str">
        <f t="shared" si="785"/>
        <v/>
      </c>
      <c r="AV7900" s="284" t="str">
        <f t="shared" si="786"/>
        <v/>
      </c>
      <c r="AW7900" s="285">
        <f t="shared" si="787"/>
        <v>0</v>
      </c>
    </row>
    <row r="7901" spans="41:49" x14ac:dyDescent="0.25">
      <c r="AO7901" s="300"/>
      <c r="AP7901" s="300"/>
      <c r="AQ7901" s="300"/>
      <c r="AR7901" s="300"/>
      <c r="AS7901" s="300"/>
      <c r="AT7901" s="284" t="str">
        <f t="shared" si="784"/>
        <v/>
      </c>
      <c r="AU7901" s="284" t="str">
        <f t="shared" si="785"/>
        <v/>
      </c>
      <c r="AV7901" s="284" t="str">
        <f t="shared" si="786"/>
        <v/>
      </c>
      <c r="AW7901" s="285">
        <f t="shared" si="787"/>
        <v>0</v>
      </c>
    </row>
    <row r="7902" spans="41:49" x14ac:dyDescent="0.25">
      <c r="AO7902" s="300"/>
      <c r="AP7902" s="300"/>
      <c r="AQ7902" s="300"/>
      <c r="AR7902" s="300"/>
      <c r="AS7902" s="300"/>
      <c r="AT7902" s="284" t="str">
        <f t="shared" si="784"/>
        <v/>
      </c>
      <c r="AU7902" s="284" t="str">
        <f t="shared" si="785"/>
        <v/>
      </c>
      <c r="AV7902" s="284" t="str">
        <f t="shared" si="786"/>
        <v/>
      </c>
      <c r="AW7902" s="285">
        <f t="shared" si="787"/>
        <v>0</v>
      </c>
    </row>
    <row r="7903" spans="41:49" x14ac:dyDescent="0.25">
      <c r="AO7903" s="300"/>
      <c r="AP7903" s="300"/>
      <c r="AQ7903" s="300"/>
      <c r="AR7903" s="300"/>
      <c r="AS7903" s="300"/>
      <c r="AT7903" s="284" t="str">
        <f t="shared" si="784"/>
        <v/>
      </c>
      <c r="AU7903" s="284" t="str">
        <f t="shared" si="785"/>
        <v/>
      </c>
      <c r="AV7903" s="284" t="str">
        <f t="shared" si="786"/>
        <v/>
      </c>
      <c r="AW7903" s="285">
        <f t="shared" si="787"/>
        <v>0</v>
      </c>
    </row>
    <row r="7904" spans="41:49" x14ac:dyDescent="0.25">
      <c r="AO7904" s="300"/>
      <c r="AP7904" s="300"/>
      <c r="AQ7904" s="300"/>
      <c r="AR7904" s="300"/>
      <c r="AS7904" s="300"/>
      <c r="AT7904" s="284" t="str">
        <f t="shared" si="784"/>
        <v/>
      </c>
      <c r="AU7904" s="284" t="str">
        <f t="shared" si="785"/>
        <v/>
      </c>
      <c r="AV7904" s="284" t="str">
        <f t="shared" si="786"/>
        <v/>
      </c>
      <c r="AW7904" s="285">
        <f t="shared" si="787"/>
        <v>0</v>
      </c>
    </row>
    <row r="7905" spans="41:49" x14ac:dyDescent="0.25">
      <c r="AO7905" s="300"/>
      <c r="AP7905" s="300"/>
      <c r="AQ7905" s="300"/>
      <c r="AR7905" s="300"/>
      <c r="AS7905" s="300"/>
      <c r="AT7905" s="284" t="str">
        <f t="shared" si="784"/>
        <v/>
      </c>
      <c r="AU7905" s="284" t="str">
        <f t="shared" si="785"/>
        <v/>
      </c>
      <c r="AV7905" s="284" t="str">
        <f t="shared" si="786"/>
        <v/>
      </c>
      <c r="AW7905" s="285">
        <f t="shared" si="787"/>
        <v>0</v>
      </c>
    </row>
    <row r="7906" spans="41:49" x14ac:dyDescent="0.25">
      <c r="AO7906" s="300"/>
      <c r="AP7906" s="300"/>
      <c r="AQ7906" s="300"/>
      <c r="AR7906" s="300"/>
      <c r="AS7906" s="300"/>
      <c r="AT7906" s="284" t="str">
        <f t="shared" si="784"/>
        <v/>
      </c>
      <c r="AU7906" s="284" t="str">
        <f t="shared" si="785"/>
        <v/>
      </c>
      <c r="AV7906" s="284" t="str">
        <f t="shared" si="786"/>
        <v/>
      </c>
      <c r="AW7906" s="285">
        <f t="shared" si="787"/>
        <v>0</v>
      </c>
    </row>
    <row r="7907" spans="41:49" x14ac:dyDescent="0.25">
      <c r="AO7907" s="300"/>
      <c r="AP7907" s="300"/>
      <c r="AQ7907" s="300"/>
      <c r="AR7907" s="300"/>
      <c r="AS7907" s="300"/>
      <c r="AT7907" s="284" t="str">
        <f t="shared" si="784"/>
        <v/>
      </c>
      <c r="AU7907" s="284" t="str">
        <f t="shared" si="785"/>
        <v/>
      </c>
      <c r="AV7907" s="284" t="str">
        <f t="shared" si="786"/>
        <v/>
      </c>
      <c r="AW7907" s="285">
        <f t="shared" si="787"/>
        <v>0</v>
      </c>
    </row>
    <row r="7908" spans="41:49" x14ac:dyDescent="0.25">
      <c r="AO7908" s="300"/>
      <c r="AP7908" s="300"/>
      <c r="AQ7908" s="300"/>
      <c r="AR7908" s="300"/>
      <c r="AS7908" s="300"/>
      <c r="AT7908" s="284" t="str">
        <f t="shared" si="784"/>
        <v/>
      </c>
      <c r="AU7908" s="284" t="str">
        <f t="shared" si="785"/>
        <v/>
      </c>
      <c r="AV7908" s="284" t="str">
        <f t="shared" si="786"/>
        <v/>
      </c>
      <c r="AW7908" s="285">
        <f t="shared" si="787"/>
        <v>0</v>
      </c>
    </row>
    <row r="7909" spans="41:49" x14ac:dyDescent="0.25">
      <c r="AO7909" s="300"/>
      <c r="AP7909" s="300"/>
      <c r="AQ7909" s="300"/>
      <c r="AR7909" s="300"/>
      <c r="AS7909" s="300"/>
      <c r="AT7909" s="284" t="str">
        <f t="shared" si="784"/>
        <v/>
      </c>
      <c r="AU7909" s="284" t="str">
        <f t="shared" si="785"/>
        <v/>
      </c>
      <c r="AV7909" s="284" t="str">
        <f t="shared" si="786"/>
        <v/>
      </c>
      <c r="AW7909" s="285">
        <f t="shared" si="787"/>
        <v>0</v>
      </c>
    </row>
    <row r="7910" spans="41:49" x14ac:dyDescent="0.25">
      <c r="AO7910" s="300"/>
      <c r="AP7910" s="300"/>
      <c r="AQ7910" s="300"/>
      <c r="AR7910" s="300"/>
      <c r="AS7910" s="300"/>
      <c r="AT7910" s="284" t="str">
        <f t="shared" si="784"/>
        <v/>
      </c>
      <c r="AU7910" s="284" t="str">
        <f t="shared" si="785"/>
        <v/>
      </c>
      <c r="AV7910" s="284" t="str">
        <f t="shared" si="786"/>
        <v/>
      </c>
      <c r="AW7910" s="285">
        <f t="shared" si="787"/>
        <v>0</v>
      </c>
    </row>
    <row r="7911" spans="41:49" x14ac:dyDescent="0.25">
      <c r="AO7911" s="300"/>
      <c r="AP7911" s="300"/>
      <c r="AQ7911" s="300"/>
      <c r="AR7911" s="300"/>
      <c r="AS7911" s="300"/>
      <c r="AT7911" s="284" t="str">
        <f t="shared" si="784"/>
        <v/>
      </c>
      <c r="AU7911" s="284" t="str">
        <f t="shared" si="785"/>
        <v/>
      </c>
      <c r="AV7911" s="284" t="str">
        <f t="shared" si="786"/>
        <v/>
      </c>
      <c r="AW7911" s="285">
        <f t="shared" si="787"/>
        <v>0</v>
      </c>
    </row>
    <row r="7912" spans="41:49" x14ac:dyDescent="0.25">
      <c r="AO7912" s="300"/>
      <c r="AP7912" s="300"/>
      <c r="AQ7912" s="300"/>
      <c r="AR7912" s="300"/>
      <c r="AS7912" s="300"/>
      <c r="AT7912" s="284" t="str">
        <f t="shared" si="784"/>
        <v/>
      </c>
      <c r="AU7912" s="284" t="str">
        <f t="shared" si="785"/>
        <v/>
      </c>
      <c r="AV7912" s="284" t="str">
        <f t="shared" si="786"/>
        <v/>
      </c>
      <c r="AW7912" s="285">
        <f t="shared" si="787"/>
        <v>0</v>
      </c>
    </row>
    <row r="7913" spans="41:49" x14ac:dyDescent="0.25">
      <c r="AO7913" s="300"/>
      <c r="AP7913" s="300"/>
      <c r="AQ7913" s="300"/>
      <c r="AR7913" s="300"/>
      <c r="AS7913" s="300"/>
      <c r="AT7913" s="284" t="str">
        <f t="shared" si="784"/>
        <v/>
      </c>
      <c r="AU7913" s="284" t="str">
        <f t="shared" si="785"/>
        <v/>
      </c>
      <c r="AV7913" s="284" t="str">
        <f t="shared" si="786"/>
        <v/>
      </c>
      <c r="AW7913" s="285">
        <f t="shared" si="787"/>
        <v>0</v>
      </c>
    </row>
    <row r="7914" spans="41:49" x14ac:dyDescent="0.25">
      <c r="AO7914" s="300"/>
      <c r="AP7914" s="300"/>
      <c r="AQ7914" s="300"/>
      <c r="AR7914" s="300"/>
      <c r="AS7914" s="300"/>
      <c r="AT7914" s="284" t="str">
        <f t="shared" si="784"/>
        <v/>
      </c>
      <c r="AU7914" s="284" t="str">
        <f t="shared" si="785"/>
        <v/>
      </c>
      <c r="AV7914" s="284" t="str">
        <f t="shared" si="786"/>
        <v/>
      </c>
      <c r="AW7914" s="285">
        <f t="shared" si="787"/>
        <v>0</v>
      </c>
    </row>
    <row r="7915" spans="41:49" x14ac:dyDescent="0.25">
      <c r="AO7915" s="300"/>
      <c r="AP7915" s="300"/>
      <c r="AQ7915" s="300"/>
      <c r="AR7915" s="300"/>
      <c r="AS7915" s="300"/>
      <c r="AT7915" s="284" t="str">
        <f t="shared" si="784"/>
        <v/>
      </c>
      <c r="AU7915" s="284" t="str">
        <f t="shared" si="785"/>
        <v/>
      </c>
      <c r="AV7915" s="284" t="str">
        <f t="shared" si="786"/>
        <v/>
      </c>
      <c r="AW7915" s="285">
        <f t="shared" si="787"/>
        <v>0</v>
      </c>
    </row>
    <row r="7916" spans="41:49" x14ac:dyDescent="0.25">
      <c r="AO7916" s="300"/>
      <c r="AP7916" s="300"/>
      <c r="AQ7916" s="300"/>
      <c r="AR7916" s="300"/>
      <c r="AS7916" s="300"/>
      <c r="AT7916" s="284" t="str">
        <f t="shared" si="784"/>
        <v/>
      </c>
      <c r="AU7916" s="284" t="str">
        <f t="shared" si="785"/>
        <v/>
      </c>
      <c r="AV7916" s="284" t="str">
        <f t="shared" si="786"/>
        <v/>
      </c>
      <c r="AW7916" s="285">
        <f t="shared" si="787"/>
        <v>0</v>
      </c>
    </row>
    <row r="7917" spans="41:49" x14ac:dyDescent="0.25">
      <c r="AO7917" s="300"/>
      <c r="AP7917" s="300"/>
      <c r="AQ7917" s="300"/>
      <c r="AR7917" s="300"/>
      <c r="AS7917" s="300"/>
      <c r="AT7917" s="284" t="str">
        <f t="shared" si="784"/>
        <v/>
      </c>
      <c r="AU7917" s="284" t="str">
        <f t="shared" si="785"/>
        <v/>
      </c>
      <c r="AV7917" s="284" t="str">
        <f t="shared" si="786"/>
        <v/>
      </c>
      <c r="AW7917" s="285">
        <f t="shared" si="787"/>
        <v>0</v>
      </c>
    </row>
    <row r="7918" spans="41:49" x14ac:dyDescent="0.25">
      <c r="AO7918" s="300"/>
      <c r="AP7918" s="300"/>
      <c r="AQ7918" s="300"/>
      <c r="AR7918" s="300"/>
      <c r="AS7918" s="300"/>
      <c r="AT7918" s="284" t="str">
        <f t="shared" si="784"/>
        <v/>
      </c>
      <c r="AU7918" s="284" t="str">
        <f t="shared" si="785"/>
        <v/>
      </c>
      <c r="AV7918" s="284" t="str">
        <f t="shared" si="786"/>
        <v/>
      </c>
      <c r="AW7918" s="285">
        <f t="shared" si="787"/>
        <v>0</v>
      </c>
    </row>
    <row r="7919" spans="41:49" x14ac:dyDescent="0.25">
      <c r="AO7919" s="300"/>
      <c r="AP7919" s="300"/>
      <c r="AQ7919" s="300"/>
      <c r="AR7919" s="300"/>
      <c r="AS7919" s="300"/>
      <c r="AT7919" s="284" t="str">
        <f t="shared" si="784"/>
        <v/>
      </c>
      <c r="AU7919" s="284" t="str">
        <f t="shared" si="785"/>
        <v/>
      </c>
      <c r="AV7919" s="284" t="str">
        <f t="shared" si="786"/>
        <v/>
      </c>
      <c r="AW7919" s="285">
        <f t="shared" si="787"/>
        <v>0</v>
      </c>
    </row>
    <row r="7920" spans="41:49" x14ac:dyDescent="0.25">
      <c r="AO7920" s="300"/>
      <c r="AP7920" s="300"/>
      <c r="AQ7920" s="300"/>
      <c r="AR7920" s="300"/>
      <c r="AS7920" s="300"/>
      <c r="AT7920" s="284" t="str">
        <f t="shared" si="784"/>
        <v/>
      </c>
      <c r="AU7920" s="284" t="str">
        <f t="shared" si="785"/>
        <v/>
      </c>
      <c r="AV7920" s="284" t="str">
        <f t="shared" si="786"/>
        <v/>
      </c>
      <c r="AW7920" s="285">
        <f t="shared" si="787"/>
        <v>0</v>
      </c>
    </row>
    <row r="7921" spans="41:49" x14ac:dyDescent="0.25">
      <c r="AO7921" s="300"/>
      <c r="AP7921" s="300"/>
      <c r="AQ7921" s="300"/>
      <c r="AR7921" s="300"/>
      <c r="AS7921" s="300"/>
      <c r="AT7921" s="284" t="str">
        <f t="shared" si="784"/>
        <v/>
      </c>
      <c r="AU7921" s="284" t="str">
        <f t="shared" si="785"/>
        <v/>
      </c>
      <c r="AV7921" s="284" t="str">
        <f t="shared" si="786"/>
        <v/>
      </c>
      <c r="AW7921" s="285">
        <f t="shared" si="787"/>
        <v>0</v>
      </c>
    </row>
    <row r="7922" spans="41:49" x14ac:dyDescent="0.25">
      <c r="AO7922" s="300"/>
      <c r="AP7922" s="300"/>
      <c r="AQ7922" s="300"/>
      <c r="AR7922" s="300"/>
      <c r="AS7922" s="300"/>
      <c r="AT7922" s="284" t="str">
        <f t="shared" si="784"/>
        <v/>
      </c>
      <c r="AU7922" s="284" t="str">
        <f t="shared" si="785"/>
        <v/>
      </c>
      <c r="AV7922" s="284" t="str">
        <f t="shared" si="786"/>
        <v/>
      </c>
      <c r="AW7922" s="285">
        <f t="shared" si="787"/>
        <v>0</v>
      </c>
    </row>
    <row r="7923" spans="41:49" x14ac:dyDescent="0.25">
      <c r="AO7923" s="300"/>
      <c r="AP7923" s="300"/>
      <c r="AQ7923" s="300"/>
      <c r="AR7923" s="300"/>
      <c r="AS7923" s="300"/>
      <c r="AT7923" s="284" t="str">
        <f t="shared" si="784"/>
        <v/>
      </c>
      <c r="AU7923" s="284" t="str">
        <f t="shared" si="785"/>
        <v/>
      </c>
      <c r="AV7923" s="284" t="str">
        <f t="shared" si="786"/>
        <v/>
      </c>
      <c r="AW7923" s="285">
        <f t="shared" si="787"/>
        <v>0</v>
      </c>
    </row>
    <row r="7924" spans="41:49" x14ac:dyDescent="0.25">
      <c r="AO7924" s="300"/>
      <c r="AP7924" s="300"/>
      <c r="AQ7924" s="300"/>
      <c r="AR7924" s="300"/>
      <c r="AS7924" s="300"/>
      <c r="AT7924" s="284" t="str">
        <f t="shared" si="784"/>
        <v/>
      </c>
      <c r="AU7924" s="284" t="str">
        <f t="shared" si="785"/>
        <v/>
      </c>
      <c r="AV7924" s="284" t="str">
        <f t="shared" si="786"/>
        <v/>
      </c>
      <c r="AW7924" s="285">
        <f t="shared" si="787"/>
        <v>0</v>
      </c>
    </row>
    <row r="7925" spans="41:49" x14ac:dyDescent="0.25">
      <c r="AO7925" s="300"/>
      <c r="AP7925" s="300"/>
      <c r="AQ7925" s="300"/>
      <c r="AR7925" s="300"/>
      <c r="AS7925" s="300"/>
      <c r="AT7925" s="284" t="str">
        <f t="shared" si="784"/>
        <v/>
      </c>
      <c r="AU7925" s="284" t="str">
        <f t="shared" si="785"/>
        <v/>
      </c>
      <c r="AV7925" s="284" t="str">
        <f t="shared" si="786"/>
        <v/>
      </c>
      <c r="AW7925" s="285">
        <f t="shared" si="787"/>
        <v>0</v>
      </c>
    </row>
    <row r="7926" spans="41:49" x14ac:dyDescent="0.25">
      <c r="AO7926" s="300"/>
      <c r="AP7926" s="300"/>
      <c r="AQ7926" s="300"/>
      <c r="AR7926" s="300"/>
      <c r="AS7926" s="300"/>
      <c r="AT7926" s="284" t="str">
        <f t="shared" si="784"/>
        <v/>
      </c>
      <c r="AU7926" s="284" t="str">
        <f t="shared" si="785"/>
        <v/>
      </c>
      <c r="AV7926" s="284" t="str">
        <f t="shared" si="786"/>
        <v/>
      </c>
      <c r="AW7926" s="285">
        <f t="shared" si="787"/>
        <v>0</v>
      </c>
    </row>
    <row r="7927" spans="41:49" x14ac:dyDescent="0.25">
      <c r="AO7927" s="300"/>
      <c r="AP7927" s="300"/>
      <c r="AQ7927" s="300"/>
      <c r="AR7927" s="300"/>
      <c r="AS7927" s="300"/>
      <c r="AT7927" s="284" t="str">
        <f t="shared" si="784"/>
        <v/>
      </c>
      <c r="AU7927" s="284" t="str">
        <f t="shared" si="785"/>
        <v/>
      </c>
      <c r="AV7927" s="284" t="str">
        <f t="shared" si="786"/>
        <v/>
      </c>
      <c r="AW7927" s="285">
        <f t="shared" si="787"/>
        <v>0</v>
      </c>
    </row>
    <row r="7928" spans="41:49" x14ac:dyDescent="0.25">
      <c r="AO7928" s="300"/>
      <c r="AP7928" s="300"/>
      <c r="AQ7928" s="300"/>
      <c r="AR7928" s="300"/>
      <c r="AS7928" s="300"/>
      <c r="AT7928" s="284" t="str">
        <f t="shared" si="784"/>
        <v/>
      </c>
      <c r="AU7928" s="284" t="str">
        <f t="shared" si="785"/>
        <v/>
      </c>
      <c r="AV7928" s="284" t="str">
        <f t="shared" si="786"/>
        <v/>
      </c>
      <c r="AW7928" s="285">
        <f t="shared" si="787"/>
        <v>0</v>
      </c>
    </row>
    <row r="7929" spans="41:49" x14ac:dyDescent="0.25">
      <c r="AO7929" s="300"/>
      <c r="AP7929" s="300"/>
      <c r="AQ7929" s="300"/>
      <c r="AR7929" s="300"/>
      <c r="AS7929" s="300"/>
      <c r="AT7929" s="284" t="str">
        <f t="shared" si="784"/>
        <v/>
      </c>
      <c r="AU7929" s="284" t="str">
        <f t="shared" si="785"/>
        <v/>
      </c>
      <c r="AV7929" s="284" t="str">
        <f t="shared" si="786"/>
        <v/>
      </c>
      <c r="AW7929" s="285">
        <f t="shared" si="787"/>
        <v>0</v>
      </c>
    </row>
    <row r="7930" spans="41:49" x14ac:dyDescent="0.25">
      <c r="AO7930" s="300"/>
      <c r="AP7930" s="300"/>
      <c r="AQ7930" s="300"/>
      <c r="AR7930" s="300"/>
      <c r="AS7930" s="300"/>
      <c r="AT7930" s="284" t="str">
        <f t="shared" si="784"/>
        <v/>
      </c>
      <c r="AU7930" s="284" t="str">
        <f t="shared" si="785"/>
        <v/>
      </c>
      <c r="AV7930" s="284" t="str">
        <f t="shared" si="786"/>
        <v/>
      </c>
      <c r="AW7930" s="285">
        <f t="shared" si="787"/>
        <v>0</v>
      </c>
    </row>
    <row r="7931" spans="41:49" x14ac:dyDescent="0.25">
      <c r="AO7931" s="300"/>
      <c r="AP7931" s="300"/>
      <c r="AQ7931" s="300"/>
      <c r="AR7931" s="300"/>
      <c r="AS7931" s="300"/>
      <c r="AT7931" s="284" t="str">
        <f t="shared" si="784"/>
        <v/>
      </c>
      <c r="AU7931" s="284" t="str">
        <f t="shared" si="785"/>
        <v/>
      </c>
      <c r="AV7931" s="284" t="str">
        <f t="shared" si="786"/>
        <v/>
      </c>
      <c r="AW7931" s="285">
        <f t="shared" si="787"/>
        <v>0</v>
      </c>
    </row>
    <row r="7932" spans="41:49" x14ac:dyDescent="0.25">
      <c r="AO7932" s="300"/>
      <c r="AP7932" s="300"/>
      <c r="AQ7932" s="300"/>
      <c r="AR7932" s="300"/>
      <c r="AS7932" s="300"/>
      <c r="AT7932" s="284" t="str">
        <f t="shared" si="784"/>
        <v/>
      </c>
      <c r="AU7932" s="284" t="str">
        <f t="shared" si="785"/>
        <v/>
      </c>
      <c r="AV7932" s="284" t="str">
        <f t="shared" si="786"/>
        <v/>
      </c>
      <c r="AW7932" s="285">
        <f t="shared" si="787"/>
        <v>0</v>
      </c>
    </row>
    <row r="7933" spans="41:49" x14ac:dyDescent="0.25">
      <c r="AO7933" s="300"/>
      <c r="AP7933" s="300"/>
      <c r="AQ7933" s="300"/>
      <c r="AR7933" s="300"/>
      <c r="AS7933" s="300"/>
      <c r="AT7933" s="284" t="str">
        <f t="shared" si="784"/>
        <v/>
      </c>
      <c r="AU7933" s="284" t="str">
        <f t="shared" si="785"/>
        <v/>
      </c>
      <c r="AV7933" s="284" t="str">
        <f t="shared" si="786"/>
        <v/>
      </c>
      <c r="AW7933" s="285">
        <f t="shared" si="787"/>
        <v>0</v>
      </c>
    </row>
    <row r="7934" spans="41:49" x14ac:dyDescent="0.25">
      <c r="AO7934" s="300"/>
      <c r="AP7934" s="300"/>
      <c r="AQ7934" s="300"/>
      <c r="AR7934" s="300"/>
      <c r="AS7934" s="300"/>
      <c r="AT7934" s="284" t="str">
        <f t="shared" si="784"/>
        <v/>
      </c>
      <c r="AU7934" s="284" t="str">
        <f t="shared" si="785"/>
        <v/>
      </c>
      <c r="AV7934" s="284" t="str">
        <f t="shared" si="786"/>
        <v/>
      </c>
      <c r="AW7934" s="285">
        <f t="shared" si="787"/>
        <v>0</v>
      </c>
    </row>
    <row r="7935" spans="41:49" x14ac:dyDescent="0.25">
      <c r="AO7935" s="300"/>
      <c r="AP7935" s="300"/>
      <c r="AQ7935" s="300"/>
      <c r="AR7935" s="300"/>
      <c r="AS7935" s="300"/>
      <c r="AT7935" s="284" t="str">
        <f t="shared" si="784"/>
        <v/>
      </c>
      <c r="AU7935" s="284" t="str">
        <f t="shared" si="785"/>
        <v/>
      </c>
      <c r="AV7935" s="284" t="str">
        <f t="shared" si="786"/>
        <v/>
      </c>
      <c r="AW7935" s="285">
        <f t="shared" si="787"/>
        <v>0</v>
      </c>
    </row>
    <row r="7936" spans="41:49" x14ac:dyDescent="0.25">
      <c r="AO7936" s="300"/>
      <c r="AP7936" s="300"/>
      <c r="AQ7936" s="300"/>
      <c r="AR7936" s="300"/>
      <c r="AS7936" s="300"/>
      <c r="AT7936" s="284" t="str">
        <f t="shared" si="784"/>
        <v/>
      </c>
      <c r="AU7936" s="284" t="str">
        <f t="shared" si="785"/>
        <v/>
      </c>
      <c r="AV7936" s="284" t="str">
        <f t="shared" si="786"/>
        <v/>
      </c>
      <c r="AW7936" s="285">
        <f t="shared" si="787"/>
        <v>0</v>
      </c>
    </row>
    <row r="7937" spans="41:49" x14ac:dyDescent="0.25">
      <c r="AO7937" s="300"/>
      <c r="AP7937" s="300"/>
      <c r="AQ7937" s="300"/>
      <c r="AR7937" s="300"/>
      <c r="AS7937" s="300"/>
      <c r="AT7937" s="284" t="str">
        <f t="shared" si="784"/>
        <v/>
      </c>
      <c r="AU7937" s="284" t="str">
        <f t="shared" si="785"/>
        <v/>
      </c>
      <c r="AV7937" s="284" t="str">
        <f t="shared" si="786"/>
        <v/>
      </c>
      <c r="AW7937" s="285">
        <f t="shared" si="787"/>
        <v>0</v>
      </c>
    </row>
    <row r="7938" spans="41:49" x14ac:dyDescent="0.25">
      <c r="AO7938" s="300"/>
      <c r="AP7938" s="300"/>
      <c r="AQ7938" s="300"/>
      <c r="AR7938" s="300"/>
      <c r="AS7938" s="300"/>
      <c r="AT7938" s="284" t="str">
        <f t="shared" si="784"/>
        <v/>
      </c>
      <c r="AU7938" s="284" t="str">
        <f t="shared" si="785"/>
        <v/>
      </c>
      <c r="AV7938" s="284" t="str">
        <f t="shared" si="786"/>
        <v/>
      </c>
      <c r="AW7938" s="285">
        <f t="shared" si="787"/>
        <v>0</v>
      </c>
    </row>
    <row r="7939" spans="41:49" x14ac:dyDescent="0.25">
      <c r="AO7939" s="300"/>
      <c r="AP7939" s="300"/>
      <c r="AQ7939" s="300"/>
      <c r="AR7939" s="300"/>
      <c r="AS7939" s="300"/>
      <c r="AT7939" s="284" t="str">
        <f t="shared" si="784"/>
        <v/>
      </c>
      <c r="AU7939" s="284" t="str">
        <f t="shared" si="785"/>
        <v/>
      </c>
      <c r="AV7939" s="284" t="str">
        <f t="shared" si="786"/>
        <v/>
      </c>
      <c r="AW7939" s="285">
        <f t="shared" si="787"/>
        <v>0</v>
      </c>
    </row>
    <row r="7940" spans="41:49" x14ac:dyDescent="0.25">
      <c r="AO7940" s="300"/>
      <c r="AP7940" s="300"/>
      <c r="AQ7940" s="300"/>
      <c r="AR7940" s="300"/>
      <c r="AS7940" s="300"/>
      <c r="AT7940" s="284" t="str">
        <f t="shared" si="784"/>
        <v/>
      </c>
      <c r="AU7940" s="284" t="str">
        <f t="shared" si="785"/>
        <v/>
      </c>
      <c r="AV7940" s="284" t="str">
        <f t="shared" si="786"/>
        <v/>
      </c>
      <c r="AW7940" s="285">
        <f t="shared" si="787"/>
        <v>0</v>
      </c>
    </row>
    <row r="7941" spans="41:49" x14ac:dyDescent="0.25">
      <c r="AO7941" s="300"/>
      <c r="AP7941" s="300"/>
      <c r="AQ7941" s="300"/>
      <c r="AR7941" s="300"/>
      <c r="AS7941" s="300"/>
      <c r="AT7941" s="284" t="str">
        <f t="shared" si="784"/>
        <v/>
      </c>
      <c r="AU7941" s="284" t="str">
        <f t="shared" si="785"/>
        <v/>
      </c>
      <c r="AV7941" s="284" t="str">
        <f t="shared" si="786"/>
        <v/>
      </c>
      <c r="AW7941" s="285">
        <f t="shared" si="787"/>
        <v>0</v>
      </c>
    </row>
    <row r="7942" spans="41:49" x14ac:dyDescent="0.25">
      <c r="AO7942" s="300"/>
      <c r="AP7942" s="300"/>
      <c r="AQ7942" s="300"/>
      <c r="AR7942" s="300"/>
      <c r="AS7942" s="300"/>
      <c r="AT7942" s="284" t="str">
        <f t="shared" si="784"/>
        <v/>
      </c>
      <c r="AU7942" s="284" t="str">
        <f t="shared" si="785"/>
        <v/>
      </c>
      <c r="AV7942" s="284" t="str">
        <f t="shared" si="786"/>
        <v/>
      </c>
      <c r="AW7942" s="285">
        <f t="shared" si="787"/>
        <v>0</v>
      </c>
    </row>
    <row r="7943" spans="41:49" x14ac:dyDescent="0.25">
      <c r="AO7943" s="300"/>
      <c r="AP7943" s="300"/>
      <c r="AQ7943" s="300"/>
      <c r="AR7943" s="300"/>
      <c r="AS7943" s="300"/>
      <c r="AT7943" s="284" t="str">
        <f t="shared" si="784"/>
        <v/>
      </c>
      <c r="AU7943" s="284" t="str">
        <f t="shared" si="785"/>
        <v/>
      </c>
      <c r="AV7943" s="284" t="str">
        <f t="shared" si="786"/>
        <v/>
      </c>
      <c r="AW7943" s="285">
        <f t="shared" si="787"/>
        <v>0</v>
      </c>
    </row>
    <row r="7944" spans="41:49" x14ac:dyDescent="0.25">
      <c r="AO7944" s="300"/>
      <c r="AP7944" s="300"/>
      <c r="AQ7944" s="300"/>
      <c r="AR7944" s="300"/>
      <c r="AS7944" s="300"/>
      <c r="AT7944" s="284" t="str">
        <f t="shared" ref="AT7944:AT8007" si="788">LEFT(AQ7944,1)</f>
        <v/>
      </c>
      <c r="AU7944" s="284" t="str">
        <f t="shared" ref="AU7944:AU8007" si="789">LEFT(AQ7944,2)</f>
        <v/>
      </c>
      <c r="AV7944" s="284" t="str">
        <f t="shared" ref="AV7944:AV8007" si="790">LEFT(AQ7944,3)</f>
        <v/>
      </c>
      <c r="AW7944" s="285">
        <f t="shared" ref="AW7944:AW8007" si="791">(AR7944-AS7944)*1000</f>
        <v>0</v>
      </c>
    </row>
    <row r="7945" spans="41:49" x14ac:dyDescent="0.25">
      <c r="AO7945" s="300"/>
      <c r="AP7945" s="300"/>
      <c r="AQ7945" s="300"/>
      <c r="AR7945" s="300"/>
      <c r="AS7945" s="300"/>
      <c r="AT7945" s="284" t="str">
        <f t="shared" si="788"/>
        <v/>
      </c>
      <c r="AU7945" s="284" t="str">
        <f t="shared" si="789"/>
        <v/>
      </c>
      <c r="AV7945" s="284" t="str">
        <f t="shared" si="790"/>
        <v/>
      </c>
      <c r="AW7945" s="285">
        <f t="shared" si="791"/>
        <v>0</v>
      </c>
    </row>
    <row r="7946" spans="41:49" x14ac:dyDescent="0.25">
      <c r="AO7946" s="300"/>
      <c r="AP7946" s="300"/>
      <c r="AQ7946" s="300"/>
      <c r="AR7946" s="300"/>
      <c r="AS7946" s="300"/>
      <c r="AT7946" s="284" t="str">
        <f t="shared" si="788"/>
        <v/>
      </c>
      <c r="AU7946" s="284" t="str">
        <f t="shared" si="789"/>
        <v/>
      </c>
      <c r="AV7946" s="284" t="str">
        <f t="shared" si="790"/>
        <v/>
      </c>
      <c r="AW7946" s="285">
        <f t="shared" si="791"/>
        <v>0</v>
      </c>
    </row>
    <row r="7947" spans="41:49" x14ac:dyDescent="0.25">
      <c r="AO7947" s="300"/>
      <c r="AP7947" s="300"/>
      <c r="AQ7947" s="300"/>
      <c r="AR7947" s="300"/>
      <c r="AS7947" s="300"/>
      <c r="AT7947" s="284" t="str">
        <f t="shared" si="788"/>
        <v/>
      </c>
      <c r="AU7947" s="284" t="str">
        <f t="shared" si="789"/>
        <v/>
      </c>
      <c r="AV7947" s="284" t="str">
        <f t="shared" si="790"/>
        <v/>
      </c>
      <c r="AW7947" s="285">
        <f t="shared" si="791"/>
        <v>0</v>
      </c>
    </row>
    <row r="7948" spans="41:49" x14ac:dyDescent="0.25">
      <c r="AO7948" s="300"/>
      <c r="AP7948" s="300"/>
      <c r="AQ7948" s="300"/>
      <c r="AR7948" s="300"/>
      <c r="AS7948" s="300"/>
      <c r="AT7948" s="284" t="str">
        <f t="shared" si="788"/>
        <v/>
      </c>
      <c r="AU7948" s="284" t="str">
        <f t="shared" si="789"/>
        <v/>
      </c>
      <c r="AV7948" s="284" t="str">
        <f t="shared" si="790"/>
        <v/>
      </c>
      <c r="AW7948" s="285">
        <f t="shared" si="791"/>
        <v>0</v>
      </c>
    </row>
    <row r="7949" spans="41:49" x14ac:dyDescent="0.25">
      <c r="AO7949" s="300"/>
      <c r="AP7949" s="300"/>
      <c r="AQ7949" s="300"/>
      <c r="AR7949" s="300"/>
      <c r="AS7949" s="300"/>
      <c r="AT7949" s="284" t="str">
        <f t="shared" si="788"/>
        <v/>
      </c>
      <c r="AU7949" s="284" t="str">
        <f t="shared" si="789"/>
        <v/>
      </c>
      <c r="AV7949" s="284" t="str">
        <f t="shared" si="790"/>
        <v/>
      </c>
      <c r="AW7949" s="285">
        <f t="shared" si="791"/>
        <v>0</v>
      </c>
    </row>
    <row r="7950" spans="41:49" x14ac:dyDescent="0.25">
      <c r="AO7950" s="300"/>
      <c r="AP7950" s="300"/>
      <c r="AQ7950" s="300"/>
      <c r="AR7950" s="300"/>
      <c r="AS7950" s="300"/>
      <c r="AT7950" s="284" t="str">
        <f t="shared" si="788"/>
        <v/>
      </c>
      <c r="AU7950" s="284" t="str">
        <f t="shared" si="789"/>
        <v/>
      </c>
      <c r="AV7950" s="284" t="str">
        <f t="shared" si="790"/>
        <v/>
      </c>
      <c r="AW7950" s="285">
        <f t="shared" si="791"/>
        <v>0</v>
      </c>
    </row>
    <row r="7951" spans="41:49" x14ac:dyDescent="0.25">
      <c r="AO7951" s="300"/>
      <c r="AP7951" s="300"/>
      <c r="AQ7951" s="300"/>
      <c r="AR7951" s="300"/>
      <c r="AS7951" s="300"/>
      <c r="AT7951" s="284" t="str">
        <f t="shared" si="788"/>
        <v/>
      </c>
      <c r="AU7951" s="284" t="str">
        <f t="shared" si="789"/>
        <v/>
      </c>
      <c r="AV7951" s="284" t="str">
        <f t="shared" si="790"/>
        <v/>
      </c>
      <c r="AW7951" s="285">
        <f t="shared" si="791"/>
        <v>0</v>
      </c>
    </row>
    <row r="7952" spans="41:49" x14ac:dyDescent="0.25">
      <c r="AO7952" s="300"/>
      <c r="AP7952" s="300"/>
      <c r="AQ7952" s="300"/>
      <c r="AR7952" s="300"/>
      <c r="AS7952" s="300"/>
      <c r="AT7952" s="284" t="str">
        <f t="shared" si="788"/>
        <v/>
      </c>
      <c r="AU7952" s="284" t="str">
        <f t="shared" si="789"/>
        <v/>
      </c>
      <c r="AV7952" s="284" t="str">
        <f t="shared" si="790"/>
        <v/>
      </c>
      <c r="AW7952" s="285">
        <f t="shared" si="791"/>
        <v>0</v>
      </c>
    </row>
    <row r="7953" spans="41:49" x14ac:dyDescent="0.25">
      <c r="AO7953" s="300"/>
      <c r="AP7953" s="300"/>
      <c r="AQ7953" s="300"/>
      <c r="AR7953" s="300"/>
      <c r="AS7953" s="300"/>
      <c r="AT7953" s="284" t="str">
        <f t="shared" si="788"/>
        <v/>
      </c>
      <c r="AU7953" s="284" t="str">
        <f t="shared" si="789"/>
        <v/>
      </c>
      <c r="AV7953" s="284" t="str">
        <f t="shared" si="790"/>
        <v/>
      </c>
      <c r="AW7953" s="285">
        <f t="shared" si="791"/>
        <v>0</v>
      </c>
    </row>
    <row r="7954" spans="41:49" x14ac:dyDescent="0.25">
      <c r="AO7954" s="300"/>
      <c r="AP7954" s="300"/>
      <c r="AQ7954" s="300"/>
      <c r="AR7954" s="300"/>
      <c r="AS7954" s="300"/>
      <c r="AT7954" s="284" t="str">
        <f t="shared" si="788"/>
        <v/>
      </c>
      <c r="AU7954" s="284" t="str">
        <f t="shared" si="789"/>
        <v/>
      </c>
      <c r="AV7954" s="284" t="str">
        <f t="shared" si="790"/>
        <v/>
      </c>
      <c r="AW7954" s="285">
        <f t="shared" si="791"/>
        <v>0</v>
      </c>
    </row>
    <row r="7955" spans="41:49" x14ac:dyDescent="0.25">
      <c r="AO7955" s="300"/>
      <c r="AP7955" s="300"/>
      <c r="AQ7955" s="300"/>
      <c r="AR7955" s="300"/>
      <c r="AS7955" s="300"/>
      <c r="AT7955" s="284" t="str">
        <f t="shared" si="788"/>
        <v/>
      </c>
      <c r="AU7955" s="284" t="str">
        <f t="shared" si="789"/>
        <v/>
      </c>
      <c r="AV7955" s="284" t="str">
        <f t="shared" si="790"/>
        <v/>
      </c>
      <c r="AW7955" s="285">
        <f t="shared" si="791"/>
        <v>0</v>
      </c>
    </row>
    <row r="7956" spans="41:49" x14ac:dyDescent="0.25">
      <c r="AO7956" s="300"/>
      <c r="AP7956" s="300"/>
      <c r="AQ7956" s="300"/>
      <c r="AR7956" s="300"/>
      <c r="AS7956" s="300"/>
      <c r="AT7956" s="284" t="str">
        <f t="shared" si="788"/>
        <v/>
      </c>
      <c r="AU7956" s="284" t="str">
        <f t="shared" si="789"/>
        <v/>
      </c>
      <c r="AV7956" s="284" t="str">
        <f t="shared" si="790"/>
        <v/>
      </c>
      <c r="AW7956" s="285">
        <f t="shared" si="791"/>
        <v>0</v>
      </c>
    </row>
    <row r="7957" spans="41:49" x14ac:dyDescent="0.25">
      <c r="AO7957" s="300"/>
      <c r="AP7957" s="300"/>
      <c r="AQ7957" s="300"/>
      <c r="AR7957" s="300"/>
      <c r="AS7957" s="300"/>
      <c r="AT7957" s="284" t="str">
        <f t="shared" si="788"/>
        <v/>
      </c>
      <c r="AU7957" s="284" t="str">
        <f t="shared" si="789"/>
        <v/>
      </c>
      <c r="AV7957" s="284" t="str">
        <f t="shared" si="790"/>
        <v/>
      </c>
      <c r="AW7957" s="285">
        <f t="shared" si="791"/>
        <v>0</v>
      </c>
    </row>
    <row r="7958" spans="41:49" x14ac:dyDescent="0.25">
      <c r="AO7958" s="300"/>
      <c r="AP7958" s="300"/>
      <c r="AQ7958" s="300"/>
      <c r="AR7958" s="300"/>
      <c r="AS7958" s="300"/>
      <c r="AT7958" s="284" t="str">
        <f t="shared" si="788"/>
        <v/>
      </c>
      <c r="AU7958" s="284" t="str">
        <f t="shared" si="789"/>
        <v/>
      </c>
      <c r="AV7958" s="284" t="str">
        <f t="shared" si="790"/>
        <v/>
      </c>
      <c r="AW7958" s="285">
        <f t="shared" si="791"/>
        <v>0</v>
      </c>
    </row>
    <row r="7959" spans="41:49" x14ac:dyDescent="0.25">
      <c r="AO7959" s="300"/>
      <c r="AP7959" s="300"/>
      <c r="AQ7959" s="300"/>
      <c r="AR7959" s="300"/>
      <c r="AS7959" s="300"/>
      <c r="AT7959" s="284" t="str">
        <f t="shared" si="788"/>
        <v/>
      </c>
      <c r="AU7959" s="284" t="str">
        <f t="shared" si="789"/>
        <v/>
      </c>
      <c r="AV7959" s="284" t="str">
        <f t="shared" si="790"/>
        <v/>
      </c>
      <c r="AW7959" s="285">
        <f t="shared" si="791"/>
        <v>0</v>
      </c>
    </row>
    <row r="7960" spans="41:49" x14ac:dyDescent="0.25">
      <c r="AO7960" s="300"/>
      <c r="AP7960" s="300"/>
      <c r="AQ7960" s="300"/>
      <c r="AR7960" s="300"/>
      <c r="AS7960" s="300"/>
      <c r="AT7960" s="284" t="str">
        <f t="shared" si="788"/>
        <v/>
      </c>
      <c r="AU7960" s="284" t="str">
        <f t="shared" si="789"/>
        <v/>
      </c>
      <c r="AV7960" s="284" t="str">
        <f t="shared" si="790"/>
        <v/>
      </c>
      <c r="AW7960" s="285">
        <f t="shared" si="791"/>
        <v>0</v>
      </c>
    </row>
    <row r="7961" spans="41:49" x14ac:dyDescent="0.25">
      <c r="AO7961" s="300"/>
      <c r="AP7961" s="300"/>
      <c r="AQ7961" s="300"/>
      <c r="AR7961" s="300"/>
      <c r="AS7961" s="300"/>
      <c r="AT7961" s="284" t="str">
        <f t="shared" si="788"/>
        <v/>
      </c>
      <c r="AU7961" s="284" t="str">
        <f t="shared" si="789"/>
        <v/>
      </c>
      <c r="AV7961" s="284" t="str">
        <f t="shared" si="790"/>
        <v/>
      </c>
      <c r="AW7961" s="285">
        <f t="shared" si="791"/>
        <v>0</v>
      </c>
    </row>
    <row r="7962" spans="41:49" x14ac:dyDescent="0.25">
      <c r="AO7962" s="300"/>
      <c r="AP7962" s="300"/>
      <c r="AQ7962" s="300"/>
      <c r="AR7962" s="300"/>
      <c r="AS7962" s="300"/>
      <c r="AT7962" s="284" t="str">
        <f t="shared" si="788"/>
        <v/>
      </c>
      <c r="AU7962" s="284" t="str">
        <f t="shared" si="789"/>
        <v/>
      </c>
      <c r="AV7962" s="284" t="str">
        <f t="shared" si="790"/>
        <v/>
      </c>
      <c r="AW7962" s="285">
        <f t="shared" si="791"/>
        <v>0</v>
      </c>
    </row>
    <row r="7963" spans="41:49" x14ac:dyDescent="0.25">
      <c r="AO7963" s="300"/>
      <c r="AP7963" s="300"/>
      <c r="AQ7963" s="300"/>
      <c r="AR7963" s="300"/>
      <c r="AS7963" s="300"/>
      <c r="AT7963" s="284" t="str">
        <f t="shared" si="788"/>
        <v/>
      </c>
      <c r="AU7963" s="284" t="str">
        <f t="shared" si="789"/>
        <v/>
      </c>
      <c r="AV7963" s="284" t="str">
        <f t="shared" si="790"/>
        <v/>
      </c>
      <c r="AW7963" s="285">
        <f t="shared" si="791"/>
        <v>0</v>
      </c>
    </row>
    <row r="7964" spans="41:49" x14ac:dyDescent="0.25">
      <c r="AO7964" s="300"/>
      <c r="AP7964" s="300"/>
      <c r="AQ7964" s="300"/>
      <c r="AR7964" s="300"/>
      <c r="AS7964" s="300"/>
      <c r="AT7964" s="284" t="str">
        <f t="shared" si="788"/>
        <v/>
      </c>
      <c r="AU7964" s="284" t="str">
        <f t="shared" si="789"/>
        <v/>
      </c>
      <c r="AV7964" s="284" t="str">
        <f t="shared" si="790"/>
        <v/>
      </c>
      <c r="AW7964" s="285">
        <f t="shared" si="791"/>
        <v>0</v>
      </c>
    </row>
    <row r="7965" spans="41:49" x14ac:dyDescent="0.25">
      <c r="AO7965" s="300"/>
      <c r="AP7965" s="300"/>
      <c r="AQ7965" s="300"/>
      <c r="AR7965" s="300"/>
      <c r="AS7965" s="300"/>
      <c r="AT7965" s="284" t="str">
        <f t="shared" si="788"/>
        <v/>
      </c>
      <c r="AU7965" s="284" t="str">
        <f t="shared" si="789"/>
        <v/>
      </c>
      <c r="AV7965" s="284" t="str">
        <f t="shared" si="790"/>
        <v/>
      </c>
      <c r="AW7965" s="285">
        <f t="shared" si="791"/>
        <v>0</v>
      </c>
    </row>
    <row r="7966" spans="41:49" x14ac:dyDescent="0.25">
      <c r="AO7966" s="300"/>
      <c r="AP7966" s="300"/>
      <c r="AQ7966" s="300"/>
      <c r="AR7966" s="300"/>
      <c r="AS7966" s="300"/>
      <c r="AT7966" s="284" t="str">
        <f t="shared" si="788"/>
        <v/>
      </c>
      <c r="AU7966" s="284" t="str">
        <f t="shared" si="789"/>
        <v/>
      </c>
      <c r="AV7966" s="284" t="str">
        <f t="shared" si="790"/>
        <v/>
      </c>
      <c r="AW7966" s="285">
        <f t="shared" si="791"/>
        <v>0</v>
      </c>
    </row>
    <row r="7967" spans="41:49" x14ac:dyDescent="0.25">
      <c r="AO7967" s="300"/>
      <c r="AP7967" s="300"/>
      <c r="AQ7967" s="300"/>
      <c r="AR7967" s="300"/>
      <c r="AS7967" s="300"/>
      <c r="AT7967" s="284" t="str">
        <f t="shared" si="788"/>
        <v/>
      </c>
      <c r="AU7967" s="284" t="str">
        <f t="shared" si="789"/>
        <v/>
      </c>
      <c r="AV7967" s="284" t="str">
        <f t="shared" si="790"/>
        <v/>
      </c>
      <c r="AW7967" s="285">
        <f t="shared" si="791"/>
        <v>0</v>
      </c>
    </row>
    <row r="7968" spans="41:49" x14ac:dyDescent="0.25">
      <c r="AO7968" s="300"/>
      <c r="AP7968" s="300"/>
      <c r="AQ7968" s="300"/>
      <c r="AR7968" s="300"/>
      <c r="AS7968" s="300"/>
      <c r="AT7968" s="284" t="str">
        <f t="shared" si="788"/>
        <v/>
      </c>
      <c r="AU7968" s="284" t="str">
        <f t="shared" si="789"/>
        <v/>
      </c>
      <c r="AV7968" s="284" t="str">
        <f t="shared" si="790"/>
        <v/>
      </c>
      <c r="AW7968" s="285">
        <f t="shared" si="791"/>
        <v>0</v>
      </c>
    </row>
    <row r="7969" spans="41:49" x14ac:dyDescent="0.25">
      <c r="AO7969" s="300"/>
      <c r="AP7969" s="300"/>
      <c r="AQ7969" s="300"/>
      <c r="AR7969" s="300"/>
      <c r="AS7969" s="300"/>
      <c r="AT7969" s="284" t="str">
        <f t="shared" si="788"/>
        <v/>
      </c>
      <c r="AU7969" s="284" t="str">
        <f t="shared" si="789"/>
        <v/>
      </c>
      <c r="AV7969" s="284" t="str">
        <f t="shared" si="790"/>
        <v/>
      </c>
      <c r="AW7969" s="285">
        <f t="shared" si="791"/>
        <v>0</v>
      </c>
    </row>
    <row r="7970" spans="41:49" x14ac:dyDescent="0.25">
      <c r="AO7970" s="300"/>
      <c r="AP7970" s="300"/>
      <c r="AQ7970" s="300"/>
      <c r="AR7970" s="300"/>
      <c r="AS7970" s="300"/>
      <c r="AT7970" s="284" t="str">
        <f t="shared" si="788"/>
        <v/>
      </c>
      <c r="AU7970" s="284" t="str">
        <f t="shared" si="789"/>
        <v/>
      </c>
      <c r="AV7970" s="284" t="str">
        <f t="shared" si="790"/>
        <v/>
      </c>
      <c r="AW7970" s="285">
        <f t="shared" si="791"/>
        <v>0</v>
      </c>
    </row>
    <row r="7971" spans="41:49" x14ac:dyDescent="0.25">
      <c r="AO7971" s="300"/>
      <c r="AP7971" s="300"/>
      <c r="AQ7971" s="300"/>
      <c r="AR7971" s="300"/>
      <c r="AS7971" s="300"/>
      <c r="AT7971" s="284" t="str">
        <f t="shared" si="788"/>
        <v/>
      </c>
      <c r="AU7971" s="284" t="str">
        <f t="shared" si="789"/>
        <v/>
      </c>
      <c r="AV7971" s="284" t="str">
        <f t="shared" si="790"/>
        <v/>
      </c>
      <c r="AW7971" s="285">
        <f t="shared" si="791"/>
        <v>0</v>
      </c>
    </row>
    <row r="7972" spans="41:49" x14ac:dyDescent="0.25">
      <c r="AO7972" s="300"/>
      <c r="AP7972" s="300"/>
      <c r="AQ7972" s="300"/>
      <c r="AR7972" s="300"/>
      <c r="AS7972" s="300"/>
      <c r="AT7972" s="284" t="str">
        <f t="shared" si="788"/>
        <v/>
      </c>
      <c r="AU7972" s="284" t="str">
        <f t="shared" si="789"/>
        <v/>
      </c>
      <c r="AV7972" s="284" t="str">
        <f t="shared" si="790"/>
        <v/>
      </c>
      <c r="AW7972" s="285">
        <f t="shared" si="791"/>
        <v>0</v>
      </c>
    </row>
    <row r="7973" spans="41:49" x14ac:dyDescent="0.25">
      <c r="AO7973" s="300"/>
      <c r="AP7973" s="300"/>
      <c r="AQ7973" s="300"/>
      <c r="AR7973" s="300"/>
      <c r="AS7973" s="300"/>
      <c r="AT7973" s="284" t="str">
        <f t="shared" si="788"/>
        <v/>
      </c>
      <c r="AU7973" s="284" t="str">
        <f t="shared" si="789"/>
        <v/>
      </c>
      <c r="AV7973" s="284" t="str">
        <f t="shared" si="790"/>
        <v/>
      </c>
      <c r="AW7973" s="285">
        <f t="shared" si="791"/>
        <v>0</v>
      </c>
    </row>
    <row r="7974" spans="41:49" x14ac:dyDescent="0.25">
      <c r="AO7974" s="300"/>
      <c r="AP7974" s="300"/>
      <c r="AQ7974" s="300"/>
      <c r="AR7974" s="300"/>
      <c r="AS7974" s="300"/>
      <c r="AT7974" s="284" t="str">
        <f t="shared" si="788"/>
        <v/>
      </c>
      <c r="AU7974" s="284" t="str">
        <f t="shared" si="789"/>
        <v/>
      </c>
      <c r="AV7974" s="284" t="str">
        <f t="shared" si="790"/>
        <v/>
      </c>
      <c r="AW7974" s="285">
        <f t="shared" si="791"/>
        <v>0</v>
      </c>
    </row>
    <row r="7975" spans="41:49" x14ac:dyDescent="0.25">
      <c r="AO7975" s="300"/>
      <c r="AP7975" s="300"/>
      <c r="AQ7975" s="300"/>
      <c r="AR7975" s="300"/>
      <c r="AS7975" s="300"/>
      <c r="AT7975" s="284" t="str">
        <f t="shared" si="788"/>
        <v/>
      </c>
      <c r="AU7975" s="284" t="str">
        <f t="shared" si="789"/>
        <v/>
      </c>
      <c r="AV7975" s="284" t="str">
        <f t="shared" si="790"/>
        <v/>
      </c>
      <c r="AW7975" s="285">
        <f t="shared" si="791"/>
        <v>0</v>
      </c>
    </row>
    <row r="7976" spans="41:49" x14ac:dyDescent="0.25">
      <c r="AO7976" s="300"/>
      <c r="AP7976" s="300"/>
      <c r="AQ7976" s="300"/>
      <c r="AR7976" s="300"/>
      <c r="AS7976" s="300"/>
      <c r="AT7976" s="284" t="str">
        <f t="shared" si="788"/>
        <v/>
      </c>
      <c r="AU7976" s="284" t="str">
        <f t="shared" si="789"/>
        <v/>
      </c>
      <c r="AV7976" s="284" t="str">
        <f t="shared" si="790"/>
        <v/>
      </c>
      <c r="AW7976" s="285">
        <f t="shared" si="791"/>
        <v>0</v>
      </c>
    </row>
    <row r="7977" spans="41:49" x14ac:dyDescent="0.25">
      <c r="AO7977" s="300"/>
      <c r="AP7977" s="300"/>
      <c r="AQ7977" s="300"/>
      <c r="AR7977" s="300"/>
      <c r="AS7977" s="300"/>
      <c r="AT7977" s="284" t="str">
        <f t="shared" si="788"/>
        <v/>
      </c>
      <c r="AU7977" s="284" t="str">
        <f t="shared" si="789"/>
        <v/>
      </c>
      <c r="AV7977" s="284" t="str">
        <f t="shared" si="790"/>
        <v/>
      </c>
      <c r="AW7977" s="285">
        <f t="shared" si="791"/>
        <v>0</v>
      </c>
    </row>
    <row r="7978" spans="41:49" x14ac:dyDescent="0.25">
      <c r="AO7978" s="300"/>
      <c r="AP7978" s="300"/>
      <c r="AQ7978" s="300"/>
      <c r="AR7978" s="300"/>
      <c r="AS7978" s="300"/>
      <c r="AT7978" s="284" t="str">
        <f t="shared" si="788"/>
        <v/>
      </c>
      <c r="AU7978" s="284" t="str">
        <f t="shared" si="789"/>
        <v/>
      </c>
      <c r="AV7978" s="284" t="str">
        <f t="shared" si="790"/>
        <v/>
      </c>
      <c r="AW7978" s="285">
        <f t="shared" si="791"/>
        <v>0</v>
      </c>
    </row>
    <row r="7979" spans="41:49" x14ac:dyDescent="0.25">
      <c r="AO7979" s="300"/>
      <c r="AP7979" s="300"/>
      <c r="AQ7979" s="300"/>
      <c r="AR7979" s="300"/>
      <c r="AS7979" s="300"/>
      <c r="AT7979" s="284" t="str">
        <f t="shared" si="788"/>
        <v/>
      </c>
      <c r="AU7979" s="284" t="str">
        <f t="shared" si="789"/>
        <v/>
      </c>
      <c r="AV7979" s="284" t="str">
        <f t="shared" si="790"/>
        <v/>
      </c>
      <c r="AW7979" s="285">
        <f t="shared" si="791"/>
        <v>0</v>
      </c>
    </row>
    <row r="7980" spans="41:49" x14ac:dyDescent="0.25">
      <c r="AO7980" s="300"/>
      <c r="AP7980" s="300"/>
      <c r="AQ7980" s="300"/>
      <c r="AR7980" s="300"/>
      <c r="AS7980" s="300"/>
      <c r="AT7980" s="284" t="str">
        <f t="shared" si="788"/>
        <v/>
      </c>
      <c r="AU7980" s="284" t="str">
        <f t="shared" si="789"/>
        <v/>
      </c>
      <c r="AV7980" s="284" t="str">
        <f t="shared" si="790"/>
        <v/>
      </c>
      <c r="AW7980" s="285">
        <f t="shared" si="791"/>
        <v>0</v>
      </c>
    </row>
    <row r="7981" spans="41:49" x14ac:dyDescent="0.25">
      <c r="AO7981" s="300"/>
      <c r="AP7981" s="300"/>
      <c r="AQ7981" s="300"/>
      <c r="AR7981" s="300"/>
      <c r="AS7981" s="300"/>
      <c r="AT7981" s="284" t="str">
        <f t="shared" si="788"/>
        <v/>
      </c>
      <c r="AU7981" s="284" t="str">
        <f t="shared" si="789"/>
        <v/>
      </c>
      <c r="AV7981" s="284" t="str">
        <f t="shared" si="790"/>
        <v/>
      </c>
      <c r="AW7981" s="285">
        <f t="shared" si="791"/>
        <v>0</v>
      </c>
    </row>
    <row r="7982" spans="41:49" x14ac:dyDescent="0.25">
      <c r="AO7982" s="300"/>
      <c r="AP7982" s="300"/>
      <c r="AQ7982" s="300"/>
      <c r="AR7982" s="300"/>
      <c r="AS7982" s="300"/>
      <c r="AT7982" s="284" t="str">
        <f t="shared" si="788"/>
        <v/>
      </c>
      <c r="AU7982" s="284" t="str">
        <f t="shared" si="789"/>
        <v/>
      </c>
      <c r="AV7982" s="284" t="str">
        <f t="shared" si="790"/>
        <v/>
      </c>
      <c r="AW7982" s="285">
        <f t="shared" si="791"/>
        <v>0</v>
      </c>
    </row>
    <row r="7983" spans="41:49" x14ac:dyDescent="0.25">
      <c r="AO7983" s="300"/>
      <c r="AP7983" s="300"/>
      <c r="AQ7983" s="300"/>
      <c r="AR7983" s="300"/>
      <c r="AS7983" s="300"/>
      <c r="AT7983" s="284" t="str">
        <f t="shared" si="788"/>
        <v/>
      </c>
      <c r="AU7983" s="284" t="str">
        <f t="shared" si="789"/>
        <v/>
      </c>
      <c r="AV7983" s="284" t="str">
        <f t="shared" si="790"/>
        <v/>
      </c>
      <c r="AW7983" s="285">
        <f t="shared" si="791"/>
        <v>0</v>
      </c>
    </row>
    <row r="7984" spans="41:49" x14ac:dyDescent="0.25">
      <c r="AO7984" s="300"/>
      <c r="AP7984" s="300"/>
      <c r="AQ7984" s="300"/>
      <c r="AR7984" s="300"/>
      <c r="AS7984" s="300"/>
      <c r="AT7984" s="284" t="str">
        <f t="shared" si="788"/>
        <v/>
      </c>
      <c r="AU7984" s="284" t="str">
        <f t="shared" si="789"/>
        <v/>
      </c>
      <c r="AV7984" s="284" t="str">
        <f t="shared" si="790"/>
        <v/>
      </c>
      <c r="AW7984" s="285">
        <f t="shared" si="791"/>
        <v>0</v>
      </c>
    </row>
    <row r="7985" spans="41:49" x14ac:dyDescent="0.25">
      <c r="AO7985" s="300"/>
      <c r="AP7985" s="300"/>
      <c r="AQ7985" s="300"/>
      <c r="AR7985" s="300"/>
      <c r="AS7985" s="300"/>
      <c r="AT7985" s="284" t="str">
        <f t="shared" si="788"/>
        <v/>
      </c>
      <c r="AU7985" s="284" t="str">
        <f t="shared" si="789"/>
        <v/>
      </c>
      <c r="AV7985" s="284" t="str">
        <f t="shared" si="790"/>
        <v/>
      </c>
      <c r="AW7985" s="285">
        <f t="shared" si="791"/>
        <v>0</v>
      </c>
    </row>
    <row r="7986" spans="41:49" x14ac:dyDescent="0.25">
      <c r="AO7986" s="300"/>
      <c r="AP7986" s="300"/>
      <c r="AQ7986" s="300"/>
      <c r="AR7986" s="300"/>
      <c r="AS7986" s="300"/>
      <c r="AT7986" s="284" t="str">
        <f t="shared" si="788"/>
        <v/>
      </c>
      <c r="AU7986" s="284" t="str">
        <f t="shared" si="789"/>
        <v/>
      </c>
      <c r="AV7986" s="284" t="str">
        <f t="shared" si="790"/>
        <v/>
      </c>
      <c r="AW7986" s="285">
        <f t="shared" si="791"/>
        <v>0</v>
      </c>
    </row>
    <row r="7987" spans="41:49" x14ac:dyDescent="0.25">
      <c r="AO7987" s="300"/>
      <c r="AP7987" s="300"/>
      <c r="AQ7987" s="300"/>
      <c r="AR7987" s="300"/>
      <c r="AS7987" s="300"/>
      <c r="AT7987" s="284" t="str">
        <f t="shared" si="788"/>
        <v/>
      </c>
      <c r="AU7987" s="284" t="str">
        <f t="shared" si="789"/>
        <v/>
      </c>
      <c r="AV7987" s="284" t="str">
        <f t="shared" si="790"/>
        <v/>
      </c>
      <c r="AW7987" s="285">
        <f t="shared" si="791"/>
        <v>0</v>
      </c>
    </row>
    <row r="7988" spans="41:49" x14ac:dyDescent="0.25">
      <c r="AO7988" s="300"/>
      <c r="AP7988" s="300"/>
      <c r="AQ7988" s="300"/>
      <c r="AR7988" s="300"/>
      <c r="AS7988" s="300"/>
      <c r="AT7988" s="284" t="str">
        <f t="shared" si="788"/>
        <v/>
      </c>
      <c r="AU7988" s="284" t="str">
        <f t="shared" si="789"/>
        <v/>
      </c>
      <c r="AV7988" s="284" t="str">
        <f t="shared" si="790"/>
        <v/>
      </c>
      <c r="AW7988" s="285">
        <f t="shared" si="791"/>
        <v>0</v>
      </c>
    </row>
    <row r="7989" spans="41:49" x14ac:dyDescent="0.25">
      <c r="AO7989" s="300"/>
      <c r="AP7989" s="300"/>
      <c r="AQ7989" s="300"/>
      <c r="AR7989" s="300"/>
      <c r="AS7989" s="300"/>
      <c r="AT7989" s="284" t="str">
        <f t="shared" si="788"/>
        <v/>
      </c>
      <c r="AU7989" s="284" t="str">
        <f t="shared" si="789"/>
        <v/>
      </c>
      <c r="AV7989" s="284" t="str">
        <f t="shared" si="790"/>
        <v/>
      </c>
      <c r="AW7989" s="285">
        <f t="shared" si="791"/>
        <v>0</v>
      </c>
    </row>
    <row r="7990" spans="41:49" x14ac:dyDescent="0.25">
      <c r="AO7990" s="300"/>
      <c r="AP7990" s="300"/>
      <c r="AQ7990" s="300"/>
      <c r="AR7990" s="300"/>
      <c r="AS7990" s="300"/>
      <c r="AT7990" s="284" t="str">
        <f t="shared" si="788"/>
        <v/>
      </c>
      <c r="AU7990" s="284" t="str">
        <f t="shared" si="789"/>
        <v/>
      </c>
      <c r="AV7990" s="284" t="str">
        <f t="shared" si="790"/>
        <v/>
      </c>
      <c r="AW7990" s="285">
        <f t="shared" si="791"/>
        <v>0</v>
      </c>
    </row>
    <row r="7991" spans="41:49" x14ac:dyDescent="0.25">
      <c r="AO7991" s="300"/>
      <c r="AP7991" s="300"/>
      <c r="AQ7991" s="300"/>
      <c r="AR7991" s="300"/>
      <c r="AS7991" s="300"/>
      <c r="AT7991" s="284" t="str">
        <f t="shared" si="788"/>
        <v/>
      </c>
      <c r="AU7991" s="284" t="str">
        <f t="shared" si="789"/>
        <v/>
      </c>
      <c r="AV7991" s="284" t="str">
        <f t="shared" si="790"/>
        <v/>
      </c>
      <c r="AW7991" s="285">
        <f t="shared" si="791"/>
        <v>0</v>
      </c>
    </row>
    <row r="7992" spans="41:49" x14ac:dyDescent="0.25">
      <c r="AO7992" s="300"/>
      <c r="AP7992" s="300"/>
      <c r="AQ7992" s="300"/>
      <c r="AR7992" s="300"/>
      <c r="AS7992" s="300"/>
      <c r="AT7992" s="284" t="str">
        <f t="shared" si="788"/>
        <v/>
      </c>
      <c r="AU7992" s="284" t="str">
        <f t="shared" si="789"/>
        <v/>
      </c>
      <c r="AV7992" s="284" t="str">
        <f t="shared" si="790"/>
        <v/>
      </c>
      <c r="AW7992" s="285">
        <f t="shared" si="791"/>
        <v>0</v>
      </c>
    </row>
    <row r="7993" spans="41:49" x14ac:dyDescent="0.25">
      <c r="AO7993" s="300"/>
      <c r="AP7993" s="300"/>
      <c r="AQ7993" s="300"/>
      <c r="AR7993" s="300"/>
      <c r="AS7993" s="300"/>
      <c r="AT7993" s="284" t="str">
        <f t="shared" si="788"/>
        <v/>
      </c>
      <c r="AU7993" s="284" t="str">
        <f t="shared" si="789"/>
        <v/>
      </c>
      <c r="AV7993" s="284" t="str">
        <f t="shared" si="790"/>
        <v/>
      </c>
      <c r="AW7993" s="285">
        <f t="shared" si="791"/>
        <v>0</v>
      </c>
    </row>
    <row r="7994" spans="41:49" x14ac:dyDescent="0.25">
      <c r="AO7994" s="300"/>
      <c r="AP7994" s="300"/>
      <c r="AQ7994" s="300"/>
      <c r="AR7994" s="300"/>
      <c r="AS7994" s="300"/>
      <c r="AT7994" s="284" t="str">
        <f t="shared" si="788"/>
        <v/>
      </c>
      <c r="AU7994" s="284" t="str">
        <f t="shared" si="789"/>
        <v/>
      </c>
      <c r="AV7994" s="284" t="str">
        <f t="shared" si="790"/>
        <v/>
      </c>
      <c r="AW7994" s="285">
        <f t="shared" si="791"/>
        <v>0</v>
      </c>
    </row>
    <row r="7995" spans="41:49" x14ac:dyDescent="0.25">
      <c r="AO7995" s="300"/>
      <c r="AP7995" s="300"/>
      <c r="AQ7995" s="300"/>
      <c r="AR7995" s="300"/>
      <c r="AS7995" s="300"/>
      <c r="AT7995" s="284" t="str">
        <f t="shared" si="788"/>
        <v/>
      </c>
      <c r="AU7995" s="284" t="str">
        <f t="shared" si="789"/>
        <v/>
      </c>
      <c r="AV7995" s="284" t="str">
        <f t="shared" si="790"/>
        <v/>
      </c>
      <c r="AW7995" s="285">
        <f t="shared" si="791"/>
        <v>0</v>
      </c>
    </row>
    <row r="7996" spans="41:49" x14ac:dyDescent="0.25">
      <c r="AO7996" s="300"/>
      <c r="AP7996" s="300"/>
      <c r="AQ7996" s="300"/>
      <c r="AR7996" s="300"/>
      <c r="AS7996" s="300"/>
      <c r="AT7996" s="284" t="str">
        <f t="shared" si="788"/>
        <v/>
      </c>
      <c r="AU7996" s="284" t="str">
        <f t="shared" si="789"/>
        <v/>
      </c>
      <c r="AV7996" s="284" t="str">
        <f t="shared" si="790"/>
        <v/>
      </c>
      <c r="AW7996" s="285">
        <f t="shared" si="791"/>
        <v>0</v>
      </c>
    </row>
    <row r="7997" spans="41:49" x14ac:dyDescent="0.25">
      <c r="AO7997" s="300"/>
      <c r="AP7997" s="300"/>
      <c r="AQ7997" s="300"/>
      <c r="AR7997" s="300"/>
      <c r="AS7997" s="300"/>
      <c r="AT7997" s="284" t="str">
        <f t="shared" si="788"/>
        <v/>
      </c>
      <c r="AU7997" s="284" t="str">
        <f t="shared" si="789"/>
        <v/>
      </c>
      <c r="AV7997" s="284" t="str">
        <f t="shared" si="790"/>
        <v/>
      </c>
      <c r="AW7997" s="285">
        <f t="shared" si="791"/>
        <v>0</v>
      </c>
    </row>
    <row r="7998" spans="41:49" x14ac:dyDescent="0.25">
      <c r="AO7998" s="300"/>
      <c r="AP7998" s="300"/>
      <c r="AQ7998" s="300"/>
      <c r="AR7998" s="300"/>
      <c r="AS7998" s="300"/>
      <c r="AT7998" s="284" t="str">
        <f t="shared" si="788"/>
        <v/>
      </c>
      <c r="AU7998" s="284" t="str">
        <f t="shared" si="789"/>
        <v/>
      </c>
      <c r="AV7998" s="284" t="str">
        <f t="shared" si="790"/>
        <v/>
      </c>
      <c r="AW7998" s="285">
        <f t="shared" si="791"/>
        <v>0</v>
      </c>
    </row>
    <row r="7999" spans="41:49" x14ac:dyDescent="0.25">
      <c r="AO7999" s="300"/>
      <c r="AP7999" s="300"/>
      <c r="AQ7999" s="300"/>
      <c r="AR7999" s="300"/>
      <c r="AS7999" s="300"/>
      <c r="AT7999" s="284" t="str">
        <f t="shared" si="788"/>
        <v/>
      </c>
      <c r="AU7999" s="284" t="str">
        <f t="shared" si="789"/>
        <v/>
      </c>
      <c r="AV7999" s="284" t="str">
        <f t="shared" si="790"/>
        <v/>
      </c>
      <c r="AW7999" s="285">
        <f t="shared" si="791"/>
        <v>0</v>
      </c>
    </row>
    <row r="8000" spans="41:49" x14ac:dyDescent="0.25">
      <c r="AO8000" s="300"/>
      <c r="AP8000" s="300"/>
      <c r="AQ8000" s="300"/>
      <c r="AR8000" s="300"/>
      <c r="AS8000" s="300"/>
      <c r="AT8000" s="284" t="str">
        <f t="shared" si="788"/>
        <v/>
      </c>
      <c r="AU8000" s="284" t="str">
        <f t="shared" si="789"/>
        <v/>
      </c>
      <c r="AV8000" s="284" t="str">
        <f t="shared" si="790"/>
        <v/>
      </c>
      <c r="AW8000" s="285">
        <f t="shared" si="791"/>
        <v>0</v>
      </c>
    </row>
    <row r="8001" spans="41:49" x14ac:dyDescent="0.25">
      <c r="AO8001" s="300"/>
      <c r="AP8001" s="300"/>
      <c r="AQ8001" s="300"/>
      <c r="AR8001" s="300"/>
      <c r="AS8001" s="300"/>
      <c r="AT8001" s="284" t="str">
        <f t="shared" si="788"/>
        <v/>
      </c>
      <c r="AU8001" s="284" t="str">
        <f t="shared" si="789"/>
        <v/>
      </c>
      <c r="AV8001" s="284" t="str">
        <f t="shared" si="790"/>
        <v/>
      </c>
      <c r="AW8001" s="285">
        <f t="shared" si="791"/>
        <v>0</v>
      </c>
    </row>
    <row r="8002" spans="41:49" x14ac:dyDescent="0.25">
      <c r="AO8002" s="300"/>
      <c r="AP8002" s="300"/>
      <c r="AQ8002" s="300"/>
      <c r="AR8002" s="300"/>
      <c r="AS8002" s="300"/>
      <c r="AT8002" s="284" t="str">
        <f t="shared" si="788"/>
        <v/>
      </c>
      <c r="AU8002" s="284" t="str">
        <f t="shared" si="789"/>
        <v/>
      </c>
      <c r="AV8002" s="284" t="str">
        <f t="shared" si="790"/>
        <v/>
      </c>
      <c r="AW8002" s="285">
        <f t="shared" si="791"/>
        <v>0</v>
      </c>
    </row>
    <row r="8003" spans="41:49" x14ac:dyDescent="0.25">
      <c r="AO8003" s="300"/>
      <c r="AP8003" s="300"/>
      <c r="AQ8003" s="300"/>
      <c r="AR8003" s="300"/>
      <c r="AS8003" s="300"/>
      <c r="AT8003" s="284" t="str">
        <f t="shared" si="788"/>
        <v/>
      </c>
      <c r="AU8003" s="284" t="str">
        <f t="shared" si="789"/>
        <v/>
      </c>
      <c r="AV8003" s="284" t="str">
        <f t="shared" si="790"/>
        <v/>
      </c>
      <c r="AW8003" s="285">
        <f t="shared" si="791"/>
        <v>0</v>
      </c>
    </row>
    <row r="8004" spans="41:49" x14ac:dyDescent="0.25">
      <c r="AO8004" s="300"/>
      <c r="AP8004" s="300"/>
      <c r="AQ8004" s="300"/>
      <c r="AR8004" s="300"/>
      <c r="AS8004" s="300"/>
      <c r="AT8004" s="284" t="str">
        <f t="shared" si="788"/>
        <v/>
      </c>
      <c r="AU8004" s="284" t="str">
        <f t="shared" si="789"/>
        <v/>
      </c>
      <c r="AV8004" s="284" t="str">
        <f t="shared" si="790"/>
        <v/>
      </c>
      <c r="AW8004" s="285">
        <f t="shared" si="791"/>
        <v>0</v>
      </c>
    </row>
    <row r="8005" spans="41:49" x14ac:dyDescent="0.25">
      <c r="AO8005" s="300"/>
      <c r="AP8005" s="300"/>
      <c r="AQ8005" s="300"/>
      <c r="AR8005" s="300"/>
      <c r="AS8005" s="300"/>
      <c r="AT8005" s="284" t="str">
        <f t="shared" si="788"/>
        <v/>
      </c>
      <c r="AU8005" s="284" t="str">
        <f t="shared" si="789"/>
        <v/>
      </c>
      <c r="AV8005" s="284" t="str">
        <f t="shared" si="790"/>
        <v/>
      </c>
      <c r="AW8005" s="285">
        <f t="shared" si="791"/>
        <v>0</v>
      </c>
    </row>
    <row r="8006" spans="41:49" x14ac:dyDescent="0.25">
      <c r="AO8006" s="300"/>
      <c r="AP8006" s="300"/>
      <c r="AQ8006" s="300"/>
      <c r="AR8006" s="300"/>
      <c r="AS8006" s="300"/>
      <c r="AT8006" s="284" t="str">
        <f t="shared" si="788"/>
        <v/>
      </c>
      <c r="AU8006" s="284" t="str">
        <f t="shared" si="789"/>
        <v/>
      </c>
      <c r="AV8006" s="284" t="str">
        <f t="shared" si="790"/>
        <v/>
      </c>
      <c r="AW8006" s="285">
        <f t="shared" si="791"/>
        <v>0</v>
      </c>
    </row>
    <row r="8007" spans="41:49" x14ac:dyDescent="0.25">
      <c r="AO8007" s="300"/>
      <c r="AP8007" s="300"/>
      <c r="AQ8007" s="300"/>
      <c r="AR8007" s="300"/>
      <c r="AS8007" s="300"/>
      <c r="AT8007" s="284" t="str">
        <f t="shared" si="788"/>
        <v/>
      </c>
      <c r="AU8007" s="284" t="str">
        <f t="shared" si="789"/>
        <v/>
      </c>
      <c r="AV8007" s="284" t="str">
        <f t="shared" si="790"/>
        <v/>
      </c>
      <c r="AW8007" s="285">
        <f t="shared" si="791"/>
        <v>0</v>
      </c>
    </row>
    <row r="8008" spans="41:49" x14ac:dyDescent="0.25">
      <c r="AO8008" s="300"/>
      <c r="AP8008" s="300"/>
      <c r="AQ8008" s="300"/>
      <c r="AR8008" s="300"/>
      <c r="AS8008" s="300"/>
      <c r="AT8008" s="284" t="str">
        <f t="shared" ref="AT8008:AT8071" si="792">LEFT(AQ8008,1)</f>
        <v/>
      </c>
      <c r="AU8008" s="284" t="str">
        <f t="shared" ref="AU8008:AU8071" si="793">LEFT(AQ8008,2)</f>
        <v/>
      </c>
      <c r="AV8008" s="284" t="str">
        <f t="shared" ref="AV8008:AV8071" si="794">LEFT(AQ8008,3)</f>
        <v/>
      </c>
      <c r="AW8008" s="285">
        <f t="shared" ref="AW8008:AW8071" si="795">(AR8008-AS8008)*1000</f>
        <v>0</v>
      </c>
    </row>
    <row r="8009" spans="41:49" x14ac:dyDescent="0.25">
      <c r="AO8009" s="300"/>
      <c r="AP8009" s="300"/>
      <c r="AQ8009" s="300"/>
      <c r="AR8009" s="300"/>
      <c r="AS8009" s="300"/>
      <c r="AT8009" s="284" t="str">
        <f t="shared" si="792"/>
        <v/>
      </c>
      <c r="AU8009" s="284" t="str">
        <f t="shared" si="793"/>
        <v/>
      </c>
      <c r="AV8009" s="284" t="str">
        <f t="shared" si="794"/>
        <v/>
      </c>
      <c r="AW8009" s="285">
        <f t="shared" si="795"/>
        <v>0</v>
      </c>
    </row>
    <row r="8010" spans="41:49" x14ac:dyDescent="0.25">
      <c r="AO8010" s="300"/>
      <c r="AP8010" s="300"/>
      <c r="AQ8010" s="300"/>
      <c r="AR8010" s="300"/>
      <c r="AS8010" s="300"/>
      <c r="AT8010" s="284" t="str">
        <f t="shared" si="792"/>
        <v/>
      </c>
      <c r="AU8010" s="284" t="str">
        <f t="shared" si="793"/>
        <v/>
      </c>
      <c r="AV8010" s="284" t="str">
        <f t="shared" si="794"/>
        <v/>
      </c>
      <c r="AW8010" s="285">
        <f t="shared" si="795"/>
        <v>0</v>
      </c>
    </row>
    <row r="8011" spans="41:49" x14ac:dyDescent="0.25">
      <c r="AO8011" s="300"/>
      <c r="AP8011" s="300"/>
      <c r="AQ8011" s="300"/>
      <c r="AR8011" s="300"/>
      <c r="AS8011" s="300"/>
      <c r="AT8011" s="284" t="str">
        <f t="shared" si="792"/>
        <v/>
      </c>
      <c r="AU8011" s="284" t="str">
        <f t="shared" si="793"/>
        <v/>
      </c>
      <c r="AV8011" s="284" t="str">
        <f t="shared" si="794"/>
        <v/>
      </c>
      <c r="AW8011" s="285">
        <f t="shared" si="795"/>
        <v>0</v>
      </c>
    </row>
    <row r="8012" spans="41:49" x14ac:dyDescent="0.25">
      <c r="AO8012" s="300"/>
      <c r="AP8012" s="300"/>
      <c r="AQ8012" s="300"/>
      <c r="AR8012" s="300"/>
      <c r="AS8012" s="300"/>
      <c r="AT8012" s="284" t="str">
        <f t="shared" si="792"/>
        <v/>
      </c>
      <c r="AU8012" s="284" t="str">
        <f t="shared" si="793"/>
        <v/>
      </c>
      <c r="AV8012" s="284" t="str">
        <f t="shared" si="794"/>
        <v/>
      </c>
      <c r="AW8012" s="285">
        <f t="shared" si="795"/>
        <v>0</v>
      </c>
    </row>
    <row r="8013" spans="41:49" x14ac:dyDescent="0.25">
      <c r="AO8013" s="300"/>
      <c r="AP8013" s="300"/>
      <c r="AQ8013" s="300"/>
      <c r="AR8013" s="300"/>
      <c r="AS8013" s="300"/>
      <c r="AT8013" s="284" t="str">
        <f t="shared" si="792"/>
        <v/>
      </c>
      <c r="AU8013" s="284" t="str">
        <f t="shared" si="793"/>
        <v/>
      </c>
      <c r="AV8013" s="284" t="str">
        <f t="shared" si="794"/>
        <v/>
      </c>
      <c r="AW8013" s="285">
        <f t="shared" si="795"/>
        <v>0</v>
      </c>
    </row>
    <row r="8014" spans="41:49" x14ac:dyDescent="0.25">
      <c r="AO8014" s="300"/>
      <c r="AP8014" s="300"/>
      <c r="AQ8014" s="300"/>
      <c r="AR8014" s="300"/>
      <c r="AS8014" s="300"/>
      <c r="AT8014" s="284" t="str">
        <f t="shared" si="792"/>
        <v/>
      </c>
      <c r="AU8014" s="284" t="str">
        <f t="shared" si="793"/>
        <v/>
      </c>
      <c r="AV8014" s="284" t="str">
        <f t="shared" si="794"/>
        <v/>
      </c>
      <c r="AW8014" s="285">
        <f t="shared" si="795"/>
        <v>0</v>
      </c>
    </row>
    <row r="8015" spans="41:49" x14ac:dyDescent="0.25">
      <c r="AO8015" s="300"/>
      <c r="AP8015" s="300"/>
      <c r="AQ8015" s="300"/>
      <c r="AR8015" s="300"/>
      <c r="AS8015" s="300"/>
      <c r="AT8015" s="284" t="str">
        <f t="shared" si="792"/>
        <v/>
      </c>
      <c r="AU8015" s="284" t="str">
        <f t="shared" si="793"/>
        <v/>
      </c>
      <c r="AV8015" s="284" t="str">
        <f t="shared" si="794"/>
        <v/>
      </c>
      <c r="AW8015" s="285">
        <f t="shared" si="795"/>
        <v>0</v>
      </c>
    </row>
    <row r="8016" spans="41:49" x14ac:dyDescent="0.25">
      <c r="AO8016" s="300"/>
      <c r="AP8016" s="300"/>
      <c r="AQ8016" s="300"/>
      <c r="AR8016" s="300"/>
      <c r="AS8016" s="300"/>
      <c r="AT8016" s="284" t="str">
        <f t="shared" si="792"/>
        <v/>
      </c>
      <c r="AU8016" s="284" t="str">
        <f t="shared" si="793"/>
        <v/>
      </c>
      <c r="AV8016" s="284" t="str">
        <f t="shared" si="794"/>
        <v/>
      </c>
      <c r="AW8016" s="285">
        <f t="shared" si="795"/>
        <v>0</v>
      </c>
    </row>
    <row r="8017" spans="41:49" x14ac:dyDescent="0.25">
      <c r="AO8017" s="300"/>
      <c r="AP8017" s="300"/>
      <c r="AQ8017" s="300"/>
      <c r="AR8017" s="300"/>
      <c r="AS8017" s="300"/>
      <c r="AT8017" s="284" t="str">
        <f t="shared" si="792"/>
        <v/>
      </c>
      <c r="AU8017" s="284" t="str">
        <f t="shared" si="793"/>
        <v/>
      </c>
      <c r="AV8017" s="284" t="str">
        <f t="shared" si="794"/>
        <v/>
      </c>
      <c r="AW8017" s="285">
        <f t="shared" si="795"/>
        <v>0</v>
      </c>
    </row>
    <row r="8018" spans="41:49" x14ac:dyDescent="0.25">
      <c r="AO8018" s="300"/>
      <c r="AP8018" s="300"/>
      <c r="AQ8018" s="300"/>
      <c r="AR8018" s="300"/>
      <c r="AS8018" s="300"/>
      <c r="AT8018" s="284" t="str">
        <f t="shared" si="792"/>
        <v/>
      </c>
      <c r="AU8018" s="284" t="str">
        <f t="shared" si="793"/>
        <v/>
      </c>
      <c r="AV8018" s="284" t="str">
        <f t="shared" si="794"/>
        <v/>
      </c>
      <c r="AW8018" s="285">
        <f t="shared" si="795"/>
        <v>0</v>
      </c>
    </row>
    <row r="8019" spans="41:49" x14ac:dyDescent="0.25">
      <c r="AO8019" s="300"/>
      <c r="AP8019" s="300"/>
      <c r="AQ8019" s="300"/>
      <c r="AR8019" s="300"/>
      <c r="AS8019" s="300"/>
      <c r="AT8019" s="284" t="str">
        <f t="shared" si="792"/>
        <v/>
      </c>
      <c r="AU8019" s="284" t="str">
        <f t="shared" si="793"/>
        <v/>
      </c>
      <c r="AV8019" s="284" t="str">
        <f t="shared" si="794"/>
        <v/>
      </c>
      <c r="AW8019" s="285">
        <f t="shared" si="795"/>
        <v>0</v>
      </c>
    </row>
    <row r="8020" spans="41:49" x14ac:dyDescent="0.25">
      <c r="AO8020" s="300"/>
      <c r="AP8020" s="300"/>
      <c r="AQ8020" s="300"/>
      <c r="AR8020" s="300"/>
      <c r="AS8020" s="300"/>
      <c r="AT8020" s="284" t="str">
        <f t="shared" si="792"/>
        <v/>
      </c>
      <c r="AU8020" s="284" t="str">
        <f t="shared" si="793"/>
        <v/>
      </c>
      <c r="AV8020" s="284" t="str">
        <f t="shared" si="794"/>
        <v/>
      </c>
      <c r="AW8020" s="285">
        <f t="shared" si="795"/>
        <v>0</v>
      </c>
    </row>
    <row r="8021" spans="41:49" x14ac:dyDescent="0.25">
      <c r="AO8021" s="300"/>
      <c r="AP8021" s="300"/>
      <c r="AQ8021" s="300"/>
      <c r="AR8021" s="300"/>
      <c r="AS8021" s="300"/>
      <c r="AT8021" s="284" t="str">
        <f t="shared" si="792"/>
        <v/>
      </c>
      <c r="AU8021" s="284" t="str">
        <f t="shared" si="793"/>
        <v/>
      </c>
      <c r="AV8021" s="284" t="str">
        <f t="shared" si="794"/>
        <v/>
      </c>
      <c r="AW8021" s="285">
        <f t="shared" si="795"/>
        <v>0</v>
      </c>
    </row>
    <row r="8022" spans="41:49" x14ac:dyDescent="0.25">
      <c r="AO8022" s="300"/>
      <c r="AP8022" s="300"/>
      <c r="AQ8022" s="300"/>
      <c r="AR8022" s="300"/>
      <c r="AS8022" s="300"/>
      <c r="AT8022" s="284" t="str">
        <f t="shared" si="792"/>
        <v/>
      </c>
      <c r="AU8022" s="284" t="str">
        <f t="shared" si="793"/>
        <v/>
      </c>
      <c r="AV8022" s="284" t="str">
        <f t="shared" si="794"/>
        <v/>
      </c>
      <c r="AW8022" s="285">
        <f t="shared" si="795"/>
        <v>0</v>
      </c>
    </row>
    <row r="8023" spans="41:49" x14ac:dyDescent="0.25">
      <c r="AO8023" s="300"/>
      <c r="AP8023" s="300"/>
      <c r="AQ8023" s="300"/>
      <c r="AR8023" s="300"/>
      <c r="AS8023" s="300"/>
      <c r="AT8023" s="284" t="str">
        <f t="shared" si="792"/>
        <v/>
      </c>
      <c r="AU8023" s="284" t="str">
        <f t="shared" si="793"/>
        <v/>
      </c>
      <c r="AV8023" s="284" t="str">
        <f t="shared" si="794"/>
        <v/>
      </c>
      <c r="AW8023" s="285">
        <f t="shared" si="795"/>
        <v>0</v>
      </c>
    </row>
    <row r="8024" spans="41:49" x14ac:dyDescent="0.25">
      <c r="AO8024" s="300"/>
      <c r="AP8024" s="300"/>
      <c r="AQ8024" s="300"/>
      <c r="AR8024" s="300"/>
      <c r="AS8024" s="300"/>
      <c r="AT8024" s="284" t="str">
        <f t="shared" si="792"/>
        <v/>
      </c>
      <c r="AU8024" s="284" t="str">
        <f t="shared" si="793"/>
        <v/>
      </c>
      <c r="AV8024" s="284" t="str">
        <f t="shared" si="794"/>
        <v/>
      </c>
      <c r="AW8024" s="285">
        <f t="shared" si="795"/>
        <v>0</v>
      </c>
    </row>
    <row r="8025" spans="41:49" x14ac:dyDescent="0.25">
      <c r="AO8025" s="300"/>
      <c r="AP8025" s="300"/>
      <c r="AQ8025" s="300"/>
      <c r="AR8025" s="300"/>
      <c r="AS8025" s="300"/>
      <c r="AT8025" s="284" t="str">
        <f t="shared" si="792"/>
        <v/>
      </c>
      <c r="AU8025" s="284" t="str">
        <f t="shared" si="793"/>
        <v/>
      </c>
      <c r="AV8025" s="284" t="str">
        <f t="shared" si="794"/>
        <v/>
      </c>
      <c r="AW8025" s="285">
        <f t="shared" si="795"/>
        <v>0</v>
      </c>
    </row>
    <row r="8026" spans="41:49" x14ac:dyDescent="0.25">
      <c r="AO8026" s="300"/>
      <c r="AP8026" s="300"/>
      <c r="AQ8026" s="300"/>
      <c r="AR8026" s="300"/>
      <c r="AS8026" s="300"/>
      <c r="AT8026" s="284" t="str">
        <f t="shared" si="792"/>
        <v/>
      </c>
      <c r="AU8026" s="284" t="str">
        <f t="shared" si="793"/>
        <v/>
      </c>
      <c r="AV8026" s="284" t="str">
        <f t="shared" si="794"/>
        <v/>
      </c>
      <c r="AW8026" s="285">
        <f t="shared" si="795"/>
        <v>0</v>
      </c>
    </row>
    <row r="8027" spans="41:49" x14ac:dyDescent="0.25">
      <c r="AO8027" s="300"/>
      <c r="AP8027" s="300"/>
      <c r="AQ8027" s="300"/>
      <c r="AR8027" s="300"/>
      <c r="AS8027" s="300"/>
      <c r="AT8027" s="284" t="str">
        <f t="shared" si="792"/>
        <v/>
      </c>
      <c r="AU8027" s="284" t="str">
        <f t="shared" si="793"/>
        <v/>
      </c>
      <c r="AV8027" s="284" t="str">
        <f t="shared" si="794"/>
        <v/>
      </c>
      <c r="AW8027" s="285">
        <f t="shared" si="795"/>
        <v>0</v>
      </c>
    </row>
    <row r="8028" spans="41:49" x14ac:dyDescent="0.25">
      <c r="AO8028" s="300"/>
      <c r="AP8028" s="300"/>
      <c r="AQ8028" s="300"/>
      <c r="AR8028" s="300"/>
      <c r="AS8028" s="300"/>
      <c r="AT8028" s="284" t="str">
        <f t="shared" si="792"/>
        <v/>
      </c>
      <c r="AU8028" s="284" t="str">
        <f t="shared" si="793"/>
        <v/>
      </c>
      <c r="AV8028" s="284" t="str">
        <f t="shared" si="794"/>
        <v/>
      </c>
      <c r="AW8028" s="285">
        <f t="shared" si="795"/>
        <v>0</v>
      </c>
    </row>
    <row r="8029" spans="41:49" x14ac:dyDescent="0.25">
      <c r="AO8029" s="300"/>
      <c r="AP8029" s="300"/>
      <c r="AQ8029" s="300"/>
      <c r="AR8029" s="300"/>
      <c r="AS8029" s="300"/>
      <c r="AT8029" s="284" t="str">
        <f t="shared" si="792"/>
        <v/>
      </c>
      <c r="AU8029" s="284" t="str">
        <f t="shared" si="793"/>
        <v/>
      </c>
      <c r="AV8029" s="284" t="str">
        <f t="shared" si="794"/>
        <v/>
      </c>
      <c r="AW8029" s="285">
        <f t="shared" si="795"/>
        <v>0</v>
      </c>
    </row>
    <row r="8030" spans="41:49" x14ac:dyDescent="0.25">
      <c r="AO8030" s="300"/>
      <c r="AP8030" s="300"/>
      <c r="AQ8030" s="300"/>
      <c r="AR8030" s="300"/>
      <c r="AS8030" s="300"/>
      <c r="AT8030" s="284" t="str">
        <f t="shared" si="792"/>
        <v/>
      </c>
      <c r="AU8030" s="284" t="str">
        <f t="shared" si="793"/>
        <v/>
      </c>
      <c r="AV8030" s="284" t="str">
        <f t="shared" si="794"/>
        <v/>
      </c>
      <c r="AW8030" s="285">
        <f t="shared" si="795"/>
        <v>0</v>
      </c>
    </row>
    <row r="8031" spans="41:49" x14ac:dyDescent="0.25">
      <c r="AO8031" s="300"/>
      <c r="AP8031" s="300"/>
      <c r="AQ8031" s="300"/>
      <c r="AR8031" s="300"/>
      <c r="AS8031" s="300"/>
      <c r="AT8031" s="284" t="str">
        <f t="shared" si="792"/>
        <v/>
      </c>
      <c r="AU8031" s="284" t="str">
        <f t="shared" si="793"/>
        <v/>
      </c>
      <c r="AV8031" s="284" t="str">
        <f t="shared" si="794"/>
        <v/>
      </c>
      <c r="AW8031" s="285">
        <f t="shared" si="795"/>
        <v>0</v>
      </c>
    </row>
    <row r="8032" spans="41:49" x14ac:dyDescent="0.25">
      <c r="AO8032" s="300"/>
      <c r="AP8032" s="300"/>
      <c r="AQ8032" s="300"/>
      <c r="AR8032" s="300"/>
      <c r="AS8032" s="300"/>
      <c r="AT8032" s="284" t="str">
        <f t="shared" si="792"/>
        <v/>
      </c>
      <c r="AU8032" s="284" t="str">
        <f t="shared" si="793"/>
        <v/>
      </c>
      <c r="AV8032" s="284" t="str">
        <f t="shared" si="794"/>
        <v/>
      </c>
      <c r="AW8032" s="285">
        <f t="shared" si="795"/>
        <v>0</v>
      </c>
    </row>
    <row r="8033" spans="41:49" x14ac:dyDescent="0.25">
      <c r="AO8033" s="300"/>
      <c r="AP8033" s="300"/>
      <c r="AQ8033" s="300"/>
      <c r="AR8033" s="300"/>
      <c r="AS8033" s="300"/>
      <c r="AT8033" s="284" t="str">
        <f t="shared" si="792"/>
        <v/>
      </c>
      <c r="AU8033" s="284" t="str">
        <f t="shared" si="793"/>
        <v/>
      </c>
      <c r="AV8033" s="284" t="str">
        <f t="shared" si="794"/>
        <v/>
      </c>
      <c r="AW8033" s="285">
        <f t="shared" si="795"/>
        <v>0</v>
      </c>
    </row>
    <row r="8034" spans="41:49" x14ac:dyDescent="0.25">
      <c r="AO8034" s="300"/>
      <c r="AP8034" s="300"/>
      <c r="AQ8034" s="300"/>
      <c r="AR8034" s="300"/>
      <c r="AS8034" s="300"/>
      <c r="AT8034" s="284" t="str">
        <f t="shared" si="792"/>
        <v/>
      </c>
      <c r="AU8034" s="284" t="str">
        <f t="shared" si="793"/>
        <v/>
      </c>
      <c r="AV8034" s="284" t="str">
        <f t="shared" si="794"/>
        <v/>
      </c>
      <c r="AW8034" s="285">
        <f t="shared" si="795"/>
        <v>0</v>
      </c>
    </row>
    <row r="8035" spans="41:49" x14ac:dyDescent="0.25">
      <c r="AO8035" s="300"/>
      <c r="AP8035" s="300"/>
      <c r="AQ8035" s="300"/>
      <c r="AR8035" s="300"/>
      <c r="AS8035" s="300"/>
      <c r="AT8035" s="284" t="str">
        <f t="shared" si="792"/>
        <v/>
      </c>
      <c r="AU8035" s="284" t="str">
        <f t="shared" si="793"/>
        <v/>
      </c>
      <c r="AV8035" s="284" t="str">
        <f t="shared" si="794"/>
        <v/>
      </c>
      <c r="AW8035" s="285">
        <f t="shared" si="795"/>
        <v>0</v>
      </c>
    </row>
    <row r="8036" spans="41:49" x14ac:dyDescent="0.25">
      <c r="AO8036" s="300"/>
      <c r="AP8036" s="300"/>
      <c r="AQ8036" s="300"/>
      <c r="AR8036" s="300"/>
      <c r="AS8036" s="300"/>
      <c r="AT8036" s="284" t="str">
        <f t="shared" si="792"/>
        <v/>
      </c>
      <c r="AU8036" s="284" t="str">
        <f t="shared" si="793"/>
        <v/>
      </c>
      <c r="AV8036" s="284" t="str">
        <f t="shared" si="794"/>
        <v/>
      </c>
      <c r="AW8036" s="285">
        <f t="shared" si="795"/>
        <v>0</v>
      </c>
    </row>
    <row r="8037" spans="41:49" x14ac:dyDescent="0.25">
      <c r="AO8037" s="300"/>
      <c r="AP8037" s="300"/>
      <c r="AQ8037" s="300"/>
      <c r="AR8037" s="300"/>
      <c r="AS8037" s="300"/>
      <c r="AT8037" s="284" t="str">
        <f t="shared" si="792"/>
        <v/>
      </c>
      <c r="AU8037" s="284" t="str">
        <f t="shared" si="793"/>
        <v/>
      </c>
      <c r="AV8037" s="284" t="str">
        <f t="shared" si="794"/>
        <v/>
      </c>
      <c r="AW8037" s="285">
        <f t="shared" si="795"/>
        <v>0</v>
      </c>
    </row>
    <row r="8038" spans="41:49" x14ac:dyDescent="0.25">
      <c r="AO8038" s="300"/>
      <c r="AP8038" s="300"/>
      <c r="AQ8038" s="300"/>
      <c r="AR8038" s="300"/>
      <c r="AS8038" s="300"/>
      <c r="AT8038" s="284" t="str">
        <f t="shared" si="792"/>
        <v/>
      </c>
      <c r="AU8038" s="284" t="str">
        <f t="shared" si="793"/>
        <v/>
      </c>
      <c r="AV8038" s="284" t="str">
        <f t="shared" si="794"/>
        <v/>
      </c>
      <c r="AW8038" s="285">
        <f t="shared" si="795"/>
        <v>0</v>
      </c>
    </row>
    <row r="8039" spans="41:49" x14ac:dyDescent="0.25">
      <c r="AO8039" s="300"/>
      <c r="AP8039" s="300"/>
      <c r="AQ8039" s="300"/>
      <c r="AR8039" s="300"/>
      <c r="AS8039" s="300"/>
      <c r="AT8039" s="284" t="str">
        <f t="shared" si="792"/>
        <v/>
      </c>
      <c r="AU8039" s="284" t="str">
        <f t="shared" si="793"/>
        <v/>
      </c>
      <c r="AV8039" s="284" t="str">
        <f t="shared" si="794"/>
        <v/>
      </c>
      <c r="AW8039" s="285">
        <f t="shared" si="795"/>
        <v>0</v>
      </c>
    </row>
    <row r="8040" spans="41:49" x14ac:dyDescent="0.25">
      <c r="AO8040" s="300"/>
      <c r="AP8040" s="300"/>
      <c r="AQ8040" s="300"/>
      <c r="AR8040" s="300"/>
      <c r="AS8040" s="300"/>
      <c r="AT8040" s="284" t="str">
        <f t="shared" si="792"/>
        <v/>
      </c>
      <c r="AU8040" s="284" t="str">
        <f t="shared" si="793"/>
        <v/>
      </c>
      <c r="AV8040" s="284" t="str">
        <f t="shared" si="794"/>
        <v/>
      </c>
      <c r="AW8040" s="285">
        <f t="shared" si="795"/>
        <v>0</v>
      </c>
    </row>
    <row r="8041" spans="41:49" x14ac:dyDescent="0.25">
      <c r="AO8041" s="300"/>
      <c r="AP8041" s="300"/>
      <c r="AQ8041" s="300"/>
      <c r="AR8041" s="300"/>
      <c r="AS8041" s="300"/>
      <c r="AT8041" s="284" t="str">
        <f t="shared" si="792"/>
        <v/>
      </c>
      <c r="AU8041" s="284" t="str">
        <f t="shared" si="793"/>
        <v/>
      </c>
      <c r="AV8041" s="284" t="str">
        <f t="shared" si="794"/>
        <v/>
      </c>
      <c r="AW8041" s="285">
        <f t="shared" si="795"/>
        <v>0</v>
      </c>
    </row>
    <row r="8042" spans="41:49" x14ac:dyDescent="0.25">
      <c r="AO8042" s="300"/>
      <c r="AP8042" s="300"/>
      <c r="AQ8042" s="300"/>
      <c r="AR8042" s="300"/>
      <c r="AS8042" s="300"/>
      <c r="AT8042" s="284" t="str">
        <f t="shared" si="792"/>
        <v/>
      </c>
      <c r="AU8042" s="284" t="str">
        <f t="shared" si="793"/>
        <v/>
      </c>
      <c r="AV8042" s="284" t="str">
        <f t="shared" si="794"/>
        <v/>
      </c>
      <c r="AW8042" s="285">
        <f t="shared" si="795"/>
        <v>0</v>
      </c>
    </row>
    <row r="8043" spans="41:49" x14ac:dyDescent="0.25">
      <c r="AO8043" s="300"/>
      <c r="AP8043" s="300"/>
      <c r="AQ8043" s="300"/>
      <c r="AR8043" s="300"/>
      <c r="AS8043" s="300"/>
      <c r="AT8043" s="284" t="str">
        <f t="shared" si="792"/>
        <v/>
      </c>
      <c r="AU8043" s="284" t="str">
        <f t="shared" si="793"/>
        <v/>
      </c>
      <c r="AV8043" s="284" t="str">
        <f t="shared" si="794"/>
        <v/>
      </c>
      <c r="AW8043" s="285">
        <f t="shared" si="795"/>
        <v>0</v>
      </c>
    </row>
    <row r="8044" spans="41:49" x14ac:dyDescent="0.25">
      <c r="AO8044" s="300"/>
      <c r="AP8044" s="300"/>
      <c r="AQ8044" s="300"/>
      <c r="AR8044" s="300"/>
      <c r="AS8044" s="300"/>
      <c r="AT8044" s="284" t="str">
        <f t="shared" si="792"/>
        <v/>
      </c>
      <c r="AU8044" s="284" t="str">
        <f t="shared" si="793"/>
        <v/>
      </c>
      <c r="AV8044" s="284" t="str">
        <f t="shared" si="794"/>
        <v/>
      </c>
      <c r="AW8044" s="285">
        <f t="shared" si="795"/>
        <v>0</v>
      </c>
    </row>
    <row r="8045" spans="41:49" x14ac:dyDescent="0.25">
      <c r="AO8045" s="300"/>
      <c r="AP8045" s="300"/>
      <c r="AQ8045" s="300"/>
      <c r="AR8045" s="300"/>
      <c r="AS8045" s="300"/>
      <c r="AT8045" s="284" t="str">
        <f t="shared" si="792"/>
        <v/>
      </c>
      <c r="AU8045" s="284" t="str">
        <f t="shared" si="793"/>
        <v/>
      </c>
      <c r="AV8045" s="284" t="str">
        <f t="shared" si="794"/>
        <v/>
      </c>
      <c r="AW8045" s="285">
        <f t="shared" si="795"/>
        <v>0</v>
      </c>
    </row>
    <row r="8046" spans="41:49" x14ac:dyDescent="0.25">
      <c r="AO8046" s="300"/>
      <c r="AP8046" s="300"/>
      <c r="AQ8046" s="300"/>
      <c r="AR8046" s="300"/>
      <c r="AS8046" s="300"/>
      <c r="AT8046" s="284" t="str">
        <f t="shared" si="792"/>
        <v/>
      </c>
      <c r="AU8046" s="284" t="str">
        <f t="shared" si="793"/>
        <v/>
      </c>
      <c r="AV8046" s="284" t="str">
        <f t="shared" si="794"/>
        <v/>
      </c>
      <c r="AW8046" s="285">
        <f t="shared" si="795"/>
        <v>0</v>
      </c>
    </row>
    <row r="8047" spans="41:49" x14ac:dyDescent="0.25">
      <c r="AO8047" s="300"/>
      <c r="AP8047" s="300"/>
      <c r="AQ8047" s="300"/>
      <c r="AR8047" s="300"/>
      <c r="AS8047" s="300"/>
      <c r="AT8047" s="284" t="str">
        <f t="shared" si="792"/>
        <v/>
      </c>
      <c r="AU8047" s="284" t="str">
        <f t="shared" si="793"/>
        <v/>
      </c>
      <c r="AV8047" s="284" t="str">
        <f t="shared" si="794"/>
        <v/>
      </c>
      <c r="AW8047" s="285">
        <f t="shared" si="795"/>
        <v>0</v>
      </c>
    </row>
    <row r="8048" spans="41:49" x14ac:dyDescent="0.25">
      <c r="AO8048" s="300"/>
      <c r="AP8048" s="300"/>
      <c r="AQ8048" s="300"/>
      <c r="AR8048" s="300"/>
      <c r="AS8048" s="300"/>
      <c r="AT8048" s="284" t="str">
        <f t="shared" si="792"/>
        <v/>
      </c>
      <c r="AU8048" s="284" t="str">
        <f t="shared" si="793"/>
        <v/>
      </c>
      <c r="AV8048" s="284" t="str">
        <f t="shared" si="794"/>
        <v/>
      </c>
      <c r="AW8048" s="285">
        <f t="shared" si="795"/>
        <v>0</v>
      </c>
    </row>
    <row r="8049" spans="41:49" x14ac:dyDescent="0.25">
      <c r="AO8049" s="300"/>
      <c r="AP8049" s="300"/>
      <c r="AQ8049" s="300"/>
      <c r="AR8049" s="300"/>
      <c r="AS8049" s="300"/>
      <c r="AT8049" s="284" t="str">
        <f t="shared" si="792"/>
        <v/>
      </c>
      <c r="AU8049" s="284" t="str">
        <f t="shared" si="793"/>
        <v/>
      </c>
      <c r="AV8049" s="284" t="str">
        <f t="shared" si="794"/>
        <v/>
      </c>
      <c r="AW8049" s="285">
        <f t="shared" si="795"/>
        <v>0</v>
      </c>
    </row>
    <row r="8050" spans="41:49" x14ac:dyDescent="0.25">
      <c r="AO8050" s="300"/>
      <c r="AP8050" s="300"/>
      <c r="AQ8050" s="300"/>
      <c r="AR8050" s="300"/>
      <c r="AS8050" s="300"/>
      <c r="AT8050" s="284" t="str">
        <f t="shared" si="792"/>
        <v/>
      </c>
      <c r="AU8050" s="284" t="str">
        <f t="shared" si="793"/>
        <v/>
      </c>
      <c r="AV8050" s="284" t="str">
        <f t="shared" si="794"/>
        <v/>
      </c>
      <c r="AW8050" s="285">
        <f t="shared" si="795"/>
        <v>0</v>
      </c>
    </row>
    <row r="8051" spans="41:49" x14ac:dyDescent="0.25">
      <c r="AO8051" s="300"/>
      <c r="AP8051" s="300"/>
      <c r="AQ8051" s="300"/>
      <c r="AR8051" s="300"/>
      <c r="AS8051" s="300"/>
      <c r="AT8051" s="284" t="str">
        <f t="shared" si="792"/>
        <v/>
      </c>
      <c r="AU8051" s="284" t="str">
        <f t="shared" si="793"/>
        <v/>
      </c>
      <c r="AV8051" s="284" t="str">
        <f t="shared" si="794"/>
        <v/>
      </c>
      <c r="AW8051" s="285">
        <f t="shared" si="795"/>
        <v>0</v>
      </c>
    </row>
    <row r="8052" spans="41:49" x14ac:dyDescent="0.25">
      <c r="AO8052" s="300"/>
      <c r="AP8052" s="300"/>
      <c r="AQ8052" s="300"/>
      <c r="AR8052" s="300"/>
      <c r="AS8052" s="300"/>
      <c r="AT8052" s="284" t="str">
        <f t="shared" si="792"/>
        <v/>
      </c>
      <c r="AU8052" s="284" t="str">
        <f t="shared" si="793"/>
        <v/>
      </c>
      <c r="AV8052" s="284" t="str">
        <f t="shared" si="794"/>
        <v/>
      </c>
      <c r="AW8052" s="285">
        <f t="shared" si="795"/>
        <v>0</v>
      </c>
    </row>
    <row r="8053" spans="41:49" x14ac:dyDescent="0.25">
      <c r="AO8053" s="300"/>
      <c r="AP8053" s="300"/>
      <c r="AQ8053" s="300"/>
      <c r="AR8053" s="300"/>
      <c r="AS8053" s="300"/>
      <c r="AT8053" s="284" t="str">
        <f t="shared" si="792"/>
        <v/>
      </c>
      <c r="AU8053" s="284" t="str">
        <f t="shared" si="793"/>
        <v/>
      </c>
      <c r="AV8053" s="284" t="str">
        <f t="shared" si="794"/>
        <v/>
      </c>
      <c r="AW8053" s="285">
        <f t="shared" si="795"/>
        <v>0</v>
      </c>
    </row>
    <row r="8054" spans="41:49" x14ac:dyDescent="0.25">
      <c r="AO8054" s="300"/>
      <c r="AP8054" s="300"/>
      <c r="AQ8054" s="300"/>
      <c r="AR8054" s="300"/>
      <c r="AS8054" s="300"/>
      <c r="AT8054" s="284" t="str">
        <f t="shared" si="792"/>
        <v/>
      </c>
      <c r="AU8054" s="284" t="str">
        <f t="shared" si="793"/>
        <v/>
      </c>
      <c r="AV8054" s="284" t="str">
        <f t="shared" si="794"/>
        <v/>
      </c>
      <c r="AW8054" s="285">
        <f t="shared" si="795"/>
        <v>0</v>
      </c>
    </row>
    <row r="8055" spans="41:49" x14ac:dyDescent="0.25">
      <c r="AO8055" s="300"/>
      <c r="AP8055" s="300"/>
      <c r="AQ8055" s="300"/>
      <c r="AR8055" s="300"/>
      <c r="AS8055" s="300"/>
      <c r="AT8055" s="284" t="str">
        <f t="shared" si="792"/>
        <v/>
      </c>
      <c r="AU8055" s="284" t="str">
        <f t="shared" si="793"/>
        <v/>
      </c>
      <c r="AV8055" s="284" t="str">
        <f t="shared" si="794"/>
        <v/>
      </c>
      <c r="AW8055" s="285">
        <f t="shared" si="795"/>
        <v>0</v>
      </c>
    </row>
    <row r="8056" spans="41:49" x14ac:dyDescent="0.25">
      <c r="AO8056" s="300"/>
      <c r="AP8056" s="300"/>
      <c r="AQ8056" s="300"/>
      <c r="AR8056" s="300"/>
      <c r="AS8056" s="300"/>
      <c r="AT8056" s="284" t="str">
        <f t="shared" si="792"/>
        <v/>
      </c>
      <c r="AU8056" s="284" t="str">
        <f t="shared" si="793"/>
        <v/>
      </c>
      <c r="AV8056" s="284" t="str">
        <f t="shared" si="794"/>
        <v/>
      </c>
      <c r="AW8056" s="285">
        <f t="shared" si="795"/>
        <v>0</v>
      </c>
    </row>
    <row r="8057" spans="41:49" x14ac:dyDescent="0.25">
      <c r="AO8057" s="300"/>
      <c r="AP8057" s="300"/>
      <c r="AQ8057" s="300"/>
      <c r="AR8057" s="300"/>
      <c r="AS8057" s="300"/>
      <c r="AT8057" s="284" t="str">
        <f t="shared" si="792"/>
        <v/>
      </c>
      <c r="AU8057" s="284" t="str">
        <f t="shared" si="793"/>
        <v/>
      </c>
      <c r="AV8057" s="284" t="str">
        <f t="shared" si="794"/>
        <v/>
      </c>
      <c r="AW8057" s="285">
        <f t="shared" si="795"/>
        <v>0</v>
      </c>
    </row>
    <row r="8058" spans="41:49" x14ac:dyDescent="0.25">
      <c r="AO8058" s="300"/>
      <c r="AP8058" s="300"/>
      <c r="AQ8058" s="300"/>
      <c r="AR8058" s="300"/>
      <c r="AS8058" s="300"/>
      <c r="AT8058" s="284" t="str">
        <f t="shared" si="792"/>
        <v/>
      </c>
      <c r="AU8058" s="284" t="str">
        <f t="shared" si="793"/>
        <v/>
      </c>
      <c r="AV8058" s="284" t="str">
        <f t="shared" si="794"/>
        <v/>
      </c>
      <c r="AW8058" s="285">
        <f t="shared" si="795"/>
        <v>0</v>
      </c>
    </row>
    <row r="8059" spans="41:49" x14ac:dyDescent="0.25">
      <c r="AO8059" s="300"/>
      <c r="AP8059" s="300"/>
      <c r="AQ8059" s="300"/>
      <c r="AR8059" s="300"/>
      <c r="AS8059" s="300"/>
      <c r="AT8059" s="284" t="str">
        <f t="shared" si="792"/>
        <v/>
      </c>
      <c r="AU8059" s="284" t="str">
        <f t="shared" si="793"/>
        <v/>
      </c>
      <c r="AV8059" s="284" t="str">
        <f t="shared" si="794"/>
        <v/>
      </c>
      <c r="AW8059" s="285">
        <f t="shared" si="795"/>
        <v>0</v>
      </c>
    </row>
    <row r="8060" spans="41:49" x14ac:dyDescent="0.25">
      <c r="AO8060" s="300"/>
      <c r="AP8060" s="300"/>
      <c r="AQ8060" s="300"/>
      <c r="AR8060" s="300"/>
      <c r="AS8060" s="300"/>
      <c r="AT8060" s="284" t="str">
        <f t="shared" si="792"/>
        <v/>
      </c>
      <c r="AU8060" s="284" t="str">
        <f t="shared" si="793"/>
        <v/>
      </c>
      <c r="AV8060" s="284" t="str">
        <f t="shared" si="794"/>
        <v/>
      </c>
      <c r="AW8060" s="285">
        <f t="shared" si="795"/>
        <v>0</v>
      </c>
    </row>
    <row r="8061" spans="41:49" x14ac:dyDescent="0.25">
      <c r="AO8061" s="300"/>
      <c r="AP8061" s="300"/>
      <c r="AQ8061" s="300"/>
      <c r="AR8061" s="300"/>
      <c r="AS8061" s="300"/>
      <c r="AT8061" s="284" t="str">
        <f t="shared" si="792"/>
        <v/>
      </c>
      <c r="AU8061" s="284" t="str">
        <f t="shared" si="793"/>
        <v/>
      </c>
      <c r="AV8061" s="284" t="str">
        <f t="shared" si="794"/>
        <v/>
      </c>
      <c r="AW8061" s="285">
        <f t="shared" si="795"/>
        <v>0</v>
      </c>
    </row>
    <row r="8062" spans="41:49" x14ac:dyDescent="0.25">
      <c r="AO8062" s="300"/>
      <c r="AP8062" s="300"/>
      <c r="AQ8062" s="300"/>
      <c r="AR8062" s="300"/>
      <c r="AS8062" s="300"/>
      <c r="AT8062" s="284" t="str">
        <f t="shared" si="792"/>
        <v/>
      </c>
      <c r="AU8062" s="284" t="str">
        <f t="shared" si="793"/>
        <v/>
      </c>
      <c r="AV8062" s="284" t="str">
        <f t="shared" si="794"/>
        <v/>
      </c>
      <c r="AW8062" s="285">
        <f t="shared" si="795"/>
        <v>0</v>
      </c>
    </row>
    <row r="8063" spans="41:49" x14ac:dyDescent="0.25">
      <c r="AO8063" s="300"/>
      <c r="AP8063" s="300"/>
      <c r="AQ8063" s="300"/>
      <c r="AR8063" s="300"/>
      <c r="AS8063" s="300"/>
      <c r="AT8063" s="284" t="str">
        <f t="shared" si="792"/>
        <v/>
      </c>
      <c r="AU8063" s="284" t="str">
        <f t="shared" si="793"/>
        <v/>
      </c>
      <c r="AV8063" s="284" t="str">
        <f t="shared" si="794"/>
        <v/>
      </c>
      <c r="AW8063" s="285">
        <f t="shared" si="795"/>
        <v>0</v>
      </c>
    </row>
    <row r="8064" spans="41:49" x14ac:dyDescent="0.25">
      <c r="AO8064" s="300"/>
      <c r="AP8064" s="300"/>
      <c r="AQ8064" s="300"/>
      <c r="AR8064" s="300"/>
      <c r="AS8064" s="300"/>
      <c r="AT8064" s="284" t="str">
        <f t="shared" si="792"/>
        <v/>
      </c>
      <c r="AU8064" s="284" t="str">
        <f t="shared" si="793"/>
        <v/>
      </c>
      <c r="AV8064" s="284" t="str">
        <f t="shared" si="794"/>
        <v/>
      </c>
      <c r="AW8064" s="285">
        <f t="shared" si="795"/>
        <v>0</v>
      </c>
    </row>
    <row r="8065" spans="41:49" x14ac:dyDescent="0.25">
      <c r="AO8065" s="300"/>
      <c r="AP8065" s="300"/>
      <c r="AQ8065" s="300"/>
      <c r="AR8065" s="300"/>
      <c r="AS8065" s="300"/>
      <c r="AT8065" s="284" t="str">
        <f t="shared" si="792"/>
        <v/>
      </c>
      <c r="AU8065" s="284" t="str">
        <f t="shared" si="793"/>
        <v/>
      </c>
      <c r="AV8065" s="284" t="str">
        <f t="shared" si="794"/>
        <v/>
      </c>
      <c r="AW8065" s="285">
        <f t="shared" si="795"/>
        <v>0</v>
      </c>
    </row>
    <row r="8066" spans="41:49" x14ac:dyDescent="0.25">
      <c r="AO8066" s="300"/>
      <c r="AP8066" s="300"/>
      <c r="AQ8066" s="300"/>
      <c r="AR8066" s="300"/>
      <c r="AS8066" s="300"/>
      <c r="AT8066" s="284" t="str">
        <f t="shared" si="792"/>
        <v/>
      </c>
      <c r="AU8066" s="284" t="str">
        <f t="shared" si="793"/>
        <v/>
      </c>
      <c r="AV8066" s="284" t="str">
        <f t="shared" si="794"/>
        <v/>
      </c>
      <c r="AW8066" s="285">
        <f t="shared" si="795"/>
        <v>0</v>
      </c>
    </row>
    <row r="8067" spans="41:49" x14ac:dyDescent="0.25">
      <c r="AO8067" s="300"/>
      <c r="AP8067" s="300"/>
      <c r="AQ8067" s="300"/>
      <c r="AR8067" s="300"/>
      <c r="AS8067" s="300"/>
      <c r="AT8067" s="284" t="str">
        <f t="shared" si="792"/>
        <v/>
      </c>
      <c r="AU8067" s="284" t="str">
        <f t="shared" si="793"/>
        <v/>
      </c>
      <c r="AV8067" s="284" t="str">
        <f t="shared" si="794"/>
        <v/>
      </c>
      <c r="AW8067" s="285">
        <f t="shared" si="795"/>
        <v>0</v>
      </c>
    </row>
    <row r="8068" spans="41:49" x14ac:dyDescent="0.25">
      <c r="AO8068" s="300"/>
      <c r="AP8068" s="300"/>
      <c r="AQ8068" s="300"/>
      <c r="AR8068" s="300"/>
      <c r="AS8068" s="300"/>
      <c r="AT8068" s="284" t="str">
        <f t="shared" si="792"/>
        <v/>
      </c>
      <c r="AU8068" s="284" t="str">
        <f t="shared" si="793"/>
        <v/>
      </c>
      <c r="AV8068" s="284" t="str">
        <f t="shared" si="794"/>
        <v/>
      </c>
      <c r="AW8068" s="285">
        <f t="shared" si="795"/>
        <v>0</v>
      </c>
    </row>
    <row r="8069" spans="41:49" x14ac:dyDescent="0.25">
      <c r="AO8069" s="300"/>
      <c r="AP8069" s="300"/>
      <c r="AQ8069" s="300"/>
      <c r="AR8069" s="300"/>
      <c r="AS8069" s="300"/>
      <c r="AT8069" s="284" t="str">
        <f t="shared" si="792"/>
        <v/>
      </c>
      <c r="AU8069" s="284" t="str">
        <f t="shared" si="793"/>
        <v/>
      </c>
      <c r="AV8069" s="284" t="str">
        <f t="shared" si="794"/>
        <v/>
      </c>
      <c r="AW8069" s="285">
        <f t="shared" si="795"/>
        <v>0</v>
      </c>
    </row>
    <row r="8070" spans="41:49" x14ac:dyDescent="0.25">
      <c r="AO8070" s="300"/>
      <c r="AP8070" s="300"/>
      <c r="AQ8070" s="300"/>
      <c r="AR8070" s="300"/>
      <c r="AS8070" s="300"/>
      <c r="AT8070" s="284" t="str">
        <f t="shared" si="792"/>
        <v/>
      </c>
      <c r="AU8070" s="284" t="str">
        <f t="shared" si="793"/>
        <v/>
      </c>
      <c r="AV8070" s="284" t="str">
        <f t="shared" si="794"/>
        <v/>
      </c>
      <c r="AW8070" s="285">
        <f t="shared" si="795"/>
        <v>0</v>
      </c>
    </row>
    <row r="8071" spans="41:49" x14ac:dyDescent="0.25">
      <c r="AO8071" s="300"/>
      <c r="AP8071" s="300"/>
      <c r="AQ8071" s="300"/>
      <c r="AR8071" s="300"/>
      <c r="AS8071" s="300"/>
      <c r="AT8071" s="284" t="str">
        <f t="shared" si="792"/>
        <v/>
      </c>
      <c r="AU8071" s="284" t="str">
        <f t="shared" si="793"/>
        <v/>
      </c>
      <c r="AV8071" s="284" t="str">
        <f t="shared" si="794"/>
        <v/>
      </c>
      <c r="AW8071" s="285">
        <f t="shared" si="795"/>
        <v>0</v>
      </c>
    </row>
    <row r="8072" spans="41:49" x14ac:dyDescent="0.25">
      <c r="AO8072" s="300"/>
      <c r="AP8072" s="300"/>
      <c r="AQ8072" s="300"/>
      <c r="AR8072" s="300"/>
      <c r="AS8072" s="300"/>
      <c r="AT8072" s="284" t="str">
        <f t="shared" ref="AT8072:AT8135" si="796">LEFT(AQ8072,1)</f>
        <v/>
      </c>
      <c r="AU8072" s="284" t="str">
        <f t="shared" ref="AU8072:AU8135" si="797">LEFT(AQ8072,2)</f>
        <v/>
      </c>
      <c r="AV8072" s="284" t="str">
        <f t="shared" ref="AV8072:AV8135" si="798">LEFT(AQ8072,3)</f>
        <v/>
      </c>
      <c r="AW8072" s="285">
        <f t="shared" ref="AW8072:AW8135" si="799">(AR8072-AS8072)*1000</f>
        <v>0</v>
      </c>
    </row>
    <row r="8073" spans="41:49" x14ac:dyDescent="0.25">
      <c r="AO8073" s="300"/>
      <c r="AP8073" s="300"/>
      <c r="AQ8073" s="300"/>
      <c r="AR8073" s="300"/>
      <c r="AS8073" s="300"/>
      <c r="AT8073" s="284" t="str">
        <f t="shared" si="796"/>
        <v/>
      </c>
      <c r="AU8073" s="284" t="str">
        <f t="shared" si="797"/>
        <v/>
      </c>
      <c r="AV8073" s="284" t="str">
        <f t="shared" si="798"/>
        <v/>
      </c>
      <c r="AW8073" s="285">
        <f t="shared" si="799"/>
        <v>0</v>
      </c>
    </row>
    <row r="8074" spans="41:49" x14ac:dyDescent="0.25">
      <c r="AO8074" s="300"/>
      <c r="AP8074" s="300"/>
      <c r="AQ8074" s="300"/>
      <c r="AR8074" s="300"/>
      <c r="AS8074" s="300"/>
      <c r="AT8074" s="284" t="str">
        <f t="shared" si="796"/>
        <v/>
      </c>
      <c r="AU8074" s="284" t="str">
        <f t="shared" si="797"/>
        <v/>
      </c>
      <c r="AV8074" s="284" t="str">
        <f t="shared" si="798"/>
        <v/>
      </c>
      <c r="AW8074" s="285">
        <f t="shared" si="799"/>
        <v>0</v>
      </c>
    </row>
    <row r="8075" spans="41:49" x14ac:dyDescent="0.25">
      <c r="AO8075" s="300"/>
      <c r="AP8075" s="300"/>
      <c r="AQ8075" s="300"/>
      <c r="AR8075" s="300"/>
      <c r="AS8075" s="300"/>
      <c r="AT8075" s="284" t="str">
        <f t="shared" si="796"/>
        <v/>
      </c>
      <c r="AU8075" s="284" t="str">
        <f t="shared" si="797"/>
        <v/>
      </c>
      <c r="AV8075" s="284" t="str">
        <f t="shared" si="798"/>
        <v/>
      </c>
      <c r="AW8075" s="285">
        <f t="shared" si="799"/>
        <v>0</v>
      </c>
    </row>
    <row r="8076" spans="41:49" x14ac:dyDescent="0.25">
      <c r="AO8076" s="300"/>
      <c r="AP8076" s="300"/>
      <c r="AQ8076" s="300"/>
      <c r="AR8076" s="300"/>
      <c r="AS8076" s="300"/>
      <c r="AT8076" s="284" t="str">
        <f t="shared" si="796"/>
        <v/>
      </c>
      <c r="AU8076" s="284" t="str">
        <f t="shared" si="797"/>
        <v/>
      </c>
      <c r="AV8076" s="284" t="str">
        <f t="shared" si="798"/>
        <v/>
      </c>
      <c r="AW8076" s="285">
        <f t="shared" si="799"/>
        <v>0</v>
      </c>
    </row>
    <row r="8077" spans="41:49" x14ac:dyDescent="0.25">
      <c r="AO8077" s="300"/>
      <c r="AP8077" s="300"/>
      <c r="AQ8077" s="300"/>
      <c r="AR8077" s="300"/>
      <c r="AS8077" s="300"/>
      <c r="AT8077" s="284" t="str">
        <f t="shared" si="796"/>
        <v/>
      </c>
      <c r="AU8077" s="284" t="str">
        <f t="shared" si="797"/>
        <v/>
      </c>
      <c r="AV8077" s="284" t="str">
        <f t="shared" si="798"/>
        <v/>
      </c>
      <c r="AW8077" s="285">
        <f t="shared" si="799"/>
        <v>0</v>
      </c>
    </row>
    <row r="8078" spans="41:49" x14ac:dyDescent="0.25">
      <c r="AO8078" s="300"/>
      <c r="AP8078" s="300"/>
      <c r="AQ8078" s="300"/>
      <c r="AR8078" s="300"/>
      <c r="AS8078" s="300"/>
      <c r="AT8078" s="284" t="str">
        <f t="shared" si="796"/>
        <v/>
      </c>
      <c r="AU8078" s="284" t="str">
        <f t="shared" si="797"/>
        <v/>
      </c>
      <c r="AV8078" s="284" t="str">
        <f t="shared" si="798"/>
        <v/>
      </c>
      <c r="AW8078" s="285">
        <f t="shared" si="799"/>
        <v>0</v>
      </c>
    </row>
    <row r="8079" spans="41:49" x14ac:dyDescent="0.25">
      <c r="AO8079" s="300"/>
      <c r="AP8079" s="300"/>
      <c r="AQ8079" s="300"/>
      <c r="AR8079" s="300"/>
      <c r="AS8079" s="300"/>
      <c r="AT8079" s="284" t="str">
        <f t="shared" si="796"/>
        <v/>
      </c>
      <c r="AU8079" s="284" t="str">
        <f t="shared" si="797"/>
        <v/>
      </c>
      <c r="AV8079" s="284" t="str">
        <f t="shared" si="798"/>
        <v/>
      </c>
      <c r="AW8079" s="285">
        <f t="shared" si="799"/>
        <v>0</v>
      </c>
    </row>
    <row r="8080" spans="41:49" x14ac:dyDescent="0.25">
      <c r="AO8080" s="300"/>
      <c r="AP8080" s="300"/>
      <c r="AQ8080" s="300"/>
      <c r="AR8080" s="300"/>
      <c r="AS8080" s="300"/>
      <c r="AT8080" s="284" t="str">
        <f t="shared" si="796"/>
        <v/>
      </c>
      <c r="AU8080" s="284" t="str">
        <f t="shared" si="797"/>
        <v/>
      </c>
      <c r="AV8080" s="284" t="str">
        <f t="shared" si="798"/>
        <v/>
      </c>
      <c r="AW8080" s="285">
        <f t="shared" si="799"/>
        <v>0</v>
      </c>
    </row>
    <row r="8081" spans="41:49" x14ac:dyDescent="0.25">
      <c r="AO8081" s="300"/>
      <c r="AP8081" s="300"/>
      <c r="AQ8081" s="300"/>
      <c r="AR8081" s="300"/>
      <c r="AS8081" s="300"/>
      <c r="AT8081" s="284" t="str">
        <f t="shared" si="796"/>
        <v/>
      </c>
      <c r="AU8081" s="284" t="str">
        <f t="shared" si="797"/>
        <v/>
      </c>
      <c r="AV8081" s="284" t="str">
        <f t="shared" si="798"/>
        <v/>
      </c>
      <c r="AW8081" s="285">
        <f t="shared" si="799"/>
        <v>0</v>
      </c>
    </row>
    <row r="8082" spans="41:49" x14ac:dyDescent="0.25">
      <c r="AO8082" s="300"/>
      <c r="AP8082" s="300"/>
      <c r="AQ8082" s="300"/>
      <c r="AR8082" s="300"/>
      <c r="AS8082" s="300"/>
      <c r="AT8082" s="284" t="str">
        <f t="shared" si="796"/>
        <v/>
      </c>
      <c r="AU8082" s="284" t="str">
        <f t="shared" si="797"/>
        <v/>
      </c>
      <c r="AV8082" s="284" t="str">
        <f t="shared" si="798"/>
        <v/>
      </c>
      <c r="AW8082" s="285">
        <f t="shared" si="799"/>
        <v>0</v>
      </c>
    </row>
    <row r="8083" spans="41:49" x14ac:dyDescent="0.25">
      <c r="AO8083" s="300"/>
      <c r="AP8083" s="300"/>
      <c r="AQ8083" s="300"/>
      <c r="AR8083" s="300"/>
      <c r="AS8083" s="300"/>
      <c r="AT8083" s="284" t="str">
        <f t="shared" si="796"/>
        <v/>
      </c>
      <c r="AU8083" s="284" t="str">
        <f t="shared" si="797"/>
        <v/>
      </c>
      <c r="AV8083" s="284" t="str">
        <f t="shared" si="798"/>
        <v/>
      </c>
      <c r="AW8083" s="285">
        <f t="shared" si="799"/>
        <v>0</v>
      </c>
    </row>
    <row r="8084" spans="41:49" x14ac:dyDescent="0.25">
      <c r="AO8084" s="300"/>
      <c r="AP8084" s="300"/>
      <c r="AQ8084" s="300"/>
      <c r="AR8084" s="300"/>
      <c r="AS8084" s="300"/>
      <c r="AT8084" s="284" t="str">
        <f t="shared" si="796"/>
        <v/>
      </c>
      <c r="AU8084" s="284" t="str">
        <f t="shared" si="797"/>
        <v/>
      </c>
      <c r="AV8084" s="284" t="str">
        <f t="shared" si="798"/>
        <v/>
      </c>
      <c r="AW8084" s="285">
        <f t="shared" si="799"/>
        <v>0</v>
      </c>
    </row>
    <row r="8085" spans="41:49" x14ac:dyDescent="0.25">
      <c r="AO8085" s="300"/>
      <c r="AP8085" s="300"/>
      <c r="AQ8085" s="300"/>
      <c r="AR8085" s="300"/>
      <c r="AS8085" s="300"/>
      <c r="AT8085" s="284" t="str">
        <f t="shared" si="796"/>
        <v/>
      </c>
      <c r="AU8085" s="284" t="str">
        <f t="shared" si="797"/>
        <v/>
      </c>
      <c r="AV8085" s="284" t="str">
        <f t="shared" si="798"/>
        <v/>
      </c>
      <c r="AW8085" s="285">
        <f t="shared" si="799"/>
        <v>0</v>
      </c>
    </row>
    <row r="8086" spans="41:49" x14ac:dyDescent="0.25">
      <c r="AO8086" s="300"/>
      <c r="AP8086" s="300"/>
      <c r="AQ8086" s="300"/>
      <c r="AR8086" s="300"/>
      <c r="AS8086" s="300"/>
      <c r="AT8086" s="284" t="str">
        <f t="shared" si="796"/>
        <v/>
      </c>
      <c r="AU8086" s="284" t="str">
        <f t="shared" si="797"/>
        <v/>
      </c>
      <c r="AV8086" s="284" t="str">
        <f t="shared" si="798"/>
        <v/>
      </c>
      <c r="AW8086" s="285">
        <f t="shared" si="799"/>
        <v>0</v>
      </c>
    </row>
    <row r="8087" spans="41:49" x14ac:dyDescent="0.25">
      <c r="AO8087" s="300"/>
      <c r="AP8087" s="300"/>
      <c r="AQ8087" s="300"/>
      <c r="AR8087" s="300"/>
      <c r="AS8087" s="300"/>
      <c r="AT8087" s="284" t="str">
        <f t="shared" si="796"/>
        <v/>
      </c>
      <c r="AU8087" s="284" t="str">
        <f t="shared" si="797"/>
        <v/>
      </c>
      <c r="AV8087" s="284" t="str">
        <f t="shared" si="798"/>
        <v/>
      </c>
      <c r="AW8087" s="285">
        <f t="shared" si="799"/>
        <v>0</v>
      </c>
    </row>
    <row r="8088" spans="41:49" x14ac:dyDescent="0.25">
      <c r="AO8088" s="300"/>
      <c r="AP8088" s="300"/>
      <c r="AQ8088" s="300"/>
      <c r="AR8088" s="300"/>
      <c r="AS8088" s="300"/>
      <c r="AT8088" s="284" t="str">
        <f t="shared" si="796"/>
        <v/>
      </c>
      <c r="AU8088" s="284" t="str">
        <f t="shared" si="797"/>
        <v/>
      </c>
      <c r="AV8088" s="284" t="str">
        <f t="shared" si="798"/>
        <v/>
      </c>
      <c r="AW8088" s="285">
        <f t="shared" si="799"/>
        <v>0</v>
      </c>
    </row>
    <row r="8089" spans="41:49" x14ac:dyDescent="0.25">
      <c r="AO8089" s="300"/>
      <c r="AP8089" s="300"/>
      <c r="AQ8089" s="300"/>
      <c r="AR8089" s="300"/>
      <c r="AS8089" s="300"/>
      <c r="AT8089" s="284" t="str">
        <f t="shared" si="796"/>
        <v/>
      </c>
      <c r="AU8089" s="284" t="str">
        <f t="shared" si="797"/>
        <v/>
      </c>
      <c r="AV8089" s="284" t="str">
        <f t="shared" si="798"/>
        <v/>
      </c>
      <c r="AW8089" s="285">
        <f t="shared" si="799"/>
        <v>0</v>
      </c>
    </row>
    <row r="8090" spans="41:49" x14ac:dyDescent="0.25">
      <c r="AO8090" s="300"/>
      <c r="AP8090" s="300"/>
      <c r="AQ8090" s="300"/>
      <c r="AR8090" s="300"/>
      <c r="AS8090" s="300"/>
      <c r="AT8090" s="284" t="str">
        <f t="shared" si="796"/>
        <v/>
      </c>
      <c r="AU8090" s="284" t="str">
        <f t="shared" si="797"/>
        <v/>
      </c>
      <c r="AV8090" s="284" t="str">
        <f t="shared" si="798"/>
        <v/>
      </c>
      <c r="AW8090" s="285">
        <f t="shared" si="799"/>
        <v>0</v>
      </c>
    </row>
    <row r="8091" spans="41:49" x14ac:dyDescent="0.25">
      <c r="AO8091" s="300"/>
      <c r="AP8091" s="300"/>
      <c r="AQ8091" s="300"/>
      <c r="AR8091" s="300"/>
      <c r="AS8091" s="300"/>
      <c r="AT8091" s="284" t="str">
        <f t="shared" si="796"/>
        <v/>
      </c>
      <c r="AU8091" s="284" t="str">
        <f t="shared" si="797"/>
        <v/>
      </c>
      <c r="AV8091" s="284" t="str">
        <f t="shared" si="798"/>
        <v/>
      </c>
      <c r="AW8091" s="285">
        <f t="shared" si="799"/>
        <v>0</v>
      </c>
    </row>
    <row r="8092" spans="41:49" x14ac:dyDescent="0.25">
      <c r="AO8092" s="300"/>
      <c r="AP8092" s="300"/>
      <c r="AQ8092" s="300"/>
      <c r="AR8092" s="300"/>
      <c r="AS8092" s="300"/>
      <c r="AT8092" s="284" t="str">
        <f t="shared" si="796"/>
        <v/>
      </c>
      <c r="AU8092" s="284" t="str">
        <f t="shared" si="797"/>
        <v/>
      </c>
      <c r="AV8092" s="284" t="str">
        <f t="shared" si="798"/>
        <v/>
      </c>
      <c r="AW8092" s="285">
        <f t="shared" si="799"/>
        <v>0</v>
      </c>
    </row>
    <row r="8093" spans="41:49" x14ac:dyDescent="0.25">
      <c r="AO8093" s="300"/>
      <c r="AP8093" s="300"/>
      <c r="AQ8093" s="300"/>
      <c r="AR8093" s="300"/>
      <c r="AS8093" s="300"/>
      <c r="AT8093" s="284" t="str">
        <f t="shared" si="796"/>
        <v/>
      </c>
      <c r="AU8093" s="284" t="str">
        <f t="shared" si="797"/>
        <v/>
      </c>
      <c r="AV8093" s="284" t="str">
        <f t="shared" si="798"/>
        <v/>
      </c>
      <c r="AW8093" s="285">
        <f t="shared" si="799"/>
        <v>0</v>
      </c>
    </row>
    <row r="8094" spans="41:49" x14ac:dyDescent="0.25">
      <c r="AO8094" s="300"/>
      <c r="AP8094" s="300"/>
      <c r="AQ8094" s="300"/>
      <c r="AR8094" s="300"/>
      <c r="AS8094" s="300"/>
      <c r="AT8094" s="284" t="str">
        <f t="shared" si="796"/>
        <v/>
      </c>
      <c r="AU8094" s="284" t="str">
        <f t="shared" si="797"/>
        <v/>
      </c>
      <c r="AV8094" s="284" t="str">
        <f t="shared" si="798"/>
        <v/>
      </c>
      <c r="AW8094" s="285">
        <f t="shared" si="799"/>
        <v>0</v>
      </c>
    </row>
    <row r="8095" spans="41:49" x14ac:dyDescent="0.25">
      <c r="AO8095" s="300"/>
      <c r="AP8095" s="300"/>
      <c r="AQ8095" s="300"/>
      <c r="AR8095" s="300"/>
      <c r="AS8095" s="300"/>
      <c r="AT8095" s="284" t="str">
        <f t="shared" si="796"/>
        <v/>
      </c>
      <c r="AU8095" s="284" t="str">
        <f t="shared" si="797"/>
        <v/>
      </c>
      <c r="AV8095" s="284" t="str">
        <f t="shared" si="798"/>
        <v/>
      </c>
      <c r="AW8095" s="285">
        <f t="shared" si="799"/>
        <v>0</v>
      </c>
    </row>
    <row r="8096" spans="41:49" x14ac:dyDescent="0.25">
      <c r="AO8096" s="300"/>
      <c r="AP8096" s="300"/>
      <c r="AQ8096" s="300"/>
      <c r="AR8096" s="300"/>
      <c r="AS8096" s="300"/>
      <c r="AT8096" s="284" t="str">
        <f t="shared" si="796"/>
        <v/>
      </c>
      <c r="AU8096" s="284" t="str">
        <f t="shared" si="797"/>
        <v/>
      </c>
      <c r="AV8096" s="284" t="str">
        <f t="shared" si="798"/>
        <v/>
      </c>
      <c r="AW8096" s="285">
        <f t="shared" si="799"/>
        <v>0</v>
      </c>
    </row>
    <row r="8097" spans="41:49" x14ac:dyDescent="0.25">
      <c r="AO8097" s="300"/>
      <c r="AP8097" s="300"/>
      <c r="AQ8097" s="300"/>
      <c r="AR8097" s="300"/>
      <c r="AS8097" s="300"/>
      <c r="AT8097" s="284" t="str">
        <f t="shared" si="796"/>
        <v/>
      </c>
      <c r="AU8097" s="284" t="str">
        <f t="shared" si="797"/>
        <v/>
      </c>
      <c r="AV8097" s="284" t="str">
        <f t="shared" si="798"/>
        <v/>
      </c>
      <c r="AW8097" s="285">
        <f t="shared" si="799"/>
        <v>0</v>
      </c>
    </row>
    <row r="8098" spans="41:49" x14ac:dyDescent="0.25">
      <c r="AO8098" s="300"/>
      <c r="AP8098" s="300"/>
      <c r="AQ8098" s="300"/>
      <c r="AR8098" s="300"/>
      <c r="AS8098" s="300"/>
      <c r="AT8098" s="284" t="str">
        <f t="shared" si="796"/>
        <v/>
      </c>
      <c r="AU8098" s="284" t="str">
        <f t="shared" si="797"/>
        <v/>
      </c>
      <c r="AV8098" s="284" t="str">
        <f t="shared" si="798"/>
        <v/>
      </c>
      <c r="AW8098" s="285">
        <f t="shared" si="799"/>
        <v>0</v>
      </c>
    </row>
    <row r="8099" spans="41:49" x14ac:dyDescent="0.25">
      <c r="AO8099" s="300"/>
      <c r="AP8099" s="300"/>
      <c r="AQ8099" s="300"/>
      <c r="AR8099" s="300"/>
      <c r="AS8099" s="300"/>
      <c r="AT8099" s="284" t="str">
        <f t="shared" si="796"/>
        <v/>
      </c>
      <c r="AU8099" s="284" t="str">
        <f t="shared" si="797"/>
        <v/>
      </c>
      <c r="AV8099" s="284" t="str">
        <f t="shared" si="798"/>
        <v/>
      </c>
      <c r="AW8099" s="285">
        <f t="shared" si="799"/>
        <v>0</v>
      </c>
    </row>
    <row r="8100" spans="41:49" x14ac:dyDescent="0.25">
      <c r="AO8100" s="300"/>
      <c r="AP8100" s="300"/>
      <c r="AQ8100" s="300"/>
      <c r="AR8100" s="300"/>
      <c r="AS8100" s="300"/>
      <c r="AT8100" s="284" t="str">
        <f t="shared" si="796"/>
        <v/>
      </c>
      <c r="AU8100" s="284" t="str">
        <f t="shared" si="797"/>
        <v/>
      </c>
      <c r="AV8100" s="284" t="str">
        <f t="shared" si="798"/>
        <v/>
      </c>
      <c r="AW8100" s="285">
        <f t="shared" si="799"/>
        <v>0</v>
      </c>
    </row>
    <row r="8101" spans="41:49" x14ac:dyDescent="0.25">
      <c r="AO8101" s="300"/>
      <c r="AP8101" s="300"/>
      <c r="AQ8101" s="300"/>
      <c r="AR8101" s="300"/>
      <c r="AS8101" s="300"/>
      <c r="AT8101" s="284" t="str">
        <f t="shared" si="796"/>
        <v/>
      </c>
      <c r="AU8101" s="284" t="str">
        <f t="shared" si="797"/>
        <v/>
      </c>
      <c r="AV8101" s="284" t="str">
        <f t="shared" si="798"/>
        <v/>
      </c>
      <c r="AW8101" s="285">
        <f t="shared" si="799"/>
        <v>0</v>
      </c>
    </row>
    <row r="8102" spans="41:49" x14ac:dyDescent="0.25">
      <c r="AO8102" s="300"/>
      <c r="AP8102" s="300"/>
      <c r="AQ8102" s="300"/>
      <c r="AR8102" s="300"/>
      <c r="AS8102" s="300"/>
      <c r="AT8102" s="284" t="str">
        <f t="shared" si="796"/>
        <v/>
      </c>
      <c r="AU8102" s="284" t="str">
        <f t="shared" si="797"/>
        <v/>
      </c>
      <c r="AV8102" s="284" t="str">
        <f t="shared" si="798"/>
        <v/>
      </c>
      <c r="AW8102" s="285">
        <f t="shared" si="799"/>
        <v>0</v>
      </c>
    </row>
    <row r="8103" spans="41:49" x14ac:dyDescent="0.25">
      <c r="AO8103" s="300"/>
      <c r="AP8103" s="300"/>
      <c r="AQ8103" s="300"/>
      <c r="AR8103" s="300"/>
      <c r="AS8103" s="300"/>
      <c r="AT8103" s="284" t="str">
        <f t="shared" si="796"/>
        <v/>
      </c>
      <c r="AU8103" s="284" t="str">
        <f t="shared" si="797"/>
        <v/>
      </c>
      <c r="AV8103" s="284" t="str">
        <f t="shared" si="798"/>
        <v/>
      </c>
      <c r="AW8103" s="285">
        <f t="shared" si="799"/>
        <v>0</v>
      </c>
    </row>
    <row r="8104" spans="41:49" x14ac:dyDescent="0.25">
      <c r="AO8104" s="300"/>
      <c r="AP8104" s="300"/>
      <c r="AQ8104" s="300"/>
      <c r="AR8104" s="300"/>
      <c r="AS8104" s="300"/>
      <c r="AT8104" s="284" t="str">
        <f t="shared" si="796"/>
        <v/>
      </c>
      <c r="AU8104" s="284" t="str">
        <f t="shared" si="797"/>
        <v/>
      </c>
      <c r="AV8104" s="284" t="str">
        <f t="shared" si="798"/>
        <v/>
      </c>
      <c r="AW8104" s="285">
        <f t="shared" si="799"/>
        <v>0</v>
      </c>
    </row>
    <row r="8105" spans="41:49" x14ac:dyDescent="0.25">
      <c r="AO8105" s="300"/>
      <c r="AP8105" s="300"/>
      <c r="AQ8105" s="300"/>
      <c r="AR8105" s="300"/>
      <c r="AS8105" s="300"/>
      <c r="AT8105" s="284" t="str">
        <f t="shared" si="796"/>
        <v/>
      </c>
      <c r="AU8105" s="284" t="str">
        <f t="shared" si="797"/>
        <v/>
      </c>
      <c r="AV8105" s="284" t="str">
        <f t="shared" si="798"/>
        <v/>
      </c>
      <c r="AW8105" s="285">
        <f t="shared" si="799"/>
        <v>0</v>
      </c>
    </row>
    <row r="8106" spans="41:49" x14ac:dyDescent="0.25">
      <c r="AO8106" s="300"/>
      <c r="AP8106" s="300"/>
      <c r="AQ8106" s="300"/>
      <c r="AR8106" s="300"/>
      <c r="AS8106" s="300"/>
      <c r="AT8106" s="284" t="str">
        <f t="shared" si="796"/>
        <v/>
      </c>
      <c r="AU8106" s="284" t="str">
        <f t="shared" si="797"/>
        <v/>
      </c>
      <c r="AV8106" s="284" t="str">
        <f t="shared" si="798"/>
        <v/>
      </c>
      <c r="AW8106" s="285">
        <f t="shared" si="799"/>
        <v>0</v>
      </c>
    </row>
    <row r="8107" spans="41:49" x14ac:dyDescent="0.25">
      <c r="AO8107" s="300"/>
      <c r="AP8107" s="300"/>
      <c r="AQ8107" s="300"/>
      <c r="AR8107" s="300"/>
      <c r="AS8107" s="300"/>
      <c r="AT8107" s="284" t="str">
        <f t="shared" si="796"/>
        <v/>
      </c>
      <c r="AU8107" s="284" t="str">
        <f t="shared" si="797"/>
        <v/>
      </c>
      <c r="AV8107" s="284" t="str">
        <f t="shared" si="798"/>
        <v/>
      </c>
      <c r="AW8107" s="285">
        <f t="shared" si="799"/>
        <v>0</v>
      </c>
    </row>
    <row r="8108" spans="41:49" x14ac:dyDescent="0.25">
      <c r="AO8108" s="300"/>
      <c r="AP8108" s="300"/>
      <c r="AQ8108" s="300"/>
      <c r="AR8108" s="300"/>
      <c r="AS8108" s="300"/>
      <c r="AT8108" s="284" t="str">
        <f t="shared" si="796"/>
        <v/>
      </c>
      <c r="AU8108" s="284" t="str">
        <f t="shared" si="797"/>
        <v/>
      </c>
      <c r="AV8108" s="284" t="str">
        <f t="shared" si="798"/>
        <v/>
      </c>
      <c r="AW8108" s="285">
        <f t="shared" si="799"/>
        <v>0</v>
      </c>
    </row>
    <row r="8109" spans="41:49" x14ac:dyDescent="0.25">
      <c r="AO8109" s="300"/>
      <c r="AP8109" s="300"/>
      <c r="AQ8109" s="300"/>
      <c r="AR8109" s="300"/>
      <c r="AS8109" s="300"/>
      <c r="AT8109" s="284" t="str">
        <f t="shared" si="796"/>
        <v/>
      </c>
      <c r="AU8109" s="284" t="str">
        <f t="shared" si="797"/>
        <v/>
      </c>
      <c r="AV8109" s="284" t="str">
        <f t="shared" si="798"/>
        <v/>
      </c>
      <c r="AW8109" s="285">
        <f t="shared" si="799"/>
        <v>0</v>
      </c>
    </row>
    <row r="8110" spans="41:49" x14ac:dyDescent="0.25">
      <c r="AO8110" s="300"/>
      <c r="AP8110" s="300"/>
      <c r="AQ8110" s="300"/>
      <c r="AR8110" s="300"/>
      <c r="AS8110" s="300"/>
      <c r="AT8110" s="284" t="str">
        <f t="shared" si="796"/>
        <v/>
      </c>
      <c r="AU8110" s="284" t="str">
        <f t="shared" si="797"/>
        <v/>
      </c>
      <c r="AV8110" s="284" t="str">
        <f t="shared" si="798"/>
        <v/>
      </c>
      <c r="AW8110" s="285">
        <f t="shared" si="799"/>
        <v>0</v>
      </c>
    </row>
    <row r="8111" spans="41:49" x14ac:dyDescent="0.25">
      <c r="AO8111" s="300"/>
      <c r="AP8111" s="300"/>
      <c r="AQ8111" s="300"/>
      <c r="AR8111" s="300"/>
      <c r="AS8111" s="300"/>
      <c r="AT8111" s="284" t="str">
        <f t="shared" si="796"/>
        <v/>
      </c>
      <c r="AU8111" s="284" t="str">
        <f t="shared" si="797"/>
        <v/>
      </c>
      <c r="AV8111" s="284" t="str">
        <f t="shared" si="798"/>
        <v/>
      </c>
      <c r="AW8111" s="285">
        <f t="shared" si="799"/>
        <v>0</v>
      </c>
    </row>
    <row r="8112" spans="41:49" x14ac:dyDescent="0.25">
      <c r="AO8112" s="300"/>
      <c r="AP8112" s="300"/>
      <c r="AQ8112" s="300"/>
      <c r="AR8112" s="300"/>
      <c r="AS8112" s="300"/>
      <c r="AT8112" s="284" t="str">
        <f t="shared" si="796"/>
        <v/>
      </c>
      <c r="AU8112" s="284" t="str">
        <f t="shared" si="797"/>
        <v/>
      </c>
      <c r="AV8112" s="284" t="str">
        <f t="shared" si="798"/>
        <v/>
      </c>
      <c r="AW8112" s="285">
        <f t="shared" si="799"/>
        <v>0</v>
      </c>
    </row>
    <row r="8113" spans="41:49" x14ac:dyDescent="0.25">
      <c r="AO8113" s="300"/>
      <c r="AP8113" s="300"/>
      <c r="AQ8113" s="300"/>
      <c r="AR8113" s="300"/>
      <c r="AS8113" s="300"/>
      <c r="AT8113" s="284" t="str">
        <f t="shared" si="796"/>
        <v/>
      </c>
      <c r="AU8113" s="284" t="str">
        <f t="shared" si="797"/>
        <v/>
      </c>
      <c r="AV8113" s="284" t="str">
        <f t="shared" si="798"/>
        <v/>
      </c>
      <c r="AW8113" s="285">
        <f t="shared" si="799"/>
        <v>0</v>
      </c>
    </row>
    <row r="8114" spans="41:49" x14ac:dyDescent="0.25">
      <c r="AO8114" s="300"/>
      <c r="AP8114" s="300"/>
      <c r="AQ8114" s="300"/>
      <c r="AR8114" s="300"/>
      <c r="AS8114" s="300"/>
      <c r="AT8114" s="284" t="str">
        <f t="shared" si="796"/>
        <v/>
      </c>
      <c r="AU8114" s="284" t="str">
        <f t="shared" si="797"/>
        <v/>
      </c>
      <c r="AV8114" s="284" t="str">
        <f t="shared" si="798"/>
        <v/>
      </c>
      <c r="AW8114" s="285">
        <f t="shared" si="799"/>
        <v>0</v>
      </c>
    </row>
    <row r="8115" spans="41:49" x14ac:dyDescent="0.25">
      <c r="AO8115" s="300"/>
      <c r="AP8115" s="300"/>
      <c r="AQ8115" s="300"/>
      <c r="AR8115" s="300"/>
      <c r="AS8115" s="300"/>
      <c r="AT8115" s="284" t="str">
        <f t="shared" si="796"/>
        <v/>
      </c>
      <c r="AU8115" s="284" t="str">
        <f t="shared" si="797"/>
        <v/>
      </c>
      <c r="AV8115" s="284" t="str">
        <f t="shared" si="798"/>
        <v/>
      </c>
      <c r="AW8115" s="285">
        <f t="shared" si="799"/>
        <v>0</v>
      </c>
    </row>
    <row r="8116" spans="41:49" x14ac:dyDescent="0.25">
      <c r="AO8116" s="300"/>
      <c r="AP8116" s="300"/>
      <c r="AQ8116" s="300"/>
      <c r="AR8116" s="300"/>
      <c r="AS8116" s="300"/>
      <c r="AT8116" s="284" t="str">
        <f t="shared" si="796"/>
        <v/>
      </c>
      <c r="AU8116" s="284" t="str">
        <f t="shared" si="797"/>
        <v/>
      </c>
      <c r="AV8116" s="284" t="str">
        <f t="shared" si="798"/>
        <v/>
      </c>
      <c r="AW8116" s="285">
        <f t="shared" si="799"/>
        <v>0</v>
      </c>
    </row>
    <row r="8117" spans="41:49" x14ac:dyDescent="0.25">
      <c r="AO8117" s="300"/>
      <c r="AP8117" s="300"/>
      <c r="AQ8117" s="300"/>
      <c r="AR8117" s="300"/>
      <c r="AS8117" s="300"/>
      <c r="AT8117" s="284" t="str">
        <f t="shared" si="796"/>
        <v/>
      </c>
      <c r="AU8117" s="284" t="str">
        <f t="shared" si="797"/>
        <v/>
      </c>
      <c r="AV8117" s="284" t="str">
        <f t="shared" si="798"/>
        <v/>
      </c>
      <c r="AW8117" s="285">
        <f t="shared" si="799"/>
        <v>0</v>
      </c>
    </row>
    <row r="8118" spans="41:49" x14ac:dyDescent="0.25">
      <c r="AO8118" s="300"/>
      <c r="AP8118" s="300"/>
      <c r="AQ8118" s="300"/>
      <c r="AR8118" s="300"/>
      <c r="AS8118" s="300"/>
      <c r="AT8118" s="284" t="str">
        <f t="shared" si="796"/>
        <v/>
      </c>
      <c r="AU8118" s="284" t="str">
        <f t="shared" si="797"/>
        <v/>
      </c>
      <c r="AV8118" s="284" t="str">
        <f t="shared" si="798"/>
        <v/>
      </c>
      <c r="AW8118" s="285">
        <f t="shared" si="799"/>
        <v>0</v>
      </c>
    </row>
    <row r="8119" spans="41:49" x14ac:dyDescent="0.25">
      <c r="AO8119" s="300"/>
      <c r="AP8119" s="300"/>
      <c r="AQ8119" s="300"/>
      <c r="AR8119" s="300"/>
      <c r="AS8119" s="300"/>
      <c r="AT8119" s="284" t="str">
        <f t="shared" si="796"/>
        <v/>
      </c>
      <c r="AU8119" s="284" t="str">
        <f t="shared" si="797"/>
        <v/>
      </c>
      <c r="AV8119" s="284" t="str">
        <f t="shared" si="798"/>
        <v/>
      </c>
      <c r="AW8119" s="285">
        <f t="shared" si="799"/>
        <v>0</v>
      </c>
    </row>
    <row r="8120" spans="41:49" x14ac:dyDescent="0.25">
      <c r="AO8120" s="300"/>
      <c r="AP8120" s="300"/>
      <c r="AQ8120" s="300"/>
      <c r="AR8120" s="300"/>
      <c r="AS8120" s="300"/>
      <c r="AT8120" s="284" t="str">
        <f t="shared" si="796"/>
        <v/>
      </c>
      <c r="AU8120" s="284" t="str">
        <f t="shared" si="797"/>
        <v/>
      </c>
      <c r="AV8120" s="284" t="str">
        <f t="shared" si="798"/>
        <v/>
      </c>
      <c r="AW8120" s="285">
        <f t="shared" si="799"/>
        <v>0</v>
      </c>
    </row>
    <row r="8121" spans="41:49" x14ac:dyDescent="0.25">
      <c r="AO8121" s="300"/>
      <c r="AP8121" s="300"/>
      <c r="AQ8121" s="300"/>
      <c r="AR8121" s="300"/>
      <c r="AS8121" s="300"/>
      <c r="AT8121" s="284" t="str">
        <f t="shared" si="796"/>
        <v/>
      </c>
      <c r="AU8121" s="284" t="str">
        <f t="shared" si="797"/>
        <v/>
      </c>
      <c r="AV8121" s="284" t="str">
        <f t="shared" si="798"/>
        <v/>
      </c>
      <c r="AW8121" s="285">
        <f t="shared" si="799"/>
        <v>0</v>
      </c>
    </row>
    <row r="8122" spans="41:49" x14ac:dyDescent="0.25">
      <c r="AO8122" s="300"/>
      <c r="AP8122" s="300"/>
      <c r="AQ8122" s="300"/>
      <c r="AR8122" s="300"/>
      <c r="AS8122" s="300"/>
      <c r="AT8122" s="284" t="str">
        <f t="shared" si="796"/>
        <v/>
      </c>
      <c r="AU8122" s="284" t="str">
        <f t="shared" si="797"/>
        <v/>
      </c>
      <c r="AV8122" s="284" t="str">
        <f t="shared" si="798"/>
        <v/>
      </c>
      <c r="AW8122" s="285">
        <f t="shared" si="799"/>
        <v>0</v>
      </c>
    </row>
    <row r="8123" spans="41:49" x14ac:dyDescent="0.25">
      <c r="AO8123" s="300"/>
      <c r="AP8123" s="300"/>
      <c r="AQ8123" s="300"/>
      <c r="AR8123" s="300"/>
      <c r="AS8123" s="300"/>
      <c r="AT8123" s="284" t="str">
        <f t="shared" si="796"/>
        <v/>
      </c>
      <c r="AU8123" s="284" t="str">
        <f t="shared" si="797"/>
        <v/>
      </c>
      <c r="AV8123" s="284" t="str">
        <f t="shared" si="798"/>
        <v/>
      </c>
      <c r="AW8123" s="285">
        <f t="shared" si="799"/>
        <v>0</v>
      </c>
    </row>
    <row r="8124" spans="41:49" x14ac:dyDescent="0.25">
      <c r="AO8124" s="300"/>
      <c r="AP8124" s="300"/>
      <c r="AQ8124" s="300"/>
      <c r="AR8124" s="300"/>
      <c r="AS8124" s="300"/>
      <c r="AT8124" s="284" t="str">
        <f t="shared" si="796"/>
        <v/>
      </c>
      <c r="AU8124" s="284" t="str">
        <f t="shared" si="797"/>
        <v/>
      </c>
      <c r="AV8124" s="284" t="str">
        <f t="shared" si="798"/>
        <v/>
      </c>
      <c r="AW8124" s="285">
        <f t="shared" si="799"/>
        <v>0</v>
      </c>
    </row>
    <row r="8125" spans="41:49" x14ac:dyDescent="0.25">
      <c r="AO8125" s="300"/>
      <c r="AP8125" s="300"/>
      <c r="AQ8125" s="300"/>
      <c r="AR8125" s="300"/>
      <c r="AS8125" s="300"/>
      <c r="AT8125" s="284" t="str">
        <f t="shared" si="796"/>
        <v/>
      </c>
      <c r="AU8125" s="284" t="str">
        <f t="shared" si="797"/>
        <v/>
      </c>
      <c r="AV8125" s="284" t="str">
        <f t="shared" si="798"/>
        <v/>
      </c>
      <c r="AW8125" s="285">
        <f t="shared" si="799"/>
        <v>0</v>
      </c>
    </row>
    <row r="8126" spans="41:49" x14ac:dyDescent="0.25">
      <c r="AO8126" s="300"/>
      <c r="AP8126" s="300"/>
      <c r="AQ8126" s="300"/>
      <c r="AR8126" s="300"/>
      <c r="AS8126" s="300"/>
      <c r="AT8126" s="284" t="str">
        <f t="shared" si="796"/>
        <v/>
      </c>
      <c r="AU8126" s="284" t="str">
        <f t="shared" si="797"/>
        <v/>
      </c>
      <c r="AV8126" s="284" t="str">
        <f t="shared" si="798"/>
        <v/>
      </c>
      <c r="AW8126" s="285">
        <f t="shared" si="799"/>
        <v>0</v>
      </c>
    </row>
    <row r="8127" spans="41:49" x14ac:dyDescent="0.25">
      <c r="AO8127" s="300"/>
      <c r="AP8127" s="300"/>
      <c r="AQ8127" s="300"/>
      <c r="AR8127" s="300"/>
      <c r="AS8127" s="300"/>
      <c r="AT8127" s="284" t="str">
        <f t="shared" si="796"/>
        <v/>
      </c>
      <c r="AU8127" s="284" t="str">
        <f t="shared" si="797"/>
        <v/>
      </c>
      <c r="AV8127" s="284" t="str">
        <f t="shared" si="798"/>
        <v/>
      </c>
      <c r="AW8127" s="285">
        <f t="shared" si="799"/>
        <v>0</v>
      </c>
    </row>
    <row r="8128" spans="41:49" x14ac:dyDescent="0.25">
      <c r="AO8128" s="300"/>
      <c r="AP8128" s="300"/>
      <c r="AQ8128" s="300"/>
      <c r="AR8128" s="300"/>
      <c r="AS8128" s="300"/>
      <c r="AT8128" s="284" t="str">
        <f t="shared" si="796"/>
        <v/>
      </c>
      <c r="AU8128" s="284" t="str">
        <f t="shared" si="797"/>
        <v/>
      </c>
      <c r="AV8128" s="284" t="str">
        <f t="shared" si="798"/>
        <v/>
      </c>
      <c r="AW8128" s="285">
        <f t="shared" si="799"/>
        <v>0</v>
      </c>
    </row>
    <row r="8129" spans="41:49" x14ac:dyDescent="0.25">
      <c r="AO8129" s="300"/>
      <c r="AP8129" s="300"/>
      <c r="AQ8129" s="300"/>
      <c r="AR8129" s="300"/>
      <c r="AS8129" s="300"/>
      <c r="AT8129" s="284" t="str">
        <f t="shared" si="796"/>
        <v/>
      </c>
      <c r="AU8129" s="284" t="str">
        <f t="shared" si="797"/>
        <v/>
      </c>
      <c r="AV8129" s="284" t="str">
        <f t="shared" si="798"/>
        <v/>
      </c>
      <c r="AW8129" s="285">
        <f t="shared" si="799"/>
        <v>0</v>
      </c>
    </row>
    <row r="8130" spans="41:49" x14ac:dyDescent="0.25">
      <c r="AO8130" s="300"/>
      <c r="AP8130" s="300"/>
      <c r="AQ8130" s="300"/>
      <c r="AR8130" s="300"/>
      <c r="AS8130" s="300"/>
      <c r="AT8130" s="284" t="str">
        <f t="shared" si="796"/>
        <v/>
      </c>
      <c r="AU8130" s="284" t="str">
        <f t="shared" si="797"/>
        <v/>
      </c>
      <c r="AV8130" s="284" t="str">
        <f t="shared" si="798"/>
        <v/>
      </c>
      <c r="AW8130" s="285">
        <f t="shared" si="799"/>
        <v>0</v>
      </c>
    </row>
    <row r="8131" spans="41:49" x14ac:dyDescent="0.25">
      <c r="AO8131" s="300"/>
      <c r="AP8131" s="300"/>
      <c r="AQ8131" s="300"/>
      <c r="AR8131" s="300"/>
      <c r="AS8131" s="300"/>
      <c r="AT8131" s="284" t="str">
        <f t="shared" si="796"/>
        <v/>
      </c>
      <c r="AU8131" s="284" t="str">
        <f t="shared" si="797"/>
        <v/>
      </c>
      <c r="AV8131" s="284" t="str">
        <f t="shared" si="798"/>
        <v/>
      </c>
      <c r="AW8131" s="285">
        <f t="shared" si="799"/>
        <v>0</v>
      </c>
    </row>
    <row r="8132" spans="41:49" x14ac:dyDescent="0.25">
      <c r="AO8132" s="300"/>
      <c r="AP8132" s="300"/>
      <c r="AQ8132" s="300"/>
      <c r="AR8132" s="300"/>
      <c r="AS8132" s="300"/>
      <c r="AT8132" s="284" t="str">
        <f t="shared" si="796"/>
        <v/>
      </c>
      <c r="AU8132" s="284" t="str">
        <f t="shared" si="797"/>
        <v/>
      </c>
      <c r="AV8132" s="284" t="str">
        <f t="shared" si="798"/>
        <v/>
      </c>
      <c r="AW8132" s="285">
        <f t="shared" si="799"/>
        <v>0</v>
      </c>
    </row>
    <row r="8133" spans="41:49" x14ac:dyDescent="0.25">
      <c r="AO8133" s="300"/>
      <c r="AP8133" s="300"/>
      <c r="AQ8133" s="300"/>
      <c r="AR8133" s="300"/>
      <c r="AS8133" s="300"/>
      <c r="AT8133" s="284" t="str">
        <f t="shared" si="796"/>
        <v/>
      </c>
      <c r="AU8133" s="284" t="str">
        <f t="shared" si="797"/>
        <v/>
      </c>
      <c r="AV8133" s="284" t="str">
        <f t="shared" si="798"/>
        <v/>
      </c>
      <c r="AW8133" s="285">
        <f t="shared" si="799"/>
        <v>0</v>
      </c>
    </row>
    <row r="8134" spans="41:49" x14ac:dyDescent="0.25">
      <c r="AO8134" s="300"/>
      <c r="AP8134" s="300"/>
      <c r="AQ8134" s="300"/>
      <c r="AR8134" s="300"/>
      <c r="AS8134" s="300"/>
      <c r="AT8134" s="284" t="str">
        <f t="shared" si="796"/>
        <v/>
      </c>
      <c r="AU8134" s="284" t="str">
        <f t="shared" si="797"/>
        <v/>
      </c>
      <c r="AV8134" s="284" t="str">
        <f t="shared" si="798"/>
        <v/>
      </c>
      <c r="AW8134" s="285">
        <f t="shared" si="799"/>
        <v>0</v>
      </c>
    </row>
    <row r="8135" spans="41:49" x14ac:dyDescent="0.25">
      <c r="AO8135" s="300"/>
      <c r="AP8135" s="300"/>
      <c r="AQ8135" s="300"/>
      <c r="AR8135" s="300"/>
      <c r="AS8135" s="300"/>
      <c r="AT8135" s="284" t="str">
        <f t="shared" si="796"/>
        <v/>
      </c>
      <c r="AU8135" s="284" t="str">
        <f t="shared" si="797"/>
        <v/>
      </c>
      <c r="AV8135" s="284" t="str">
        <f t="shared" si="798"/>
        <v/>
      </c>
      <c r="AW8135" s="285">
        <f t="shared" si="799"/>
        <v>0</v>
      </c>
    </row>
    <row r="8136" spans="41:49" x14ac:dyDescent="0.25">
      <c r="AO8136" s="300"/>
      <c r="AP8136" s="300"/>
      <c r="AQ8136" s="300"/>
      <c r="AR8136" s="300"/>
      <c r="AS8136" s="300"/>
      <c r="AT8136" s="284" t="str">
        <f t="shared" ref="AT8136:AT8199" si="800">LEFT(AQ8136,1)</f>
        <v/>
      </c>
      <c r="AU8136" s="284" t="str">
        <f t="shared" ref="AU8136:AU8199" si="801">LEFT(AQ8136,2)</f>
        <v/>
      </c>
      <c r="AV8136" s="284" t="str">
        <f t="shared" ref="AV8136:AV8199" si="802">LEFT(AQ8136,3)</f>
        <v/>
      </c>
      <c r="AW8136" s="285">
        <f t="shared" ref="AW8136:AW8199" si="803">(AR8136-AS8136)*1000</f>
        <v>0</v>
      </c>
    </row>
    <row r="8137" spans="41:49" x14ac:dyDescent="0.25">
      <c r="AO8137" s="300"/>
      <c r="AP8137" s="300"/>
      <c r="AQ8137" s="300"/>
      <c r="AR8137" s="300"/>
      <c r="AS8137" s="300"/>
      <c r="AT8137" s="284" t="str">
        <f t="shared" si="800"/>
        <v/>
      </c>
      <c r="AU8137" s="284" t="str">
        <f t="shared" si="801"/>
        <v/>
      </c>
      <c r="AV8137" s="284" t="str">
        <f t="shared" si="802"/>
        <v/>
      </c>
      <c r="AW8137" s="285">
        <f t="shared" si="803"/>
        <v>0</v>
      </c>
    </row>
    <row r="8138" spans="41:49" x14ac:dyDescent="0.25">
      <c r="AO8138" s="300"/>
      <c r="AP8138" s="300"/>
      <c r="AQ8138" s="300"/>
      <c r="AR8138" s="300"/>
      <c r="AS8138" s="300"/>
      <c r="AT8138" s="284" t="str">
        <f t="shared" si="800"/>
        <v/>
      </c>
      <c r="AU8138" s="284" t="str">
        <f t="shared" si="801"/>
        <v/>
      </c>
      <c r="AV8138" s="284" t="str">
        <f t="shared" si="802"/>
        <v/>
      </c>
      <c r="AW8138" s="285">
        <f t="shared" si="803"/>
        <v>0</v>
      </c>
    </row>
    <row r="8139" spans="41:49" x14ac:dyDescent="0.25">
      <c r="AO8139" s="300"/>
      <c r="AP8139" s="300"/>
      <c r="AQ8139" s="300"/>
      <c r="AR8139" s="300"/>
      <c r="AS8139" s="300"/>
      <c r="AT8139" s="284" t="str">
        <f t="shared" si="800"/>
        <v/>
      </c>
      <c r="AU8139" s="284" t="str">
        <f t="shared" si="801"/>
        <v/>
      </c>
      <c r="AV8139" s="284" t="str">
        <f t="shared" si="802"/>
        <v/>
      </c>
      <c r="AW8139" s="285">
        <f t="shared" si="803"/>
        <v>0</v>
      </c>
    </row>
    <row r="8140" spans="41:49" x14ac:dyDescent="0.25">
      <c r="AO8140" s="300"/>
      <c r="AP8140" s="300"/>
      <c r="AQ8140" s="300"/>
      <c r="AR8140" s="300"/>
      <c r="AS8140" s="300"/>
      <c r="AT8140" s="284" t="str">
        <f t="shared" si="800"/>
        <v/>
      </c>
      <c r="AU8140" s="284" t="str">
        <f t="shared" si="801"/>
        <v/>
      </c>
      <c r="AV8140" s="284" t="str">
        <f t="shared" si="802"/>
        <v/>
      </c>
      <c r="AW8140" s="285">
        <f t="shared" si="803"/>
        <v>0</v>
      </c>
    </row>
    <row r="8141" spans="41:49" x14ac:dyDescent="0.25">
      <c r="AO8141" s="300"/>
      <c r="AP8141" s="300"/>
      <c r="AQ8141" s="300"/>
      <c r="AR8141" s="300"/>
      <c r="AS8141" s="300"/>
      <c r="AT8141" s="284" t="str">
        <f t="shared" si="800"/>
        <v/>
      </c>
      <c r="AU8141" s="284" t="str">
        <f t="shared" si="801"/>
        <v/>
      </c>
      <c r="AV8141" s="284" t="str">
        <f t="shared" si="802"/>
        <v/>
      </c>
      <c r="AW8141" s="285">
        <f t="shared" si="803"/>
        <v>0</v>
      </c>
    </row>
    <row r="8142" spans="41:49" x14ac:dyDescent="0.25">
      <c r="AO8142" s="300"/>
      <c r="AP8142" s="300"/>
      <c r="AQ8142" s="300"/>
      <c r="AR8142" s="300"/>
      <c r="AS8142" s="300"/>
      <c r="AT8142" s="284" t="str">
        <f t="shared" si="800"/>
        <v/>
      </c>
      <c r="AU8142" s="284" t="str">
        <f t="shared" si="801"/>
        <v/>
      </c>
      <c r="AV8142" s="284" t="str">
        <f t="shared" si="802"/>
        <v/>
      </c>
      <c r="AW8142" s="285">
        <f t="shared" si="803"/>
        <v>0</v>
      </c>
    </row>
    <row r="8143" spans="41:49" x14ac:dyDescent="0.25">
      <c r="AO8143" s="300"/>
      <c r="AP8143" s="300"/>
      <c r="AQ8143" s="300"/>
      <c r="AR8143" s="300"/>
      <c r="AS8143" s="300"/>
      <c r="AT8143" s="284" t="str">
        <f t="shared" si="800"/>
        <v/>
      </c>
      <c r="AU8143" s="284" t="str">
        <f t="shared" si="801"/>
        <v/>
      </c>
      <c r="AV8143" s="284" t="str">
        <f t="shared" si="802"/>
        <v/>
      </c>
      <c r="AW8143" s="285">
        <f t="shared" si="803"/>
        <v>0</v>
      </c>
    </row>
    <row r="8144" spans="41:49" x14ac:dyDescent="0.25">
      <c r="AO8144" s="300"/>
      <c r="AP8144" s="300"/>
      <c r="AQ8144" s="300"/>
      <c r="AR8144" s="300"/>
      <c r="AS8144" s="300"/>
      <c r="AT8144" s="284" t="str">
        <f t="shared" si="800"/>
        <v/>
      </c>
      <c r="AU8144" s="284" t="str">
        <f t="shared" si="801"/>
        <v/>
      </c>
      <c r="AV8144" s="284" t="str">
        <f t="shared" si="802"/>
        <v/>
      </c>
      <c r="AW8144" s="285">
        <f t="shared" si="803"/>
        <v>0</v>
      </c>
    </row>
    <row r="8145" spans="41:49" x14ac:dyDescent="0.25">
      <c r="AO8145" s="300"/>
      <c r="AP8145" s="300"/>
      <c r="AQ8145" s="300"/>
      <c r="AR8145" s="300"/>
      <c r="AS8145" s="300"/>
      <c r="AT8145" s="284" t="str">
        <f t="shared" si="800"/>
        <v/>
      </c>
      <c r="AU8145" s="284" t="str">
        <f t="shared" si="801"/>
        <v/>
      </c>
      <c r="AV8145" s="284" t="str">
        <f t="shared" si="802"/>
        <v/>
      </c>
      <c r="AW8145" s="285">
        <f t="shared" si="803"/>
        <v>0</v>
      </c>
    </row>
    <row r="8146" spans="41:49" x14ac:dyDescent="0.25">
      <c r="AO8146" s="300"/>
      <c r="AP8146" s="300"/>
      <c r="AQ8146" s="300"/>
      <c r="AR8146" s="300"/>
      <c r="AS8146" s="300"/>
      <c r="AT8146" s="284" t="str">
        <f t="shared" si="800"/>
        <v/>
      </c>
      <c r="AU8146" s="284" t="str">
        <f t="shared" si="801"/>
        <v/>
      </c>
      <c r="AV8146" s="284" t="str">
        <f t="shared" si="802"/>
        <v/>
      </c>
      <c r="AW8146" s="285">
        <f t="shared" si="803"/>
        <v>0</v>
      </c>
    </row>
    <row r="8147" spans="41:49" x14ac:dyDescent="0.25">
      <c r="AO8147" s="300"/>
      <c r="AP8147" s="300"/>
      <c r="AQ8147" s="300"/>
      <c r="AR8147" s="300"/>
      <c r="AS8147" s="300"/>
      <c r="AT8147" s="284" t="str">
        <f t="shared" si="800"/>
        <v/>
      </c>
      <c r="AU8147" s="284" t="str">
        <f t="shared" si="801"/>
        <v/>
      </c>
      <c r="AV8147" s="284" t="str">
        <f t="shared" si="802"/>
        <v/>
      </c>
      <c r="AW8147" s="285">
        <f t="shared" si="803"/>
        <v>0</v>
      </c>
    </row>
    <row r="8148" spans="41:49" x14ac:dyDescent="0.25">
      <c r="AO8148" s="300"/>
      <c r="AP8148" s="300"/>
      <c r="AQ8148" s="300"/>
      <c r="AR8148" s="300"/>
      <c r="AS8148" s="300"/>
      <c r="AT8148" s="284" t="str">
        <f t="shared" si="800"/>
        <v/>
      </c>
      <c r="AU8148" s="284" t="str">
        <f t="shared" si="801"/>
        <v/>
      </c>
      <c r="AV8148" s="284" t="str">
        <f t="shared" si="802"/>
        <v/>
      </c>
      <c r="AW8148" s="285">
        <f t="shared" si="803"/>
        <v>0</v>
      </c>
    </row>
    <row r="8149" spans="41:49" x14ac:dyDescent="0.25">
      <c r="AO8149" s="300"/>
      <c r="AP8149" s="300"/>
      <c r="AQ8149" s="300"/>
      <c r="AR8149" s="300"/>
      <c r="AS8149" s="300"/>
      <c r="AT8149" s="284" t="str">
        <f t="shared" si="800"/>
        <v/>
      </c>
      <c r="AU8149" s="284" t="str">
        <f t="shared" si="801"/>
        <v/>
      </c>
      <c r="AV8149" s="284" t="str">
        <f t="shared" si="802"/>
        <v/>
      </c>
      <c r="AW8149" s="285">
        <f t="shared" si="803"/>
        <v>0</v>
      </c>
    </row>
    <row r="8150" spans="41:49" x14ac:dyDescent="0.25">
      <c r="AO8150" s="300"/>
      <c r="AP8150" s="300"/>
      <c r="AQ8150" s="300"/>
      <c r="AR8150" s="300"/>
      <c r="AS8150" s="300"/>
      <c r="AT8150" s="284" t="str">
        <f t="shared" si="800"/>
        <v/>
      </c>
      <c r="AU8150" s="284" t="str">
        <f t="shared" si="801"/>
        <v/>
      </c>
      <c r="AV8150" s="284" t="str">
        <f t="shared" si="802"/>
        <v/>
      </c>
      <c r="AW8150" s="285">
        <f t="shared" si="803"/>
        <v>0</v>
      </c>
    </row>
    <row r="8151" spans="41:49" x14ac:dyDescent="0.25">
      <c r="AO8151" s="300"/>
      <c r="AP8151" s="300"/>
      <c r="AQ8151" s="300"/>
      <c r="AR8151" s="300"/>
      <c r="AS8151" s="300"/>
      <c r="AT8151" s="284" t="str">
        <f t="shared" si="800"/>
        <v/>
      </c>
      <c r="AU8151" s="284" t="str">
        <f t="shared" si="801"/>
        <v/>
      </c>
      <c r="AV8151" s="284" t="str">
        <f t="shared" si="802"/>
        <v/>
      </c>
      <c r="AW8151" s="285">
        <f t="shared" si="803"/>
        <v>0</v>
      </c>
    </row>
    <row r="8152" spans="41:49" x14ac:dyDescent="0.25">
      <c r="AO8152" s="300"/>
      <c r="AP8152" s="300"/>
      <c r="AQ8152" s="300"/>
      <c r="AR8152" s="300"/>
      <c r="AS8152" s="300"/>
      <c r="AT8152" s="284" t="str">
        <f t="shared" si="800"/>
        <v/>
      </c>
      <c r="AU8152" s="284" t="str">
        <f t="shared" si="801"/>
        <v/>
      </c>
      <c r="AV8152" s="284" t="str">
        <f t="shared" si="802"/>
        <v/>
      </c>
      <c r="AW8152" s="285">
        <f t="shared" si="803"/>
        <v>0</v>
      </c>
    </row>
    <row r="8153" spans="41:49" x14ac:dyDescent="0.25">
      <c r="AO8153" s="300"/>
      <c r="AP8153" s="300"/>
      <c r="AQ8153" s="300"/>
      <c r="AR8153" s="300"/>
      <c r="AS8153" s="300"/>
      <c r="AT8153" s="284" t="str">
        <f t="shared" si="800"/>
        <v/>
      </c>
      <c r="AU8153" s="284" t="str">
        <f t="shared" si="801"/>
        <v/>
      </c>
      <c r="AV8153" s="284" t="str">
        <f t="shared" si="802"/>
        <v/>
      </c>
      <c r="AW8153" s="285">
        <f t="shared" si="803"/>
        <v>0</v>
      </c>
    </row>
    <row r="8154" spans="41:49" x14ac:dyDescent="0.25">
      <c r="AO8154" s="300"/>
      <c r="AP8154" s="300"/>
      <c r="AQ8154" s="300"/>
      <c r="AR8154" s="300"/>
      <c r="AS8154" s="300"/>
      <c r="AT8154" s="284" t="str">
        <f t="shared" si="800"/>
        <v/>
      </c>
      <c r="AU8154" s="284" t="str">
        <f t="shared" si="801"/>
        <v/>
      </c>
      <c r="AV8154" s="284" t="str">
        <f t="shared" si="802"/>
        <v/>
      </c>
      <c r="AW8154" s="285">
        <f t="shared" si="803"/>
        <v>0</v>
      </c>
    </row>
    <row r="8155" spans="41:49" x14ac:dyDescent="0.25">
      <c r="AO8155" s="300"/>
      <c r="AP8155" s="300"/>
      <c r="AQ8155" s="300"/>
      <c r="AR8155" s="300"/>
      <c r="AS8155" s="300"/>
      <c r="AT8155" s="284" t="str">
        <f t="shared" si="800"/>
        <v/>
      </c>
      <c r="AU8155" s="284" t="str">
        <f t="shared" si="801"/>
        <v/>
      </c>
      <c r="AV8155" s="284" t="str">
        <f t="shared" si="802"/>
        <v/>
      </c>
      <c r="AW8155" s="285">
        <f t="shared" si="803"/>
        <v>0</v>
      </c>
    </row>
    <row r="8156" spans="41:49" x14ac:dyDescent="0.25">
      <c r="AO8156" s="300"/>
      <c r="AP8156" s="300"/>
      <c r="AQ8156" s="300"/>
      <c r="AR8156" s="300"/>
      <c r="AS8156" s="300"/>
      <c r="AT8156" s="284" t="str">
        <f t="shared" si="800"/>
        <v/>
      </c>
      <c r="AU8156" s="284" t="str">
        <f t="shared" si="801"/>
        <v/>
      </c>
      <c r="AV8156" s="284" t="str">
        <f t="shared" si="802"/>
        <v/>
      </c>
      <c r="AW8156" s="285">
        <f t="shared" si="803"/>
        <v>0</v>
      </c>
    </row>
    <row r="8157" spans="41:49" x14ac:dyDescent="0.25">
      <c r="AO8157" s="300"/>
      <c r="AP8157" s="300"/>
      <c r="AQ8157" s="300"/>
      <c r="AR8157" s="300"/>
      <c r="AS8157" s="300"/>
      <c r="AT8157" s="284" t="str">
        <f t="shared" si="800"/>
        <v/>
      </c>
      <c r="AU8157" s="284" t="str">
        <f t="shared" si="801"/>
        <v/>
      </c>
      <c r="AV8157" s="284" t="str">
        <f t="shared" si="802"/>
        <v/>
      </c>
      <c r="AW8157" s="285">
        <f t="shared" si="803"/>
        <v>0</v>
      </c>
    </row>
    <row r="8158" spans="41:49" x14ac:dyDescent="0.25">
      <c r="AO8158" s="300"/>
      <c r="AP8158" s="300"/>
      <c r="AQ8158" s="300"/>
      <c r="AR8158" s="300"/>
      <c r="AS8158" s="300"/>
      <c r="AT8158" s="284" t="str">
        <f t="shared" si="800"/>
        <v/>
      </c>
      <c r="AU8158" s="284" t="str">
        <f t="shared" si="801"/>
        <v/>
      </c>
      <c r="AV8158" s="284" t="str">
        <f t="shared" si="802"/>
        <v/>
      </c>
      <c r="AW8158" s="285">
        <f t="shared" si="803"/>
        <v>0</v>
      </c>
    </row>
    <row r="8159" spans="41:49" x14ac:dyDescent="0.25">
      <c r="AO8159" s="300"/>
      <c r="AP8159" s="300"/>
      <c r="AQ8159" s="300"/>
      <c r="AR8159" s="300"/>
      <c r="AS8159" s="300"/>
      <c r="AT8159" s="284" t="str">
        <f t="shared" si="800"/>
        <v/>
      </c>
      <c r="AU8159" s="284" t="str">
        <f t="shared" si="801"/>
        <v/>
      </c>
      <c r="AV8159" s="284" t="str">
        <f t="shared" si="802"/>
        <v/>
      </c>
      <c r="AW8159" s="285">
        <f t="shared" si="803"/>
        <v>0</v>
      </c>
    </row>
    <row r="8160" spans="41:49" x14ac:dyDescent="0.25">
      <c r="AO8160" s="300"/>
      <c r="AP8160" s="300"/>
      <c r="AQ8160" s="300"/>
      <c r="AR8160" s="300"/>
      <c r="AS8160" s="300"/>
      <c r="AT8160" s="284" t="str">
        <f t="shared" si="800"/>
        <v/>
      </c>
      <c r="AU8160" s="284" t="str">
        <f t="shared" si="801"/>
        <v/>
      </c>
      <c r="AV8160" s="284" t="str">
        <f t="shared" si="802"/>
        <v/>
      </c>
      <c r="AW8160" s="285">
        <f t="shared" si="803"/>
        <v>0</v>
      </c>
    </row>
    <row r="8161" spans="41:49" x14ac:dyDescent="0.25">
      <c r="AO8161" s="300"/>
      <c r="AP8161" s="300"/>
      <c r="AQ8161" s="300"/>
      <c r="AR8161" s="300"/>
      <c r="AS8161" s="300"/>
      <c r="AT8161" s="284" t="str">
        <f t="shared" si="800"/>
        <v/>
      </c>
      <c r="AU8161" s="284" t="str">
        <f t="shared" si="801"/>
        <v/>
      </c>
      <c r="AV8161" s="284" t="str">
        <f t="shared" si="802"/>
        <v/>
      </c>
      <c r="AW8161" s="285">
        <f t="shared" si="803"/>
        <v>0</v>
      </c>
    </row>
    <row r="8162" spans="41:49" x14ac:dyDescent="0.25">
      <c r="AO8162" s="300"/>
      <c r="AP8162" s="300"/>
      <c r="AQ8162" s="300"/>
      <c r="AR8162" s="300"/>
      <c r="AS8162" s="300"/>
      <c r="AT8162" s="284" t="str">
        <f t="shared" si="800"/>
        <v/>
      </c>
      <c r="AU8162" s="284" t="str">
        <f t="shared" si="801"/>
        <v/>
      </c>
      <c r="AV8162" s="284" t="str">
        <f t="shared" si="802"/>
        <v/>
      </c>
      <c r="AW8162" s="285">
        <f t="shared" si="803"/>
        <v>0</v>
      </c>
    </row>
    <row r="8163" spans="41:49" x14ac:dyDescent="0.25">
      <c r="AO8163" s="300"/>
      <c r="AP8163" s="300"/>
      <c r="AQ8163" s="300"/>
      <c r="AR8163" s="300"/>
      <c r="AS8163" s="300"/>
      <c r="AT8163" s="284" t="str">
        <f t="shared" si="800"/>
        <v/>
      </c>
      <c r="AU8163" s="284" t="str">
        <f t="shared" si="801"/>
        <v/>
      </c>
      <c r="AV8163" s="284" t="str">
        <f t="shared" si="802"/>
        <v/>
      </c>
      <c r="AW8163" s="285">
        <f t="shared" si="803"/>
        <v>0</v>
      </c>
    </row>
    <row r="8164" spans="41:49" x14ac:dyDescent="0.25">
      <c r="AO8164" s="300"/>
      <c r="AP8164" s="300"/>
      <c r="AQ8164" s="300"/>
      <c r="AR8164" s="300"/>
      <c r="AS8164" s="300"/>
      <c r="AT8164" s="284" t="str">
        <f t="shared" si="800"/>
        <v/>
      </c>
      <c r="AU8164" s="284" t="str">
        <f t="shared" si="801"/>
        <v/>
      </c>
      <c r="AV8164" s="284" t="str">
        <f t="shared" si="802"/>
        <v/>
      </c>
      <c r="AW8164" s="285">
        <f t="shared" si="803"/>
        <v>0</v>
      </c>
    </row>
    <row r="8165" spans="41:49" x14ac:dyDescent="0.25">
      <c r="AO8165" s="300"/>
      <c r="AP8165" s="300"/>
      <c r="AQ8165" s="300"/>
      <c r="AR8165" s="300"/>
      <c r="AS8165" s="300"/>
      <c r="AT8165" s="284" t="str">
        <f t="shared" si="800"/>
        <v/>
      </c>
      <c r="AU8165" s="284" t="str">
        <f t="shared" si="801"/>
        <v/>
      </c>
      <c r="AV8165" s="284" t="str">
        <f t="shared" si="802"/>
        <v/>
      </c>
      <c r="AW8165" s="285">
        <f t="shared" si="803"/>
        <v>0</v>
      </c>
    </row>
    <row r="8166" spans="41:49" x14ac:dyDescent="0.25">
      <c r="AO8166" s="300"/>
      <c r="AP8166" s="300"/>
      <c r="AQ8166" s="300"/>
      <c r="AR8166" s="300"/>
      <c r="AS8166" s="300"/>
      <c r="AT8166" s="284" t="str">
        <f t="shared" si="800"/>
        <v/>
      </c>
      <c r="AU8166" s="284" t="str">
        <f t="shared" si="801"/>
        <v/>
      </c>
      <c r="AV8166" s="284" t="str">
        <f t="shared" si="802"/>
        <v/>
      </c>
      <c r="AW8166" s="285">
        <f t="shared" si="803"/>
        <v>0</v>
      </c>
    </row>
    <row r="8167" spans="41:49" x14ac:dyDescent="0.25">
      <c r="AO8167" s="300"/>
      <c r="AP8167" s="300"/>
      <c r="AQ8167" s="300"/>
      <c r="AR8167" s="300"/>
      <c r="AS8167" s="300"/>
      <c r="AT8167" s="284" t="str">
        <f t="shared" si="800"/>
        <v/>
      </c>
      <c r="AU8167" s="284" t="str">
        <f t="shared" si="801"/>
        <v/>
      </c>
      <c r="AV8167" s="284" t="str">
        <f t="shared" si="802"/>
        <v/>
      </c>
      <c r="AW8167" s="285">
        <f t="shared" si="803"/>
        <v>0</v>
      </c>
    </row>
    <row r="8168" spans="41:49" x14ac:dyDescent="0.25">
      <c r="AO8168" s="300"/>
      <c r="AP8168" s="300"/>
      <c r="AQ8168" s="300"/>
      <c r="AR8168" s="300"/>
      <c r="AS8168" s="300"/>
      <c r="AT8168" s="284" t="str">
        <f t="shared" si="800"/>
        <v/>
      </c>
      <c r="AU8168" s="284" t="str">
        <f t="shared" si="801"/>
        <v/>
      </c>
      <c r="AV8168" s="284" t="str">
        <f t="shared" si="802"/>
        <v/>
      </c>
      <c r="AW8168" s="285">
        <f t="shared" si="803"/>
        <v>0</v>
      </c>
    </row>
    <row r="8169" spans="41:49" x14ac:dyDescent="0.25">
      <c r="AO8169" s="300"/>
      <c r="AP8169" s="300"/>
      <c r="AQ8169" s="300"/>
      <c r="AR8169" s="300"/>
      <c r="AS8169" s="300"/>
      <c r="AT8169" s="284" t="str">
        <f t="shared" si="800"/>
        <v/>
      </c>
      <c r="AU8169" s="284" t="str">
        <f t="shared" si="801"/>
        <v/>
      </c>
      <c r="AV8169" s="284" t="str">
        <f t="shared" si="802"/>
        <v/>
      </c>
      <c r="AW8169" s="285">
        <f t="shared" si="803"/>
        <v>0</v>
      </c>
    </row>
    <row r="8170" spans="41:49" x14ac:dyDescent="0.25">
      <c r="AO8170" s="300"/>
      <c r="AP8170" s="300"/>
      <c r="AQ8170" s="300"/>
      <c r="AR8170" s="300"/>
      <c r="AS8170" s="300"/>
      <c r="AT8170" s="284" t="str">
        <f t="shared" si="800"/>
        <v/>
      </c>
      <c r="AU8170" s="284" t="str">
        <f t="shared" si="801"/>
        <v/>
      </c>
      <c r="AV8170" s="284" t="str">
        <f t="shared" si="802"/>
        <v/>
      </c>
      <c r="AW8170" s="285">
        <f t="shared" si="803"/>
        <v>0</v>
      </c>
    </row>
    <row r="8171" spans="41:49" x14ac:dyDescent="0.25">
      <c r="AO8171" s="300"/>
      <c r="AP8171" s="300"/>
      <c r="AQ8171" s="300"/>
      <c r="AR8171" s="300"/>
      <c r="AS8171" s="300"/>
      <c r="AT8171" s="284" t="str">
        <f t="shared" si="800"/>
        <v/>
      </c>
      <c r="AU8171" s="284" t="str">
        <f t="shared" si="801"/>
        <v/>
      </c>
      <c r="AV8171" s="284" t="str">
        <f t="shared" si="802"/>
        <v/>
      </c>
      <c r="AW8171" s="285">
        <f t="shared" si="803"/>
        <v>0</v>
      </c>
    </row>
    <row r="8172" spans="41:49" x14ac:dyDescent="0.25">
      <c r="AO8172" s="300"/>
      <c r="AP8172" s="300"/>
      <c r="AQ8172" s="300"/>
      <c r="AR8172" s="300"/>
      <c r="AS8172" s="300"/>
      <c r="AT8172" s="284" t="str">
        <f t="shared" si="800"/>
        <v/>
      </c>
      <c r="AU8172" s="284" t="str">
        <f t="shared" si="801"/>
        <v/>
      </c>
      <c r="AV8172" s="284" t="str">
        <f t="shared" si="802"/>
        <v/>
      </c>
      <c r="AW8172" s="285">
        <f t="shared" si="803"/>
        <v>0</v>
      </c>
    </row>
    <row r="8173" spans="41:49" x14ac:dyDescent="0.25">
      <c r="AO8173" s="300"/>
      <c r="AP8173" s="300"/>
      <c r="AQ8173" s="300"/>
      <c r="AR8173" s="300"/>
      <c r="AS8173" s="300"/>
      <c r="AT8173" s="284" t="str">
        <f t="shared" si="800"/>
        <v/>
      </c>
      <c r="AU8173" s="284" t="str">
        <f t="shared" si="801"/>
        <v/>
      </c>
      <c r="AV8173" s="284" t="str">
        <f t="shared" si="802"/>
        <v/>
      </c>
      <c r="AW8173" s="285">
        <f t="shared" si="803"/>
        <v>0</v>
      </c>
    </row>
    <row r="8174" spans="41:49" x14ac:dyDescent="0.25">
      <c r="AO8174" s="300"/>
      <c r="AP8174" s="300"/>
      <c r="AQ8174" s="300"/>
      <c r="AR8174" s="300"/>
      <c r="AS8174" s="300"/>
      <c r="AT8174" s="284" t="str">
        <f t="shared" si="800"/>
        <v/>
      </c>
      <c r="AU8174" s="284" t="str">
        <f t="shared" si="801"/>
        <v/>
      </c>
      <c r="AV8174" s="284" t="str">
        <f t="shared" si="802"/>
        <v/>
      </c>
      <c r="AW8174" s="285">
        <f t="shared" si="803"/>
        <v>0</v>
      </c>
    </row>
    <row r="8175" spans="41:49" x14ac:dyDescent="0.25">
      <c r="AO8175" s="300"/>
      <c r="AP8175" s="300"/>
      <c r="AQ8175" s="300"/>
      <c r="AR8175" s="300"/>
      <c r="AS8175" s="300"/>
      <c r="AT8175" s="284" t="str">
        <f t="shared" si="800"/>
        <v/>
      </c>
      <c r="AU8175" s="284" t="str">
        <f t="shared" si="801"/>
        <v/>
      </c>
      <c r="AV8175" s="284" t="str">
        <f t="shared" si="802"/>
        <v/>
      </c>
      <c r="AW8175" s="285">
        <f t="shared" si="803"/>
        <v>0</v>
      </c>
    </row>
    <row r="8176" spans="41:49" x14ac:dyDescent="0.25">
      <c r="AO8176" s="300"/>
      <c r="AP8176" s="300"/>
      <c r="AQ8176" s="300"/>
      <c r="AR8176" s="300"/>
      <c r="AS8176" s="300"/>
      <c r="AT8176" s="284" t="str">
        <f t="shared" si="800"/>
        <v/>
      </c>
      <c r="AU8176" s="284" t="str">
        <f t="shared" si="801"/>
        <v/>
      </c>
      <c r="AV8176" s="284" t="str">
        <f t="shared" si="802"/>
        <v/>
      </c>
      <c r="AW8176" s="285">
        <f t="shared" si="803"/>
        <v>0</v>
      </c>
    </row>
    <row r="8177" spans="41:49" x14ac:dyDescent="0.25">
      <c r="AO8177" s="300"/>
      <c r="AP8177" s="300"/>
      <c r="AQ8177" s="300"/>
      <c r="AR8177" s="300"/>
      <c r="AS8177" s="300"/>
      <c r="AT8177" s="284" t="str">
        <f t="shared" si="800"/>
        <v/>
      </c>
      <c r="AU8177" s="284" t="str">
        <f t="shared" si="801"/>
        <v/>
      </c>
      <c r="AV8177" s="284" t="str">
        <f t="shared" si="802"/>
        <v/>
      </c>
      <c r="AW8177" s="285">
        <f t="shared" si="803"/>
        <v>0</v>
      </c>
    </row>
    <row r="8178" spans="41:49" x14ac:dyDescent="0.25">
      <c r="AO8178" s="300"/>
      <c r="AP8178" s="300"/>
      <c r="AQ8178" s="300"/>
      <c r="AR8178" s="300"/>
      <c r="AS8178" s="300"/>
      <c r="AT8178" s="284" t="str">
        <f t="shared" si="800"/>
        <v/>
      </c>
      <c r="AU8178" s="284" t="str">
        <f t="shared" si="801"/>
        <v/>
      </c>
      <c r="AV8178" s="284" t="str">
        <f t="shared" si="802"/>
        <v/>
      </c>
      <c r="AW8178" s="285">
        <f t="shared" si="803"/>
        <v>0</v>
      </c>
    </row>
    <row r="8179" spans="41:49" x14ac:dyDescent="0.25">
      <c r="AO8179" s="300"/>
      <c r="AP8179" s="300"/>
      <c r="AQ8179" s="300"/>
      <c r="AR8179" s="300"/>
      <c r="AS8179" s="300"/>
      <c r="AT8179" s="284" t="str">
        <f t="shared" si="800"/>
        <v/>
      </c>
      <c r="AU8179" s="284" t="str">
        <f t="shared" si="801"/>
        <v/>
      </c>
      <c r="AV8179" s="284" t="str">
        <f t="shared" si="802"/>
        <v/>
      </c>
      <c r="AW8179" s="285">
        <f t="shared" si="803"/>
        <v>0</v>
      </c>
    </row>
    <row r="8180" spans="41:49" x14ac:dyDescent="0.25">
      <c r="AO8180" s="300"/>
      <c r="AP8180" s="300"/>
      <c r="AQ8180" s="300"/>
      <c r="AR8180" s="300"/>
      <c r="AS8180" s="300"/>
      <c r="AT8180" s="284" t="str">
        <f t="shared" si="800"/>
        <v/>
      </c>
      <c r="AU8180" s="284" t="str">
        <f t="shared" si="801"/>
        <v/>
      </c>
      <c r="AV8180" s="284" t="str">
        <f t="shared" si="802"/>
        <v/>
      </c>
      <c r="AW8180" s="285">
        <f t="shared" si="803"/>
        <v>0</v>
      </c>
    </row>
    <row r="8181" spans="41:49" x14ac:dyDescent="0.25">
      <c r="AO8181" s="300"/>
      <c r="AP8181" s="300"/>
      <c r="AQ8181" s="300"/>
      <c r="AR8181" s="300"/>
      <c r="AS8181" s="300"/>
      <c r="AT8181" s="284" t="str">
        <f t="shared" si="800"/>
        <v/>
      </c>
      <c r="AU8181" s="284" t="str">
        <f t="shared" si="801"/>
        <v/>
      </c>
      <c r="AV8181" s="284" t="str">
        <f t="shared" si="802"/>
        <v/>
      </c>
      <c r="AW8181" s="285">
        <f t="shared" si="803"/>
        <v>0</v>
      </c>
    </row>
    <row r="8182" spans="41:49" x14ac:dyDescent="0.25">
      <c r="AO8182" s="300"/>
      <c r="AP8182" s="300"/>
      <c r="AQ8182" s="300"/>
      <c r="AR8182" s="300"/>
      <c r="AS8182" s="300"/>
      <c r="AT8182" s="284" t="str">
        <f t="shared" si="800"/>
        <v/>
      </c>
      <c r="AU8182" s="284" t="str">
        <f t="shared" si="801"/>
        <v/>
      </c>
      <c r="AV8182" s="284" t="str">
        <f t="shared" si="802"/>
        <v/>
      </c>
      <c r="AW8182" s="285">
        <f t="shared" si="803"/>
        <v>0</v>
      </c>
    </row>
    <row r="8183" spans="41:49" x14ac:dyDescent="0.25">
      <c r="AO8183" s="300"/>
      <c r="AP8183" s="300"/>
      <c r="AQ8183" s="300"/>
      <c r="AR8183" s="300"/>
      <c r="AS8183" s="300"/>
      <c r="AT8183" s="284" t="str">
        <f t="shared" si="800"/>
        <v/>
      </c>
      <c r="AU8183" s="284" t="str">
        <f t="shared" si="801"/>
        <v/>
      </c>
      <c r="AV8183" s="284" t="str">
        <f t="shared" si="802"/>
        <v/>
      </c>
      <c r="AW8183" s="285">
        <f t="shared" si="803"/>
        <v>0</v>
      </c>
    </row>
    <row r="8184" spans="41:49" x14ac:dyDescent="0.25">
      <c r="AO8184" s="300"/>
      <c r="AP8184" s="300"/>
      <c r="AQ8184" s="300"/>
      <c r="AR8184" s="300"/>
      <c r="AS8184" s="300"/>
      <c r="AT8184" s="284" t="str">
        <f t="shared" si="800"/>
        <v/>
      </c>
      <c r="AU8184" s="284" t="str">
        <f t="shared" si="801"/>
        <v/>
      </c>
      <c r="AV8184" s="284" t="str">
        <f t="shared" si="802"/>
        <v/>
      </c>
      <c r="AW8184" s="285">
        <f t="shared" si="803"/>
        <v>0</v>
      </c>
    </row>
    <row r="8185" spans="41:49" x14ac:dyDescent="0.25">
      <c r="AO8185" s="300"/>
      <c r="AP8185" s="300"/>
      <c r="AQ8185" s="300"/>
      <c r="AR8185" s="300"/>
      <c r="AS8185" s="300"/>
      <c r="AT8185" s="284" t="str">
        <f t="shared" si="800"/>
        <v/>
      </c>
      <c r="AU8185" s="284" t="str">
        <f t="shared" si="801"/>
        <v/>
      </c>
      <c r="AV8185" s="284" t="str">
        <f t="shared" si="802"/>
        <v/>
      </c>
      <c r="AW8185" s="285">
        <f t="shared" si="803"/>
        <v>0</v>
      </c>
    </row>
    <row r="8186" spans="41:49" x14ac:dyDescent="0.25">
      <c r="AO8186" s="300"/>
      <c r="AP8186" s="300"/>
      <c r="AQ8186" s="300"/>
      <c r="AR8186" s="300"/>
      <c r="AS8186" s="300"/>
      <c r="AT8186" s="284" t="str">
        <f t="shared" si="800"/>
        <v/>
      </c>
      <c r="AU8186" s="284" t="str">
        <f t="shared" si="801"/>
        <v/>
      </c>
      <c r="AV8186" s="284" t="str">
        <f t="shared" si="802"/>
        <v/>
      </c>
      <c r="AW8186" s="285">
        <f t="shared" si="803"/>
        <v>0</v>
      </c>
    </row>
    <row r="8187" spans="41:49" x14ac:dyDescent="0.25">
      <c r="AO8187" s="300"/>
      <c r="AP8187" s="300"/>
      <c r="AQ8187" s="300"/>
      <c r="AR8187" s="300"/>
      <c r="AS8187" s="300"/>
      <c r="AT8187" s="284" t="str">
        <f t="shared" si="800"/>
        <v/>
      </c>
      <c r="AU8187" s="284" t="str">
        <f t="shared" si="801"/>
        <v/>
      </c>
      <c r="AV8187" s="284" t="str">
        <f t="shared" si="802"/>
        <v/>
      </c>
      <c r="AW8187" s="285">
        <f t="shared" si="803"/>
        <v>0</v>
      </c>
    </row>
    <row r="8188" spans="41:49" x14ac:dyDescent="0.25">
      <c r="AO8188" s="300"/>
      <c r="AP8188" s="300"/>
      <c r="AQ8188" s="300"/>
      <c r="AR8188" s="300"/>
      <c r="AS8188" s="300"/>
      <c r="AT8188" s="284" t="str">
        <f t="shared" si="800"/>
        <v/>
      </c>
      <c r="AU8188" s="284" t="str">
        <f t="shared" si="801"/>
        <v/>
      </c>
      <c r="AV8188" s="284" t="str">
        <f t="shared" si="802"/>
        <v/>
      </c>
      <c r="AW8188" s="285">
        <f t="shared" si="803"/>
        <v>0</v>
      </c>
    </row>
    <row r="8189" spans="41:49" x14ac:dyDescent="0.25">
      <c r="AO8189" s="300"/>
      <c r="AP8189" s="300"/>
      <c r="AQ8189" s="300"/>
      <c r="AR8189" s="300"/>
      <c r="AS8189" s="300"/>
      <c r="AT8189" s="284" t="str">
        <f t="shared" si="800"/>
        <v/>
      </c>
      <c r="AU8189" s="284" t="str">
        <f t="shared" si="801"/>
        <v/>
      </c>
      <c r="AV8189" s="284" t="str">
        <f t="shared" si="802"/>
        <v/>
      </c>
      <c r="AW8189" s="285">
        <f t="shared" si="803"/>
        <v>0</v>
      </c>
    </row>
    <row r="8190" spans="41:49" x14ac:dyDescent="0.25">
      <c r="AO8190" s="300"/>
      <c r="AP8190" s="300"/>
      <c r="AQ8190" s="300"/>
      <c r="AR8190" s="300"/>
      <c r="AS8190" s="300"/>
      <c r="AT8190" s="284" t="str">
        <f t="shared" si="800"/>
        <v/>
      </c>
      <c r="AU8190" s="284" t="str">
        <f t="shared" si="801"/>
        <v/>
      </c>
      <c r="AV8190" s="284" t="str">
        <f t="shared" si="802"/>
        <v/>
      </c>
      <c r="AW8190" s="285">
        <f t="shared" si="803"/>
        <v>0</v>
      </c>
    </row>
    <row r="8191" spans="41:49" x14ac:dyDescent="0.25">
      <c r="AO8191" s="300"/>
      <c r="AP8191" s="300"/>
      <c r="AQ8191" s="300"/>
      <c r="AR8191" s="300"/>
      <c r="AS8191" s="300"/>
      <c r="AT8191" s="284" t="str">
        <f t="shared" si="800"/>
        <v/>
      </c>
      <c r="AU8191" s="284" t="str">
        <f t="shared" si="801"/>
        <v/>
      </c>
      <c r="AV8191" s="284" t="str">
        <f t="shared" si="802"/>
        <v/>
      </c>
      <c r="AW8191" s="285">
        <f t="shared" si="803"/>
        <v>0</v>
      </c>
    </row>
    <row r="8192" spans="41:49" x14ac:dyDescent="0.25">
      <c r="AO8192" s="300"/>
      <c r="AP8192" s="300"/>
      <c r="AQ8192" s="300"/>
      <c r="AR8192" s="300"/>
      <c r="AS8192" s="300"/>
      <c r="AT8192" s="284" t="str">
        <f t="shared" si="800"/>
        <v/>
      </c>
      <c r="AU8192" s="284" t="str">
        <f t="shared" si="801"/>
        <v/>
      </c>
      <c r="AV8192" s="284" t="str">
        <f t="shared" si="802"/>
        <v/>
      </c>
      <c r="AW8192" s="285">
        <f t="shared" si="803"/>
        <v>0</v>
      </c>
    </row>
    <row r="8193" spans="41:49" x14ac:dyDescent="0.25">
      <c r="AO8193" s="300"/>
      <c r="AP8193" s="300"/>
      <c r="AQ8193" s="300"/>
      <c r="AR8193" s="300"/>
      <c r="AS8193" s="300"/>
      <c r="AT8193" s="284" t="str">
        <f t="shared" si="800"/>
        <v/>
      </c>
      <c r="AU8193" s="284" t="str">
        <f t="shared" si="801"/>
        <v/>
      </c>
      <c r="AV8193" s="284" t="str">
        <f t="shared" si="802"/>
        <v/>
      </c>
      <c r="AW8193" s="285">
        <f t="shared" si="803"/>
        <v>0</v>
      </c>
    </row>
    <row r="8194" spans="41:49" x14ac:dyDescent="0.25">
      <c r="AO8194" s="300"/>
      <c r="AP8194" s="300"/>
      <c r="AQ8194" s="300"/>
      <c r="AR8194" s="300"/>
      <c r="AS8194" s="300"/>
      <c r="AT8194" s="284" t="str">
        <f t="shared" si="800"/>
        <v/>
      </c>
      <c r="AU8194" s="284" t="str">
        <f t="shared" si="801"/>
        <v/>
      </c>
      <c r="AV8194" s="284" t="str">
        <f t="shared" si="802"/>
        <v/>
      </c>
      <c r="AW8194" s="285">
        <f t="shared" si="803"/>
        <v>0</v>
      </c>
    </row>
    <row r="8195" spans="41:49" x14ac:dyDescent="0.25">
      <c r="AO8195" s="300"/>
      <c r="AP8195" s="300"/>
      <c r="AQ8195" s="300"/>
      <c r="AR8195" s="300"/>
      <c r="AS8195" s="300"/>
      <c r="AT8195" s="284" t="str">
        <f t="shared" si="800"/>
        <v/>
      </c>
      <c r="AU8195" s="284" t="str">
        <f t="shared" si="801"/>
        <v/>
      </c>
      <c r="AV8195" s="284" t="str">
        <f t="shared" si="802"/>
        <v/>
      </c>
      <c r="AW8195" s="285">
        <f t="shared" si="803"/>
        <v>0</v>
      </c>
    </row>
    <row r="8196" spans="41:49" x14ac:dyDescent="0.25">
      <c r="AO8196" s="300"/>
      <c r="AP8196" s="300"/>
      <c r="AQ8196" s="300"/>
      <c r="AR8196" s="300"/>
      <c r="AS8196" s="300"/>
      <c r="AT8196" s="284" t="str">
        <f t="shared" si="800"/>
        <v/>
      </c>
      <c r="AU8196" s="284" t="str">
        <f t="shared" si="801"/>
        <v/>
      </c>
      <c r="AV8196" s="284" t="str">
        <f t="shared" si="802"/>
        <v/>
      </c>
      <c r="AW8196" s="285">
        <f t="shared" si="803"/>
        <v>0</v>
      </c>
    </row>
    <row r="8197" spans="41:49" x14ac:dyDescent="0.25">
      <c r="AO8197" s="300"/>
      <c r="AP8197" s="300"/>
      <c r="AQ8197" s="300"/>
      <c r="AR8197" s="300"/>
      <c r="AS8197" s="300"/>
      <c r="AT8197" s="284" t="str">
        <f t="shared" si="800"/>
        <v/>
      </c>
      <c r="AU8197" s="284" t="str">
        <f t="shared" si="801"/>
        <v/>
      </c>
      <c r="AV8197" s="284" t="str">
        <f t="shared" si="802"/>
        <v/>
      </c>
      <c r="AW8197" s="285">
        <f t="shared" si="803"/>
        <v>0</v>
      </c>
    </row>
    <row r="8198" spans="41:49" x14ac:dyDescent="0.25">
      <c r="AO8198" s="300"/>
      <c r="AP8198" s="300"/>
      <c r="AQ8198" s="300"/>
      <c r="AR8198" s="300"/>
      <c r="AS8198" s="300"/>
      <c r="AT8198" s="284" t="str">
        <f t="shared" si="800"/>
        <v/>
      </c>
      <c r="AU8198" s="284" t="str">
        <f t="shared" si="801"/>
        <v/>
      </c>
      <c r="AV8198" s="284" t="str">
        <f t="shared" si="802"/>
        <v/>
      </c>
      <c r="AW8198" s="285">
        <f t="shared" si="803"/>
        <v>0</v>
      </c>
    </row>
    <row r="8199" spans="41:49" x14ac:dyDescent="0.25">
      <c r="AO8199" s="300"/>
      <c r="AP8199" s="300"/>
      <c r="AQ8199" s="300"/>
      <c r="AR8199" s="300"/>
      <c r="AS8199" s="300"/>
      <c r="AT8199" s="284" t="str">
        <f t="shared" si="800"/>
        <v/>
      </c>
      <c r="AU8199" s="284" t="str">
        <f t="shared" si="801"/>
        <v/>
      </c>
      <c r="AV8199" s="284" t="str">
        <f t="shared" si="802"/>
        <v/>
      </c>
      <c r="AW8199" s="285">
        <f t="shared" si="803"/>
        <v>0</v>
      </c>
    </row>
    <row r="8200" spans="41:49" x14ac:dyDescent="0.25">
      <c r="AO8200" s="300"/>
      <c r="AP8200" s="300"/>
      <c r="AQ8200" s="300"/>
      <c r="AR8200" s="300"/>
      <c r="AS8200" s="300"/>
      <c r="AT8200" s="284" t="str">
        <f t="shared" ref="AT8200:AT8263" si="804">LEFT(AQ8200,1)</f>
        <v/>
      </c>
      <c r="AU8200" s="284" t="str">
        <f t="shared" ref="AU8200:AU8263" si="805">LEFT(AQ8200,2)</f>
        <v/>
      </c>
      <c r="AV8200" s="284" t="str">
        <f t="shared" ref="AV8200:AV8263" si="806">LEFT(AQ8200,3)</f>
        <v/>
      </c>
      <c r="AW8200" s="285">
        <f t="shared" ref="AW8200:AW8263" si="807">(AR8200-AS8200)*1000</f>
        <v>0</v>
      </c>
    </row>
    <row r="8201" spans="41:49" x14ac:dyDescent="0.25">
      <c r="AO8201" s="300"/>
      <c r="AP8201" s="300"/>
      <c r="AQ8201" s="300"/>
      <c r="AR8201" s="300"/>
      <c r="AS8201" s="300"/>
      <c r="AT8201" s="284" t="str">
        <f t="shared" si="804"/>
        <v/>
      </c>
      <c r="AU8201" s="284" t="str">
        <f t="shared" si="805"/>
        <v/>
      </c>
      <c r="AV8201" s="284" t="str">
        <f t="shared" si="806"/>
        <v/>
      </c>
      <c r="AW8201" s="285">
        <f t="shared" si="807"/>
        <v>0</v>
      </c>
    </row>
    <row r="8202" spans="41:49" x14ac:dyDescent="0.25">
      <c r="AO8202" s="300"/>
      <c r="AP8202" s="300"/>
      <c r="AQ8202" s="300"/>
      <c r="AR8202" s="300"/>
      <c r="AS8202" s="300"/>
      <c r="AT8202" s="284" t="str">
        <f t="shared" si="804"/>
        <v/>
      </c>
      <c r="AU8202" s="284" t="str">
        <f t="shared" si="805"/>
        <v/>
      </c>
      <c r="AV8202" s="284" t="str">
        <f t="shared" si="806"/>
        <v/>
      </c>
      <c r="AW8202" s="285">
        <f t="shared" si="807"/>
        <v>0</v>
      </c>
    </row>
    <row r="8203" spans="41:49" x14ac:dyDescent="0.25">
      <c r="AO8203" s="300"/>
      <c r="AP8203" s="300"/>
      <c r="AQ8203" s="300"/>
      <c r="AR8203" s="300"/>
      <c r="AS8203" s="300"/>
      <c r="AT8203" s="284" t="str">
        <f t="shared" si="804"/>
        <v/>
      </c>
      <c r="AU8203" s="284" t="str">
        <f t="shared" si="805"/>
        <v/>
      </c>
      <c r="AV8203" s="284" t="str">
        <f t="shared" si="806"/>
        <v/>
      </c>
      <c r="AW8203" s="285">
        <f t="shared" si="807"/>
        <v>0</v>
      </c>
    </row>
    <row r="8204" spans="41:49" x14ac:dyDescent="0.25">
      <c r="AO8204" s="300"/>
      <c r="AP8204" s="300"/>
      <c r="AQ8204" s="300"/>
      <c r="AR8204" s="300"/>
      <c r="AS8204" s="300"/>
      <c r="AT8204" s="284" t="str">
        <f t="shared" si="804"/>
        <v/>
      </c>
      <c r="AU8204" s="284" t="str">
        <f t="shared" si="805"/>
        <v/>
      </c>
      <c r="AV8204" s="284" t="str">
        <f t="shared" si="806"/>
        <v/>
      </c>
      <c r="AW8204" s="285">
        <f t="shared" si="807"/>
        <v>0</v>
      </c>
    </row>
    <row r="8205" spans="41:49" x14ac:dyDescent="0.25">
      <c r="AO8205" s="300"/>
      <c r="AP8205" s="300"/>
      <c r="AQ8205" s="300"/>
      <c r="AR8205" s="300"/>
      <c r="AS8205" s="300"/>
      <c r="AT8205" s="284" t="str">
        <f t="shared" si="804"/>
        <v/>
      </c>
      <c r="AU8205" s="284" t="str">
        <f t="shared" si="805"/>
        <v/>
      </c>
      <c r="AV8205" s="284" t="str">
        <f t="shared" si="806"/>
        <v/>
      </c>
      <c r="AW8205" s="285">
        <f t="shared" si="807"/>
        <v>0</v>
      </c>
    </row>
    <row r="8206" spans="41:49" x14ac:dyDescent="0.25">
      <c r="AO8206" s="300"/>
      <c r="AP8206" s="300"/>
      <c r="AQ8206" s="300"/>
      <c r="AR8206" s="300"/>
      <c r="AS8206" s="300"/>
      <c r="AT8206" s="284" t="str">
        <f t="shared" si="804"/>
        <v/>
      </c>
      <c r="AU8206" s="284" t="str">
        <f t="shared" si="805"/>
        <v/>
      </c>
      <c r="AV8206" s="284" t="str">
        <f t="shared" si="806"/>
        <v/>
      </c>
      <c r="AW8206" s="285">
        <f t="shared" si="807"/>
        <v>0</v>
      </c>
    </row>
    <row r="8207" spans="41:49" x14ac:dyDescent="0.25">
      <c r="AO8207" s="300"/>
      <c r="AP8207" s="300"/>
      <c r="AQ8207" s="300"/>
      <c r="AR8207" s="300"/>
      <c r="AS8207" s="300"/>
      <c r="AT8207" s="284" t="str">
        <f t="shared" si="804"/>
        <v/>
      </c>
      <c r="AU8207" s="284" t="str">
        <f t="shared" si="805"/>
        <v/>
      </c>
      <c r="AV8207" s="284" t="str">
        <f t="shared" si="806"/>
        <v/>
      </c>
      <c r="AW8207" s="285">
        <f t="shared" si="807"/>
        <v>0</v>
      </c>
    </row>
    <row r="8208" spans="41:49" x14ac:dyDescent="0.25">
      <c r="AO8208" s="300"/>
      <c r="AP8208" s="300"/>
      <c r="AQ8208" s="300"/>
      <c r="AR8208" s="300"/>
      <c r="AS8208" s="300"/>
      <c r="AT8208" s="284" t="str">
        <f t="shared" si="804"/>
        <v/>
      </c>
      <c r="AU8208" s="284" t="str">
        <f t="shared" si="805"/>
        <v/>
      </c>
      <c r="AV8208" s="284" t="str">
        <f t="shared" si="806"/>
        <v/>
      </c>
      <c r="AW8208" s="285">
        <f t="shared" si="807"/>
        <v>0</v>
      </c>
    </row>
    <row r="8209" spans="41:49" x14ac:dyDescent="0.25">
      <c r="AO8209" s="300"/>
      <c r="AP8209" s="300"/>
      <c r="AQ8209" s="300"/>
      <c r="AR8209" s="300"/>
      <c r="AS8209" s="300"/>
      <c r="AT8209" s="284" t="str">
        <f t="shared" si="804"/>
        <v/>
      </c>
      <c r="AU8209" s="284" t="str">
        <f t="shared" si="805"/>
        <v/>
      </c>
      <c r="AV8209" s="284" t="str">
        <f t="shared" si="806"/>
        <v/>
      </c>
      <c r="AW8209" s="285">
        <f t="shared" si="807"/>
        <v>0</v>
      </c>
    </row>
    <row r="8210" spans="41:49" x14ac:dyDescent="0.25">
      <c r="AO8210" s="300"/>
      <c r="AP8210" s="300"/>
      <c r="AQ8210" s="300"/>
      <c r="AR8210" s="300"/>
      <c r="AS8210" s="300"/>
      <c r="AT8210" s="284" t="str">
        <f t="shared" si="804"/>
        <v/>
      </c>
      <c r="AU8210" s="284" t="str">
        <f t="shared" si="805"/>
        <v/>
      </c>
      <c r="AV8210" s="284" t="str">
        <f t="shared" si="806"/>
        <v/>
      </c>
      <c r="AW8210" s="285">
        <f t="shared" si="807"/>
        <v>0</v>
      </c>
    </row>
    <row r="8211" spans="41:49" x14ac:dyDescent="0.25">
      <c r="AO8211" s="300"/>
      <c r="AP8211" s="300"/>
      <c r="AQ8211" s="300"/>
      <c r="AR8211" s="300"/>
      <c r="AS8211" s="300"/>
      <c r="AT8211" s="284" t="str">
        <f t="shared" si="804"/>
        <v/>
      </c>
      <c r="AU8211" s="284" t="str">
        <f t="shared" si="805"/>
        <v/>
      </c>
      <c r="AV8211" s="284" t="str">
        <f t="shared" si="806"/>
        <v/>
      </c>
      <c r="AW8211" s="285">
        <f t="shared" si="807"/>
        <v>0</v>
      </c>
    </row>
    <row r="8212" spans="41:49" x14ac:dyDescent="0.25">
      <c r="AO8212" s="300"/>
      <c r="AP8212" s="300"/>
      <c r="AQ8212" s="300"/>
      <c r="AR8212" s="300"/>
      <c r="AS8212" s="300"/>
      <c r="AT8212" s="284" t="str">
        <f t="shared" si="804"/>
        <v/>
      </c>
      <c r="AU8212" s="284" t="str">
        <f t="shared" si="805"/>
        <v/>
      </c>
      <c r="AV8212" s="284" t="str">
        <f t="shared" si="806"/>
        <v/>
      </c>
      <c r="AW8212" s="285">
        <f t="shared" si="807"/>
        <v>0</v>
      </c>
    </row>
    <row r="8213" spans="41:49" x14ac:dyDescent="0.25">
      <c r="AO8213" s="300"/>
      <c r="AP8213" s="300"/>
      <c r="AQ8213" s="300"/>
      <c r="AR8213" s="300"/>
      <c r="AS8213" s="300"/>
      <c r="AT8213" s="284" t="str">
        <f t="shared" si="804"/>
        <v/>
      </c>
      <c r="AU8213" s="284" t="str">
        <f t="shared" si="805"/>
        <v/>
      </c>
      <c r="AV8213" s="284" t="str">
        <f t="shared" si="806"/>
        <v/>
      </c>
      <c r="AW8213" s="285">
        <f t="shared" si="807"/>
        <v>0</v>
      </c>
    </row>
    <row r="8214" spans="41:49" x14ac:dyDescent="0.25">
      <c r="AO8214" s="300"/>
      <c r="AP8214" s="300"/>
      <c r="AQ8214" s="300"/>
      <c r="AR8214" s="300"/>
      <c r="AS8214" s="300"/>
      <c r="AT8214" s="284" t="str">
        <f t="shared" si="804"/>
        <v/>
      </c>
      <c r="AU8214" s="284" t="str">
        <f t="shared" si="805"/>
        <v/>
      </c>
      <c r="AV8214" s="284" t="str">
        <f t="shared" si="806"/>
        <v/>
      </c>
      <c r="AW8214" s="285">
        <f t="shared" si="807"/>
        <v>0</v>
      </c>
    </row>
    <row r="8215" spans="41:49" x14ac:dyDescent="0.25">
      <c r="AO8215" s="300"/>
      <c r="AP8215" s="300"/>
      <c r="AQ8215" s="300"/>
      <c r="AR8215" s="300"/>
      <c r="AS8215" s="300"/>
      <c r="AT8215" s="284" t="str">
        <f t="shared" si="804"/>
        <v/>
      </c>
      <c r="AU8215" s="284" t="str">
        <f t="shared" si="805"/>
        <v/>
      </c>
      <c r="AV8215" s="284" t="str">
        <f t="shared" si="806"/>
        <v/>
      </c>
      <c r="AW8215" s="285">
        <f t="shared" si="807"/>
        <v>0</v>
      </c>
    </row>
    <row r="8216" spans="41:49" x14ac:dyDescent="0.25">
      <c r="AO8216" s="300"/>
      <c r="AP8216" s="300"/>
      <c r="AQ8216" s="300"/>
      <c r="AR8216" s="300"/>
      <c r="AS8216" s="300"/>
      <c r="AT8216" s="284" t="str">
        <f t="shared" si="804"/>
        <v/>
      </c>
      <c r="AU8216" s="284" t="str">
        <f t="shared" si="805"/>
        <v/>
      </c>
      <c r="AV8216" s="284" t="str">
        <f t="shared" si="806"/>
        <v/>
      </c>
      <c r="AW8216" s="285">
        <f t="shared" si="807"/>
        <v>0</v>
      </c>
    </row>
    <row r="8217" spans="41:49" x14ac:dyDescent="0.25">
      <c r="AO8217" s="300"/>
      <c r="AP8217" s="300"/>
      <c r="AQ8217" s="300"/>
      <c r="AR8217" s="300"/>
      <c r="AS8217" s="300"/>
      <c r="AT8217" s="284" t="str">
        <f t="shared" si="804"/>
        <v/>
      </c>
      <c r="AU8217" s="284" t="str">
        <f t="shared" si="805"/>
        <v/>
      </c>
      <c r="AV8217" s="284" t="str">
        <f t="shared" si="806"/>
        <v/>
      </c>
      <c r="AW8217" s="285">
        <f t="shared" si="807"/>
        <v>0</v>
      </c>
    </row>
    <row r="8218" spans="41:49" x14ac:dyDescent="0.25">
      <c r="AO8218" s="300"/>
      <c r="AP8218" s="300"/>
      <c r="AQ8218" s="300"/>
      <c r="AR8218" s="300"/>
      <c r="AS8218" s="300"/>
      <c r="AT8218" s="284" t="str">
        <f t="shared" si="804"/>
        <v/>
      </c>
      <c r="AU8218" s="284" t="str">
        <f t="shared" si="805"/>
        <v/>
      </c>
      <c r="AV8218" s="284" t="str">
        <f t="shared" si="806"/>
        <v/>
      </c>
      <c r="AW8218" s="285">
        <f t="shared" si="807"/>
        <v>0</v>
      </c>
    </row>
    <row r="8219" spans="41:49" x14ac:dyDescent="0.25">
      <c r="AO8219" s="300"/>
      <c r="AP8219" s="300"/>
      <c r="AQ8219" s="300"/>
      <c r="AR8219" s="300"/>
      <c r="AS8219" s="300"/>
      <c r="AT8219" s="284" t="str">
        <f t="shared" si="804"/>
        <v/>
      </c>
      <c r="AU8219" s="284" t="str">
        <f t="shared" si="805"/>
        <v/>
      </c>
      <c r="AV8219" s="284" t="str">
        <f t="shared" si="806"/>
        <v/>
      </c>
      <c r="AW8219" s="285">
        <f t="shared" si="807"/>
        <v>0</v>
      </c>
    </row>
    <row r="8220" spans="41:49" x14ac:dyDescent="0.25">
      <c r="AO8220" s="300"/>
      <c r="AP8220" s="300"/>
      <c r="AQ8220" s="300"/>
      <c r="AR8220" s="300"/>
      <c r="AS8220" s="300"/>
      <c r="AT8220" s="284" t="str">
        <f t="shared" si="804"/>
        <v/>
      </c>
      <c r="AU8220" s="284" t="str">
        <f t="shared" si="805"/>
        <v/>
      </c>
      <c r="AV8220" s="284" t="str">
        <f t="shared" si="806"/>
        <v/>
      </c>
      <c r="AW8220" s="285">
        <f t="shared" si="807"/>
        <v>0</v>
      </c>
    </row>
    <row r="8221" spans="41:49" x14ac:dyDescent="0.25">
      <c r="AO8221" s="300"/>
      <c r="AP8221" s="300"/>
      <c r="AQ8221" s="300"/>
      <c r="AR8221" s="300"/>
      <c r="AS8221" s="300"/>
      <c r="AT8221" s="284" t="str">
        <f t="shared" si="804"/>
        <v/>
      </c>
      <c r="AU8221" s="284" t="str">
        <f t="shared" si="805"/>
        <v/>
      </c>
      <c r="AV8221" s="284" t="str">
        <f t="shared" si="806"/>
        <v/>
      </c>
      <c r="AW8221" s="285">
        <f t="shared" si="807"/>
        <v>0</v>
      </c>
    </row>
    <row r="8222" spans="41:49" x14ac:dyDescent="0.25">
      <c r="AO8222" s="300"/>
      <c r="AP8222" s="300"/>
      <c r="AQ8222" s="300"/>
      <c r="AR8222" s="300"/>
      <c r="AS8222" s="300"/>
      <c r="AT8222" s="284" t="str">
        <f t="shared" si="804"/>
        <v/>
      </c>
      <c r="AU8222" s="284" t="str">
        <f t="shared" si="805"/>
        <v/>
      </c>
      <c r="AV8222" s="284" t="str">
        <f t="shared" si="806"/>
        <v/>
      </c>
      <c r="AW8222" s="285">
        <f t="shared" si="807"/>
        <v>0</v>
      </c>
    </row>
    <row r="8223" spans="41:49" x14ac:dyDescent="0.25">
      <c r="AO8223" s="300"/>
      <c r="AP8223" s="300"/>
      <c r="AQ8223" s="300"/>
      <c r="AR8223" s="300"/>
      <c r="AS8223" s="300"/>
      <c r="AT8223" s="284" t="str">
        <f t="shared" si="804"/>
        <v/>
      </c>
      <c r="AU8223" s="284" t="str">
        <f t="shared" si="805"/>
        <v/>
      </c>
      <c r="AV8223" s="284" t="str">
        <f t="shared" si="806"/>
        <v/>
      </c>
      <c r="AW8223" s="285">
        <f t="shared" si="807"/>
        <v>0</v>
      </c>
    </row>
    <row r="8224" spans="41:49" x14ac:dyDescent="0.25">
      <c r="AO8224" s="300"/>
      <c r="AP8224" s="300"/>
      <c r="AQ8224" s="300"/>
      <c r="AR8224" s="300"/>
      <c r="AS8224" s="300"/>
      <c r="AT8224" s="284" t="str">
        <f t="shared" si="804"/>
        <v/>
      </c>
      <c r="AU8224" s="284" t="str">
        <f t="shared" si="805"/>
        <v/>
      </c>
      <c r="AV8224" s="284" t="str">
        <f t="shared" si="806"/>
        <v/>
      </c>
      <c r="AW8224" s="285">
        <f t="shared" si="807"/>
        <v>0</v>
      </c>
    </row>
    <row r="8225" spans="41:49" x14ac:dyDescent="0.25">
      <c r="AO8225" s="300"/>
      <c r="AP8225" s="300"/>
      <c r="AQ8225" s="300"/>
      <c r="AR8225" s="300"/>
      <c r="AS8225" s="300"/>
      <c r="AT8225" s="284" t="str">
        <f t="shared" si="804"/>
        <v/>
      </c>
      <c r="AU8225" s="284" t="str">
        <f t="shared" si="805"/>
        <v/>
      </c>
      <c r="AV8225" s="284" t="str">
        <f t="shared" si="806"/>
        <v/>
      </c>
      <c r="AW8225" s="285">
        <f t="shared" si="807"/>
        <v>0</v>
      </c>
    </row>
    <row r="8226" spans="41:49" x14ac:dyDescent="0.25">
      <c r="AO8226" s="300"/>
      <c r="AP8226" s="300"/>
      <c r="AQ8226" s="300"/>
      <c r="AR8226" s="300"/>
      <c r="AS8226" s="300"/>
      <c r="AT8226" s="284" t="str">
        <f t="shared" si="804"/>
        <v/>
      </c>
      <c r="AU8226" s="284" t="str">
        <f t="shared" si="805"/>
        <v/>
      </c>
      <c r="AV8226" s="284" t="str">
        <f t="shared" si="806"/>
        <v/>
      </c>
      <c r="AW8226" s="285">
        <f t="shared" si="807"/>
        <v>0</v>
      </c>
    </row>
    <row r="8227" spans="41:49" x14ac:dyDescent="0.25">
      <c r="AO8227" s="300"/>
      <c r="AP8227" s="300"/>
      <c r="AQ8227" s="300"/>
      <c r="AR8227" s="300"/>
      <c r="AS8227" s="300"/>
      <c r="AT8227" s="284" t="str">
        <f t="shared" si="804"/>
        <v/>
      </c>
      <c r="AU8227" s="284" t="str">
        <f t="shared" si="805"/>
        <v/>
      </c>
      <c r="AV8227" s="284" t="str">
        <f t="shared" si="806"/>
        <v/>
      </c>
      <c r="AW8227" s="285">
        <f t="shared" si="807"/>
        <v>0</v>
      </c>
    </row>
    <row r="8228" spans="41:49" x14ac:dyDescent="0.25">
      <c r="AO8228" s="300"/>
      <c r="AP8228" s="300"/>
      <c r="AQ8228" s="300"/>
      <c r="AR8228" s="300"/>
      <c r="AS8228" s="300"/>
      <c r="AT8228" s="284" t="str">
        <f t="shared" si="804"/>
        <v/>
      </c>
      <c r="AU8228" s="284" t="str">
        <f t="shared" si="805"/>
        <v/>
      </c>
      <c r="AV8228" s="284" t="str">
        <f t="shared" si="806"/>
        <v/>
      </c>
      <c r="AW8228" s="285">
        <f t="shared" si="807"/>
        <v>0</v>
      </c>
    </row>
    <row r="8229" spans="41:49" x14ac:dyDescent="0.25">
      <c r="AO8229" s="300"/>
      <c r="AP8229" s="300"/>
      <c r="AQ8229" s="300"/>
      <c r="AR8229" s="300"/>
      <c r="AS8229" s="300"/>
      <c r="AT8229" s="284" t="str">
        <f t="shared" si="804"/>
        <v/>
      </c>
      <c r="AU8229" s="284" t="str">
        <f t="shared" si="805"/>
        <v/>
      </c>
      <c r="AV8229" s="284" t="str">
        <f t="shared" si="806"/>
        <v/>
      </c>
      <c r="AW8229" s="285">
        <f t="shared" si="807"/>
        <v>0</v>
      </c>
    </row>
    <row r="8230" spans="41:49" x14ac:dyDescent="0.25">
      <c r="AO8230" s="300"/>
      <c r="AP8230" s="300"/>
      <c r="AQ8230" s="300"/>
      <c r="AR8230" s="300"/>
      <c r="AS8230" s="300"/>
      <c r="AT8230" s="284" t="str">
        <f t="shared" si="804"/>
        <v/>
      </c>
      <c r="AU8230" s="284" t="str">
        <f t="shared" si="805"/>
        <v/>
      </c>
      <c r="AV8230" s="284" t="str">
        <f t="shared" si="806"/>
        <v/>
      </c>
      <c r="AW8230" s="285">
        <f t="shared" si="807"/>
        <v>0</v>
      </c>
    </row>
    <row r="8231" spans="41:49" x14ac:dyDescent="0.25">
      <c r="AO8231" s="300"/>
      <c r="AP8231" s="300"/>
      <c r="AQ8231" s="300"/>
      <c r="AR8231" s="300"/>
      <c r="AS8231" s="300"/>
      <c r="AT8231" s="284" t="str">
        <f t="shared" si="804"/>
        <v/>
      </c>
      <c r="AU8231" s="284" t="str">
        <f t="shared" si="805"/>
        <v/>
      </c>
      <c r="AV8231" s="284" t="str">
        <f t="shared" si="806"/>
        <v/>
      </c>
      <c r="AW8231" s="285">
        <f t="shared" si="807"/>
        <v>0</v>
      </c>
    </row>
    <row r="8232" spans="41:49" x14ac:dyDescent="0.25">
      <c r="AO8232" s="300"/>
      <c r="AP8232" s="300"/>
      <c r="AQ8232" s="300"/>
      <c r="AR8232" s="300"/>
      <c r="AS8232" s="300"/>
      <c r="AT8232" s="284" t="str">
        <f t="shared" si="804"/>
        <v/>
      </c>
      <c r="AU8232" s="284" t="str">
        <f t="shared" si="805"/>
        <v/>
      </c>
      <c r="AV8232" s="284" t="str">
        <f t="shared" si="806"/>
        <v/>
      </c>
      <c r="AW8232" s="285">
        <f t="shared" si="807"/>
        <v>0</v>
      </c>
    </row>
    <row r="8233" spans="41:49" x14ac:dyDescent="0.25">
      <c r="AO8233" s="300"/>
      <c r="AP8233" s="300"/>
      <c r="AQ8233" s="300"/>
      <c r="AR8233" s="300"/>
      <c r="AS8233" s="300"/>
      <c r="AT8233" s="284" t="str">
        <f t="shared" si="804"/>
        <v/>
      </c>
      <c r="AU8233" s="284" t="str">
        <f t="shared" si="805"/>
        <v/>
      </c>
      <c r="AV8233" s="284" t="str">
        <f t="shared" si="806"/>
        <v/>
      </c>
      <c r="AW8233" s="285">
        <f t="shared" si="807"/>
        <v>0</v>
      </c>
    </row>
    <row r="8234" spans="41:49" x14ac:dyDescent="0.25">
      <c r="AO8234" s="300"/>
      <c r="AP8234" s="300"/>
      <c r="AQ8234" s="300"/>
      <c r="AR8234" s="300"/>
      <c r="AS8234" s="300"/>
      <c r="AT8234" s="284" t="str">
        <f t="shared" si="804"/>
        <v/>
      </c>
      <c r="AU8234" s="284" t="str">
        <f t="shared" si="805"/>
        <v/>
      </c>
      <c r="AV8234" s="284" t="str">
        <f t="shared" si="806"/>
        <v/>
      </c>
      <c r="AW8234" s="285">
        <f t="shared" si="807"/>
        <v>0</v>
      </c>
    </row>
    <row r="8235" spans="41:49" x14ac:dyDescent="0.25">
      <c r="AO8235" s="300"/>
      <c r="AP8235" s="300"/>
      <c r="AQ8235" s="300"/>
      <c r="AR8235" s="300"/>
      <c r="AS8235" s="300"/>
      <c r="AT8235" s="284" t="str">
        <f t="shared" si="804"/>
        <v/>
      </c>
      <c r="AU8235" s="284" t="str">
        <f t="shared" si="805"/>
        <v/>
      </c>
      <c r="AV8235" s="284" t="str">
        <f t="shared" si="806"/>
        <v/>
      </c>
      <c r="AW8235" s="285">
        <f t="shared" si="807"/>
        <v>0</v>
      </c>
    </row>
    <row r="8236" spans="41:49" x14ac:dyDescent="0.25">
      <c r="AO8236" s="300"/>
      <c r="AP8236" s="300"/>
      <c r="AQ8236" s="300"/>
      <c r="AR8236" s="300"/>
      <c r="AS8236" s="300"/>
      <c r="AT8236" s="284" t="str">
        <f t="shared" si="804"/>
        <v/>
      </c>
      <c r="AU8236" s="284" t="str">
        <f t="shared" si="805"/>
        <v/>
      </c>
      <c r="AV8236" s="284" t="str">
        <f t="shared" si="806"/>
        <v/>
      </c>
      <c r="AW8236" s="285">
        <f t="shared" si="807"/>
        <v>0</v>
      </c>
    </row>
    <row r="8237" spans="41:49" x14ac:dyDescent="0.25">
      <c r="AO8237" s="300"/>
      <c r="AP8237" s="300"/>
      <c r="AQ8237" s="300"/>
      <c r="AR8237" s="300"/>
      <c r="AS8237" s="300"/>
      <c r="AT8237" s="284" t="str">
        <f t="shared" si="804"/>
        <v/>
      </c>
      <c r="AU8237" s="284" t="str">
        <f t="shared" si="805"/>
        <v/>
      </c>
      <c r="AV8237" s="284" t="str">
        <f t="shared" si="806"/>
        <v/>
      </c>
      <c r="AW8237" s="285">
        <f t="shared" si="807"/>
        <v>0</v>
      </c>
    </row>
    <row r="8238" spans="41:49" x14ac:dyDescent="0.25">
      <c r="AO8238" s="300"/>
      <c r="AP8238" s="300"/>
      <c r="AQ8238" s="300"/>
      <c r="AR8238" s="300"/>
      <c r="AS8238" s="300"/>
      <c r="AT8238" s="284" t="str">
        <f t="shared" si="804"/>
        <v/>
      </c>
      <c r="AU8238" s="284" t="str">
        <f t="shared" si="805"/>
        <v/>
      </c>
      <c r="AV8238" s="284" t="str">
        <f t="shared" si="806"/>
        <v/>
      </c>
      <c r="AW8238" s="285">
        <f t="shared" si="807"/>
        <v>0</v>
      </c>
    </row>
    <row r="8239" spans="41:49" x14ac:dyDescent="0.25">
      <c r="AO8239" s="300"/>
      <c r="AP8239" s="300"/>
      <c r="AQ8239" s="300"/>
      <c r="AR8239" s="300"/>
      <c r="AS8239" s="300"/>
      <c r="AT8239" s="284" t="str">
        <f t="shared" si="804"/>
        <v/>
      </c>
      <c r="AU8239" s="284" t="str">
        <f t="shared" si="805"/>
        <v/>
      </c>
      <c r="AV8239" s="284" t="str">
        <f t="shared" si="806"/>
        <v/>
      </c>
      <c r="AW8239" s="285">
        <f t="shared" si="807"/>
        <v>0</v>
      </c>
    </row>
    <row r="8240" spans="41:49" x14ac:dyDescent="0.25">
      <c r="AO8240" s="300"/>
      <c r="AP8240" s="300"/>
      <c r="AQ8240" s="300"/>
      <c r="AR8240" s="300"/>
      <c r="AS8240" s="300"/>
      <c r="AT8240" s="284" t="str">
        <f t="shared" si="804"/>
        <v/>
      </c>
      <c r="AU8240" s="284" t="str">
        <f t="shared" si="805"/>
        <v/>
      </c>
      <c r="AV8240" s="284" t="str">
        <f t="shared" si="806"/>
        <v/>
      </c>
      <c r="AW8240" s="285">
        <f t="shared" si="807"/>
        <v>0</v>
      </c>
    </row>
    <row r="8241" spans="41:49" x14ac:dyDescent="0.25">
      <c r="AO8241" s="300"/>
      <c r="AP8241" s="300"/>
      <c r="AQ8241" s="300"/>
      <c r="AR8241" s="300"/>
      <c r="AS8241" s="300"/>
      <c r="AT8241" s="284" t="str">
        <f t="shared" si="804"/>
        <v/>
      </c>
      <c r="AU8241" s="284" t="str">
        <f t="shared" si="805"/>
        <v/>
      </c>
      <c r="AV8241" s="284" t="str">
        <f t="shared" si="806"/>
        <v/>
      </c>
      <c r="AW8241" s="285">
        <f t="shared" si="807"/>
        <v>0</v>
      </c>
    </row>
    <row r="8242" spans="41:49" x14ac:dyDescent="0.25">
      <c r="AO8242" s="300"/>
      <c r="AP8242" s="300"/>
      <c r="AQ8242" s="300"/>
      <c r="AR8242" s="300"/>
      <c r="AS8242" s="300"/>
      <c r="AT8242" s="284" t="str">
        <f t="shared" si="804"/>
        <v/>
      </c>
      <c r="AU8242" s="284" t="str">
        <f t="shared" si="805"/>
        <v/>
      </c>
      <c r="AV8242" s="284" t="str">
        <f t="shared" si="806"/>
        <v/>
      </c>
      <c r="AW8242" s="285">
        <f t="shared" si="807"/>
        <v>0</v>
      </c>
    </row>
    <row r="8243" spans="41:49" x14ac:dyDescent="0.25">
      <c r="AO8243" s="300"/>
      <c r="AP8243" s="300"/>
      <c r="AQ8243" s="300"/>
      <c r="AR8243" s="300"/>
      <c r="AS8243" s="300"/>
      <c r="AT8243" s="284" t="str">
        <f t="shared" si="804"/>
        <v/>
      </c>
      <c r="AU8243" s="284" t="str">
        <f t="shared" si="805"/>
        <v/>
      </c>
      <c r="AV8243" s="284" t="str">
        <f t="shared" si="806"/>
        <v/>
      </c>
      <c r="AW8243" s="285">
        <f t="shared" si="807"/>
        <v>0</v>
      </c>
    </row>
    <row r="8244" spans="41:49" x14ac:dyDescent="0.25">
      <c r="AO8244" s="300"/>
      <c r="AP8244" s="300"/>
      <c r="AQ8244" s="300"/>
      <c r="AR8244" s="300"/>
      <c r="AS8244" s="300"/>
      <c r="AT8244" s="284" t="str">
        <f t="shared" si="804"/>
        <v/>
      </c>
      <c r="AU8244" s="284" t="str">
        <f t="shared" si="805"/>
        <v/>
      </c>
      <c r="AV8244" s="284" t="str">
        <f t="shared" si="806"/>
        <v/>
      </c>
      <c r="AW8244" s="285">
        <f t="shared" si="807"/>
        <v>0</v>
      </c>
    </row>
    <row r="8245" spans="41:49" x14ac:dyDescent="0.25">
      <c r="AO8245" s="300"/>
      <c r="AP8245" s="300"/>
      <c r="AQ8245" s="300"/>
      <c r="AR8245" s="300"/>
      <c r="AS8245" s="300"/>
      <c r="AT8245" s="284" t="str">
        <f t="shared" si="804"/>
        <v/>
      </c>
      <c r="AU8245" s="284" t="str">
        <f t="shared" si="805"/>
        <v/>
      </c>
      <c r="AV8245" s="284" t="str">
        <f t="shared" si="806"/>
        <v/>
      </c>
      <c r="AW8245" s="285">
        <f t="shared" si="807"/>
        <v>0</v>
      </c>
    </row>
    <row r="8246" spans="41:49" x14ac:dyDescent="0.25">
      <c r="AO8246" s="300"/>
      <c r="AP8246" s="300"/>
      <c r="AQ8246" s="300"/>
      <c r="AR8246" s="300"/>
      <c r="AS8246" s="300"/>
      <c r="AT8246" s="284" t="str">
        <f t="shared" si="804"/>
        <v/>
      </c>
      <c r="AU8246" s="284" t="str">
        <f t="shared" si="805"/>
        <v/>
      </c>
      <c r="AV8246" s="284" t="str">
        <f t="shared" si="806"/>
        <v/>
      </c>
      <c r="AW8246" s="285">
        <f t="shared" si="807"/>
        <v>0</v>
      </c>
    </row>
    <row r="8247" spans="41:49" x14ac:dyDescent="0.25">
      <c r="AO8247" s="300"/>
      <c r="AP8247" s="300"/>
      <c r="AQ8247" s="300"/>
      <c r="AR8247" s="300"/>
      <c r="AS8247" s="300"/>
      <c r="AT8247" s="284" t="str">
        <f t="shared" si="804"/>
        <v/>
      </c>
      <c r="AU8247" s="284" t="str">
        <f t="shared" si="805"/>
        <v/>
      </c>
      <c r="AV8247" s="284" t="str">
        <f t="shared" si="806"/>
        <v/>
      </c>
      <c r="AW8247" s="285">
        <f t="shared" si="807"/>
        <v>0</v>
      </c>
    </row>
    <row r="8248" spans="41:49" x14ac:dyDescent="0.25">
      <c r="AO8248" s="300"/>
      <c r="AP8248" s="300"/>
      <c r="AQ8248" s="300"/>
      <c r="AR8248" s="300"/>
      <c r="AS8248" s="300"/>
      <c r="AT8248" s="284" t="str">
        <f t="shared" si="804"/>
        <v/>
      </c>
      <c r="AU8248" s="284" t="str">
        <f t="shared" si="805"/>
        <v/>
      </c>
      <c r="AV8248" s="284" t="str">
        <f t="shared" si="806"/>
        <v/>
      </c>
      <c r="AW8248" s="285">
        <f t="shared" si="807"/>
        <v>0</v>
      </c>
    </row>
    <row r="8249" spans="41:49" x14ac:dyDescent="0.25">
      <c r="AO8249" s="300"/>
      <c r="AP8249" s="300"/>
      <c r="AQ8249" s="300"/>
      <c r="AR8249" s="300"/>
      <c r="AS8249" s="300"/>
      <c r="AT8249" s="284" t="str">
        <f t="shared" si="804"/>
        <v/>
      </c>
      <c r="AU8249" s="284" t="str">
        <f t="shared" si="805"/>
        <v/>
      </c>
      <c r="AV8249" s="284" t="str">
        <f t="shared" si="806"/>
        <v/>
      </c>
      <c r="AW8249" s="285">
        <f t="shared" si="807"/>
        <v>0</v>
      </c>
    </row>
    <row r="8250" spans="41:49" x14ac:dyDescent="0.25">
      <c r="AO8250" s="300"/>
      <c r="AP8250" s="300"/>
      <c r="AQ8250" s="300"/>
      <c r="AR8250" s="300"/>
      <c r="AS8250" s="300"/>
      <c r="AT8250" s="284" t="str">
        <f t="shared" si="804"/>
        <v/>
      </c>
      <c r="AU8250" s="284" t="str">
        <f t="shared" si="805"/>
        <v/>
      </c>
      <c r="AV8250" s="284" t="str">
        <f t="shared" si="806"/>
        <v/>
      </c>
      <c r="AW8250" s="285">
        <f t="shared" si="807"/>
        <v>0</v>
      </c>
    </row>
    <row r="8251" spans="41:49" x14ac:dyDescent="0.25">
      <c r="AO8251" s="300"/>
      <c r="AP8251" s="300"/>
      <c r="AQ8251" s="300"/>
      <c r="AR8251" s="300"/>
      <c r="AS8251" s="300"/>
      <c r="AT8251" s="284" t="str">
        <f t="shared" si="804"/>
        <v/>
      </c>
      <c r="AU8251" s="284" t="str">
        <f t="shared" si="805"/>
        <v/>
      </c>
      <c r="AV8251" s="284" t="str">
        <f t="shared" si="806"/>
        <v/>
      </c>
      <c r="AW8251" s="285">
        <f t="shared" si="807"/>
        <v>0</v>
      </c>
    </row>
    <row r="8252" spans="41:49" x14ac:dyDescent="0.25">
      <c r="AO8252" s="300"/>
      <c r="AP8252" s="300"/>
      <c r="AQ8252" s="300"/>
      <c r="AR8252" s="300"/>
      <c r="AS8252" s="300"/>
      <c r="AT8252" s="284" t="str">
        <f t="shared" si="804"/>
        <v/>
      </c>
      <c r="AU8252" s="284" t="str">
        <f t="shared" si="805"/>
        <v/>
      </c>
      <c r="AV8252" s="284" t="str">
        <f t="shared" si="806"/>
        <v/>
      </c>
      <c r="AW8252" s="285">
        <f t="shared" si="807"/>
        <v>0</v>
      </c>
    </row>
    <row r="8253" spans="41:49" x14ac:dyDescent="0.25">
      <c r="AO8253" s="300"/>
      <c r="AP8253" s="300"/>
      <c r="AQ8253" s="300"/>
      <c r="AR8253" s="300"/>
      <c r="AS8253" s="300"/>
      <c r="AT8253" s="284" t="str">
        <f t="shared" si="804"/>
        <v/>
      </c>
      <c r="AU8253" s="284" t="str">
        <f t="shared" si="805"/>
        <v/>
      </c>
      <c r="AV8253" s="284" t="str">
        <f t="shared" si="806"/>
        <v/>
      </c>
      <c r="AW8253" s="285">
        <f t="shared" si="807"/>
        <v>0</v>
      </c>
    </row>
    <row r="8254" spans="41:49" x14ac:dyDescent="0.25">
      <c r="AO8254" s="300"/>
      <c r="AP8254" s="300"/>
      <c r="AQ8254" s="300"/>
      <c r="AR8254" s="300"/>
      <c r="AS8254" s="300"/>
      <c r="AT8254" s="284" t="str">
        <f t="shared" si="804"/>
        <v/>
      </c>
      <c r="AU8254" s="284" t="str">
        <f t="shared" si="805"/>
        <v/>
      </c>
      <c r="AV8254" s="284" t="str">
        <f t="shared" si="806"/>
        <v/>
      </c>
      <c r="AW8254" s="285">
        <f t="shared" si="807"/>
        <v>0</v>
      </c>
    </row>
    <row r="8255" spans="41:49" x14ac:dyDescent="0.25">
      <c r="AO8255" s="300"/>
      <c r="AP8255" s="300"/>
      <c r="AQ8255" s="300"/>
      <c r="AR8255" s="300"/>
      <c r="AS8255" s="300"/>
      <c r="AT8255" s="284" t="str">
        <f t="shared" si="804"/>
        <v/>
      </c>
      <c r="AU8255" s="284" t="str">
        <f t="shared" si="805"/>
        <v/>
      </c>
      <c r="AV8255" s="284" t="str">
        <f t="shared" si="806"/>
        <v/>
      </c>
      <c r="AW8255" s="285">
        <f t="shared" si="807"/>
        <v>0</v>
      </c>
    </row>
    <row r="8256" spans="41:49" x14ac:dyDescent="0.25">
      <c r="AO8256" s="300"/>
      <c r="AP8256" s="300"/>
      <c r="AQ8256" s="300"/>
      <c r="AR8256" s="300"/>
      <c r="AS8256" s="300"/>
      <c r="AT8256" s="284" t="str">
        <f t="shared" si="804"/>
        <v/>
      </c>
      <c r="AU8256" s="284" t="str">
        <f t="shared" si="805"/>
        <v/>
      </c>
      <c r="AV8256" s="284" t="str">
        <f t="shared" si="806"/>
        <v/>
      </c>
      <c r="AW8256" s="285">
        <f t="shared" si="807"/>
        <v>0</v>
      </c>
    </row>
    <row r="8257" spans="41:49" x14ac:dyDescent="0.25">
      <c r="AO8257" s="300"/>
      <c r="AP8257" s="300"/>
      <c r="AQ8257" s="300"/>
      <c r="AR8257" s="300"/>
      <c r="AS8257" s="300"/>
      <c r="AT8257" s="284" t="str">
        <f t="shared" si="804"/>
        <v/>
      </c>
      <c r="AU8257" s="284" t="str">
        <f t="shared" si="805"/>
        <v/>
      </c>
      <c r="AV8257" s="284" t="str">
        <f t="shared" si="806"/>
        <v/>
      </c>
      <c r="AW8257" s="285">
        <f t="shared" si="807"/>
        <v>0</v>
      </c>
    </row>
    <row r="8258" spans="41:49" x14ac:dyDescent="0.25">
      <c r="AO8258" s="300"/>
      <c r="AP8258" s="300"/>
      <c r="AQ8258" s="300"/>
      <c r="AR8258" s="300"/>
      <c r="AS8258" s="300"/>
      <c r="AT8258" s="284" t="str">
        <f t="shared" si="804"/>
        <v/>
      </c>
      <c r="AU8258" s="284" t="str">
        <f t="shared" si="805"/>
        <v/>
      </c>
      <c r="AV8258" s="284" t="str">
        <f t="shared" si="806"/>
        <v/>
      </c>
      <c r="AW8258" s="285">
        <f t="shared" si="807"/>
        <v>0</v>
      </c>
    </row>
    <row r="8259" spans="41:49" x14ac:dyDescent="0.25">
      <c r="AO8259" s="300"/>
      <c r="AP8259" s="300"/>
      <c r="AQ8259" s="300"/>
      <c r="AR8259" s="300"/>
      <c r="AS8259" s="300"/>
      <c r="AT8259" s="284" t="str">
        <f t="shared" si="804"/>
        <v/>
      </c>
      <c r="AU8259" s="284" t="str">
        <f t="shared" si="805"/>
        <v/>
      </c>
      <c r="AV8259" s="284" t="str">
        <f t="shared" si="806"/>
        <v/>
      </c>
      <c r="AW8259" s="285">
        <f t="shared" si="807"/>
        <v>0</v>
      </c>
    </row>
    <row r="8260" spans="41:49" x14ac:dyDescent="0.25">
      <c r="AO8260" s="300"/>
      <c r="AP8260" s="300"/>
      <c r="AQ8260" s="300"/>
      <c r="AR8260" s="300"/>
      <c r="AS8260" s="300"/>
      <c r="AT8260" s="284" t="str">
        <f t="shared" si="804"/>
        <v/>
      </c>
      <c r="AU8260" s="284" t="str">
        <f t="shared" si="805"/>
        <v/>
      </c>
      <c r="AV8260" s="284" t="str">
        <f t="shared" si="806"/>
        <v/>
      </c>
      <c r="AW8260" s="285">
        <f t="shared" si="807"/>
        <v>0</v>
      </c>
    </row>
    <row r="8261" spans="41:49" x14ac:dyDescent="0.25">
      <c r="AO8261" s="300"/>
      <c r="AP8261" s="300"/>
      <c r="AQ8261" s="300"/>
      <c r="AR8261" s="300"/>
      <c r="AS8261" s="300"/>
      <c r="AT8261" s="284" t="str">
        <f t="shared" si="804"/>
        <v/>
      </c>
      <c r="AU8261" s="284" t="str">
        <f t="shared" si="805"/>
        <v/>
      </c>
      <c r="AV8261" s="284" t="str">
        <f t="shared" si="806"/>
        <v/>
      </c>
      <c r="AW8261" s="285">
        <f t="shared" si="807"/>
        <v>0</v>
      </c>
    </row>
    <row r="8262" spans="41:49" x14ac:dyDescent="0.25">
      <c r="AO8262" s="300"/>
      <c r="AP8262" s="300"/>
      <c r="AQ8262" s="300"/>
      <c r="AR8262" s="300"/>
      <c r="AS8262" s="300"/>
      <c r="AT8262" s="284" t="str">
        <f t="shared" si="804"/>
        <v/>
      </c>
      <c r="AU8262" s="284" t="str">
        <f t="shared" si="805"/>
        <v/>
      </c>
      <c r="AV8262" s="284" t="str">
        <f t="shared" si="806"/>
        <v/>
      </c>
      <c r="AW8262" s="285">
        <f t="shared" si="807"/>
        <v>0</v>
      </c>
    </row>
    <row r="8263" spans="41:49" x14ac:dyDescent="0.25">
      <c r="AO8263" s="300"/>
      <c r="AP8263" s="300"/>
      <c r="AQ8263" s="300"/>
      <c r="AR8263" s="300"/>
      <c r="AS8263" s="300"/>
      <c r="AT8263" s="284" t="str">
        <f t="shared" si="804"/>
        <v/>
      </c>
      <c r="AU8263" s="284" t="str">
        <f t="shared" si="805"/>
        <v/>
      </c>
      <c r="AV8263" s="284" t="str">
        <f t="shared" si="806"/>
        <v/>
      </c>
      <c r="AW8263" s="285">
        <f t="shared" si="807"/>
        <v>0</v>
      </c>
    </row>
    <row r="8264" spans="41:49" x14ac:dyDescent="0.25">
      <c r="AO8264" s="300"/>
      <c r="AP8264" s="300"/>
      <c r="AQ8264" s="300"/>
      <c r="AR8264" s="300"/>
      <c r="AS8264" s="300"/>
      <c r="AT8264" s="284" t="str">
        <f t="shared" ref="AT8264:AT8327" si="808">LEFT(AQ8264,1)</f>
        <v/>
      </c>
      <c r="AU8264" s="284" t="str">
        <f t="shared" ref="AU8264:AU8327" si="809">LEFT(AQ8264,2)</f>
        <v/>
      </c>
      <c r="AV8264" s="284" t="str">
        <f t="shared" ref="AV8264:AV8327" si="810">LEFT(AQ8264,3)</f>
        <v/>
      </c>
      <c r="AW8264" s="285">
        <f t="shared" ref="AW8264:AW8327" si="811">(AR8264-AS8264)*1000</f>
        <v>0</v>
      </c>
    </row>
    <row r="8265" spans="41:49" x14ac:dyDescent="0.25">
      <c r="AO8265" s="300"/>
      <c r="AP8265" s="300"/>
      <c r="AQ8265" s="300"/>
      <c r="AR8265" s="300"/>
      <c r="AS8265" s="300"/>
      <c r="AT8265" s="284" t="str">
        <f t="shared" si="808"/>
        <v/>
      </c>
      <c r="AU8265" s="284" t="str">
        <f t="shared" si="809"/>
        <v/>
      </c>
      <c r="AV8265" s="284" t="str">
        <f t="shared" si="810"/>
        <v/>
      </c>
      <c r="AW8265" s="285">
        <f t="shared" si="811"/>
        <v>0</v>
      </c>
    </row>
    <row r="8266" spans="41:49" x14ac:dyDescent="0.25">
      <c r="AO8266" s="300"/>
      <c r="AP8266" s="300"/>
      <c r="AQ8266" s="300"/>
      <c r="AR8266" s="300"/>
      <c r="AS8266" s="300"/>
      <c r="AT8266" s="284" t="str">
        <f t="shared" si="808"/>
        <v/>
      </c>
      <c r="AU8266" s="284" t="str">
        <f t="shared" si="809"/>
        <v/>
      </c>
      <c r="AV8266" s="284" t="str">
        <f t="shared" si="810"/>
        <v/>
      </c>
      <c r="AW8266" s="285">
        <f t="shared" si="811"/>
        <v>0</v>
      </c>
    </row>
    <row r="8267" spans="41:49" x14ac:dyDescent="0.25">
      <c r="AO8267" s="300"/>
      <c r="AP8267" s="300"/>
      <c r="AQ8267" s="300"/>
      <c r="AR8267" s="300"/>
      <c r="AS8267" s="300"/>
      <c r="AT8267" s="284" t="str">
        <f t="shared" si="808"/>
        <v/>
      </c>
      <c r="AU8267" s="284" t="str">
        <f t="shared" si="809"/>
        <v/>
      </c>
      <c r="AV8267" s="284" t="str">
        <f t="shared" si="810"/>
        <v/>
      </c>
      <c r="AW8267" s="285">
        <f t="shared" si="811"/>
        <v>0</v>
      </c>
    </row>
    <row r="8268" spans="41:49" x14ac:dyDescent="0.25">
      <c r="AO8268" s="300"/>
      <c r="AP8268" s="300"/>
      <c r="AQ8268" s="300"/>
      <c r="AR8268" s="300"/>
      <c r="AS8268" s="300"/>
      <c r="AT8268" s="284" t="str">
        <f t="shared" si="808"/>
        <v/>
      </c>
      <c r="AU8268" s="284" t="str">
        <f t="shared" si="809"/>
        <v/>
      </c>
      <c r="AV8268" s="284" t="str">
        <f t="shared" si="810"/>
        <v/>
      </c>
      <c r="AW8268" s="285">
        <f t="shared" si="811"/>
        <v>0</v>
      </c>
    </row>
    <row r="8269" spans="41:49" x14ac:dyDescent="0.25">
      <c r="AO8269" s="300"/>
      <c r="AP8269" s="300"/>
      <c r="AQ8269" s="300"/>
      <c r="AR8269" s="300"/>
      <c r="AS8269" s="300"/>
      <c r="AT8269" s="284" t="str">
        <f t="shared" si="808"/>
        <v/>
      </c>
      <c r="AU8269" s="284" t="str">
        <f t="shared" si="809"/>
        <v/>
      </c>
      <c r="AV8269" s="284" t="str">
        <f t="shared" si="810"/>
        <v/>
      </c>
      <c r="AW8269" s="285">
        <f t="shared" si="811"/>
        <v>0</v>
      </c>
    </row>
    <row r="8270" spans="41:49" x14ac:dyDescent="0.25">
      <c r="AO8270" s="300"/>
      <c r="AP8270" s="300"/>
      <c r="AQ8270" s="300"/>
      <c r="AR8270" s="300"/>
      <c r="AS8270" s="300"/>
      <c r="AT8270" s="284" t="str">
        <f t="shared" si="808"/>
        <v/>
      </c>
      <c r="AU8270" s="284" t="str">
        <f t="shared" si="809"/>
        <v/>
      </c>
      <c r="AV8270" s="284" t="str">
        <f t="shared" si="810"/>
        <v/>
      </c>
      <c r="AW8270" s="285">
        <f t="shared" si="811"/>
        <v>0</v>
      </c>
    </row>
    <row r="8271" spans="41:49" x14ac:dyDescent="0.25">
      <c r="AO8271" s="300"/>
      <c r="AP8271" s="300"/>
      <c r="AQ8271" s="300"/>
      <c r="AR8271" s="300"/>
      <c r="AS8271" s="300"/>
      <c r="AT8271" s="284" t="str">
        <f t="shared" si="808"/>
        <v/>
      </c>
      <c r="AU8271" s="284" t="str">
        <f t="shared" si="809"/>
        <v/>
      </c>
      <c r="AV8271" s="284" t="str">
        <f t="shared" si="810"/>
        <v/>
      </c>
      <c r="AW8271" s="285">
        <f t="shared" si="811"/>
        <v>0</v>
      </c>
    </row>
    <row r="8272" spans="41:49" x14ac:dyDescent="0.25">
      <c r="AO8272" s="300"/>
      <c r="AP8272" s="300"/>
      <c r="AQ8272" s="300"/>
      <c r="AR8272" s="300"/>
      <c r="AS8272" s="300"/>
      <c r="AT8272" s="284" t="str">
        <f t="shared" si="808"/>
        <v/>
      </c>
      <c r="AU8272" s="284" t="str">
        <f t="shared" si="809"/>
        <v/>
      </c>
      <c r="AV8272" s="284" t="str">
        <f t="shared" si="810"/>
        <v/>
      </c>
      <c r="AW8272" s="285">
        <f t="shared" si="811"/>
        <v>0</v>
      </c>
    </row>
    <row r="8273" spans="41:49" x14ac:dyDescent="0.25">
      <c r="AO8273" s="300"/>
      <c r="AP8273" s="300"/>
      <c r="AQ8273" s="300"/>
      <c r="AR8273" s="300"/>
      <c r="AS8273" s="300"/>
      <c r="AT8273" s="284" t="str">
        <f t="shared" si="808"/>
        <v/>
      </c>
      <c r="AU8273" s="284" t="str">
        <f t="shared" si="809"/>
        <v/>
      </c>
      <c r="AV8273" s="284" t="str">
        <f t="shared" si="810"/>
        <v/>
      </c>
      <c r="AW8273" s="285">
        <f t="shared" si="811"/>
        <v>0</v>
      </c>
    </row>
    <row r="8274" spans="41:49" x14ac:dyDescent="0.25">
      <c r="AO8274" s="300"/>
      <c r="AP8274" s="300"/>
      <c r="AQ8274" s="300"/>
      <c r="AR8274" s="300"/>
      <c r="AS8274" s="300"/>
      <c r="AT8274" s="284" t="str">
        <f t="shared" si="808"/>
        <v/>
      </c>
      <c r="AU8274" s="284" t="str">
        <f t="shared" si="809"/>
        <v/>
      </c>
      <c r="AV8274" s="284" t="str">
        <f t="shared" si="810"/>
        <v/>
      </c>
      <c r="AW8274" s="285">
        <f t="shared" si="811"/>
        <v>0</v>
      </c>
    </row>
    <row r="8275" spans="41:49" x14ac:dyDescent="0.25">
      <c r="AO8275" s="300"/>
      <c r="AP8275" s="300"/>
      <c r="AQ8275" s="300"/>
      <c r="AR8275" s="300"/>
      <c r="AS8275" s="300"/>
      <c r="AT8275" s="284" t="str">
        <f t="shared" si="808"/>
        <v/>
      </c>
      <c r="AU8275" s="284" t="str">
        <f t="shared" si="809"/>
        <v/>
      </c>
      <c r="AV8275" s="284" t="str">
        <f t="shared" si="810"/>
        <v/>
      </c>
      <c r="AW8275" s="285">
        <f t="shared" si="811"/>
        <v>0</v>
      </c>
    </row>
    <row r="8276" spans="41:49" x14ac:dyDescent="0.25">
      <c r="AO8276" s="300"/>
      <c r="AP8276" s="300"/>
      <c r="AQ8276" s="300"/>
      <c r="AR8276" s="300"/>
      <c r="AS8276" s="300"/>
      <c r="AT8276" s="284" t="str">
        <f t="shared" si="808"/>
        <v/>
      </c>
      <c r="AU8276" s="284" t="str">
        <f t="shared" si="809"/>
        <v/>
      </c>
      <c r="AV8276" s="284" t="str">
        <f t="shared" si="810"/>
        <v/>
      </c>
      <c r="AW8276" s="285">
        <f t="shared" si="811"/>
        <v>0</v>
      </c>
    </row>
    <row r="8277" spans="41:49" x14ac:dyDescent="0.25">
      <c r="AO8277" s="300"/>
      <c r="AP8277" s="300"/>
      <c r="AQ8277" s="300"/>
      <c r="AR8277" s="300"/>
      <c r="AS8277" s="300"/>
      <c r="AT8277" s="284" t="str">
        <f t="shared" si="808"/>
        <v/>
      </c>
      <c r="AU8277" s="284" t="str">
        <f t="shared" si="809"/>
        <v/>
      </c>
      <c r="AV8277" s="284" t="str">
        <f t="shared" si="810"/>
        <v/>
      </c>
      <c r="AW8277" s="285">
        <f t="shared" si="811"/>
        <v>0</v>
      </c>
    </row>
    <row r="8278" spans="41:49" x14ac:dyDescent="0.25">
      <c r="AO8278" s="300"/>
      <c r="AP8278" s="300"/>
      <c r="AQ8278" s="300"/>
      <c r="AR8278" s="300"/>
      <c r="AS8278" s="300"/>
      <c r="AT8278" s="284" t="str">
        <f t="shared" si="808"/>
        <v/>
      </c>
      <c r="AU8278" s="284" t="str">
        <f t="shared" si="809"/>
        <v/>
      </c>
      <c r="AV8278" s="284" t="str">
        <f t="shared" si="810"/>
        <v/>
      </c>
      <c r="AW8278" s="285">
        <f t="shared" si="811"/>
        <v>0</v>
      </c>
    </row>
    <row r="8279" spans="41:49" x14ac:dyDescent="0.25">
      <c r="AO8279" s="300"/>
      <c r="AP8279" s="300"/>
      <c r="AQ8279" s="300"/>
      <c r="AR8279" s="300"/>
      <c r="AS8279" s="300"/>
      <c r="AT8279" s="284" t="str">
        <f t="shared" si="808"/>
        <v/>
      </c>
      <c r="AU8279" s="284" t="str">
        <f t="shared" si="809"/>
        <v/>
      </c>
      <c r="AV8279" s="284" t="str">
        <f t="shared" si="810"/>
        <v/>
      </c>
      <c r="AW8279" s="285">
        <f t="shared" si="811"/>
        <v>0</v>
      </c>
    </row>
    <row r="8280" spans="41:49" x14ac:dyDescent="0.25">
      <c r="AO8280" s="300"/>
      <c r="AP8280" s="300"/>
      <c r="AQ8280" s="300"/>
      <c r="AR8280" s="300"/>
      <c r="AS8280" s="300"/>
      <c r="AT8280" s="284" t="str">
        <f t="shared" si="808"/>
        <v/>
      </c>
      <c r="AU8280" s="284" t="str">
        <f t="shared" si="809"/>
        <v/>
      </c>
      <c r="AV8280" s="284" t="str">
        <f t="shared" si="810"/>
        <v/>
      </c>
      <c r="AW8280" s="285">
        <f t="shared" si="811"/>
        <v>0</v>
      </c>
    </row>
    <row r="8281" spans="41:49" x14ac:dyDescent="0.25">
      <c r="AO8281" s="300"/>
      <c r="AP8281" s="300"/>
      <c r="AQ8281" s="300"/>
      <c r="AR8281" s="300"/>
      <c r="AS8281" s="300"/>
      <c r="AT8281" s="284" t="str">
        <f t="shared" si="808"/>
        <v/>
      </c>
      <c r="AU8281" s="284" t="str">
        <f t="shared" si="809"/>
        <v/>
      </c>
      <c r="AV8281" s="284" t="str">
        <f t="shared" si="810"/>
        <v/>
      </c>
      <c r="AW8281" s="285">
        <f t="shared" si="811"/>
        <v>0</v>
      </c>
    </row>
    <row r="8282" spans="41:49" x14ac:dyDescent="0.25">
      <c r="AO8282" s="300"/>
      <c r="AP8282" s="300"/>
      <c r="AQ8282" s="300"/>
      <c r="AR8282" s="300"/>
      <c r="AS8282" s="300"/>
      <c r="AT8282" s="284" t="str">
        <f t="shared" si="808"/>
        <v/>
      </c>
      <c r="AU8282" s="284" t="str">
        <f t="shared" si="809"/>
        <v/>
      </c>
      <c r="AV8282" s="284" t="str">
        <f t="shared" si="810"/>
        <v/>
      </c>
      <c r="AW8282" s="285">
        <f t="shared" si="811"/>
        <v>0</v>
      </c>
    </row>
    <row r="8283" spans="41:49" x14ac:dyDescent="0.25">
      <c r="AO8283" s="300"/>
      <c r="AP8283" s="300"/>
      <c r="AQ8283" s="300"/>
      <c r="AR8283" s="300"/>
      <c r="AS8283" s="300"/>
      <c r="AT8283" s="284" t="str">
        <f t="shared" si="808"/>
        <v/>
      </c>
      <c r="AU8283" s="284" t="str">
        <f t="shared" si="809"/>
        <v/>
      </c>
      <c r="AV8283" s="284" t="str">
        <f t="shared" si="810"/>
        <v/>
      </c>
      <c r="AW8283" s="285">
        <f t="shared" si="811"/>
        <v>0</v>
      </c>
    </row>
    <row r="8284" spans="41:49" x14ac:dyDescent="0.25">
      <c r="AO8284" s="300"/>
      <c r="AP8284" s="300"/>
      <c r="AQ8284" s="300"/>
      <c r="AR8284" s="300"/>
      <c r="AS8284" s="300"/>
      <c r="AT8284" s="284" t="str">
        <f t="shared" si="808"/>
        <v/>
      </c>
      <c r="AU8284" s="284" t="str">
        <f t="shared" si="809"/>
        <v/>
      </c>
      <c r="AV8284" s="284" t="str">
        <f t="shared" si="810"/>
        <v/>
      </c>
      <c r="AW8284" s="285">
        <f t="shared" si="811"/>
        <v>0</v>
      </c>
    </row>
    <row r="8285" spans="41:49" x14ac:dyDescent="0.25">
      <c r="AO8285" s="300"/>
      <c r="AP8285" s="300"/>
      <c r="AQ8285" s="300"/>
      <c r="AR8285" s="300"/>
      <c r="AS8285" s="300"/>
      <c r="AT8285" s="284" t="str">
        <f t="shared" si="808"/>
        <v/>
      </c>
      <c r="AU8285" s="284" t="str">
        <f t="shared" si="809"/>
        <v/>
      </c>
      <c r="AV8285" s="284" t="str">
        <f t="shared" si="810"/>
        <v/>
      </c>
      <c r="AW8285" s="285">
        <f t="shared" si="811"/>
        <v>0</v>
      </c>
    </row>
    <row r="8286" spans="41:49" x14ac:dyDescent="0.25">
      <c r="AO8286" s="300"/>
      <c r="AP8286" s="300"/>
      <c r="AQ8286" s="300"/>
      <c r="AR8286" s="300"/>
      <c r="AS8286" s="300"/>
      <c r="AT8286" s="284" t="str">
        <f t="shared" si="808"/>
        <v/>
      </c>
      <c r="AU8286" s="284" t="str">
        <f t="shared" si="809"/>
        <v/>
      </c>
      <c r="AV8286" s="284" t="str">
        <f t="shared" si="810"/>
        <v/>
      </c>
      <c r="AW8286" s="285">
        <f t="shared" si="811"/>
        <v>0</v>
      </c>
    </row>
    <row r="8287" spans="41:49" x14ac:dyDescent="0.25">
      <c r="AO8287" s="300"/>
      <c r="AP8287" s="300"/>
      <c r="AQ8287" s="300"/>
      <c r="AR8287" s="300"/>
      <c r="AS8287" s="300"/>
      <c r="AT8287" s="284" t="str">
        <f t="shared" si="808"/>
        <v/>
      </c>
      <c r="AU8287" s="284" t="str">
        <f t="shared" si="809"/>
        <v/>
      </c>
      <c r="AV8287" s="284" t="str">
        <f t="shared" si="810"/>
        <v/>
      </c>
      <c r="AW8287" s="285">
        <f t="shared" si="811"/>
        <v>0</v>
      </c>
    </row>
    <row r="8288" spans="41:49" x14ac:dyDescent="0.25">
      <c r="AO8288" s="300"/>
      <c r="AP8288" s="300"/>
      <c r="AQ8288" s="300"/>
      <c r="AR8288" s="300"/>
      <c r="AS8288" s="300"/>
      <c r="AT8288" s="284" t="str">
        <f t="shared" si="808"/>
        <v/>
      </c>
      <c r="AU8288" s="284" t="str">
        <f t="shared" si="809"/>
        <v/>
      </c>
      <c r="AV8288" s="284" t="str">
        <f t="shared" si="810"/>
        <v/>
      </c>
      <c r="AW8288" s="285">
        <f t="shared" si="811"/>
        <v>0</v>
      </c>
    </row>
    <row r="8289" spans="41:49" x14ac:dyDescent="0.25">
      <c r="AO8289" s="300"/>
      <c r="AP8289" s="300"/>
      <c r="AQ8289" s="300"/>
      <c r="AR8289" s="300"/>
      <c r="AS8289" s="300"/>
      <c r="AT8289" s="284" t="str">
        <f t="shared" si="808"/>
        <v/>
      </c>
      <c r="AU8289" s="284" t="str">
        <f t="shared" si="809"/>
        <v/>
      </c>
      <c r="AV8289" s="284" t="str">
        <f t="shared" si="810"/>
        <v/>
      </c>
      <c r="AW8289" s="285">
        <f t="shared" si="811"/>
        <v>0</v>
      </c>
    </row>
    <row r="8290" spans="41:49" x14ac:dyDescent="0.25">
      <c r="AO8290" s="300"/>
      <c r="AP8290" s="300"/>
      <c r="AQ8290" s="300"/>
      <c r="AR8290" s="300"/>
      <c r="AS8290" s="300"/>
      <c r="AT8290" s="284" t="str">
        <f t="shared" si="808"/>
        <v/>
      </c>
      <c r="AU8290" s="284" t="str">
        <f t="shared" si="809"/>
        <v/>
      </c>
      <c r="AV8290" s="284" t="str">
        <f t="shared" si="810"/>
        <v/>
      </c>
      <c r="AW8290" s="285">
        <f t="shared" si="811"/>
        <v>0</v>
      </c>
    </row>
    <row r="8291" spans="41:49" x14ac:dyDescent="0.25">
      <c r="AO8291" s="300"/>
      <c r="AP8291" s="300"/>
      <c r="AQ8291" s="300"/>
      <c r="AR8291" s="300"/>
      <c r="AS8291" s="300"/>
      <c r="AT8291" s="284" t="str">
        <f t="shared" si="808"/>
        <v/>
      </c>
      <c r="AU8291" s="284" t="str">
        <f t="shared" si="809"/>
        <v/>
      </c>
      <c r="AV8291" s="284" t="str">
        <f t="shared" si="810"/>
        <v/>
      </c>
      <c r="AW8291" s="285">
        <f t="shared" si="811"/>
        <v>0</v>
      </c>
    </row>
    <row r="8292" spans="41:49" x14ac:dyDescent="0.25">
      <c r="AO8292" s="300"/>
      <c r="AP8292" s="300"/>
      <c r="AQ8292" s="300"/>
      <c r="AR8292" s="300"/>
      <c r="AS8292" s="300"/>
      <c r="AT8292" s="284" t="str">
        <f t="shared" si="808"/>
        <v/>
      </c>
      <c r="AU8292" s="284" t="str">
        <f t="shared" si="809"/>
        <v/>
      </c>
      <c r="AV8292" s="284" t="str">
        <f t="shared" si="810"/>
        <v/>
      </c>
      <c r="AW8292" s="285">
        <f t="shared" si="811"/>
        <v>0</v>
      </c>
    </row>
    <row r="8293" spans="41:49" x14ac:dyDescent="0.25">
      <c r="AO8293" s="300"/>
      <c r="AP8293" s="300"/>
      <c r="AQ8293" s="300"/>
      <c r="AR8293" s="300"/>
      <c r="AS8293" s="300"/>
      <c r="AT8293" s="284" t="str">
        <f t="shared" si="808"/>
        <v/>
      </c>
      <c r="AU8293" s="284" t="str">
        <f t="shared" si="809"/>
        <v/>
      </c>
      <c r="AV8293" s="284" t="str">
        <f t="shared" si="810"/>
        <v/>
      </c>
      <c r="AW8293" s="285">
        <f t="shared" si="811"/>
        <v>0</v>
      </c>
    </row>
    <row r="8294" spans="41:49" x14ac:dyDescent="0.25">
      <c r="AO8294" s="300"/>
      <c r="AP8294" s="300"/>
      <c r="AQ8294" s="300"/>
      <c r="AR8294" s="300"/>
      <c r="AS8294" s="300"/>
      <c r="AT8294" s="284" t="str">
        <f t="shared" si="808"/>
        <v/>
      </c>
      <c r="AU8294" s="284" t="str">
        <f t="shared" si="809"/>
        <v/>
      </c>
      <c r="AV8294" s="284" t="str">
        <f t="shared" si="810"/>
        <v/>
      </c>
      <c r="AW8294" s="285">
        <f t="shared" si="811"/>
        <v>0</v>
      </c>
    </row>
    <row r="8295" spans="41:49" x14ac:dyDescent="0.25">
      <c r="AO8295" s="300"/>
      <c r="AP8295" s="300"/>
      <c r="AQ8295" s="300"/>
      <c r="AR8295" s="300"/>
      <c r="AS8295" s="300"/>
      <c r="AT8295" s="284" t="str">
        <f t="shared" si="808"/>
        <v/>
      </c>
      <c r="AU8295" s="284" t="str">
        <f t="shared" si="809"/>
        <v/>
      </c>
      <c r="AV8295" s="284" t="str">
        <f t="shared" si="810"/>
        <v/>
      </c>
      <c r="AW8295" s="285">
        <f t="shared" si="811"/>
        <v>0</v>
      </c>
    </row>
    <row r="8296" spans="41:49" x14ac:dyDescent="0.25">
      <c r="AO8296" s="300"/>
      <c r="AP8296" s="300"/>
      <c r="AQ8296" s="300"/>
      <c r="AR8296" s="300"/>
      <c r="AS8296" s="300"/>
      <c r="AT8296" s="284" t="str">
        <f t="shared" si="808"/>
        <v/>
      </c>
      <c r="AU8296" s="284" t="str">
        <f t="shared" si="809"/>
        <v/>
      </c>
      <c r="AV8296" s="284" t="str">
        <f t="shared" si="810"/>
        <v/>
      </c>
      <c r="AW8296" s="285">
        <f t="shared" si="811"/>
        <v>0</v>
      </c>
    </row>
    <row r="8297" spans="41:49" x14ac:dyDescent="0.25">
      <c r="AO8297" s="300"/>
      <c r="AP8297" s="300"/>
      <c r="AQ8297" s="300"/>
      <c r="AR8297" s="300"/>
      <c r="AS8297" s="300"/>
      <c r="AT8297" s="284" t="str">
        <f t="shared" si="808"/>
        <v/>
      </c>
      <c r="AU8297" s="284" t="str">
        <f t="shared" si="809"/>
        <v/>
      </c>
      <c r="AV8297" s="284" t="str">
        <f t="shared" si="810"/>
        <v/>
      </c>
      <c r="AW8297" s="285">
        <f t="shared" si="811"/>
        <v>0</v>
      </c>
    </row>
    <row r="8298" spans="41:49" x14ac:dyDescent="0.25">
      <c r="AO8298" s="300"/>
      <c r="AP8298" s="300"/>
      <c r="AQ8298" s="300"/>
      <c r="AR8298" s="300"/>
      <c r="AS8298" s="300"/>
      <c r="AT8298" s="284" t="str">
        <f t="shared" si="808"/>
        <v/>
      </c>
      <c r="AU8298" s="284" t="str">
        <f t="shared" si="809"/>
        <v/>
      </c>
      <c r="AV8298" s="284" t="str">
        <f t="shared" si="810"/>
        <v/>
      </c>
      <c r="AW8298" s="285">
        <f t="shared" si="811"/>
        <v>0</v>
      </c>
    </row>
    <row r="8299" spans="41:49" x14ac:dyDescent="0.25">
      <c r="AO8299" s="300"/>
      <c r="AP8299" s="300"/>
      <c r="AQ8299" s="300"/>
      <c r="AR8299" s="300"/>
      <c r="AS8299" s="300"/>
      <c r="AT8299" s="284" t="str">
        <f t="shared" si="808"/>
        <v/>
      </c>
      <c r="AU8299" s="284" t="str">
        <f t="shared" si="809"/>
        <v/>
      </c>
      <c r="AV8299" s="284" t="str">
        <f t="shared" si="810"/>
        <v/>
      </c>
      <c r="AW8299" s="285">
        <f t="shared" si="811"/>
        <v>0</v>
      </c>
    </row>
    <row r="8300" spans="41:49" x14ac:dyDescent="0.25">
      <c r="AO8300" s="300"/>
      <c r="AP8300" s="300"/>
      <c r="AQ8300" s="300"/>
      <c r="AR8300" s="300"/>
      <c r="AS8300" s="300"/>
      <c r="AT8300" s="284" t="str">
        <f t="shared" si="808"/>
        <v/>
      </c>
      <c r="AU8300" s="284" t="str">
        <f t="shared" si="809"/>
        <v/>
      </c>
      <c r="AV8300" s="284" t="str">
        <f t="shared" si="810"/>
        <v/>
      </c>
      <c r="AW8300" s="285">
        <f t="shared" si="811"/>
        <v>0</v>
      </c>
    </row>
    <row r="8301" spans="41:49" x14ac:dyDescent="0.25">
      <c r="AO8301" s="300"/>
      <c r="AP8301" s="300"/>
      <c r="AQ8301" s="300"/>
      <c r="AR8301" s="300"/>
      <c r="AS8301" s="300"/>
      <c r="AT8301" s="284" t="str">
        <f t="shared" si="808"/>
        <v/>
      </c>
      <c r="AU8301" s="284" t="str">
        <f t="shared" si="809"/>
        <v/>
      </c>
      <c r="AV8301" s="284" t="str">
        <f t="shared" si="810"/>
        <v/>
      </c>
      <c r="AW8301" s="285">
        <f t="shared" si="811"/>
        <v>0</v>
      </c>
    </row>
    <row r="8302" spans="41:49" x14ac:dyDescent="0.25">
      <c r="AO8302" s="300"/>
      <c r="AP8302" s="300"/>
      <c r="AQ8302" s="300"/>
      <c r="AR8302" s="300"/>
      <c r="AS8302" s="300"/>
      <c r="AT8302" s="284" t="str">
        <f t="shared" si="808"/>
        <v/>
      </c>
      <c r="AU8302" s="284" t="str">
        <f t="shared" si="809"/>
        <v/>
      </c>
      <c r="AV8302" s="284" t="str">
        <f t="shared" si="810"/>
        <v/>
      </c>
      <c r="AW8302" s="285">
        <f t="shared" si="811"/>
        <v>0</v>
      </c>
    </row>
    <row r="8303" spans="41:49" x14ac:dyDescent="0.25">
      <c r="AO8303" s="300"/>
      <c r="AP8303" s="300"/>
      <c r="AQ8303" s="300"/>
      <c r="AR8303" s="300"/>
      <c r="AS8303" s="300"/>
      <c r="AT8303" s="284" t="str">
        <f t="shared" si="808"/>
        <v/>
      </c>
      <c r="AU8303" s="284" t="str">
        <f t="shared" si="809"/>
        <v/>
      </c>
      <c r="AV8303" s="284" t="str">
        <f t="shared" si="810"/>
        <v/>
      </c>
      <c r="AW8303" s="285">
        <f t="shared" si="811"/>
        <v>0</v>
      </c>
    </row>
    <row r="8304" spans="41:49" x14ac:dyDescent="0.25">
      <c r="AO8304" s="300"/>
      <c r="AP8304" s="300"/>
      <c r="AQ8304" s="300"/>
      <c r="AR8304" s="300"/>
      <c r="AS8304" s="300"/>
      <c r="AT8304" s="284" t="str">
        <f t="shared" si="808"/>
        <v/>
      </c>
      <c r="AU8304" s="284" t="str">
        <f t="shared" si="809"/>
        <v/>
      </c>
      <c r="AV8304" s="284" t="str">
        <f t="shared" si="810"/>
        <v/>
      </c>
      <c r="AW8304" s="285">
        <f t="shared" si="811"/>
        <v>0</v>
      </c>
    </row>
    <row r="8305" spans="41:49" x14ac:dyDescent="0.25">
      <c r="AO8305" s="300"/>
      <c r="AP8305" s="300"/>
      <c r="AQ8305" s="300"/>
      <c r="AR8305" s="300"/>
      <c r="AS8305" s="300"/>
      <c r="AT8305" s="284" t="str">
        <f t="shared" si="808"/>
        <v/>
      </c>
      <c r="AU8305" s="284" t="str">
        <f t="shared" si="809"/>
        <v/>
      </c>
      <c r="AV8305" s="284" t="str">
        <f t="shared" si="810"/>
        <v/>
      </c>
      <c r="AW8305" s="285">
        <f t="shared" si="811"/>
        <v>0</v>
      </c>
    </row>
    <row r="8306" spans="41:49" x14ac:dyDescent="0.25">
      <c r="AO8306" s="300"/>
      <c r="AP8306" s="300"/>
      <c r="AQ8306" s="300"/>
      <c r="AR8306" s="300"/>
      <c r="AS8306" s="300"/>
      <c r="AT8306" s="284" t="str">
        <f t="shared" si="808"/>
        <v/>
      </c>
      <c r="AU8306" s="284" t="str">
        <f t="shared" si="809"/>
        <v/>
      </c>
      <c r="AV8306" s="284" t="str">
        <f t="shared" si="810"/>
        <v/>
      </c>
      <c r="AW8306" s="285">
        <f t="shared" si="811"/>
        <v>0</v>
      </c>
    </row>
    <row r="8307" spans="41:49" x14ac:dyDescent="0.25">
      <c r="AO8307" s="300"/>
      <c r="AP8307" s="300"/>
      <c r="AQ8307" s="300"/>
      <c r="AR8307" s="300"/>
      <c r="AS8307" s="300"/>
      <c r="AT8307" s="284" t="str">
        <f t="shared" si="808"/>
        <v/>
      </c>
      <c r="AU8307" s="284" t="str">
        <f t="shared" si="809"/>
        <v/>
      </c>
      <c r="AV8307" s="284" t="str">
        <f t="shared" si="810"/>
        <v/>
      </c>
      <c r="AW8307" s="285">
        <f t="shared" si="811"/>
        <v>0</v>
      </c>
    </row>
    <row r="8308" spans="41:49" x14ac:dyDescent="0.25">
      <c r="AO8308" s="300"/>
      <c r="AP8308" s="300"/>
      <c r="AQ8308" s="300"/>
      <c r="AR8308" s="300"/>
      <c r="AS8308" s="300"/>
      <c r="AT8308" s="284" t="str">
        <f t="shared" si="808"/>
        <v/>
      </c>
      <c r="AU8308" s="284" t="str">
        <f t="shared" si="809"/>
        <v/>
      </c>
      <c r="AV8308" s="284" t="str">
        <f t="shared" si="810"/>
        <v/>
      </c>
      <c r="AW8308" s="285">
        <f t="shared" si="811"/>
        <v>0</v>
      </c>
    </row>
    <row r="8309" spans="41:49" x14ac:dyDescent="0.25">
      <c r="AO8309" s="300"/>
      <c r="AP8309" s="300"/>
      <c r="AQ8309" s="300"/>
      <c r="AR8309" s="300"/>
      <c r="AS8309" s="300"/>
      <c r="AT8309" s="284" t="str">
        <f t="shared" si="808"/>
        <v/>
      </c>
      <c r="AU8309" s="284" t="str">
        <f t="shared" si="809"/>
        <v/>
      </c>
      <c r="AV8309" s="284" t="str">
        <f t="shared" si="810"/>
        <v/>
      </c>
      <c r="AW8309" s="285">
        <f t="shared" si="811"/>
        <v>0</v>
      </c>
    </row>
    <row r="8310" spans="41:49" x14ac:dyDescent="0.25">
      <c r="AO8310" s="300"/>
      <c r="AP8310" s="300"/>
      <c r="AQ8310" s="300"/>
      <c r="AR8310" s="300"/>
      <c r="AS8310" s="300"/>
      <c r="AT8310" s="284" t="str">
        <f t="shared" si="808"/>
        <v/>
      </c>
      <c r="AU8310" s="284" t="str">
        <f t="shared" si="809"/>
        <v/>
      </c>
      <c r="AV8310" s="284" t="str">
        <f t="shared" si="810"/>
        <v/>
      </c>
      <c r="AW8310" s="285">
        <f t="shared" si="811"/>
        <v>0</v>
      </c>
    </row>
    <row r="8311" spans="41:49" x14ac:dyDescent="0.25">
      <c r="AO8311" s="300"/>
      <c r="AP8311" s="300"/>
      <c r="AQ8311" s="300"/>
      <c r="AR8311" s="300"/>
      <c r="AS8311" s="300"/>
      <c r="AT8311" s="284" t="str">
        <f t="shared" si="808"/>
        <v/>
      </c>
      <c r="AU8311" s="284" t="str">
        <f t="shared" si="809"/>
        <v/>
      </c>
      <c r="AV8311" s="284" t="str">
        <f t="shared" si="810"/>
        <v/>
      </c>
      <c r="AW8311" s="285">
        <f t="shared" si="811"/>
        <v>0</v>
      </c>
    </row>
    <row r="8312" spans="41:49" x14ac:dyDescent="0.25">
      <c r="AO8312" s="300"/>
      <c r="AP8312" s="300"/>
      <c r="AQ8312" s="300"/>
      <c r="AR8312" s="300"/>
      <c r="AS8312" s="300"/>
      <c r="AT8312" s="284" t="str">
        <f t="shared" si="808"/>
        <v/>
      </c>
      <c r="AU8312" s="284" t="str">
        <f t="shared" si="809"/>
        <v/>
      </c>
      <c r="AV8312" s="284" t="str">
        <f t="shared" si="810"/>
        <v/>
      </c>
      <c r="AW8312" s="285">
        <f t="shared" si="811"/>
        <v>0</v>
      </c>
    </row>
    <row r="8313" spans="41:49" x14ac:dyDescent="0.25">
      <c r="AO8313" s="300"/>
      <c r="AP8313" s="300"/>
      <c r="AQ8313" s="300"/>
      <c r="AR8313" s="300"/>
      <c r="AS8313" s="300"/>
      <c r="AT8313" s="284" t="str">
        <f t="shared" si="808"/>
        <v/>
      </c>
      <c r="AU8313" s="284" t="str">
        <f t="shared" si="809"/>
        <v/>
      </c>
      <c r="AV8313" s="284" t="str">
        <f t="shared" si="810"/>
        <v/>
      </c>
      <c r="AW8313" s="285">
        <f t="shared" si="811"/>
        <v>0</v>
      </c>
    </row>
    <row r="8314" spans="41:49" x14ac:dyDescent="0.25">
      <c r="AO8314" s="300"/>
      <c r="AP8314" s="300"/>
      <c r="AQ8314" s="300"/>
      <c r="AR8314" s="300"/>
      <c r="AS8314" s="300"/>
      <c r="AT8314" s="284" t="str">
        <f t="shared" si="808"/>
        <v/>
      </c>
      <c r="AU8314" s="284" t="str">
        <f t="shared" si="809"/>
        <v/>
      </c>
      <c r="AV8314" s="284" t="str">
        <f t="shared" si="810"/>
        <v/>
      </c>
      <c r="AW8314" s="285">
        <f t="shared" si="811"/>
        <v>0</v>
      </c>
    </row>
    <row r="8315" spans="41:49" x14ac:dyDescent="0.25">
      <c r="AO8315" s="300"/>
      <c r="AP8315" s="300"/>
      <c r="AQ8315" s="300"/>
      <c r="AR8315" s="300"/>
      <c r="AS8315" s="300"/>
      <c r="AT8315" s="284" t="str">
        <f t="shared" si="808"/>
        <v/>
      </c>
      <c r="AU8315" s="284" t="str">
        <f t="shared" si="809"/>
        <v/>
      </c>
      <c r="AV8315" s="284" t="str">
        <f t="shared" si="810"/>
        <v/>
      </c>
      <c r="AW8315" s="285">
        <f t="shared" si="811"/>
        <v>0</v>
      </c>
    </row>
    <row r="8316" spans="41:49" x14ac:dyDescent="0.25">
      <c r="AO8316" s="300"/>
      <c r="AP8316" s="300"/>
      <c r="AQ8316" s="300"/>
      <c r="AR8316" s="300"/>
      <c r="AS8316" s="300"/>
      <c r="AT8316" s="284" t="str">
        <f t="shared" si="808"/>
        <v/>
      </c>
      <c r="AU8316" s="284" t="str">
        <f t="shared" si="809"/>
        <v/>
      </c>
      <c r="AV8316" s="284" t="str">
        <f t="shared" si="810"/>
        <v/>
      </c>
      <c r="AW8316" s="285">
        <f t="shared" si="811"/>
        <v>0</v>
      </c>
    </row>
    <row r="8317" spans="41:49" x14ac:dyDescent="0.25">
      <c r="AO8317" s="300"/>
      <c r="AP8317" s="300"/>
      <c r="AQ8317" s="300"/>
      <c r="AR8317" s="300"/>
      <c r="AS8317" s="300"/>
      <c r="AT8317" s="284" t="str">
        <f t="shared" si="808"/>
        <v/>
      </c>
      <c r="AU8317" s="284" t="str">
        <f t="shared" si="809"/>
        <v/>
      </c>
      <c r="AV8317" s="284" t="str">
        <f t="shared" si="810"/>
        <v/>
      </c>
      <c r="AW8317" s="285">
        <f t="shared" si="811"/>
        <v>0</v>
      </c>
    </row>
    <row r="8318" spans="41:49" x14ac:dyDescent="0.25">
      <c r="AO8318" s="300"/>
      <c r="AP8318" s="300"/>
      <c r="AQ8318" s="300"/>
      <c r="AR8318" s="300"/>
      <c r="AS8318" s="300"/>
      <c r="AT8318" s="284" t="str">
        <f t="shared" si="808"/>
        <v/>
      </c>
      <c r="AU8318" s="284" t="str">
        <f t="shared" si="809"/>
        <v/>
      </c>
      <c r="AV8318" s="284" t="str">
        <f t="shared" si="810"/>
        <v/>
      </c>
      <c r="AW8318" s="285">
        <f t="shared" si="811"/>
        <v>0</v>
      </c>
    </row>
    <row r="8319" spans="41:49" x14ac:dyDescent="0.25">
      <c r="AO8319" s="300"/>
      <c r="AP8319" s="300"/>
      <c r="AQ8319" s="300"/>
      <c r="AR8319" s="300"/>
      <c r="AS8319" s="300"/>
      <c r="AT8319" s="284" t="str">
        <f t="shared" si="808"/>
        <v/>
      </c>
      <c r="AU8319" s="284" t="str">
        <f t="shared" si="809"/>
        <v/>
      </c>
      <c r="AV8319" s="284" t="str">
        <f t="shared" si="810"/>
        <v/>
      </c>
      <c r="AW8319" s="285">
        <f t="shared" si="811"/>
        <v>0</v>
      </c>
    </row>
    <row r="8320" spans="41:49" x14ac:dyDescent="0.25">
      <c r="AO8320" s="300"/>
      <c r="AP8320" s="300"/>
      <c r="AQ8320" s="300"/>
      <c r="AR8320" s="300"/>
      <c r="AS8320" s="300"/>
      <c r="AT8320" s="284" t="str">
        <f t="shared" si="808"/>
        <v/>
      </c>
      <c r="AU8320" s="284" t="str">
        <f t="shared" si="809"/>
        <v/>
      </c>
      <c r="AV8320" s="284" t="str">
        <f t="shared" si="810"/>
        <v/>
      </c>
      <c r="AW8320" s="285">
        <f t="shared" si="811"/>
        <v>0</v>
      </c>
    </row>
    <row r="8321" spans="41:49" x14ac:dyDescent="0.25">
      <c r="AO8321" s="300"/>
      <c r="AP8321" s="300"/>
      <c r="AQ8321" s="300"/>
      <c r="AR8321" s="300"/>
      <c r="AS8321" s="300"/>
      <c r="AT8321" s="284" t="str">
        <f t="shared" si="808"/>
        <v/>
      </c>
      <c r="AU8321" s="284" t="str">
        <f t="shared" si="809"/>
        <v/>
      </c>
      <c r="AV8321" s="284" t="str">
        <f t="shared" si="810"/>
        <v/>
      </c>
      <c r="AW8321" s="285">
        <f t="shared" si="811"/>
        <v>0</v>
      </c>
    </row>
    <row r="8322" spans="41:49" x14ac:dyDescent="0.25">
      <c r="AO8322" s="300"/>
      <c r="AP8322" s="300"/>
      <c r="AQ8322" s="300"/>
      <c r="AR8322" s="300"/>
      <c r="AS8322" s="300"/>
      <c r="AT8322" s="284" t="str">
        <f t="shared" si="808"/>
        <v/>
      </c>
      <c r="AU8322" s="284" t="str">
        <f t="shared" si="809"/>
        <v/>
      </c>
      <c r="AV8322" s="284" t="str">
        <f t="shared" si="810"/>
        <v/>
      </c>
      <c r="AW8322" s="285">
        <f t="shared" si="811"/>
        <v>0</v>
      </c>
    </row>
    <row r="8323" spans="41:49" x14ac:dyDescent="0.25">
      <c r="AO8323" s="300"/>
      <c r="AP8323" s="300"/>
      <c r="AQ8323" s="300"/>
      <c r="AR8323" s="300"/>
      <c r="AS8323" s="300"/>
      <c r="AT8323" s="284" t="str">
        <f t="shared" si="808"/>
        <v/>
      </c>
      <c r="AU8323" s="284" t="str">
        <f t="shared" si="809"/>
        <v/>
      </c>
      <c r="AV8323" s="284" t="str">
        <f t="shared" si="810"/>
        <v/>
      </c>
      <c r="AW8323" s="285">
        <f t="shared" si="811"/>
        <v>0</v>
      </c>
    </row>
    <row r="8324" spans="41:49" x14ac:dyDescent="0.25">
      <c r="AO8324" s="300"/>
      <c r="AP8324" s="300"/>
      <c r="AQ8324" s="300"/>
      <c r="AR8324" s="300"/>
      <c r="AS8324" s="300"/>
      <c r="AT8324" s="284" t="str">
        <f t="shared" si="808"/>
        <v/>
      </c>
      <c r="AU8324" s="284" t="str">
        <f t="shared" si="809"/>
        <v/>
      </c>
      <c r="AV8324" s="284" t="str">
        <f t="shared" si="810"/>
        <v/>
      </c>
      <c r="AW8324" s="285">
        <f t="shared" si="811"/>
        <v>0</v>
      </c>
    </row>
    <row r="8325" spans="41:49" x14ac:dyDescent="0.25">
      <c r="AO8325" s="300"/>
      <c r="AP8325" s="300"/>
      <c r="AQ8325" s="300"/>
      <c r="AR8325" s="300"/>
      <c r="AS8325" s="300"/>
      <c r="AT8325" s="284" t="str">
        <f t="shared" si="808"/>
        <v/>
      </c>
      <c r="AU8325" s="284" t="str">
        <f t="shared" si="809"/>
        <v/>
      </c>
      <c r="AV8325" s="284" t="str">
        <f t="shared" si="810"/>
        <v/>
      </c>
      <c r="AW8325" s="285">
        <f t="shared" si="811"/>
        <v>0</v>
      </c>
    </row>
    <row r="8326" spans="41:49" x14ac:dyDescent="0.25">
      <c r="AO8326" s="300"/>
      <c r="AP8326" s="300"/>
      <c r="AQ8326" s="300"/>
      <c r="AR8326" s="300"/>
      <c r="AS8326" s="300"/>
      <c r="AT8326" s="284" t="str">
        <f t="shared" si="808"/>
        <v/>
      </c>
      <c r="AU8326" s="284" t="str">
        <f t="shared" si="809"/>
        <v/>
      </c>
      <c r="AV8326" s="284" t="str">
        <f t="shared" si="810"/>
        <v/>
      </c>
      <c r="AW8326" s="285">
        <f t="shared" si="811"/>
        <v>0</v>
      </c>
    </row>
    <row r="8327" spans="41:49" x14ac:dyDescent="0.25">
      <c r="AO8327" s="300"/>
      <c r="AP8327" s="300"/>
      <c r="AQ8327" s="300"/>
      <c r="AR8327" s="300"/>
      <c r="AS8327" s="300"/>
      <c r="AT8327" s="284" t="str">
        <f t="shared" si="808"/>
        <v/>
      </c>
      <c r="AU8327" s="284" t="str">
        <f t="shared" si="809"/>
        <v/>
      </c>
      <c r="AV8327" s="284" t="str">
        <f t="shared" si="810"/>
        <v/>
      </c>
      <c r="AW8327" s="285">
        <f t="shared" si="811"/>
        <v>0</v>
      </c>
    </row>
    <row r="8328" spans="41:49" x14ac:dyDescent="0.25">
      <c r="AO8328" s="300"/>
      <c r="AP8328" s="300"/>
      <c r="AQ8328" s="300"/>
      <c r="AR8328" s="300"/>
      <c r="AS8328" s="300"/>
      <c r="AT8328" s="284" t="str">
        <f t="shared" ref="AT8328:AT8391" si="812">LEFT(AQ8328,1)</f>
        <v/>
      </c>
      <c r="AU8328" s="284" t="str">
        <f t="shared" ref="AU8328:AU8391" si="813">LEFT(AQ8328,2)</f>
        <v/>
      </c>
      <c r="AV8328" s="284" t="str">
        <f t="shared" ref="AV8328:AV8391" si="814">LEFT(AQ8328,3)</f>
        <v/>
      </c>
      <c r="AW8328" s="285">
        <f t="shared" ref="AW8328:AW8391" si="815">(AR8328-AS8328)*1000</f>
        <v>0</v>
      </c>
    </row>
    <row r="8329" spans="41:49" x14ac:dyDescent="0.25">
      <c r="AO8329" s="300"/>
      <c r="AP8329" s="300"/>
      <c r="AQ8329" s="300"/>
      <c r="AR8329" s="300"/>
      <c r="AS8329" s="300"/>
      <c r="AT8329" s="284" t="str">
        <f t="shared" si="812"/>
        <v/>
      </c>
      <c r="AU8329" s="284" t="str">
        <f t="shared" si="813"/>
        <v/>
      </c>
      <c r="AV8329" s="284" t="str">
        <f t="shared" si="814"/>
        <v/>
      </c>
      <c r="AW8329" s="285">
        <f t="shared" si="815"/>
        <v>0</v>
      </c>
    </row>
    <row r="8330" spans="41:49" x14ac:dyDescent="0.25">
      <c r="AO8330" s="300"/>
      <c r="AP8330" s="300"/>
      <c r="AQ8330" s="300"/>
      <c r="AR8330" s="300"/>
      <c r="AS8330" s="300"/>
      <c r="AT8330" s="284" t="str">
        <f t="shared" si="812"/>
        <v/>
      </c>
      <c r="AU8330" s="284" t="str">
        <f t="shared" si="813"/>
        <v/>
      </c>
      <c r="AV8330" s="284" t="str">
        <f t="shared" si="814"/>
        <v/>
      </c>
      <c r="AW8330" s="285">
        <f t="shared" si="815"/>
        <v>0</v>
      </c>
    </row>
    <row r="8331" spans="41:49" x14ac:dyDescent="0.25">
      <c r="AO8331" s="300"/>
      <c r="AP8331" s="300"/>
      <c r="AQ8331" s="300"/>
      <c r="AR8331" s="300"/>
      <c r="AS8331" s="300"/>
      <c r="AT8331" s="284" t="str">
        <f t="shared" si="812"/>
        <v/>
      </c>
      <c r="AU8331" s="284" t="str">
        <f t="shared" si="813"/>
        <v/>
      </c>
      <c r="AV8331" s="284" t="str">
        <f t="shared" si="814"/>
        <v/>
      </c>
      <c r="AW8331" s="285">
        <f t="shared" si="815"/>
        <v>0</v>
      </c>
    </row>
    <row r="8332" spans="41:49" x14ac:dyDescent="0.25">
      <c r="AO8332" s="300"/>
      <c r="AP8332" s="300"/>
      <c r="AQ8332" s="300"/>
      <c r="AR8332" s="300"/>
      <c r="AS8332" s="300"/>
      <c r="AT8332" s="284" t="str">
        <f t="shared" si="812"/>
        <v/>
      </c>
      <c r="AU8332" s="284" t="str">
        <f t="shared" si="813"/>
        <v/>
      </c>
      <c r="AV8332" s="284" t="str">
        <f t="shared" si="814"/>
        <v/>
      </c>
      <c r="AW8332" s="285">
        <f t="shared" si="815"/>
        <v>0</v>
      </c>
    </row>
    <row r="8333" spans="41:49" x14ac:dyDescent="0.25">
      <c r="AO8333" s="300"/>
      <c r="AP8333" s="300"/>
      <c r="AQ8333" s="300"/>
      <c r="AR8333" s="300"/>
      <c r="AS8333" s="300"/>
      <c r="AT8333" s="284" t="str">
        <f t="shared" si="812"/>
        <v/>
      </c>
      <c r="AU8333" s="284" t="str">
        <f t="shared" si="813"/>
        <v/>
      </c>
      <c r="AV8333" s="284" t="str">
        <f t="shared" si="814"/>
        <v/>
      </c>
      <c r="AW8333" s="285">
        <f t="shared" si="815"/>
        <v>0</v>
      </c>
    </row>
    <row r="8334" spans="41:49" x14ac:dyDescent="0.25">
      <c r="AO8334" s="300"/>
      <c r="AP8334" s="300"/>
      <c r="AQ8334" s="300"/>
      <c r="AR8334" s="300"/>
      <c r="AS8334" s="300"/>
      <c r="AT8334" s="284" t="str">
        <f t="shared" si="812"/>
        <v/>
      </c>
      <c r="AU8334" s="284" t="str">
        <f t="shared" si="813"/>
        <v/>
      </c>
      <c r="AV8334" s="284" t="str">
        <f t="shared" si="814"/>
        <v/>
      </c>
      <c r="AW8334" s="285">
        <f t="shared" si="815"/>
        <v>0</v>
      </c>
    </row>
    <row r="8335" spans="41:49" x14ac:dyDescent="0.25">
      <c r="AO8335" s="300"/>
      <c r="AP8335" s="300"/>
      <c r="AQ8335" s="300"/>
      <c r="AR8335" s="300"/>
      <c r="AS8335" s="300"/>
      <c r="AT8335" s="284" t="str">
        <f t="shared" si="812"/>
        <v/>
      </c>
      <c r="AU8335" s="284" t="str">
        <f t="shared" si="813"/>
        <v/>
      </c>
      <c r="AV8335" s="284" t="str">
        <f t="shared" si="814"/>
        <v/>
      </c>
      <c r="AW8335" s="285">
        <f t="shared" si="815"/>
        <v>0</v>
      </c>
    </row>
    <row r="8336" spans="41:49" x14ac:dyDescent="0.25">
      <c r="AO8336" s="300"/>
      <c r="AP8336" s="300"/>
      <c r="AQ8336" s="300"/>
      <c r="AR8336" s="300"/>
      <c r="AS8336" s="300"/>
      <c r="AT8336" s="284" t="str">
        <f t="shared" si="812"/>
        <v/>
      </c>
      <c r="AU8336" s="284" t="str">
        <f t="shared" si="813"/>
        <v/>
      </c>
      <c r="AV8336" s="284" t="str">
        <f t="shared" si="814"/>
        <v/>
      </c>
      <c r="AW8336" s="285">
        <f t="shared" si="815"/>
        <v>0</v>
      </c>
    </row>
    <row r="8337" spans="41:49" x14ac:dyDescent="0.25">
      <c r="AO8337" s="300"/>
      <c r="AP8337" s="300"/>
      <c r="AQ8337" s="300"/>
      <c r="AR8337" s="300"/>
      <c r="AS8337" s="300"/>
      <c r="AT8337" s="284" t="str">
        <f t="shared" si="812"/>
        <v/>
      </c>
      <c r="AU8337" s="284" t="str">
        <f t="shared" si="813"/>
        <v/>
      </c>
      <c r="AV8337" s="284" t="str">
        <f t="shared" si="814"/>
        <v/>
      </c>
      <c r="AW8337" s="285">
        <f t="shared" si="815"/>
        <v>0</v>
      </c>
    </row>
    <row r="8338" spans="41:49" x14ac:dyDescent="0.25">
      <c r="AO8338" s="300"/>
      <c r="AP8338" s="300"/>
      <c r="AQ8338" s="300"/>
      <c r="AR8338" s="300"/>
      <c r="AS8338" s="300"/>
      <c r="AT8338" s="284" t="str">
        <f t="shared" si="812"/>
        <v/>
      </c>
      <c r="AU8338" s="284" t="str">
        <f t="shared" si="813"/>
        <v/>
      </c>
      <c r="AV8338" s="284" t="str">
        <f t="shared" si="814"/>
        <v/>
      </c>
      <c r="AW8338" s="285">
        <f t="shared" si="815"/>
        <v>0</v>
      </c>
    </row>
    <row r="8339" spans="41:49" x14ac:dyDescent="0.25">
      <c r="AO8339" s="300"/>
      <c r="AP8339" s="300"/>
      <c r="AQ8339" s="300"/>
      <c r="AR8339" s="300"/>
      <c r="AS8339" s="300"/>
      <c r="AT8339" s="284" t="str">
        <f t="shared" si="812"/>
        <v/>
      </c>
      <c r="AU8339" s="284" t="str">
        <f t="shared" si="813"/>
        <v/>
      </c>
      <c r="AV8339" s="284" t="str">
        <f t="shared" si="814"/>
        <v/>
      </c>
      <c r="AW8339" s="285">
        <f t="shared" si="815"/>
        <v>0</v>
      </c>
    </row>
    <row r="8340" spans="41:49" x14ac:dyDescent="0.25">
      <c r="AO8340" s="300"/>
      <c r="AP8340" s="300"/>
      <c r="AQ8340" s="300"/>
      <c r="AR8340" s="300"/>
      <c r="AS8340" s="300"/>
      <c r="AT8340" s="284" t="str">
        <f t="shared" si="812"/>
        <v/>
      </c>
      <c r="AU8340" s="284" t="str">
        <f t="shared" si="813"/>
        <v/>
      </c>
      <c r="AV8340" s="284" t="str">
        <f t="shared" si="814"/>
        <v/>
      </c>
      <c r="AW8340" s="285">
        <f t="shared" si="815"/>
        <v>0</v>
      </c>
    </row>
    <row r="8341" spans="41:49" x14ac:dyDescent="0.25">
      <c r="AO8341" s="300"/>
      <c r="AP8341" s="300"/>
      <c r="AQ8341" s="300"/>
      <c r="AR8341" s="300"/>
      <c r="AS8341" s="300"/>
      <c r="AT8341" s="284" t="str">
        <f t="shared" si="812"/>
        <v/>
      </c>
      <c r="AU8341" s="284" t="str">
        <f t="shared" si="813"/>
        <v/>
      </c>
      <c r="AV8341" s="284" t="str">
        <f t="shared" si="814"/>
        <v/>
      </c>
      <c r="AW8341" s="285">
        <f t="shared" si="815"/>
        <v>0</v>
      </c>
    </row>
    <row r="8342" spans="41:49" x14ac:dyDescent="0.25">
      <c r="AO8342" s="300"/>
      <c r="AP8342" s="300"/>
      <c r="AQ8342" s="300"/>
      <c r="AR8342" s="300"/>
      <c r="AS8342" s="300"/>
      <c r="AT8342" s="284" t="str">
        <f t="shared" si="812"/>
        <v/>
      </c>
      <c r="AU8342" s="284" t="str">
        <f t="shared" si="813"/>
        <v/>
      </c>
      <c r="AV8342" s="284" t="str">
        <f t="shared" si="814"/>
        <v/>
      </c>
      <c r="AW8342" s="285">
        <f t="shared" si="815"/>
        <v>0</v>
      </c>
    </row>
    <row r="8343" spans="41:49" x14ac:dyDescent="0.25">
      <c r="AO8343" s="300"/>
      <c r="AP8343" s="300"/>
      <c r="AQ8343" s="300"/>
      <c r="AR8343" s="300"/>
      <c r="AS8343" s="300"/>
      <c r="AT8343" s="284" t="str">
        <f t="shared" si="812"/>
        <v/>
      </c>
      <c r="AU8343" s="284" t="str">
        <f t="shared" si="813"/>
        <v/>
      </c>
      <c r="AV8343" s="284" t="str">
        <f t="shared" si="814"/>
        <v/>
      </c>
      <c r="AW8343" s="285">
        <f t="shared" si="815"/>
        <v>0</v>
      </c>
    </row>
    <row r="8344" spans="41:49" x14ac:dyDescent="0.25">
      <c r="AO8344" s="300"/>
      <c r="AP8344" s="300"/>
      <c r="AQ8344" s="300"/>
      <c r="AR8344" s="300"/>
      <c r="AS8344" s="300"/>
      <c r="AT8344" s="284" t="str">
        <f t="shared" si="812"/>
        <v/>
      </c>
      <c r="AU8344" s="284" t="str">
        <f t="shared" si="813"/>
        <v/>
      </c>
      <c r="AV8344" s="284" t="str">
        <f t="shared" si="814"/>
        <v/>
      </c>
      <c r="AW8344" s="285">
        <f t="shared" si="815"/>
        <v>0</v>
      </c>
    </row>
    <row r="8345" spans="41:49" x14ac:dyDescent="0.25">
      <c r="AO8345" s="300"/>
      <c r="AP8345" s="300"/>
      <c r="AQ8345" s="300"/>
      <c r="AR8345" s="300"/>
      <c r="AS8345" s="300"/>
      <c r="AT8345" s="284" t="str">
        <f t="shared" si="812"/>
        <v/>
      </c>
      <c r="AU8345" s="284" t="str">
        <f t="shared" si="813"/>
        <v/>
      </c>
      <c r="AV8345" s="284" t="str">
        <f t="shared" si="814"/>
        <v/>
      </c>
      <c r="AW8345" s="285">
        <f t="shared" si="815"/>
        <v>0</v>
      </c>
    </row>
    <row r="8346" spans="41:49" x14ac:dyDescent="0.25">
      <c r="AO8346" s="300"/>
      <c r="AP8346" s="300"/>
      <c r="AQ8346" s="300"/>
      <c r="AR8346" s="300"/>
      <c r="AS8346" s="300"/>
      <c r="AT8346" s="284" t="str">
        <f t="shared" si="812"/>
        <v/>
      </c>
      <c r="AU8346" s="284" t="str">
        <f t="shared" si="813"/>
        <v/>
      </c>
      <c r="AV8346" s="284" t="str">
        <f t="shared" si="814"/>
        <v/>
      </c>
      <c r="AW8346" s="285">
        <f t="shared" si="815"/>
        <v>0</v>
      </c>
    </row>
    <row r="8347" spans="41:49" x14ac:dyDescent="0.25">
      <c r="AO8347" s="300"/>
      <c r="AP8347" s="300"/>
      <c r="AQ8347" s="300"/>
      <c r="AR8347" s="300"/>
      <c r="AS8347" s="300"/>
      <c r="AT8347" s="284" t="str">
        <f t="shared" si="812"/>
        <v/>
      </c>
      <c r="AU8347" s="284" t="str">
        <f t="shared" si="813"/>
        <v/>
      </c>
      <c r="AV8347" s="284" t="str">
        <f t="shared" si="814"/>
        <v/>
      </c>
      <c r="AW8347" s="285">
        <f t="shared" si="815"/>
        <v>0</v>
      </c>
    </row>
    <row r="8348" spans="41:49" x14ac:dyDescent="0.25">
      <c r="AO8348" s="300"/>
      <c r="AP8348" s="300"/>
      <c r="AQ8348" s="300"/>
      <c r="AR8348" s="300"/>
      <c r="AS8348" s="300"/>
      <c r="AT8348" s="284" t="str">
        <f t="shared" si="812"/>
        <v/>
      </c>
      <c r="AU8348" s="284" t="str">
        <f t="shared" si="813"/>
        <v/>
      </c>
      <c r="AV8348" s="284" t="str">
        <f t="shared" si="814"/>
        <v/>
      </c>
      <c r="AW8348" s="285">
        <f t="shared" si="815"/>
        <v>0</v>
      </c>
    </row>
    <row r="8349" spans="41:49" x14ac:dyDescent="0.25">
      <c r="AO8349" s="300"/>
      <c r="AP8349" s="300"/>
      <c r="AQ8349" s="300"/>
      <c r="AR8349" s="300"/>
      <c r="AS8349" s="300"/>
      <c r="AT8349" s="284" t="str">
        <f t="shared" si="812"/>
        <v/>
      </c>
      <c r="AU8349" s="284" t="str">
        <f t="shared" si="813"/>
        <v/>
      </c>
      <c r="AV8349" s="284" t="str">
        <f t="shared" si="814"/>
        <v/>
      </c>
      <c r="AW8349" s="285">
        <f t="shared" si="815"/>
        <v>0</v>
      </c>
    </row>
    <row r="8350" spans="41:49" x14ac:dyDescent="0.25">
      <c r="AO8350" s="300"/>
      <c r="AP8350" s="300"/>
      <c r="AQ8350" s="300"/>
      <c r="AR8350" s="300"/>
      <c r="AS8350" s="300"/>
      <c r="AT8350" s="284" t="str">
        <f t="shared" si="812"/>
        <v/>
      </c>
      <c r="AU8350" s="284" t="str">
        <f t="shared" si="813"/>
        <v/>
      </c>
      <c r="AV8350" s="284" t="str">
        <f t="shared" si="814"/>
        <v/>
      </c>
      <c r="AW8350" s="285">
        <f t="shared" si="815"/>
        <v>0</v>
      </c>
    </row>
    <row r="8351" spans="41:49" x14ac:dyDescent="0.25">
      <c r="AO8351" s="300"/>
      <c r="AP8351" s="300"/>
      <c r="AQ8351" s="300"/>
      <c r="AR8351" s="300"/>
      <c r="AS8351" s="300"/>
      <c r="AT8351" s="284" t="str">
        <f t="shared" si="812"/>
        <v/>
      </c>
      <c r="AU8351" s="284" t="str">
        <f t="shared" si="813"/>
        <v/>
      </c>
      <c r="AV8351" s="284" t="str">
        <f t="shared" si="814"/>
        <v/>
      </c>
      <c r="AW8351" s="285">
        <f t="shared" si="815"/>
        <v>0</v>
      </c>
    </row>
    <row r="8352" spans="41:49" x14ac:dyDescent="0.25">
      <c r="AO8352" s="300"/>
      <c r="AP8352" s="300"/>
      <c r="AQ8352" s="300"/>
      <c r="AR8352" s="300"/>
      <c r="AS8352" s="300"/>
      <c r="AT8352" s="284" t="str">
        <f t="shared" si="812"/>
        <v/>
      </c>
      <c r="AU8352" s="284" t="str">
        <f t="shared" si="813"/>
        <v/>
      </c>
      <c r="AV8352" s="284" t="str">
        <f t="shared" si="814"/>
        <v/>
      </c>
      <c r="AW8352" s="285">
        <f t="shared" si="815"/>
        <v>0</v>
      </c>
    </row>
    <row r="8353" spans="41:49" x14ac:dyDescent="0.25">
      <c r="AO8353" s="300"/>
      <c r="AP8353" s="300"/>
      <c r="AQ8353" s="300"/>
      <c r="AR8353" s="300"/>
      <c r="AS8353" s="300"/>
      <c r="AT8353" s="284" t="str">
        <f t="shared" si="812"/>
        <v/>
      </c>
      <c r="AU8353" s="284" t="str">
        <f t="shared" si="813"/>
        <v/>
      </c>
      <c r="AV8353" s="284" t="str">
        <f t="shared" si="814"/>
        <v/>
      </c>
      <c r="AW8353" s="285">
        <f t="shared" si="815"/>
        <v>0</v>
      </c>
    </row>
    <row r="8354" spans="41:49" x14ac:dyDescent="0.25">
      <c r="AO8354" s="300"/>
      <c r="AP8354" s="300"/>
      <c r="AQ8354" s="300"/>
      <c r="AR8354" s="300"/>
      <c r="AS8354" s="300"/>
      <c r="AT8354" s="284" t="str">
        <f t="shared" si="812"/>
        <v/>
      </c>
      <c r="AU8354" s="284" t="str">
        <f t="shared" si="813"/>
        <v/>
      </c>
      <c r="AV8354" s="284" t="str">
        <f t="shared" si="814"/>
        <v/>
      </c>
      <c r="AW8354" s="285">
        <f t="shared" si="815"/>
        <v>0</v>
      </c>
    </row>
    <row r="8355" spans="41:49" x14ac:dyDescent="0.25">
      <c r="AO8355" s="300"/>
      <c r="AP8355" s="300"/>
      <c r="AQ8355" s="300"/>
      <c r="AR8355" s="300"/>
      <c r="AS8355" s="300"/>
      <c r="AT8355" s="284" t="str">
        <f t="shared" si="812"/>
        <v/>
      </c>
      <c r="AU8355" s="284" t="str">
        <f t="shared" si="813"/>
        <v/>
      </c>
      <c r="AV8355" s="284" t="str">
        <f t="shared" si="814"/>
        <v/>
      </c>
      <c r="AW8355" s="285">
        <f t="shared" si="815"/>
        <v>0</v>
      </c>
    </row>
    <row r="8356" spans="41:49" x14ac:dyDescent="0.25">
      <c r="AO8356" s="300"/>
      <c r="AP8356" s="300"/>
      <c r="AQ8356" s="300"/>
      <c r="AR8356" s="300"/>
      <c r="AS8356" s="300"/>
      <c r="AT8356" s="284" t="str">
        <f t="shared" si="812"/>
        <v/>
      </c>
      <c r="AU8356" s="284" t="str">
        <f t="shared" si="813"/>
        <v/>
      </c>
      <c r="AV8356" s="284" t="str">
        <f t="shared" si="814"/>
        <v/>
      </c>
      <c r="AW8356" s="285">
        <f t="shared" si="815"/>
        <v>0</v>
      </c>
    </row>
    <row r="8357" spans="41:49" x14ac:dyDescent="0.25">
      <c r="AO8357" s="300"/>
      <c r="AP8357" s="300"/>
      <c r="AQ8357" s="300"/>
      <c r="AR8357" s="300"/>
      <c r="AS8357" s="300"/>
      <c r="AT8357" s="284" t="str">
        <f t="shared" si="812"/>
        <v/>
      </c>
      <c r="AU8357" s="284" t="str">
        <f t="shared" si="813"/>
        <v/>
      </c>
      <c r="AV8357" s="284" t="str">
        <f t="shared" si="814"/>
        <v/>
      </c>
      <c r="AW8357" s="285">
        <f t="shared" si="815"/>
        <v>0</v>
      </c>
    </row>
    <row r="8358" spans="41:49" x14ac:dyDescent="0.25">
      <c r="AO8358" s="300"/>
      <c r="AP8358" s="300"/>
      <c r="AQ8358" s="300"/>
      <c r="AR8358" s="300"/>
      <c r="AS8358" s="300"/>
      <c r="AT8358" s="284" t="str">
        <f t="shared" si="812"/>
        <v/>
      </c>
      <c r="AU8358" s="284" t="str">
        <f t="shared" si="813"/>
        <v/>
      </c>
      <c r="AV8358" s="284" t="str">
        <f t="shared" si="814"/>
        <v/>
      </c>
      <c r="AW8358" s="285">
        <f t="shared" si="815"/>
        <v>0</v>
      </c>
    </row>
    <row r="8359" spans="41:49" x14ac:dyDescent="0.25">
      <c r="AO8359" s="300"/>
      <c r="AP8359" s="300"/>
      <c r="AQ8359" s="300"/>
      <c r="AR8359" s="300"/>
      <c r="AS8359" s="300"/>
      <c r="AT8359" s="284" t="str">
        <f t="shared" si="812"/>
        <v/>
      </c>
      <c r="AU8359" s="284" t="str">
        <f t="shared" si="813"/>
        <v/>
      </c>
      <c r="AV8359" s="284" t="str">
        <f t="shared" si="814"/>
        <v/>
      </c>
      <c r="AW8359" s="285">
        <f t="shared" si="815"/>
        <v>0</v>
      </c>
    </row>
    <row r="8360" spans="41:49" x14ac:dyDescent="0.25">
      <c r="AO8360" s="300"/>
      <c r="AP8360" s="300"/>
      <c r="AQ8360" s="300"/>
      <c r="AR8360" s="300"/>
      <c r="AS8360" s="300"/>
      <c r="AT8360" s="284" t="str">
        <f t="shared" si="812"/>
        <v/>
      </c>
      <c r="AU8360" s="284" t="str">
        <f t="shared" si="813"/>
        <v/>
      </c>
      <c r="AV8360" s="284" t="str">
        <f t="shared" si="814"/>
        <v/>
      </c>
      <c r="AW8360" s="285">
        <f t="shared" si="815"/>
        <v>0</v>
      </c>
    </row>
    <row r="8361" spans="41:49" x14ac:dyDescent="0.25">
      <c r="AO8361" s="300"/>
      <c r="AP8361" s="300"/>
      <c r="AQ8361" s="300"/>
      <c r="AR8361" s="300"/>
      <c r="AS8361" s="300"/>
      <c r="AT8361" s="284" t="str">
        <f t="shared" si="812"/>
        <v/>
      </c>
      <c r="AU8361" s="284" t="str">
        <f t="shared" si="813"/>
        <v/>
      </c>
      <c r="AV8361" s="284" t="str">
        <f t="shared" si="814"/>
        <v/>
      </c>
      <c r="AW8361" s="285">
        <f t="shared" si="815"/>
        <v>0</v>
      </c>
    </row>
    <row r="8362" spans="41:49" x14ac:dyDescent="0.25">
      <c r="AO8362" s="300"/>
      <c r="AP8362" s="300"/>
      <c r="AQ8362" s="300"/>
      <c r="AR8362" s="300"/>
      <c r="AS8362" s="300"/>
      <c r="AT8362" s="284" t="str">
        <f t="shared" si="812"/>
        <v/>
      </c>
      <c r="AU8362" s="284" t="str">
        <f t="shared" si="813"/>
        <v/>
      </c>
      <c r="AV8362" s="284" t="str">
        <f t="shared" si="814"/>
        <v/>
      </c>
      <c r="AW8362" s="285">
        <f t="shared" si="815"/>
        <v>0</v>
      </c>
    </row>
    <row r="8363" spans="41:49" x14ac:dyDescent="0.25">
      <c r="AO8363" s="300"/>
      <c r="AP8363" s="300"/>
      <c r="AQ8363" s="300"/>
      <c r="AR8363" s="300"/>
      <c r="AS8363" s="300"/>
      <c r="AT8363" s="284" t="str">
        <f t="shared" si="812"/>
        <v/>
      </c>
      <c r="AU8363" s="284" t="str">
        <f t="shared" si="813"/>
        <v/>
      </c>
      <c r="AV8363" s="284" t="str">
        <f t="shared" si="814"/>
        <v/>
      </c>
      <c r="AW8363" s="285">
        <f t="shared" si="815"/>
        <v>0</v>
      </c>
    </row>
    <row r="8364" spans="41:49" x14ac:dyDescent="0.25">
      <c r="AO8364" s="300"/>
      <c r="AP8364" s="300"/>
      <c r="AQ8364" s="300"/>
      <c r="AR8364" s="300"/>
      <c r="AS8364" s="300"/>
      <c r="AT8364" s="284" t="str">
        <f t="shared" si="812"/>
        <v/>
      </c>
      <c r="AU8364" s="284" t="str">
        <f t="shared" si="813"/>
        <v/>
      </c>
      <c r="AV8364" s="284" t="str">
        <f t="shared" si="814"/>
        <v/>
      </c>
      <c r="AW8364" s="285">
        <f t="shared" si="815"/>
        <v>0</v>
      </c>
    </row>
    <row r="8365" spans="41:49" x14ac:dyDescent="0.25">
      <c r="AO8365" s="300"/>
      <c r="AP8365" s="300"/>
      <c r="AQ8365" s="300"/>
      <c r="AR8365" s="300"/>
      <c r="AS8365" s="300"/>
      <c r="AT8365" s="284" t="str">
        <f t="shared" si="812"/>
        <v/>
      </c>
      <c r="AU8365" s="284" t="str">
        <f t="shared" si="813"/>
        <v/>
      </c>
      <c r="AV8365" s="284" t="str">
        <f t="shared" si="814"/>
        <v/>
      </c>
      <c r="AW8365" s="285">
        <f t="shared" si="815"/>
        <v>0</v>
      </c>
    </row>
    <row r="8366" spans="41:49" x14ac:dyDescent="0.25">
      <c r="AO8366" s="300"/>
      <c r="AP8366" s="300"/>
      <c r="AQ8366" s="300"/>
      <c r="AR8366" s="300"/>
      <c r="AS8366" s="300"/>
      <c r="AT8366" s="284" t="str">
        <f t="shared" si="812"/>
        <v/>
      </c>
      <c r="AU8366" s="284" t="str">
        <f t="shared" si="813"/>
        <v/>
      </c>
      <c r="AV8366" s="284" t="str">
        <f t="shared" si="814"/>
        <v/>
      </c>
      <c r="AW8366" s="285">
        <f t="shared" si="815"/>
        <v>0</v>
      </c>
    </row>
    <row r="8367" spans="41:49" x14ac:dyDescent="0.25">
      <c r="AO8367" s="300"/>
      <c r="AP8367" s="300"/>
      <c r="AQ8367" s="300"/>
      <c r="AR8367" s="300"/>
      <c r="AS8367" s="300"/>
      <c r="AT8367" s="284" t="str">
        <f t="shared" si="812"/>
        <v/>
      </c>
      <c r="AU8367" s="284" t="str">
        <f t="shared" si="813"/>
        <v/>
      </c>
      <c r="AV8367" s="284" t="str">
        <f t="shared" si="814"/>
        <v/>
      </c>
      <c r="AW8367" s="285">
        <f t="shared" si="815"/>
        <v>0</v>
      </c>
    </row>
    <row r="8368" spans="41:49" x14ac:dyDescent="0.25">
      <c r="AO8368" s="300"/>
      <c r="AP8368" s="300"/>
      <c r="AQ8368" s="300"/>
      <c r="AR8368" s="300"/>
      <c r="AS8368" s="300"/>
      <c r="AT8368" s="284" t="str">
        <f t="shared" si="812"/>
        <v/>
      </c>
      <c r="AU8368" s="284" t="str">
        <f t="shared" si="813"/>
        <v/>
      </c>
      <c r="AV8368" s="284" t="str">
        <f t="shared" si="814"/>
        <v/>
      </c>
      <c r="AW8368" s="285">
        <f t="shared" si="815"/>
        <v>0</v>
      </c>
    </row>
    <row r="8369" spans="41:49" x14ac:dyDescent="0.25">
      <c r="AO8369" s="300"/>
      <c r="AP8369" s="300"/>
      <c r="AQ8369" s="300"/>
      <c r="AR8369" s="300"/>
      <c r="AS8369" s="300"/>
      <c r="AT8369" s="284" t="str">
        <f t="shared" si="812"/>
        <v/>
      </c>
      <c r="AU8369" s="284" t="str">
        <f t="shared" si="813"/>
        <v/>
      </c>
      <c r="AV8369" s="284" t="str">
        <f t="shared" si="814"/>
        <v/>
      </c>
      <c r="AW8369" s="285">
        <f t="shared" si="815"/>
        <v>0</v>
      </c>
    </row>
    <row r="8370" spans="41:49" x14ac:dyDescent="0.25">
      <c r="AO8370" s="300"/>
      <c r="AP8370" s="300"/>
      <c r="AQ8370" s="300"/>
      <c r="AR8370" s="300"/>
      <c r="AS8370" s="300"/>
      <c r="AT8370" s="284" t="str">
        <f t="shared" si="812"/>
        <v/>
      </c>
      <c r="AU8370" s="284" t="str">
        <f t="shared" si="813"/>
        <v/>
      </c>
      <c r="AV8370" s="284" t="str">
        <f t="shared" si="814"/>
        <v/>
      </c>
      <c r="AW8370" s="285">
        <f t="shared" si="815"/>
        <v>0</v>
      </c>
    </row>
    <row r="8371" spans="41:49" x14ac:dyDescent="0.25">
      <c r="AO8371" s="300"/>
      <c r="AP8371" s="300"/>
      <c r="AQ8371" s="300"/>
      <c r="AR8371" s="300"/>
      <c r="AS8371" s="300"/>
      <c r="AT8371" s="284" t="str">
        <f t="shared" si="812"/>
        <v/>
      </c>
      <c r="AU8371" s="284" t="str">
        <f t="shared" si="813"/>
        <v/>
      </c>
      <c r="AV8371" s="284" t="str">
        <f t="shared" si="814"/>
        <v/>
      </c>
      <c r="AW8371" s="285">
        <f t="shared" si="815"/>
        <v>0</v>
      </c>
    </row>
    <row r="8372" spans="41:49" x14ac:dyDescent="0.25">
      <c r="AO8372" s="300"/>
      <c r="AP8372" s="300"/>
      <c r="AQ8372" s="300"/>
      <c r="AR8372" s="300"/>
      <c r="AS8372" s="300"/>
      <c r="AT8372" s="284" t="str">
        <f t="shared" si="812"/>
        <v/>
      </c>
      <c r="AU8372" s="284" t="str">
        <f t="shared" si="813"/>
        <v/>
      </c>
      <c r="AV8372" s="284" t="str">
        <f t="shared" si="814"/>
        <v/>
      </c>
      <c r="AW8372" s="285">
        <f t="shared" si="815"/>
        <v>0</v>
      </c>
    </row>
    <row r="8373" spans="41:49" x14ac:dyDescent="0.25">
      <c r="AO8373" s="300"/>
      <c r="AP8373" s="300"/>
      <c r="AQ8373" s="300"/>
      <c r="AR8373" s="300"/>
      <c r="AS8373" s="300"/>
      <c r="AT8373" s="284" t="str">
        <f t="shared" si="812"/>
        <v/>
      </c>
      <c r="AU8373" s="284" t="str">
        <f t="shared" si="813"/>
        <v/>
      </c>
      <c r="AV8373" s="284" t="str">
        <f t="shared" si="814"/>
        <v/>
      </c>
      <c r="AW8373" s="285">
        <f t="shared" si="815"/>
        <v>0</v>
      </c>
    </row>
    <row r="8374" spans="41:49" x14ac:dyDescent="0.25">
      <c r="AO8374" s="300"/>
      <c r="AP8374" s="300"/>
      <c r="AQ8374" s="300"/>
      <c r="AR8374" s="300"/>
      <c r="AS8374" s="300"/>
      <c r="AT8374" s="284" t="str">
        <f t="shared" si="812"/>
        <v/>
      </c>
      <c r="AU8374" s="284" t="str">
        <f t="shared" si="813"/>
        <v/>
      </c>
      <c r="AV8374" s="284" t="str">
        <f t="shared" si="814"/>
        <v/>
      </c>
      <c r="AW8374" s="285">
        <f t="shared" si="815"/>
        <v>0</v>
      </c>
    </row>
    <row r="8375" spans="41:49" x14ac:dyDescent="0.25">
      <c r="AO8375" s="300"/>
      <c r="AP8375" s="300"/>
      <c r="AQ8375" s="300"/>
      <c r="AR8375" s="300"/>
      <c r="AS8375" s="300"/>
      <c r="AT8375" s="284" t="str">
        <f t="shared" si="812"/>
        <v/>
      </c>
      <c r="AU8375" s="284" t="str">
        <f t="shared" si="813"/>
        <v/>
      </c>
      <c r="AV8375" s="284" t="str">
        <f t="shared" si="814"/>
        <v/>
      </c>
      <c r="AW8375" s="285">
        <f t="shared" si="815"/>
        <v>0</v>
      </c>
    </row>
    <row r="8376" spans="41:49" x14ac:dyDescent="0.25">
      <c r="AO8376" s="300"/>
      <c r="AP8376" s="300"/>
      <c r="AQ8376" s="300"/>
      <c r="AR8376" s="300"/>
      <c r="AS8376" s="300"/>
      <c r="AT8376" s="284" t="str">
        <f t="shared" si="812"/>
        <v/>
      </c>
      <c r="AU8376" s="284" t="str">
        <f t="shared" si="813"/>
        <v/>
      </c>
      <c r="AV8376" s="284" t="str">
        <f t="shared" si="814"/>
        <v/>
      </c>
      <c r="AW8376" s="285">
        <f t="shared" si="815"/>
        <v>0</v>
      </c>
    </row>
    <row r="8377" spans="41:49" x14ac:dyDescent="0.25">
      <c r="AO8377" s="300"/>
      <c r="AP8377" s="300"/>
      <c r="AQ8377" s="300"/>
      <c r="AR8377" s="300"/>
      <c r="AS8377" s="300"/>
      <c r="AT8377" s="284" t="str">
        <f t="shared" si="812"/>
        <v/>
      </c>
      <c r="AU8377" s="284" t="str">
        <f t="shared" si="813"/>
        <v/>
      </c>
      <c r="AV8377" s="284" t="str">
        <f t="shared" si="814"/>
        <v/>
      </c>
      <c r="AW8377" s="285">
        <f t="shared" si="815"/>
        <v>0</v>
      </c>
    </row>
    <row r="8378" spans="41:49" x14ac:dyDescent="0.25">
      <c r="AO8378" s="300"/>
      <c r="AP8378" s="300"/>
      <c r="AQ8378" s="300"/>
      <c r="AR8378" s="300"/>
      <c r="AS8378" s="300"/>
      <c r="AT8378" s="284" t="str">
        <f t="shared" si="812"/>
        <v/>
      </c>
      <c r="AU8378" s="284" t="str">
        <f t="shared" si="813"/>
        <v/>
      </c>
      <c r="AV8378" s="284" t="str">
        <f t="shared" si="814"/>
        <v/>
      </c>
      <c r="AW8378" s="285">
        <f t="shared" si="815"/>
        <v>0</v>
      </c>
    </row>
    <row r="8379" spans="41:49" x14ac:dyDescent="0.25">
      <c r="AO8379" s="300"/>
      <c r="AP8379" s="300"/>
      <c r="AQ8379" s="300"/>
      <c r="AR8379" s="300"/>
      <c r="AS8379" s="300"/>
      <c r="AT8379" s="284" t="str">
        <f t="shared" si="812"/>
        <v/>
      </c>
      <c r="AU8379" s="284" t="str">
        <f t="shared" si="813"/>
        <v/>
      </c>
      <c r="AV8379" s="284" t="str">
        <f t="shared" si="814"/>
        <v/>
      </c>
      <c r="AW8379" s="285">
        <f t="shared" si="815"/>
        <v>0</v>
      </c>
    </row>
    <row r="8380" spans="41:49" x14ac:dyDescent="0.25">
      <c r="AO8380" s="300"/>
      <c r="AP8380" s="300"/>
      <c r="AQ8380" s="300"/>
      <c r="AR8380" s="300"/>
      <c r="AS8380" s="300"/>
      <c r="AT8380" s="284" t="str">
        <f t="shared" si="812"/>
        <v/>
      </c>
      <c r="AU8380" s="284" t="str">
        <f t="shared" si="813"/>
        <v/>
      </c>
      <c r="AV8380" s="284" t="str">
        <f t="shared" si="814"/>
        <v/>
      </c>
      <c r="AW8380" s="285">
        <f t="shared" si="815"/>
        <v>0</v>
      </c>
    </row>
    <row r="8381" spans="41:49" x14ac:dyDescent="0.25">
      <c r="AO8381" s="300"/>
      <c r="AP8381" s="300"/>
      <c r="AQ8381" s="300"/>
      <c r="AR8381" s="300"/>
      <c r="AS8381" s="300"/>
      <c r="AT8381" s="284" t="str">
        <f t="shared" si="812"/>
        <v/>
      </c>
      <c r="AU8381" s="284" t="str">
        <f t="shared" si="813"/>
        <v/>
      </c>
      <c r="AV8381" s="284" t="str">
        <f t="shared" si="814"/>
        <v/>
      </c>
      <c r="AW8381" s="285">
        <f t="shared" si="815"/>
        <v>0</v>
      </c>
    </row>
    <row r="8382" spans="41:49" x14ac:dyDescent="0.25">
      <c r="AO8382" s="300"/>
      <c r="AP8382" s="300"/>
      <c r="AQ8382" s="300"/>
      <c r="AR8382" s="300"/>
      <c r="AS8382" s="300"/>
      <c r="AT8382" s="284" t="str">
        <f t="shared" si="812"/>
        <v/>
      </c>
      <c r="AU8382" s="284" t="str">
        <f t="shared" si="813"/>
        <v/>
      </c>
      <c r="AV8382" s="284" t="str">
        <f t="shared" si="814"/>
        <v/>
      </c>
      <c r="AW8382" s="285">
        <f t="shared" si="815"/>
        <v>0</v>
      </c>
    </row>
    <row r="8383" spans="41:49" x14ac:dyDescent="0.25">
      <c r="AO8383" s="300"/>
      <c r="AP8383" s="300"/>
      <c r="AQ8383" s="300"/>
      <c r="AR8383" s="300"/>
      <c r="AS8383" s="300"/>
      <c r="AT8383" s="284" t="str">
        <f t="shared" si="812"/>
        <v/>
      </c>
      <c r="AU8383" s="284" t="str">
        <f t="shared" si="813"/>
        <v/>
      </c>
      <c r="AV8383" s="284" t="str">
        <f t="shared" si="814"/>
        <v/>
      </c>
      <c r="AW8383" s="285">
        <f t="shared" si="815"/>
        <v>0</v>
      </c>
    </row>
    <row r="8384" spans="41:49" x14ac:dyDescent="0.25">
      <c r="AO8384" s="300"/>
      <c r="AP8384" s="300"/>
      <c r="AQ8384" s="300"/>
      <c r="AR8384" s="300"/>
      <c r="AS8384" s="300"/>
      <c r="AT8384" s="284" t="str">
        <f t="shared" si="812"/>
        <v/>
      </c>
      <c r="AU8384" s="284" t="str">
        <f t="shared" si="813"/>
        <v/>
      </c>
      <c r="AV8384" s="284" t="str">
        <f t="shared" si="814"/>
        <v/>
      </c>
      <c r="AW8384" s="285">
        <f t="shared" si="815"/>
        <v>0</v>
      </c>
    </row>
    <row r="8385" spans="41:49" x14ac:dyDescent="0.25">
      <c r="AO8385" s="300"/>
      <c r="AP8385" s="300"/>
      <c r="AQ8385" s="300"/>
      <c r="AR8385" s="300"/>
      <c r="AS8385" s="300"/>
      <c r="AT8385" s="284" t="str">
        <f t="shared" si="812"/>
        <v/>
      </c>
      <c r="AU8385" s="284" t="str">
        <f t="shared" si="813"/>
        <v/>
      </c>
      <c r="AV8385" s="284" t="str">
        <f t="shared" si="814"/>
        <v/>
      </c>
      <c r="AW8385" s="285">
        <f t="shared" si="815"/>
        <v>0</v>
      </c>
    </row>
    <row r="8386" spans="41:49" x14ac:dyDescent="0.25">
      <c r="AO8386" s="300"/>
      <c r="AP8386" s="300"/>
      <c r="AQ8386" s="300"/>
      <c r="AR8386" s="300"/>
      <c r="AS8386" s="300"/>
      <c r="AT8386" s="284" t="str">
        <f t="shared" si="812"/>
        <v/>
      </c>
      <c r="AU8386" s="284" t="str">
        <f t="shared" si="813"/>
        <v/>
      </c>
      <c r="AV8386" s="284" t="str">
        <f t="shared" si="814"/>
        <v/>
      </c>
      <c r="AW8386" s="285">
        <f t="shared" si="815"/>
        <v>0</v>
      </c>
    </row>
    <row r="8387" spans="41:49" x14ac:dyDescent="0.25">
      <c r="AO8387" s="300"/>
      <c r="AP8387" s="300"/>
      <c r="AQ8387" s="300"/>
      <c r="AR8387" s="300"/>
      <c r="AS8387" s="300"/>
      <c r="AT8387" s="284" t="str">
        <f t="shared" si="812"/>
        <v/>
      </c>
      <c r="AU8387" s="284" t="str">
        <f t="shared" si="813"/>
        <v/>
      </c>
      <c r="AV8387" s="284" t="str">
        <f t="shared" si="814"/>
        <v/>
      </c>
      <c r="AW8387" s="285">
        <f t="shared" si="815"/>
        <v>0</v>
      </c>
    </row>
    <row r="8388" spans="41:49" x14ac:dyDescent="0.25">
      <c r="AO8388" s="300"/>
      <c r="AP8388" s="300"/>
      <c r="AQ8388" s="300"/>
      <c r="AR8388" s="300"/>
      <c r="AS8388" s="300"/>
      <c r="AT8388" s="284" t="str">
        <f t="shared" si="812"/>
        <v/>
      </c>
      <c r="AU8388" s="284" t="str">
        <f t="shared" si="813"/>
        <v/>
      </c>
      <c r="AV8388" s="284" t="str">
        <f t="shared" si="814"/>
        <v/>
      </c>
      <c r="AW8388" s="285">
        <f t="shared" si="815"/>
        <v>0</v>
      </c>
    </row>
    <row r="8389" spans="41:49" x14ac:dyDescent="0.25">
      <c r="AO8389" s="300"/>
      <c r="AP8389" s="300"/>
      <c r="AQ8389" s="300"/>
      <c r="AR8389" s="300"/>
      <c r="AS8389" s="300"/>
      <c r="AT8389" s="284" t="str">
        <f t="shared" si="812"/>
        <v/>
      </c>
      <c r="AU8389" s="284" t="str">
        <f t="shared" si="813"/>
        <v/>
      </c>
      <c r="AV8389" s="284" t="str">
        <f t="shared" si="814"/>
        <v/>
      </c>
      <c r="AW8389" s="285">
        <f t="shared" si="815"/>
        <v>0</v>
      </c>
    </row>
    <row r="8390" spans="41:49" x14ac:dyDescent="0.25">
      <c r="AO8390" s="300"/>
      <c r="AP8390" s="300"/>
      <c r="AQ8390" s="300"/>
      <c r="AR8390" s="300"/>
      <c r="AS8390" s="300"/>
      <c r="AT8390" s="284" t="str">
        <f t="shared" si="812"/>
        <v/>
      </c>
      <c r="AU8390" s="284" t="str">
        <f t="shared" si="813"/>
        <v/>
      </c>
      <c r="AV8390" s="284" t="str">
        <f t="shared" si="814"/>
        <v/>
      </c>
      <c r="AW8390" s="285">
        <f t="shared" si="815"/>
        <v>0</v>
      </c>
    </row>
    <row r="8391" spans="41:49" x14ac:dyDescent="0.25">
      <c r="AO8391" s="300"/>
      <c r="AP8391" s="300"/>
      <c r="AQ8391" s="300"/>
      <c r="AR8391" s="300"/>
      <c r="AS8391" s="300"/>
      <c r="AT8391" s="284" t="str">
        <f t="shared" si="812"/>
        <v/>
      </c>
      <c r="AU8391" s="284" t="str">
        <f t="shared" si="813"/>
        <v/>
      </c>
      <c r="AV8391" s="284" t="str">
        <f t="shared" si="814"/>
        <v/>
      </c>
      <c r="AW8391" s="285">
        <f t="shared" si="815"/>
        <v>0</v>
      </c>
    </row>
    <row r="8392" spans="41:49" x14ac:dyDescent="0.25">
      <c r="AO8392" s="300"/>
      <c r="AP8392" s="300"/>
      <c r="AQ8392" s="300"/>
      <c r="AR8392" s="300"/>
      <c r="AS8392" s="300"/>
      <c r="AT8392" s="284" t="str">
        <f t="shared" ref="AT8392:AT8455" si="816">LEFT(AQ8392,1)</f>
        <v/>
      </c>
      <c r="AU8392" s="284" t="str">
        <f t="shared" ref="AU8392:AU8455" si="817">LEFT(AQ8392,2)</f>
        <v/>
      </c>
      <c r="AV8392" s="284" t="str">
        <f t="shared" ref="AV8392:AV8455" si="818">LEFT(AQ8392,3)</f>
        <v/>
      </c>
      <c r="AW8392" s="285">
        <f t="shared" ref="AW8392:AW8455" si="819">(AR8392-AS8392)*1000</f>
        <v>0</v>
      </c>
    </row>
    <row r="8393" spans="41:49" x14ac:dyDescent="0.25">
      <c r="AO8393" s="300"/>
      <c r="AP8393" s="300"/>
      <c r="AQ8393" s="300"/>
      <c r="AR8393" s="300"/>
      <c r="AS8393" s="300"/>
      <c r="AT8393" s="284" t="str">
        <f t="shared" si="816"/>
        <v/>
      </c>
      <c r="AU8393" s="284" t="str">
        <f t="shared" si="817"/>
        <v/>
      </c>
      <c r="AV8393" s="284" t="str">
        <f t="shared" si="818"/>
        <v/>
      </c>
      <c r="AW8393" s="285">
        <f t="shared" si="819"/>
        <v>0</v>
      </c>
    </row>
    <row r="8394" spans="41:49" x14ac:dyDescent="0.25">
      <c r="AO8394" s="300"/>
      <c r="AP8394" s="300"/>
      <c r="AQ8394" s="300"/>
      <c r="AR8394" s="300"/>
      <c r="AS8394" s="300"/>
      <c r="AT8394" s="284" t="str">
        <f t="shared" si="816"/>
        <v/>
      </c>
      <c r="AU8394" s="284" t="str">
        <f t="shared" si="817"/>
        <v/>
      </c>
      <c r="AV8394" s="284" t="str">
        <f t="shared" si="818"/>
        <v/>
      </c>
      <c r="AW8394" s="285">
        <f t="shared" si="819"/>
        <v>0</v>
      </c>
    </row>
    <row r="8395" spans="41:49" x14ac:dyDescent="0.25">
      <c r="AO8395" s="300"/>
      <c r="AP8395" s="300"/>
      <c r="AQ8395" s="300"/>
      <c r="AR8395" s="300"/>
      <c r="AS8395" s="300"/>
      <c r="AT8395" s="284" t="str">
        <f t="shared" si="816"/>
        <v/>
      </c>
      <c r="AU8395" s="284" t="str">
        <f t="shared" si="817"/>
        <v/>
      </c>
      <c r="AV8395" s="284" t="str">
        <f t="shared" si="818"/>
        <v/>
      </c>
      <c r="AW8395" s="285">
        <f t="shared" si="819"/>
        <v>0</v>
      </c>
    </row>
    <row r="8396" spans="41:49" x14ac:dyDescent="0.25">
      <c r="AO8396" s="300"/>
      <c r="AP8396" s="300"/>
      <c r="AQ8396" s="300"/>
      <c r="AR8396" s="300"/>
      <c r="AS8396" s="300"/>
      <c r="AT8396" s="284" t="str">
        <f t="shared" si="816"/>
        <v/>
      </c>
      <c r="AU8396" s="284" t="str">
        <f t="shared" si="817"/>
        <v/>
      </c>
      <c r="AV8396" s="284" t="str">
        <f t="shared" si="818"/>
        <v/>
      </c>
      <c r="AW8396" s="285">
        <f t="shared" si="819"/>
        <v>0</v>
      </c>
    </row>
    <row r="8397" spans="41:49" x14ac:dyDescent="0.25">
      <c r="AO8397" s="300"/>
      <c r="AP8397" s="300"/>
      <c r="AQ8397" s="300"/>
      <c r="AR8397" s="300"/>
      <c r="AS8397" s="300"/>
      <c r="AT8397" s="284" t="str">
        <f t="shared" si="816"/>
        <v/>
      </c>
      <c r="AU8397" s="284" t="str">
        <f t="shared" si="817"/>
        <v/>
      </c>
      <c r="AV8397" s="284" t="str">
        <f t="shared" si="818"/>
        <v/>
      </c>
      <c r="AW8397" s="285">
        <f t="shared" si="819"/>
        <v>0</v>
      </c>
    </row>
    <row r="8398" spans="41:49" x14ac:dyDescent="0.25">
      <c r="AO8398" s="300"/>
      <c r="AP8398" s="300"/>
      <c r="AQ8398" s="300"/>
      <c r="AR8398" s="300"/>
      <c r="AS8398" s="300"/>
      <c r="AT8398" s="284" t="str">
        <f t="shared" si="816"/>
        <v/>
      </c>
      <c r="AU8398" s="284" t="str">
        <f t="shared" si="817"/>
        <v/>
      </c>
      <c r="AV8398" s="284" t="str">
        <f t="shared" si="818"/>
        <v/>
      </c>
      <c r="AW8398" s="285">
        <f t="shared" si="819"/>
        <v>0</v>
      </c>
    </row>
    <row r="8399" spans="41:49" x14ac:dyDescent="0.25">
      <c r="AO8399" s="300"/>
      <c r="AP8399" s="300"/>
      <c r="AQ8399" s="300"/>
      <c r="AR8399" s="300"/>
      <c r="AS8399" s="300"/>
      <c r="AT8399" s="284" t="str">
        <f t="shared" si="816"/>
        <v/>
      </c>
      <c r="AU8399" s="284" t="str">
        <f t="shared" si="817"/>
        <v/>
      </c>
      <c r="AV8399" s="284" t="str">
        <f t="shared" si="818"/>
        <v/>
      </c>
      <c r="AW8399" s="285">
        <f t="shared" si="819"/>
        <v>0</v>
      </c>
    </row>
    <row r="8400" spans="41:49" x14ac:dyDescent="0.25">
      <c r="AO8400" s="300"/>
      <c r="AP8400" s="300"/>
      <c r="AQ8400" s="300"/>
      <c r="AR8400" s="300"/>
      <c r="AS8400" s="300"/>
      <c r="AT8400" s="284" t="str">
        <f t="shared" si="816"/>
        <v/>
      </c>
      <c r="AU8400" s="284" t="str">
        <f t="shared" si="817"/>
        <v/>
      </c>
      <c r="AV8400" s="284" t="str">
        <f t="shared" si="818"/>
        <v/>
      </c>
      <c r="AW8400" s="285">
        <f t="shared" si="819"/>
        <v>0</v>
      </c>
    </row>
    <row r="8401" spans="41:49" x14ac:dyDescent="0.25">
      <c r="AO8401" s="300"/>
      <c r="AP8401" s="300"/>
      <c r="AQ8401" s="300"/>
      <c r="AR8401" s="300"/>
      <c r="AS8401" s="300"/>
      <c r="AT8401" s="284" t="str">
        <f t="shared" si="816"/>
        <v/>
      </c>
      <c r="AU8401" s="284" t="str">
        <f t="shared" si="817"/>
        <v/>
      </c>
      <c r="AV8401" s="284" t="str">
        <f t="shared" si="818"/>
        <v/>
      </c>
      <c r="AW8401" s="285">
        <f t="shared" si="819"/>
        <v>0</v>
      </c>
    </row>
    <row r="8402" spans="41:49" x14ac:dyDescent="0.25">
      <c r="AO8402" s="300"/>
      <c r="AP8402" s="300"/>
      <c r="AQ8402" s="300"/>
      <c r="AR8402" s="300"/>
      <c r="AS8402" s="300"/>
      <c r="AT8402" s="284" t="str">
        <f t="shared" si="816"/>
        <v/>
      </c>
      <c r="AU8402" s="284" t="str">
        <f t="shared" si="817"/>
        <v/>
      </c>
      <c r="AV8402" s="284" t="str">
        <f t="shared" si="818"/>
        <v/>
      </c>
      <c r="AW8402" s="285">
        <f t="shared" si="819"/>
        <v>0</v>
      </c>
    </row>
    <row r="8403" spans="41:49" x14ac:dyDescent="0.25">
      <c r="AO8403" s="300"/>
      <c r="AP8403" s="300"/>
      <c r="AQ8403" s="300"/>
      <c r="AR8403" s="300"/>
      <c r="AS8403" s="300"/>
      <c r="AT8403" s="284" t="str">
        <f t="shared" si="816"/>
        <v/>
      </c>
      <c r="AU8403" s="284" t="str">
        <f t="shared" si="817"/>
        <v/>
      </c>
      <c r="AV8403" s="284" t="str">
        <f t="shared" si="818"/>
        <v/>
      </c>
      <c r="AW8403" s="285">
        <f t="shared" si="819"/>
        <v>0</v>
      </c>
    </row>
    <row r="8404" spans="41:49" x14ac:dyDescent="0.25">
      <c r="AO8404" s="300"/>
      <c r="AP8404" s="300"/>
      <c r="AQ8404" s="300"/>
      <c r="AR8404" s="300"/>
      <c r="AS8404" s="300"/>
      <c r="AT8404" s="284" t="str">
        <f t="shared" si="816"/>
        <v/>
      </c>
      <c r="AU8404" s="284" t="str">
        <f t="shared" si="817"/>
        <v/>
      </c>
      <c r="AV8404" s="284" t="str">
        <f t="shared" si="818"/>
        <v/>
      </c>
      <c r="AW8404" s="285">
        <f t="shared" si="819"/>
        <v>0</v>
      </c>
    </row>
    <row r="8405" spans="41:49" x14ac:dyDescent="0.25">
      <c r="AO8405" s="300"/>
      <c r="AP8405" s="300"/>
      <c r="AQ8405" s="300"/>
      <c r="AR8405" s="300"/>
      <c r="AS8405" s="300"/>
      <c r="AT8405" s="284" t="str">
        <f t="shared" si="816"/>
        <v/>
      </c>
      <c r="AU8405" s="284" t="str">
        <f t="shared" si="817"/>
        <v/>
      </c>
      <c r="AV8405" s="284" t="str">
        <f t="shared" si="818"/>
        <v/>
      </c>
      <c r="AW8405" s="285">
        <f t="shared" si="819"/>
        <v>0</v>
      </c>
    </row>
    <row r="8406" spans="41:49" x14ac:dyDescent="0.25">
      <c r="AO8406" s="300"/>
      <c r="AP8406" s="300"/>
      <c r="AQ8406" s="300"/>
      <c r="AR8406" s="300"/>
      <c r="AS8406" s="300"/>
      <c r="AT8406" s="284" t="str">
        <f t="shared" si="816"/>
        <v/>
      </c>
      <c r="AU8406" s="284" t="str">
        <f t="shared" si="817"/>
        <v/>
      </c>
      <c r="AV8406" s="284" t="str">
        <f t="shared" si="818"/>
        <v/>
      </c>
      <c r="AW8406" s="285">
        <f t="shared" si="819"/>
        <v>0</v>
      </c>
    </row>
    <row r="8407" spans="41:49" x14ac:dyDescent="0.25">
      <c r="AO8407" s="300"/>
      <c r="AP8407" s="300"/>
      <c r="AQ8407" s="300"/>
      <c r="AR8407" s="300"/>
      <c r="AS8407" s="300"/>
      <c r="AT8407" s="284" t="str">
        <f t="shared" si="816"/>
        <v/>
      </c>
      <c r="AU8407" s="284" t="str">
        <f t="shared" si="817"/>
        <v/>
      </c>
      <c r="AV8407" s="284" t="str">
        <f t="shared" si="818"/>
        <v/>
      </c>
      <c r="AW8407" s="285">
        <f t="shared" si="819"/>
        <v>0</v>
      </c>
    </row>
    <row r="8408" spans="41:49" x14ac:dyDescent="0.25">
      <c r="AO8408" s="300"/>
      <c r="AP8408" s="300"/>
      <c r="AQ8408" s="300"/>
      <c r="AR8408" s="300"/>
      <c r="AS8408" s="300"/>
      <c r="AT8408" s="284" t="str">
        <f t="shared" si="816"/>
        <v/>
      </c>
      <c r="AU8408" s="284" t="str">
        <f t="shared" si="817"/>
        <v/>
      </c>
      <c r="AV8408" s="284" t="str">
        <f t="shared" si="818"/>
        <v/>
      </c>
      <c r="AW8408" s="285">
        <f t="shared" si="819"/>
        <v>0</v>
      </c>
    </row>
    <row r="8409" spans="41:49" x14ac:dyDescent="0.25">
      <c r="AO8409" s="300"/>
      <c r="AP8409" s="300"/>
      <c r="AQ8409" s="300"/>
      <c r="AR8409" s="300"/>
      <c r="AS8409" s="300"/>
      <c r="AT8409" s="284" t="str">
        <f t="shared" si="816"/>
        <v/>
      </c>
      <c r="AU8409" s="284" t="str">
        <f t="shared" si="817"/>
        <v/>
      </c>
      <c r="AV8409" s="284" t="str">
        <f t="shared" si="818"/>
        <v/>
      </c>
      <c r="AW8409" s="285">
        <f t="shared" si="819"/>
        <v>0</v>
      </c>
    </row>
    <row r="8410" spans="41:49" x14ac:dyDescent="0.25">
      <c r="AO8410" s="300"/>
      <c r="AP8410" s="300"/>
      <c r="AQ8410" s="300"/>
      <c r="AR8410" s="300"/>
      <c r="AS8410" s="300"/>
      <c r="AT8410" s="284" t="str">
        <f t="shared" si="816"/>
        <v/>
      </c>
      <c r="AU8410" s="284" t="str">
        <f t="shared" si="817"/>
        <v/>
      </c>
      <c r="AV8410" s="284" t="str">
        <f t="shared" si="818"/>
        <v/>
      </c>
      <c r="AW8410" s="285">
        <f t="shared" si="819"/>
        <v>0</v>
      </c>
    </row>
    <row r="8411" spans="41:49" x14ac:dyDescent="0.25">
      <c r="AO8411" s="300"/>
      <c r="AP8411" s="300"/>
      <c r="AQ8411" s="300"/>
      <c r="AR8411" s="300"/>
      <c r="AS8411" s="300"/>
      <c r="AT8411" s="284" t="str">
        <f t="shared" si="816"/>
        <v/>
      </c>
      <c r="AU8411" s="284" t="str">
        <f t="shared" si="817"/>
        <v/>
      </c>
      <c r="AV8411" s="284" t="str">
        <f t="shared" si="818"/>
        <v/>
      </c>
      <c r="AW8411" s="285">
        <f t="shared" si="819"/>
        <v>0</v>
      </c>
    </row>
    <row r="8412" spans="41:49" x14ac:dyDescent="0.25">
      <c r="AO8412" s="300"/>
      <c r="AP8412" s="300"/>
      <c r="AQ8412" s="300"/>
      <c r="AR8412" s="300"/>
      <c r="AS8412" s="300"/>
      <c r="AT8412" s="284" t="str">
        <f t="shared" si="816"/>
        <v/>
      </c>
      <c r="AU8412" s="284" t="str">
        <f t="shared" si="817"/>
        <v/>
      </c>
      <c r="AV8412" s="284" t="str">
        <f t="shared" si="818"/>
        <v/>
      </c>
      <c r="AW8412" s="285">
        <f t="shared" si="819"/>
        <v>0</v>
      </c>
    </row>
    <row r="8413" spans="41:49" x14ac:dyDescent="0.25">
      <c r="AO8413" s="300"/>
      <c r="AP8413" s="300"/>
      <c r="AQ8413" s="300"/>
      <c r="AR8413" s="300"/>
      <c r="AS8413" s="300"/>
      <c r="AT8413" s="284" t="str">
        <f t="shared" si="816"/>
        <v/>
      </c>
      <c r="AU8413" s="284" t="str">
        <f t="shared" si="817"/>
        <v/>
      </c>
      <c r="AV8413" s="284" t="str">
        <f t="shared" si="818"/>
        <v/>
      </c>
      <c r="AW8413" s="285">
        <f t="shared" si="819"/>
        <v>0</v>
      </c>
    </row>
    <row r="8414" spans="41:49" x14ac:dyDescent="0.25">
      <c r="AO8414" s="300"/>
      <c r="AP8414" s="300"/>
      <c r="AQ8414" s="300"/>
      <c r="AR8414" s="300"/>
      <c r="AS8414" s="300"/>
      <c r="AT8414" s="284" t="str">
        <f t="shared" si="816"/>
        <v/>
      </c>
      <c r="AU8414" s="284" t="str">
        <f t="shared" si="817"/>
        <v/>
      </c>
      <c r="AV8414" s="284" t="str">
        <f t="shared" si="818"/>
        <v/>
      </c>
      <c r="AW8414" s="285">
        <f t="shared" si="819"/>
        <v>0</v>
      </c>
    </row>
    <row r="8415" spans="41:49" x14ac:dyDescent="0.25">
      <c r="AO8415" s="300"/>
      <c r="AP8415" s="300"/>
      <c r="AQ8415" s="300"/>
      <c r="AR8415" s="300"/>
      <c r="AS8415" s="300"/>
      <c r="AT8415" s="284" t="str">
        <f t="shared" si="816"/>
        <v/>
      </c>
      <c r="AU8415" s="284" t="str">
        <f t="shared" si="817"/>
        <v/>
      </c>
      <c r="AV8415" s="284" t="str">
        <f t="shared" si="818"/>
        <v/>
      </c>
      <c r="AW8415" s="285">
        <f t="shared" si="819"/>
        <v>0</v>
      </c>
    </row>
    <row r="8416" spans="41:49" x14ac:dyDescent="0.25">
      <c r="AO8416" s="300"/>
      <c r="AP8416" s="300"/>
      <c r="AQ8416" s="300"/>
      <c r="AR8416" s="300"/>
      <c r="AS8416" s="300"/>
      <c r="AT8416" s="284" t="str">
        <f t="shared" si="816"/>
        <v/>
      </c>
      <c r="AU8416" s="284" t="str">
        <f t="shared" si="817"/>
        <v/>
      </c>
      <c r="AV8416" s="284" t="str">
        <f t="shared" si="818"/>
        <v/>
      </c>
      <c r="AW8416" s="285">
        <f t="shared" si="819"/>
        <v>0</v>
      </c>
    </row>
    <row r="8417" spans="41:49" x14ac:dyDescent="0.25">
      <c r="AO8417" s="300"/>
      <c r="AP8417" s="300"/>
      <c r="AQ8417" s="300"/>
      <c r="AR8417" s="300"/>
      <c r="AS8417" s="300"/>
      <c r="AT8417" s="284" t="str">
        <f t="shared" si="816"/>
        <v/>
      </c>
      <c r="AU8417" s="284" t="str">
        <f t="shared" si="817"/>
        <v/>
      </c>
      <c r="AV8417" s="284" t="str">
        <f t="shared" si="818"/>
        <v/>
      </c>
      <c r="AW8417" s="285">
        <f t="shared" si="819"/>
        <v>0</v>
      </c>
    </row>
    <row r="8418" spans="41:49" x14ac:dyDescent="0.25">
      <c r="AO8418" s="300"/>
      <c r="AP8418" s="300"/>
      <c r="AQ8418" s="300"/>
      <c r="AR8418" s="300"/>
      <c r="AS8418" s="300"/>
      <c r="AT8418" s="284" t="str">
        <f t="shared" si="816"/>
        <v/>
      </c>
      <c r="AU8418" s="284" t="str">
        <f t="shared" si="817"/>
        <v/>
      </c>
      <c r="AV8418" s="284" t="str">
        <f t="shared" si="818"/>
        <v/>
      </c>
      <c r="AW8418" s="285">
        <f t="shared" si="819"/>
        <v>0</v>
      </c>
    </row>
    <row r="8419" spans="41:49" x14ac:dyDescent="0.25">
      <c r="AO8419" s="300"/>
      <c r="AP8419" s="300"/>
      <c r="AQ8419" s="300"/>
      <c r="AR8419" s="300"/>
      <c r="AS8419" s="300"/>
      <c r="AT8419" s="284" t="str">
        <f t="shared" si="816"/>
        <v/>
      </c>
      <c r="AU8419" s="284" t="str">
        <f t="shared" si="817"/>
        <v/>
      </c>
      <c r="AV8419" s="284" t="str">
        <f t="shared" si="818"/>
        <v/>
      </c>
      <c r="AW8419" s="285">
        <f t="shared" si="819"/>
        <v>0</v>
      </c>
    </row>
    <row r="8420" spans="41:49" x14ac:dyDescent="0.25">
      <c r="AO8420" s="300"/>
      <c r="AP8420" s="300"/>
      <c r="AQ8420" s="300"/>
      <c r="AR8420" s="300"/>
      <c r="AS8420" s="300"/>
      <c r="AT8420" s="284" t="str">
        <f t="shared" si="816"/>
        <v/>
      </c>
      <c r="AU8420" s="284" t="str">
        <f t="shared" si="817"/>
        <v/>
      </c>
      <c r="AV8420" s="284" t="str">
        <f t="shared" si="818"/>
        <v/>
      </c>
      <c r="AW8420" s="285">
        <f t="shared" si="819"/>
        <v>0</v>
      </c>
    </row>
    <row r="8421" spans="41:49" x14ac:dyDescent="0.25">
      <c r="AO8421" s="300"/>
      <c r="AP8421" s="300"/>
      <c r="AQ8421" s="300"/>
      <c r="AR8421" s="300"/>
      <c r="AS8421" s="300"/>
      <c r="AT8421" s="284" t="str">
        <f t="shared" si="816"/>
        <v/>
      </c>
      <c r="AU8421" s="284" t="str">
        <f t="shared" si="817"/>
        <v/>
      </c>
      <c r="AV8421" s="284" t="str">
        <f t="shared" si="818"/>
        <v/>
      </c>
      <c r="AW8421" s="285">
        <f t="shared" si="819"/>
        <v>0</v>
      </c>
    </row>
    <row r="8422" spans="41:49" x14ac:dyDescent="0.25">
      <c r="AO8422" s="300"/>
      <c r="AP8422" s="300"/>
      <c r="AQ8422" s="300"/>
      <c r="AR8422" s="300"/>
      <c r="AS8422" s="300"/>
      <c r="AT8422" s="284" t="str">
        <f t="shared" si="816"/>
        <v/>
      </c>
      <c r="AU8422" s="284" t="str">
        <f t="shared" si="817"/>
        <v/>
      </c>
      <c r="AV8422" s="284" t="str">
        <f t="shared" si="818"/>
        <v/>
      </c>
      <c r="AW8422" s="285">
        <f t="shared" si="819"/>
        <v>0</v>
      </c>
    </row>
    <row r="8423" spans="41:49" x14ac:dyDescent="0.25">
      <c r="AO8423" s="300"/>
      <c r="AP8423" s="300"/>
      <c r="AQ8423" s="300"/>
      <c r="AR8423" s="300"/>
      <c r="AS8423" s="300"/>
      <c r="AT8423" s="284" t="str">
        <f t="shared" si="816"/>
        <v/>
      </c>
      <c r="AU8423" s="284" t="str">
        <f t="shared" si="817"/>
        <v/>
      </c>
      <c r="AV8423" s="284" t="str">
        <f t="shared" si="818"/>
        <v/>
      </c>
      <c r="AW8423" s="285">
        <f t="shared" si="819"/>
        <v>0</v>
      </c>
    </row>
    <row r="8424" spans="41:49" x14ac:dyDescent="0.25">
      <c r="AO8424" s="300"/>
      <c r="AP8424" s="300"/>
      <c r="AQ8424" s="300"/>
      <c r="AR8424" s="300"/>
      <c r="AS8424" s="300"/>
      <c r="AT8424" s="284" t="str">
        <f t="shared" si="816"/>
        <v/>
      </c>
      <c r="AU8424" s="284" t="str">
        <f t="shared" si="817"/>
        <v/>
      </c>
      <c r="AV8424" s="284" t="str">
        <f t="shared" si="818"/>
        <v/>
      </c>
      <c r="AW8424" s="285">
        <f t="shared" si="819"/>
        <v>0</v>
      </c>
    </row>
    <row r="8425" spans="41:49" x14ac:dyDescent="0.25">
      <c r="AO8425" s="300"/>
      <c r="AP8425" s="300"/>
      <c r="AQ8425" s="300"/>
      <c r="AR8425" s="300"/>
      <c r="AS8425" s="300"/>
      <c r="AT8425" s="284" t="str">
        <f t="shared" si="816"/>
        <v/>
      </c>
      <c r="AU8425" s="284" t="str">
        <f t="shared" si="817"/>
        <v/>
      </c>
      <c r="AV8425" s="284" t="str">
        <f t="shared" si="818"/>
        <v/>
      </c>
      <c r="AW8425" s="285">
        <f t="shared" si="819"/>
        <v>0</v>
      </c>
    </row>
    <row r="8426" spans="41:49" x14ac:dyDescent="0.25">
      <c r="AO8426" s="300"/>
      <c r="AP8426" s="300"/>
      <c r="AQ8426" s="300"/>
      <c r="AR8426" s="300"/>
      <c r="AS8426" s="300"/>
      <c r="AT8426" s="284" t="str">
        <f t="shared" si="816"/>
        <v/>
      </c>
      <c r="AU8426" s="284" t="str">
        <f t="shared" si="817"/>
        <v/>
      </c>
      <c r="AV8426" s="284" t="str">
        <f t="shared" si="818"/>
        <v/>
      </c>
      <c r="AW8426" s="285">
        <f t="shared" si="819"/>
        <v>0</v>
      </c>
    </row>
    <row r="8427" spans="41:49" x14ac:dyDescent="0.25">
      <c r="AO8427" s="300"/>
      <c r="AP8427" s="300"/>
      <c r="AQ8427" s="300"/>
      <c r="AR8427" s="300"/>
      <c r="AS8427" s="300"/>
      <c r="AT8427" s="284" t="str">
        <f t="shared" si="816"/>
        <v/>
      </c>
      <c r="AU8427" s="284" t="str">
        <f t="shared" si="817"/>
        <v/>
      </c>
      <c r="AV8427" s="284" t="str">
        <f t="shared" si="818"/>
        <v/>
      </c>
      <c r="AW8427" s="285">
        <f t="shared" si="819"/>
        <v>0</v>
      </c>
    </row>
    <row r="8428" spans="41:49" x14ac:dyDescent="0.25">
      <c r="AO8428" s="300"/>
      <c r="AP8428" s="300"/>
      <c r="AQ8428" s="300"/>
      <c r="AR8428" s="300"/>
      <c r="AS8428" s="300"/>
      <c r="AT8428" s="284" t="str">
        <f t="shared" si="816"/>
        <v/>
      </c>
      <c r="AU8428" s="284" t="str">
        <f t="shared" si="817"/>
        <v/>
      </c>
      <c r="AV8428" s="284" t="str">
        <f t="shared" si="818"/>
        <v/>
      </c>
      <c r="AW8428" s="285">
        <f t="shared" si="819"/>
        <v>0</v>
      </c>
    </row>
    <row r="8429" spans="41:49" x14ac:dyDescent="0.25">
      <c r="AO8429" s="300"/>
      <c r="AP8429" s="300"/>
      <c r="AQ8429" s="300"/>
      <c r="AR8429" s="300"/>
      <c r="AS8429" s="300"/>
      <c r="AT8429" s="284" t="str">
        <f t="shared" si="816"/>
        <v/>
      </c>
      <c r="AU8429" s="284" t="str">
        <f t="shared" si="817"/>
        <v/>
      </c>
      <c r="AV8429" s="284" t="str">
        <f t="shared" si="818"/>
        <v/>
      </c>
      <c r="AW8429" s="285">
        <f t="shared" si="819"/>
        <v>0</v>
      </c>
    </row>
    <row r="8430" spans="41:49" x14ac:dyDescent="0.25">
      <c r="AO8430" s="300"/>
      <c r="AP8430" s="300"/>
      <c r="AQ8430" s="300"/>
      <c r="AR8430" s="300"/>
      <c r="AS8430" s="300"/>
      <c r="AT8430" s="284" t="str">
        <f t="shared" si="816"/>
        <v/>
      </c>
      <c r="AU8430" s="284" t="str">
        <f t="shared" si="817"/>
        <v/>
      </c>
      <c r="AV8430" s="284" t="str">
        <f t="shared" si="818"/>
        <v/>
      </c>
      <c r="AW8430" s="285">
        <f t="shared" si="819"/>
        <v>0</v>
      </c>
    </row>
    <row r="8431" spans="41:49" x14ac:dyDescent="0.25">
      <c r="AO8431" s="300"/>
      <c r="AP8431" s="300"/>
      <c r="AQ8431" s="300"/>
      <c r="AR8431" s="300"/>
      <c r="AS8431" s="300"/>
      <c r="AT8431" s="284" t="str">
        <f t="shared" si="816"/>
        <v/>
      </c>
      <c r="AU8431" s="284" t="str">
        <f t="shared" si="817"/>
        <v/>
      </c>
      <c r="AV8431" s="284" t="str">
        <f t="shared" si="818"/>
        <v/>
      </c>
      <c r="AW8431" s="285">
        <f t="shared" si="819"/>
        <v>0</v>
      </c>
    </row>
    <row r="8432" spans="41:49" x14ac:dyDescent="0.25">
      <c r="AO8432" s="300"/>
      <c r="AP8432" s="300"/>
      <c r="AQ8432" s="300"/>
      <c r="AR8432" s="300"/>
      <c r="AS8432" s="300"/>
      <c r="AT8432" s="284" t="str">
        <f t="shared" si="816"/>
        <v/>
      </c>
      <c r="AU8432" s="284" t="str">
        <f t="shared" si="817"/>
        <v/>
      </c>
      <c r="AV8432" s="284" t="str">
        <f t="shared" si="818"/>
        <v/>
      </c>
      <c r="AW8432" s="285">
        <f t="shared" si="819"/>
        <v>0</v>
      </c>
    </row>
    <row r="8433" spans="41:49" x14ac:dyDescent="0.25">
      <c r="AO8433" s="300"/>
      <c r="AP8433" s="300"/>
      <c r="AQ8433" s="300"/>
      <c r="AR8433" s="300"/>
      <c r="AS8433" s="300"/>
      <c r="AT8433" s="284" t="str">
        <f t="shared" si="816"/>
        <v/>
      </c>
      <c r="AU8433" s="284" t="str">
        <f t="shared" si="817"/>
        <v/>
      </c>
      <c r="AV8433" s="284" t="str">
        <f t="shared" si="818"/>
        <v/>
      </c>
      <c r="AW8433" s="285">
        <f t="shared" si="819"/>
        <v>0</v>
      </c>
    </row>
    <row r="8434" spans="41:49" x14ac:dyDescent="0.25">
      <c r="AO8434" s="300"/>
      <c r="AP8434" s="300"/>
      <c r="AQ8434" s="300"/>
      <c r="AR8434" s="300"/>
      <c r="AS8434" s="300"/>
      <c r="AT8434" s="284" t="str">
        <f t="shared" si="816"/>
        <v/>
      </c>
      <c r="AU8434" s="284" t="str">
        <f t="shared" si="817"/>
        <v/>
      </c>
      <c r="AV8434" s="284" t="str">
        <f t="shared" si="818"/>
        <v/>
      </c>
      <c r="AW8434" s="285">
        <f t="shared" si="819"/>
        <v>0</v>
      </c>
    </row>
    <row r="8435" spans="41:49" x14ac:dyDescent="0.25">
      <c r="AO8435" s="300"/>
      <c r="AP8435" s="300"/>
      <c r="AQ8435" s="300"/>
      <c r="AR8435" s="300"/>
      <c r="AS8435" s="300"/>
      <c r="AT8435" s="284" t="str">
        <f t="shared" si="816"/>
        <v/>
      </c>
      <c r="AU8435" s="284" t="str">
        <f t="shared" si="817"/>
        <v/>
      </c>
      <c r="AV8435" s="284" t="str">
        <f t="shared" si="818"/>
        <v/>
      </c>
      <c r="AW8435" s="285">
        <f t="shared" si="819"/>
        <v>0</v>
      </c>
    </row>
    <row r="8436" spans="41:49" x14ac:dyDescent="0.25">
      <c r="AO8436" s="300"/>
      <c r="AP8436" s="300"/>
      <c r="AQ8436" s="300"/>
      <c r="AR8436" s="300"/>
      <c r="AS8436" s="300"/>
      <c r="AT8436" s="284" t="str">
        <f t="shared" si="816"/>
        <v/>
      </c>
      <c r="AU8436" s="284" t="str">
        <f t="shared" si="817"/>
        <v/>
      </c>
      <c r="AV8436" s="284" t="str">
        <f t="shared" si="818"/>
        <v/>
      </c>
      <c r="AW8436" s="285">
        <f t="shared" si="819"/>
        <v>0</v>
      </c>
    </row>
    <row r="8437" spans="41:49" x14ac:dyDescent="0.25">
      <c r="AO8437" s="300"/>
      <c r="AP8437" s="300"/>
      <c r="AQ8437" s="300"/>
      <c r="AR8437" s="300"/>
      <c r="AS8437" s="300"/>
      <c r="AT8437" s="284" t="str">
        <f t="shared" si="816"/>
        <v/>
      </c>
      <c r="AU8437" s="284" t="str">
        <f t="shared" si="817"/>
        <v/>
      </c>
      <c r="AV8437" s="284" t="str">
        <f t="shared" si="818"/>
        <v/>
      </c>
      <c r="AW8437" s="285">
        <f t="shared" si="819"/>
        <v>0</v>
      </c>
    </row>
    <row r="8438" spans="41:49" x14ac:dyDescent="0.25">
      <c r="AO8438" s="300"/>
      <c r="AP8438" s="300"/>
      <c r="AQ8438" s="300"/>
      <c r="AR8438" s="300"/>
      <c r="AS8438" s="300"/>
      <c r="AT8438" s="284" t="str">
        <f t="shared" si="816"/>
        <v/>
      </c>
      <c r="AU8438" s="284" t="str">
        <f t="shared" si="817"/>
        <v/>
      </c>
      <c r="AV8438" s="284" t="str">
        <f t="shared" si="818"/>
        <v/>
      </c>
      <c r="AW8438" s="285">
        <f t="shared" si="819"/>
        <v>0</v>
      </c>
    </row>
    <row r="8439" spans="41:49" x14ac:dyDescent="0.25">
      <c r="AO8439" s="300"/>
      <c r="AP8439" s="300"/>
      <c r="AQ8439" s="300"/>
      <c r="AR8439" s="300"/>
      <c r="AS8439" s="300"/>
      <c r="AT8439" s="284" t="str">
        <f t="shared" si="816"/>
        <v/>
      </c>
      <c r="AU8439" s="284" t="str">
        <f t="shared" si="817"/>
        <v/>
      </c>
      <c r="AV8439" s="284" t="str">
        <f t="shared" si="818"/>
        <v/>
      </c>
      <c r="AW8439" s="285">
        <f t="shared" si="819"/>
        <v>0</v>
      </c>
    </row>
    <row r="8440" spans="41:49" x14ac:dyDescent="0.25">
      <c r="AO8440" s="300"/>
      <c r="AP8440" s="300"/>
      <c r="AQ8440" s="300"/>
      <c r="AR8440" s="300"/>
      <c r="AS8440" s="300"/>
      <c r="AT8440" s="284" t="str">
        <f t="shared" si="816"/>
        <v/>
      </c>
      <c r="AU8440" s="284" t="str">
        <f t="shared" si="817"/>
        <v/>
      </c>
      <c r="AV8440" s="284" t="str">
        <f t="shared" si="818"/>
        <v/>
      </c>
      <c r="AW8440" s="285">
        <f t="shared" si="819"/>
        <v>0</v>
      </c>
    </row>
    <row r="8441" spans="41:49" x14ac:dyDescent="0.25">
      <c r="AO8441" s="300"/>
      <c r="AP8441" s="300"/>
      <c r="AQ8441" s="300"/>
      <c r="AR8441" s="300"/>
      <c r="AS8441" s="300"/>
      <c r="AT8441" s="284" t="str">
        <f t="shared" si="816"/>
        <v/>
      </c>
      <c r="AU8441" s="284" t="str">
        <f t="shared" si="817"/>
        <v/>
      </c>
      <c r="AV8441" s="284" t="str">
        <f t="shared" si="818"/>
        <v/>
      </c>
      <c r="AW8441" s="285">
        <f t="shared" si="819"/>
        <v>0</v>
      </c>
    </row>
    <row r="8442" spans="41:49" x14ac:dyDescent="0.25">
      <c r="AO8442" s="300"/>
      <c r="AP8442" s="300"/>
      <c r="AQ8442" s="300"/>
      <c r="AR8442" s="300"/>
      <c r="AS8442" s="300"/>
      <c r="AT8442" s="284" t="str">
        <f t="shared" si="816"/>
        <v/>
      </c>
      <c r="AU8442" s="284" t="str">
        <f t="shared" si="817"/>
        <v/>
      </c>
      <c r="AV8442" s="284" t="str">
        <f t="shared" si="818"/>
        <v/>
      </c>
      <c r="AW8442" s="285">
        <f t="shared" si="819"/>
        <v>0</v>
      </c>
    </row>
    <row r="8443" spans="41:49" x14ac:dyDescent="0.25">
      <c r="AO8443" s="300"/>
      <c r="AP8443" s="300"/>
      <c r="AQ8443" s="300"/>
      <c r="AR8443" s="300"/>
      <c r="AS8443" s="300"/>
      <c r="AT8443" s="284" t="str">
        <f t="shared" si="816"/>
        <v/>
      </c>
      <c r="AU8443" s="284" t="str">
        <f t="shared" si="817"/>
        <v/>
      </c>
      <c r="AV8443" s="284" t="str">
        <f t="shared" si="818"/>
        <v/>
      </c>
      <c r="AW8443" s="285">
        <f t="shared" si="819"/>
        <v>0</v>
      </c>
    </row>
    <row r="8444" spans="41:49" x14ac:dyDescent="0.25">
      <c r="AO8444" s="300"/>
      <c r="AP8444" s="300"/>
      <c r="AQ8444" s="300"/>
      <c r="AR8444" s="300"/>
      <c r="AS8444" s="300"/>
      <c r="AT8444" s="284" t="str">
        <f t="shared" si="816"/>
        <v/>
      </c>
      <c r="AU8444" s="284" t="str">
        <f t="shared" si="817"/>
        <v/>
      </c>
      <c r="AV8444" s="284" t="str">
        <f t="shared" si="818"/>
        <v/>
      </c>
      <c r="AW8444" s="285">
        <f t="shared" si="819"/>
        <v>0</v>
      </c>
    </row>
    <row r="8445" spans="41:49" x14ac:dyDescent="0.25">
      <c r="AO8445" s="300"/>
      <c r="AP8445" s="300"/>
      <c r="AQ8445" s="300"/>
      <c r="AR8445" s="300"/>
      <c r="AS8445" s="300"/>
      <c r="AT8445" s="284" t="str">
        <f t="shared" si="816"/>
        <v/>
      </c>
      <c r="AU8445" s="284" t="str">
        <f t="shared" si="817"/>
        <v/>
      </c>
      <c r="AV8445" s="284" t="str">
        <f t="shared" si="818"/>
        <v/>
      </c>
      <c r="AW8445" s="285">
        <f t="shared" si="819"/>
        <v>0</v>
      </c>
    </row>
    <row r="8446" spans="41:49" x14ac:dyDescent="0.25">
      <c r="AO8446" s="300"/>
      <c r="AP8446" s="300"/>
      <c r="AQ8446" s="300"/>
      <c r="AR8446" s="300"/>
      <c r="AS8446" s="300"/>
      <c r="AT8446" s="284" t="str">
        <f t="shared" si="816"/>
        <v/>
      </c>
      <c r="AU8446" s="284" t="str">
        <f t="shared" si="817"/>
        <v/>
      </c>
      <c r="AV8446" s="284" t="str">
        <f t="shared" si="818"/>
        <v/>
      </c>
      <c r="AW8446" s="285">
        <f t="shared" si="819"/>
        <v>0</v>
      </c>
    </row>
    <row r="8447" spans="41:49" x14ac:dyDescent="0.25">
      <c r="AO8447" s="300"/>
      <c r="AP8447" s="300"/>
      <c r="AQ8447" s="300"/>
      <c r="AR8447" s="300"/>
      <c r="AS8447" s="300"/>
      <c r="AT8447" s="284" t="str">
        <f t="shared" si="816"/>
        <v/>
      </c>
      <c r="AU8447" s="284" t="str">
        <f t="shared" si="817"/>
        <v/>
      </c>
      <c r="AV8447" s="284" t="str">
        <f t="shared" si="818"/>
        <v/>
      </c>
      <c r="AW8447" s="285">
        <f t="shared" si="819"/>
        <v>0</v>
      </c>
    </row>
    <row r="8448" spans="41:49" x14ac:dyDescent="0.25">
      <c r="AO8448" s="300"/>
      <c r="AP8448" s="300"/>
      <c r="AQ8448" s="300"/>
      <c r="AR8448" s="300"/>
      <c r="AS8448" s="300"/>
      <c r="AT8448" s="284" t="str">
        <f t="shared" si="816"/>
        <v/>
      </c>
      <c r="AU8448" s="284" t="str">
        <f t="shared" si="817"/>
        <v/>
      </c>
      <c r="AV8448" s="284" t="str">
        <f t="shared" si="818"/>
        <v/>
      </c>
      <c r="AW8448" s="285">
        <f t="shared" si="819"/>
        <v>0</v>
      </c>
    </row>
    <row r="8449" spans="41:49" x14ac:dyDescent="0.25">
      <c r="AO8449" s="300"/>
      <c r="AP8449" s="300"/>
      <c r="AQ8449" s="300"/>
      <c r="AR8449" s="300"/>
      <c r="AS8449" s="300"/>
      <c r="AT8449" s="284" t="str">
        <f t="shared" si="816"/>
        <v/>
      </c>
      <c r="AU8449" s="284" t="str">
        <f t="shared" si="817"/>
        <v/>
      </c>
      <c r="AV8449" s="284" t="str">
        <f t="shared" si="818"/>
        <v/>
      </c>
      <c r="AW8449" s="285">
        <f t="shared" si="819"/>
        <v>0</v>
      </c>
    </row>
    <row r="8450" spans="41:49" x14ac:dyDescent="0.25">
      <c r="AO8450" s="300"/>
      <c r="AP8450" s="300"/>
      <c r="AQ8450" s="300"/>
      <c r="AR8450" s="300"/>
      <c r="AS8450" s="300"/>
      <c r="AT8450" s="284" t="str">
        <f t="shared" si="816"/>
        <v/>
      </c>
      <c r="AU8450" s="284" t="str">
        <f t="shared" si="817"/>
        <v/>
      </c>
      <c r="AV8450" s="284" t="str">
        <f t="shared" si="818"/>
        <v/>
      </c>
      <c r="AW8450" s="285">
        <f t="shared" si="819"/>
        <v>0</v>
      </c>
    </row>
    <row r="8451" spans="41:49" x14ac:dyDescent="0.25">
      <c r="AO8451" s="300"/>
      <c r="AP8451" s="300"/>
      <c r="AQ8451" s="300"/>
      <c r="AR8451" s="300"/>
      <c r="AS8451" s="300"/>
      <c r="AT8451" s="284" t="str">
        <f t="shared" si="816"/>
        <v/>
      </c>
      <c r="AU8451" s="284" t="str">
        <f t="shared" si="817"/>
        <v/>
      </c>
      <c r="AV8451" s="284" t="str">
        <f t="shared" si="818"/>
        <v/>
      </c>
      <c r="AW8451" s="285">
        <f t="shared" si="819"/>
        <v>0</v>
      </c>
    </row>
    <row r="8452" spans="41:49" x14ac:dyDescent="0.25">
      <c r="AO8452" s="300"/>
      <c r="AP8452" s="300"/>
      <c r="AQ8452" s="300"/>
      <c r="AR8452" s="300"/>
      <c r="AS8452" s="300"/>
      <c r="AT8452" s="284" t="str">
        <f t="shared" si="816"/>
        <v/>
      </c>
      <c r="AU8452" s="284" t="str">
        <f t="shared" si="817"/>
        <v/>
      </c>
      <c r="AV8452" s="284" t="str">
        <f t="shared" si="818"/>
        <v/>
      </c>
      <c r="AW8452" s="285">
        <f t="shared" si="819"/>
        <v>0</v>
      </c>
    </row>
    <row r="8453" spans="41:49" x14ac:dyDescent="0.25">
      <c r="AO8453" s="300"/>
      <c r="AP8453" s="300"/>
      <c r="AQ8453" s="300"/>
      <c r="AR8453" s="300"/>
      <c r="AS8453" s="300"/>
      <c r="AT8453" s="284" t="str">
        <f t="shared" si="816"/>
        <v/>
      </c>
      <c r="AU8453" s="284" t="str">
        <f t="shared" si="817"/>
        <v/>
      </c>
      <c r="AV8453" s="284" t="str">
        <f t="shared" si="818"/>
        <v/>
      </c>
      <c r="AW8453" s="285">
        <f t="shared" si="819"/>
        <v>0</v>
      </c>
    </row>
    <row r="8454" spans="41:49" x14ac:dyDescent="0.25">
      <c r="AO8454" s="300"/>
      <c r="AP8454" s="300"/>
      <c r="AQ8454" s="300"/>
      <c r="AR8454" s="300"/>
      <c r="AS8454" s="300"/>
      <c r="AT8454" s="284" t="str">
        <f t="shared" si="816"/>
        <v/>
      </c>
      <c r="AU8454" s="284" t="str">
        <f t="shared" si="817"/>
        <v/>
      </c>
      <c r="AV8454" s="284" t="str">
        <f t="shared" si="818"/>
        <v/>
      </c>
      <c r="AW8454" s="285">
        <f t="shared" si="819"/>
        <v>0</v>
      </c>
    </row>
    <row r="8455" spans="41:49" x14ac:dyDescent="0.25">
      <c r="AO8455" s="300"/>
      <c r="AP8455" s="300"/>
      <c r="AQ8455" s="300"/>
      <c r="AR8455" s="300"/>
      <c r="AS8455" s="300"/>
      <c r="AT8455" s="284" t="str">
        <f t="shared" si="816"/>
        <v/>
      </c>
      <c r="AU8455" s="284" t="str">
        <f t="shared" si="817"/>
        <v/>
      </c>
      <c r="AV8455" s="284" t="str">
        <f t="shared" si="818"/>
        <v/>
      </c>
      <c r="AW8455" s="285">
        <f t="shared" si="819"/>
        <v>0</v>
      </c>
    </row>
    <row r="8456" spans="41:49" x14ac:dyDescent="0.25">
      <c r="AO8456" s="300"/>
      <c r="AP8456" s="300"/>
      <c r="AQ8456" s="300"/>
      <c r="AR8456" s="300"/>
      <c r="AS8456" s="300"/>
      <c r="AT8456" s="284" t="str">
        <f t="shared" ref="AT8456:AT8519" si="820">LEFT(AQ8456,1)</f>
        <v/>
      </c>
      <c r="AU8456" s="284" t="str">
        <f t="shared" ref="AU8456:AU8519" si="821">LEFT(AQ8456,2)</f>
        <v/>
      </c>
      <c r="AV8456" s="284" t="str">
        <f t="shared" ref="AV8456:AV8519" si="822">LEFT(AQ8456,3)</f>
        <v/>
      </c>
      <c r="AW8456" s="285">
        <f t="shared" ref="AW8456:AW8519" si="823">(AR8456-AS8456)*1000</f>
        <v>0</v>
      </c>
    </row>
    <row r="8457" spans="41:49" x14ac:dyDescent="0.25">
      <c r="AO8457" s="300"/>
      <c r="AP8457" s="300"/>
      <c r="AQ8457" s="300"/>
      <c r="AR8457" s="300"/>
      <c r="AS8457" s="300"/>
      <c r="AT8457" s="284" t="str">
        <f t="shared" si="820"/>
        <v/>
      </c>
      <c r="AU8457" s="284" t="str">
        <f t="shared" si="821"/>
        <v/>
      </c>
      <c r="AV8457" s="284" t="str">
        <f t="shared" si="822"/>
        <v/>
      </c>
      <c r="AW8457" s="285">
        <f t="shared" si="823"/>
        <v>0</v>
      </c>
    </row>
    <row r="8458" spans="41:49" x14ac:dyDescent="0.25">
      <c r="AO8458" s="300"/>
      <c r="AP8458" s="300"/>
      <c r="AQ8458" s="300"/>
      <c r="AR8458" s="300"/>
      <c r="AS8458" s="300"/>
      <c r="AT8458" s="284" t="str">
        <f t="shared" si="820"/>
        <v/>
      </c>
      <c r="AU8458" s="284" t="str">
        <f t="shared" si="821"/>
        <v/>
      </c>
      <c r="AV8458" s="284" t="str">
        <f t="shared" si="822"/>
        <v/>
      </c>
      <c r="AW8458" s="285">
        <f t="shared" si="823"/>
        <v>0</v>
      </c>
    </row>
    <row r="8459" spans="41:49" x14ac:dyDescent="0.25">
      <c r="AO8459" s="300"/>
      <c r="AP8459" s="300"/>
      <c r="AQ8459" s="300"/>
      <c r="AR8459" s="300"/>
      <c r="AS8459" s="300"/>
      <c r="AT8459" s="284" t="str">
        <f t="shared" si="820"/>
        <v/>
      </c>
      <c r="AU8459" s="284" t="str">
        <f t="shared" si="821"/>
        <v/>
      </c>
      <c r="AV8459" s="284" t="str">
        <f t="shared" si="822"/>
        <v/>
      </c>
      <c r="AW8459" s="285">
        <f t="shared" si="823"/>
        <v>0</v>
      </c>
    </row>
    <row r="8460" spans="41:49" x14ac:dyDescent="0.25">
      <c r="AO8460" s="300"/>
      <c r="AP8460" s="300"/>
      <c r="AQ8460" s="300"/>
      <c r="AR8460" s="300"/>
      <c r="AS8460" s="300"/>
      <c r="AT8460" s="284" t="str">
        <f t="shared" si="820"/>
        <v/>
      </c>
      <c r="AU8460" s="284" t="str">
        <f t="shared" si="821"/>
        <v/>
      </c>
      <c r="AV8460" s="284" t="str">
        <f t="shared" si="822"/>
        <v/>
      </c>
      <c r="AW8460" s="285">
        <f t="shared" si="823"/>
        <v>0</v>
      </c>
    </row>
    <row r="8461" spans="41:49" x14ac:dyDescent="0.25">
      <c r="AO8461" s="300"/>
      <c r="AP8461" s="300"/>
      <c r="AQ8461" s="300"/>
      <c r="AR8461" s="300"/>
      <c r="AS8461" s="300"/>
      <c r="AT8461" s="284" t="str">
        <f t="shared" si="820"/>
        <v/>
      </c>
      <c r="AU8461" s="284" t="str">
        <f t="shared" si="821"/>
        <v/>
      </c>
      <c r="AV8461" s="284" t="str">
        <f t="shared" si="822"/>
        <v/>
      </c>
      <c r="AW8461" s="285">
        <f t="shared" si="823"/>
        <v>0</v>
      </c>
    </row>
    <row r="8462" spans="41:49" x14ac:dyDescent="0.25">
      <c r="AO8462" s="300"/>
      <c r="AP8462" s="300"/>
      <c r="AQ8462" s="300"/>
      <c r="AR8462" s="300"/>
      <c r="AS8462" s="300"/>
      <c r="AT8462" s="284" t="str">
        <f t="shared" si="820"/>
        <v/>
      </c>
      <c r="AU8462" s="284" t="str">
        <f t="shared" si="821"/>
        <v/>
      </c>
      <c r="AV8462" s="284" t="str">
        <f t="shared" si="822"/>
        <v/>
      </c>
      <c r="AW8462" s="285">
        <f t="shared" si="823"/>
        <v>0</v>
      </c>
    </row>
    <row r="8463" spans="41:49" x14ac:dyDescent="0.25">
      <c r="AO8463" s="300"/>
      <c r="AP8463" s="300"/>
      <c r="AQ8463" s="300"/>
      <c r="AR8463" s="300"/>
      <c r="AS8463" s="300"/>
      <c r="AT8463" s="284" t="str">
        <f t="shared" si="820"/>
        <v/>
      </c>
      <c r="AU8463" s="284" t="str">
        <f t="shared" si="821"/>
        <v/>
      </c>
      <c r="AV8463" s="284" t="str">
        <f t="shared" si="822"/>
        <v/>
      </c>
      <c r="AW8463" s="285">
        <f t="shared" si="823"/>
        <v>0</v>
      </c>
    </row>
    <row r="8464" spans="41:49" x14ac:dyDescent="0.25">
      <c r="AO8464" s="300"/>
      <c r="AP8464" s="300"/>
      <c r="AQ8464" s="300"/>
      <c r="AR8464" s="300"/>
      <c r="AS8464" s="300"/>
      <c r="AT8464" s="284" t="str">
        <f t="shared" si="820"/>
        <v/>
      </c>
      <c r="AU8464" s="284" t="str">
        <f t="shared" si="821"/>
        <v/>
      </c>
      <c r="AV8464" s="284" t="str">
        <f t="shared" si="822"/>
        <v/>
      </c>
      <c r="AW8464" s="285">
        <f t="shared" si="823"/>
        <v>0</v>
      </c>
    </row>
    <row r="8465" spans="41:49" x14ac:dyDescent="0.25">
      <c r="AO8465" s="300"/>
      <c r="AP8465" s="300"/>
      <c r="AQ8465" s="300"/>
      <c r="AR8465" s="300"/>
      <c r="AS8465" s="300"/>
      <c r="AT8465" s="284" t="str">
        <f t="shared" si="820"/>
        <v/>
      </c>
      <c r="AU8465" s="284" t="str">
        <f t="shared" si="821"/>
        <v/>
      </c>
      <c r="AV8465" s="284" t="str">
        <f t="shared" si="822"/>
        <v/>
      </c>
      <c r="AW8465" s="285">
        <f t="shared" si="823"/>
        <v>0</v>
      </c>
    </row>
    <row r="8466" spans="41:49" x14ac:dyDescent="0.25">
      <c r="AO8466" s="300"/>
      <c r="AP8466" s="300"/>
      <c r="AQ8466" s="300"/>
      <c r="AR8466" s="300"/>
      <c r="AS8466" s="300"/>
      <c r="AT8466" s="284" t="str">
        <f t="shared" si="820"/>
        <v/>
      </c>
      <c r="AU8466" s="284" t="str">
        <f t="shared" si="821"/>
        <v/>
      </c>
      <c r="AV8466" s="284" t="str">
        <f t="shared" si="822"/>
        <v/>
      </c>
      <c r="AW8466" s="285">
        <f t="shared" si="823"/>
        <v>0</v>
      </c>
    </row>
    <row r="8467" spans="41:49" x14ac:dyDescent="0.25">
      <c r="AO8467" s="300"/>
      <c r="AP8467" s="300"/>
      <c r="AQ8467" s="300"/>
      <c r="AR8467" s="300"/>
      <c r="AS8467" s="300"/>
      <c r="AT8467" s="284" t="str">
        <f t="shared" si="820"/>
        <v/>
      </c>
      <c r="AU8467" s="284" t="str">
        <f t="shared" si="821"/>
        <v/>
      </c>
      <c r="AV8467" s="284" t="str">
        <f t="shared" si="822"/>
        <v/>
      </c>
      <c r="AW8467" s="285">
        <f t="shared" si="823"/>
        <v>0</v>
      </c>
    </row>
    <row r="8468" spans="41:49" x14ac:dyDescent="0.25">
      <c r="AO8468" s="300"/>
      <c r="AP8468" s="300"/>
      <c r="AQ8468" s="300"/>
      <c r="AR8468" s="300"/>
      <c r="AS8468" s="300"/>
      <c r="AT8468" s="284" t="str">
        <f t="shared" si="820"/>
        <v/>
      </c>
      <c r="AU8468" s="284" t="str">
        <f t="shared" si="821"/>
        <v/>
      </c>
      <c r="AV8468" s="284" t="str">
        <f t="shared" si="822"/>
        <v/>
      </c>
      <c r="AW8468" s="285">
        <f t="shared" si="823"/>
        <v>0</v>
      </c>
    </row>
    <row r="8469" spans="41:49" x14ac:dyDescent="0.25">
      <c r="AO8469" s="300"/>
      <c r="AP8469" s="300"/>
      <c r="AQ8469" s="300"/>
      <c r="AR8469" s="300"/>
      <c r="AS8469" s="300"/>
      <c r="AT8469" s="284" t="str">
        <f t="shared" si="820"/>
        <v/>
      </c>
      <c r="AU8469" s="284" t="str">
        <f t="shared" si="821"/>
        <v/>
      </c>
      <c r="AV8469" s="284" t="str">
        <f t="shared" si="822"/>
        <v/>
      </c>
      <c r="AW8469" s="285">
        <f t="shared" si="823"/>
        <v>0</v>
      </c>
    </row>
    <row r="8470" spans="41:49" x14ac:dyDescent="0.25">
      <c r="AO8470" s="300"/>
      <c r="AP8470" s="300"/>
      <c r="AQ8470" s="300"/>
      <c r="AR8470" s="300"/>
      <c r="AS8470" s="300"/>
      <c r="AT8470" s="284" t="str">
        <f t="shared" si="820"/>
        <v/>
      </c>
      <c r="AU8470" s="284" t="str">
        <f t="shared" si="821"/>
        <v/>
      </c>
      <c r="AV8470" s="284" t="str">
        <f t="shared" si="822"/>
        <v/>
      </c>
      <c r="AW8470" s="285">
        <f t="shared" si="823"/>
        <v>0</v>
      </c>
    </row>
    <row r="8471" spans="41:49" x14ac:dyDescent="0.25">
      <c r="AO8471" s="300"/>
      <c r="AP8471" s="300"/>
      <c r="AQ8471" s="300"/>
      <c r="AR8471" s="300"/>
      <c r="AS8471" s="300"/>
      <c r="AT8471" s="284" t="str">
        <f t="shared" si="820"/>
        <v/>
      </c>
      <c r="AU8471" s="284" t="str">
        <f t="shared" si="821"/>
        <v/>
      </c>
      <c r="AV8471" s="284" t="str">
        <f t="shared" si="822"/>
        <v/>
      </c>
      <c r="AW8471" s="285">
        <f t="shared" si="823"/>
        <v>0</v>
      </c>
    </row>
    <row r="8472" spans="41:49" x14ac:dyDescent="0.25">
      <c r="AO8472" s="300"/>
      <c r="AP8472" s="300"/>
      <c r="AQ8472" s="300"/>
      <c r="AR8472" s="300"/>
      <c r="AS8472" s="300"/>
      <c r="AT8472" s="284" t="str">
        <f t="shared" si="820"/>
        <v/>
      </c>
      <c r="AU8472" s="284" t="str">
        <f t="shared" si="821"/>
        <v/>
      </c>
      <c r="AV8472" s="284" t="str">
        <f t="shared" si="822"/>
        <v/>
      </c>
      <c r="AW8472" s="285">
        <f t="shared" si="823"/>
        <v>0</v>
      </c>
    </row>
    <row r="8473" spans="41:49" x14ac:dyDescent="0.25">
      <c r="AO8473" s="300"/>
      <c r="AP8473" s="300"/>
      <c r="AQ8473" s="300"/>
      <c r="AR8473" s="300"/>
      <c r="AS8473" s="300"/>
      <c r="AT8473" s="284" t="str">
        <f t="shared" si="820"/>
        <v/>
      </c>
      <c r="AU8473" s="284" t="str">
        <f t="shared" si="821"/>
        <v/>
      </c>
      <c r="AV8473" s="284" t="str">
        <f t="shared" si="822"/>
        <v/>
      </c>
      <c r="AW8473" s="285">
        <f t="shared" si="823"/>
        <v>0</v>
      </c>
    </row>
    <row r="8474" spans="41:49" x14ac:dyDescent="0.25">
      <c r="AO8474" s="300"/>
      <c r="AP8474" s="300"/>
      <c r="AQ8474" s="300"/>
      <c r="AR8474" s="300"/>
      <c r="AS8474" s="300"/>
      <c r="AT8474" s="284" t="str">
        <f t="shared" si="820"/>
        <v/>
      </c>
      <c r="AU8474" s="284" t="str">
        <f t="shared" si="821"/>
        <v/>
      </c>
      <c r="AV8474" s="284" t="str">
        <f t="shared" si="822"/>
        <v/>
      </c>
      <c r="AW8474" s="285">
        <f t="shared" si="823"/>
        <v>0</v>
      </c>
    </row>
    <row r="8475" spans="41:49" x14ac:dyDescent="0.25">
      <c r="AO8475" s="300"/>
      <c r="AP8475" s="300"/>
      <c r="AQ8475" s="300"/>
      <c r="AR8475" s="300"/>
      <c r="AS8475" s="300"/>
      <c r="AT8475" s="284" t="str">
        <f t="shared" si="820"/>
        <v/>
      </c>
      <c r="AU8475" s="284" t="str">
        <f t="shared" si="821"/>
        <v/>
      </c>
      <c r="AV8475" s="284" t="str">
        <f t="shared" si="822"/>
        <v/>
      </c>
      <c r="AW8475" s="285">
        <f t="shared" si="823"/>
        <v>0</v>
      </c>
    </row>
    <row r="8476" spans="41:49" x14ac:dyDescent="0.25">
      <c r="AO8476" s="300"/>
      <c r="AP8476" s="300"/>
      <c r="AQ8476" s="300"/>
      <c r="AR8476" s="300"/>
      <c r="AS8476" s="300"/>
      <c r="AT8476" s="284" t="str">
        <f t="shared" si="820"/>
        <v/>
      </c>
      <c r="AU8476" s="284" t="str">
        <f t="shared" si="821"/>
        <v/>
      </c>
      <c r="AV8476" s="284" t="str">
        <f t="shared" si="822"/>
        <v/>
      </c>
      <c r="AW8476" s="285">
        <f t="shared" si="823"/>
        <v>0</v>
      </c>
    </row>
    <row r="8477" spans="41:49" x14ac:dyDescent="0.25">
      <c r="AO8477" s="300"/>
      <c r="AP8477" s="300"/>
      <c r="AQ8477" s="300"/>
      <c r="AR8477" s="300"/>
      <c r="AS8477" s="300"/>
      <c r="AT8477" s="284" t="str">
        <f t="shared" si="820"/>
        <v/>
      </c>
      <c r="AU8477" s="284" t="str">
        <f t="shared" si="821"/>
        <v/>
      </c>
      <c r="AV8477" s="284" t="str">
        <f t="shared" si="822"/>
        <v/>
      </c>
      <c r="AW8477" s="285">
        <f t="shared" si="823"/>
        <v>0</v>
      </c>
    </row>
    <row r="8478" spans="41:49" x14ac:dyDescent="0.25">
      <c r="AO8478" s="300"/>
      <c r="AP8478" s="300"/>
      <c r="AQ8478" s="300"/>
      <c r="AR8478" s="300"/>
      <c r="AS8478" s="300"/>
      <c r="AT8478" s="284" t="str">
        <f t="shared" si="820"/>
        <v/>
      </c>
      <c r="AU8478" s="284" t="str">
        <f t="shared" si="821"/>
        <v/>
      </c>
      <c r="AV8478" s="284" t="str">
        <f t="shared" si="822"/>
        <v/>
      </c>
      <c r="AW8478" s="285">
        <f t="shared" si="823"/>
        <v>0</v>
      </c>
    </row>
    <row r="8479" spans="41:49" x14ac:dyDescent="0.25">
      <c r="AO8479" s="300"/>
      <c r="AP8479" s="300"/>
      <c r="AQ8479" s="300"/>
      <c r="AR8479" s="300"/>
      <c r="AS8479" s="300"/>
      <c r="AT8479" s="284" t="str">
        <f t="shared" si="820"/>
        <v/>
      </c>
      <c r="AU8479" s="284" t="str">
        <f t="shared" si="821"/>
        <v/>
      </c>
      <c r="AV8479" s="284" t="str">
        <f t="shared" si="822"/>
        <v/>
      </c>
      <c r="AW8479" s="285">
        <f t="shared" si="823"/>
        <v>0</v>
      </c>
    </row>
    <row r="8480" spans="41:49" x14ac:dyDescent="0.25">
      <c r="AO8480" s="300"/>
      <c r="AP8480" s="300"/>
      <c r="AQ8480" s="300"/>
      <c r="AR8480" s="300"/>
      <c r="AS8480" s="300"/>
      <c r="AT8480" s="284" t="str">
        <f t="shared" si="820"/>
        <v/>
      </c>
      <c r="AU8480" s="284" t="str">
        <f t="shared" si="821"/>
        <v/>
      </c>
      <c r="AV8480" s="284" t="str">
        <f t="shared" si="822"/>
        <v/>
      </c>
      <c r="AW8480" s="285">
        <f t="shared" si="823"/>
        <v>0</v>
      </c>
    </row>
    <row r="8481" spans="41:49" x14ac:dyDescent="0.25">
      <c r="AO8481" s="300"/>
      <c r="AP8481" s="300"/>
      <c r="AQ8481" s="300"/>
      <c r="AR8481" s="300"/>
      <c r="AS8481" s="300"/>
      <c r="AT8481" s="284" t="str">
        <f t="shared" si="820"/>
        <v/>
      </c>
      <c r="AU8481" s="284" t="str">
        <f t="shared" si="821"/>
        <v/>
      </c>
      <c r="AV8481" s="284" t="str">
        <f t="shared" si="822"/>
        <v/>
      </c>
      <c r="AW8481" s="285">
        <f t="shared" si="823"/>
        <v>0</v>
      </c>
    </row>
    <row r="8482" spans="41:49" x14ac:dyDescent="0.25">
      <c r="AO8482" s="300"/>
      <c r="AP8482" s="300"/>
      <c r="AQ8482" s="300"/>
      <c r="AR8482" s="300"/>
      <c r="AS8482" s="300"/>
      <c r="AT8482" s="284" t="str">
        <f t="shared" si="820"/>
        <v/>
      </c>
      <c r="AU8482" s="284" t="str">
        <f t="shared" si="821"/>
        <v/>
      </c>
      <c r="AV8482" s="284" t="str">
        <f t="shared" si="822"/>
        <v/>
      </c>
      <c r="AW8482" s="285">
        <f t="shared" si="823"/>
        <v>0</v>
      </c>
    </row>
    <row r="8483" spans="41:49" x14ac:dyDescent="0.25">
      <c r="AO8483" s="300"/>
      <c r="AP8483" s="300"/>
      <c r="AQ8483" s="300"/>
      <c r="AR8483" s="300"/>
      <c r="AS8483" s="300"/>
      <c r="AT8483" s="284" t="str">
        <f t="shared" si="820"/>
        <v/>
      </c>
      <c r="AU8483" s="284" t="str">
        <f t="shared" si="821"/>
        <v/>
      </c>
      <c r="AV8483" s="284" t="str">
        <f t="shared" si="822"/>
        <v/>
      </c>
      <c r="AW8483" s="285">
        <f t="shared" si="823"/>
        <v>0</v>
      </c>
    </row>
    <row r="8484" spans="41:49" x14ac:dyDescent="0.25">
      <c r="AO8484" s="300"/>
      <c r="AP8484" s="300"/>
      <c r="AQ8484" s="300"/>
      <c r="AR8484" s="300"/>
      <c r="AS8484" s="300"/>
      <c r="AT8484" s="284" t="str">
        <f t="shared" si="820"/>
        <v/>
      </c>
      <c r="AU8484" s="284" t="str">
        <f t="shared" si="821"/>
        <v/>
      </c>
      <c r="AV8484" s="284" t="str">
        <f t="shared" si="822"/>
        <v/>
      </c>
      <c r="AW8484" s="285">
        <f t="shared" si="823"/>
        <v>0</v>
      </c>
    </row>
    <row r="8485" spans="41:49" x14ac:dyDescent="0.25">
      <c r="AO8485" s="300"/>
      <c r="AP8485" s="300"/>
      <c r="AQ8485" s="300"/>
      <c r="AR8485" s="300"/>
      <c r="AS8485" s="300"/>
      <c r="AT8485" s="284" t="str">
        <f t="shared" si="820"/>
        <v/>
      </c>
      <c r="AU8485" s="284" t="str">
        <f t="shared" si="821"/>
        <v/>
      </c>
      <c r="AV8485" s="284" t="str">
        <f t="shared" si="822"/>
        <v/>
      </c>
      <c r="AW8485" s="285">
        <f t="shared" si="823"/>
        <v>0</v>
      </c>
    </row>
    <row r="8486" spans="41:49" x14ac:dyDescent="0.25">
      <c r="AO8486" s="300"/>
      <c r="AP8486" s="300"/>
      <c r="AQ8486" s="300"/>
      <c r="AR8486" s="300"/>
      <c r="AS8486" s="300"/>
      <c r="AT8486" s="284" t="str">
        <f t="shared" si="820"/>
        <v/>
      </c>
      <c r="AU8486" s="284" t="str">
        <f t="shared" si="821"/>
        <v/>
      </c>
      <c r="AV8486" s="284" t="str">
        <f t="shared" si="822"/>
        <v/>
      </c>
      <c r="AW8486" s="285">
        <f t="shared" si="823"/>
        <v>0</v>
      </c>
    </row>
    <row r="8487" spans="41:49" x14ac:dyDescent="0.25">
      <c r="AO8487" s="300"/>
      <c r="AP8487" s="300"/>
      <c r="AQ8487" s="300"/>
      <c r="AR8487" s="300"/>
      <c r="AS8487" s="300"/>
      <c r="AT8487" s="284" t="str">
        <f t="shared" si="820"/>
        <v/>
      </c>
      <c r="AU8487" s="284" t="str">
        <f t="shared" si="821"/>
        <v/>
      </c>
      <c r="AV8487" s="284" t="str">
        <f t="shared" si="822"/>
        <v/>
      </c>
      <c r="AW8487" s="285">
        <f t="shared" si="823"/>
        <v>0</v>
      </c>
    </row>
    <row r="8488" spans="41:49" x14ac:dyDescent="0.25">
      <c r="AO8488" s="300"/>
      <c r="AP8488" s="300"/>
      <c r="AQ8488" s="300"/>
      <c r="AR8488" s="300"/>
      <c r="AS8488" s="300"/>
      <c r="AT8488" s="284" t="str">
        <f t="shared" si="820"/>
        <v/>
      </c>
      <c r="AU8488" s="284" t="str">
        <f t="shared" si="821"/>
        <v/>
      </c>
      <c r="AV8488" s="284" t="str">
        <f t="shared" si="822"/>
        <v/>
      </c>
      <c r="AW8488" s="285">
        <f t="shared" si="823"/>
        <v>0</v>
      </c>
    </row>
    <row r="8489" spans="41:49" x14ac:dyDescent="0.25">
      <c r="AO8489" s="300"/>
      <c r="AP8489" s="300"/>
      <c r="AQ8489" s="300"/>
      <c r="AR8489" s="300"/>
      <c r="AS8489" s="300"/>
      <c r="AT8489" s="284" t="str">
        <f t="shared" si="820"/>
        <v/>
      </c>
      <c r="AU8489" s="284" t="str">
        <f t="shared" si="821"/>
        <v/>
      </c>
      <c r="AV8489" s="284" t="str">
        <f t="shared" si="822"/>
        <v/>
      </c>
      <c r="AW8489" s="285">
        <f t="shared" si="823"/>
        <v>0</v>
      </c>
    </row>
    <row r="8490" spans="41:49" x14ac:dyDescent="0.25">
      <c r="AO8490" s="300"/>
      <c r="AP8490" s="300"/>
      <c r="AQ8490" s="300"/>
      <c r="AR8490" s="300"/>
      <c r="AS8490" s="300"/>
      <c r="AT8490" s="284" t="str">
        <f t="shared" si="820"/>
        <v/>
      </c>
      <c r="AU8490" s="284" t="str">
        <f t="shared" si="821"/>
        <v/>
      </c>
      <c r="AV8490" s="284" t="str">
        <f t="shared" si="822"/>
        <v/>
      </c>
      <c r="AW8490" s="285">
        <f t="shared" si="823"/>
        <v>0</v>
      </c>
    </row>
    <row r="8491" spans="41:49" x14ac:dyDescent="0.25">
      <c r="AO8491" s="300"/>
      <c r="AP8491" s="300"/>
      <c r="AQ8491" s="300"/>
      <c r="AR8491" s="300"/>
      <c r="AS8491" s="300"/>
      <c r="AT8491" s="284" t="str">
        <f t="shared" si="820"/>
        <v/>
      </c>
      <c r="AU8491" s="284" t="str">
        <f t="shared" si="821"/>
        <v/>
      </c>
      <c r="AV8491" s="284" t="str">
        <f t="shared" si="822"/>
        <v/>
      </c>
      <c r="AW8491" s="285">
        <f t="shared" si="823"/>
        <v>0</v>
      </c>
    </row>
    <row r="8492" spans="41:49" x14ac:dyDescent="0.25">
      <c r="AO8492" s="300"/>
      <c r="AP8492" s="300"/>
      <c r="AQ8492" s="300"/>
      <c r="AR8492" s="300"/>
      <c r="AS8492" s="300"/>
      <c r="AT8492" s="284" t="str">
        <f t="shared" si="820"/>
        <v/>
      </c>
      <c r="AU8492" s="284" t="str">
        <f t="shared" si="821"/>
        <v/>
      </c>
      <c r="AV8492" s="284" t="str">
        <f t="shared" si="822"/>
        <v/>
      </c>
      <c r="AW8492" s="285">
        <f t="shared" si="823"/>
        <v>0</v>
      </c>
    </row>
    <row r="8493" spans="41:49" x14ac:dyDescent="0.25">
      <c r="AO8493" s="300"/>
      <c r="AP8493" s="300"/>
      <c r="AQ8493" s="300"/>
      <c r="AR8493" s="300"/>
      <c r="AS8493" s="300"/>
      <c r="AT8493" s="284" t="str">
        <f t="shared" si="820"/>
        <v/>
      </c>
      <c r="AU8493" s="284" t="str">
        <f t="shared" si="821"/>
        <v/>
      </c>
      <c r="AV8493" s="284" t="str">
        <f t="shared" si="822"/>
        <v/>
      </c>
      <c r="AW8493" s="285">
        <f t="shared" si="823"/>
        <v>0</v>
      </c>
    </row>
    <row r="8494" spans="41:49" x14ac:dyDescent="0.25">
      <c r="AO8494" s="300"/>
      <c r="AP8494" s="300"/>
      <c r="AQ8494" s="300"/>
      <c r="AR8494" s="300"/>
      <c r="AS8494" s="300"/>
      <c r="AT8494" s="284" t="str">
        <f t="shared" si="820"/>
        <v/>
      </c>
      <c r="AU8494" s="284" t="str">
        <f t="shared" si="821"/>
        <v/>
      </c>
      <c r="AV8494" s="284" t="str">
        <f t="shared" si="822"/>
        <v/>
      </c>
      <c r="AW8494" s="285">
        <f t="shared" si="823"/>
        <v>0</v>
      </c>
    </row>
    <row r="8495" spans="41:49" x14ac:dyDescent="0.25">
      <c r="AO8495" s="300"/>
      <c r="AP8495" s="300"/>
      <c r="AQ8495" s="300"/>
      <c r="AR8495" s="300"/>
      <c r="AS8495" s="300"/>
      <c r="AT8495" s="284" t="str">
        <f t="shared" si="820"/>
        <v/>
      </c>
      <c r="AU8495" s="284" t="str">
        <f t="shared" si="821"/>
        <v/>
      </c>
      <c r="AV8495" s="284" t="str">
        <f t="shared" si="822"/>
        <v/>
      </c>
      <c r="AW8495" s="285">
        <f t="shared" si="823"/>
        <v>0</v>
      </c>
    </row>
    <row r="8496" spans="41:49" x14ac:dyDescent="0.25">
      <c r="AO8496" s="300"/>
      <c r="AP8496" s="300"/>
      <c r="AQ8496" s="300"/>
      <c r="AR8496" s="300"/>
      <c r="AS8496" s="300"/>
      <c r="AT8496" s="284" t="str">
        <f t="shared" si="820"/>
        <v/>
      </c>
      <c r="AU8496" s="284" t="str">
        <f t="shared" si="821"/>
        <v/>
      </c>
      <c r="AV8496" s="284" t="str">
        <f t="shared" si="822"/>
        <v/>
      </c>
      <c r="AW8496" s="285">
        <f t="shared" si="823"/>
        <v>0</v>
      </c>
    </row>
    <row r="8497" spans="41:49" x14ac:dyDescent="0.25">
      <c r="AO8497" s="300"/>
      <c r="AP8497" s="300"/>
      <c r="AQ8497" s="300"/>
      <c r="AR8497" s="300"/>
      <c r="AS8497" s="300"/>
      <c r="AT8497" s="284" t="str">
        <f t="shared" si="820"/>
        <v/>
      </c>
      <c r="AU8497" s="284" t="str">
        <f t="shared" si="821"/>
        <v/>
      </c>
      <c r="AV8497" s="284" t="str">
        <f t="shared" si="822"/>
        <v/>
      </c>
      <c r="AW8497" s="285">
        <f t="shared" si="823"/>
        <v>0</v>
      </c>
    </row>
    <row r="8498" spans="41:49" x14ac:dyDescent="0.25">
      <c r="AO8498" s="300"/>
      <c r="AP8498" s="300"/>
      <c r="AQ8498" s="300"/>
      <c r="AR8498" s="300"/>
      <c r="AS8498" s="300"/>
      <c r="AT8498" s="284" t="str">
        <f t="shared" si="820"/>
        <v/>
      </c>
      <c r="AU8498" s="284" t="str">
        <f t="shared" si="821"/>
        <v/>
      </c>
      <c r="AV8498" s="284" t="str">
        <f t="shared" si="822"/>
        <v/>
      </c>
      <c r="AW8498" s="285">
        <f t="shared" si="823"/>
        <v>0</v>
      </c>
    </row>
    <row r="8499" spans="41:49" x14ac:dyDescent="0.25">
      <c r="AO8499" s="300"/>
      <c r="AP8499" s="300"/>
      <c r="AQ8499" s="300"/>
      <c r="AR8499" s="300"/>
      <c r="AS8499" s="300"/>
      <c r="AT8499" s="284" t="str">
        <f t="shared" si="820"/>
        <v/>
      </c>
      <c r="AU8499" s="284" t="str">
        <f t="shared" si="821"/>
        <v/>
      </c>
      <c r="AV8499" s="284" t="str">
        <f t="shared" si="822"/>
        <v/>
      </c>
      <c r="AW8499" s="285">
        <f t="shared" si="823"/>
        <v>0</v>
      </c>
    </row>
    <row r="8500" spans="41:49" x14ac:dyDescent="0.25">
      <c r="AO8500" s="300"/>
      <c r="AP8500" s="300"/>
      <c r="AQ8500" s="300"/>
      <c r="AR8500" s="300"/>
      <c r="AS8500" s="300"/>
      <c r="AT8500" s="284" t="str">
        <f t="shared" si="820"/>
        <v/>
      </c>
      <c r="AU8500" s="284" t="str">
        <f t="shared" si="821"/>
        <v/>
      </c>
      <c r="AV8500" s="284" t="str">
        <f t="shared" si="822"/>
        <v/>
      </c>
      <c r="AW8500" s="285">
        <f t="shared" si="823"/>
        <v>0</v>
      </c>
    </row>
    <row r="8501" spans="41:49" x14ac:dyDescent="0.25">
      <c r="AO8501" s="300"/>
      <c r="AP8501" s="300"/>
      <c r="AQ8501" s="300"/>
      <c r="AR8501" s="300"/>
      <c r="AS8501" s="300"/>
      <c r="AT8501" s="284" t="str">
        <f t="shared" si="820"/>
        <v/>
      </c>
      <c r="AU8501" s="284" t="str">
        <f t="shared" si="821"/>
        <v/>
      </c>
      <c r="AV8501" s="284" t="str">
        <f t="shared" si="822"/>
        <v/>
      </c>
      <c r="AW8501" s="285">
        <f t="shared" si="823"/>
        <v>0</v>
      </c>
    </row>
    <row r="8502" spans="41:49" x14ac:dyDescent="0.25">
      <c r="AO8502" s="300"/>
      <c r="AP8502" s="300"/>
      <c r="AQ8502" s="300"/>
      <c r="AR8502" s="300"/>
      <c r="AS8502" s="300"/>
      <c r="AT8502" s="284" t="str">
        <f t="shared" si="820"/>
        <v/>
      </c>
      <c r="AU8502" s="284" t="str">
        <f t="shared" si="821"/>
        <v/>
      </c>
      <c r="AV8502" s="284" t="str">
        <f t="shared" si="822"/>
        <v/>
      </c>
      <c r="AW8502" s="285">
        <f t="shared" si="823"/>
        <v>0</v>
      </c>
    </row>
    <row r="8503" spans="41:49" x14ac:dyDescent="0.25">
      <c r="AO8503" s="300"/>
      <c r="AP8503" s="300"/>
      <c r="AQ8503" s="300"/>
      <c r="AR8503" s="300"/>
      <c r="AS8503" s="300"/>
      <c r="AT8503" s="284" t="str">
        <f t="shared" si="820"/>
        <v/>
      </c>
      <c r="AU8503" s="284" t="str">
        <f t="shared" si="821"/>
        <v/>
      </c>
      <c r="AV8503" s="284" t="str">
        <f t="shared" si="822"/>
        <v/>
      </c>
      <c r="AW8503" s="285">
        <f t="shared" si="823"/>
        <v>0</v>
      </c>
    </row>
    <row r="8504" spans="41:49" x14ac:dyDescent="0.25">
      <c r="AO8504" s="300"/>
      <c r="AP8504" s="300"/>
      <c r="AQ8504" s="300"/>
      <c r="AR8504" s="300"/>
      <c r="AS8504" s="300"/>
      <c r="AT8504" s="284" t="str">
        <f t="shared" si="820"/>
        <v/>
      </c>
      <c r="AU8504" s="284" t="str">
        <f t="shared" si="821"/>
        <v/>
      </c>
      <c r="AV8504" s="284" t="str">
        <f t="shared" si="822"/>
        <v/>
      </c>
      <c r="AW8504" s="285">
        <f t="shared" si="823"/>
        <v>0</v>
      </c>
    </row>
    <row r="8505" spans="41:49" x14ac:dyDescent="0.25">
      <c r="AO8505" s="300"/>
      <c r="AP8505" s="300"/>
      <c r="AQ8505" s="300"/>
      <c r="AR8505" s="300"/>
      <c r="AS8505" s="300"/>
      <c r="AT8505" s="284" t="str">
        <f t="shared" si="820"/>
        <v/>
      </c>
      <c r="AU8505" s="284" t="str">
        <f t="shared" si="821"/>
        <v/>
      </c>
      <c r="AV8505" s="284" t="str">
        <f t="shared" si="822"/>
        <v/>
      </c>
      <c r="AW8505" s="285">
        <f t="shared" si="823"/>
        <v>0</v>
      </c>
    </row>
    <row r="8506" spans="41:49" x14ac:dyDescent="0.25">
      <c r="AO8506" s="300"/>
      <c r="AP8506" s="300"/>
      <c r="AQ8506" s="300"/>
      <c r="AR8506" s="300"/>
      <c r="AS8506" s="300"/>
      <c r="AT8506" s="284" t="str">
        <f t="shared" si="820"/>
        <v/>
      </c>
      <c r="AU8506" s="284" t="str">
        <f t="shared" si="821"/>
        <v/>
      </c>
      <c r="AV8506" s="284" t="str">
        <f t="shared" si="822"/>
        <v/>
      </c>
      <c r="AW8506" s="285">
        <f t="shared" si="823"/>
        <v>0</v>
      </c>
    </row>
    <row r="8507" spans="41:49" x14ac:dyDescent="0.25">
      <c r="AO8507" s="300"/>
      <c r="AP8507" s="300"/>
      <c r="AQ8507" s="300"/>
      <c r="AR8507" s="300"/>
      <c r="AS8507" s="300"/>
      <c r="AT8507" s="284" t="str">
        <f t="shared" si="820"/>
        <v/>
      </c>
      <c r="AU8507" s="284" t="str">
        <f t="shared" si="821"/>
        <v/>
      </c>
      <c r="AV8507" s="284" t="str">
        <f t="shared" si="822"/>
        <v/>
      </c>
      <c r="AW8507" s="285">
        <f t="shared" si="823"/>
        <v>0</v>
      </c>
    </row>
    <row r="8508" spans="41:49" x14ac:dyDescent="0.25">
      <c r="AO8508" s="300"/>
      <c r="AP8508" s="300"/>
      <c r="AQ8508" s="300"/>
      <c r="AR8508" s="300"/>
      <c r="AS8508" s="300"/>
      <c r="AT8508" s="284" t="str">
        <f t="shared" si="820"/>
        <v/>
      </c>
      <c r="AU8508" s="284" t="str">
        <f t="shared" si="821"/>
        <v/>
      </c>
      <c r="AV8508" s="284" t="str">
        <f t="shared" si="822"/>
        <v/>
      </c>
      <c r="AW8508" s="285">
        <f t="shared" si="823"/>
        <v>0</v>
      </c>
    </row>
    <row r="8509" spans="41:49" x14ac:dyDescent="0.25">
      <c r="AO8509" s="300"/>
      <c r="AP8509" s="300"/>
      <c r="AQ8509" s="300"/>
      <c r="AR8509" s="300"/>
      <c r="AS8509" s="300"/>
      <c r="AT8509" s="284" t="str">
        <f t="shared" si="820"/>
        <v/>
      </c>
      <c r="AU8509" s="284" t="str">
        <f t="shared" si="821"/>
        <v/>
      </c>
      <c r="AV8509" s="284" t="str">
        <f t="shared" si="822"/>
        <v/>
      </c>
      <c r="AW8509" s="285">
        <f t="shared" si="823"/>
        <v>0</v>
      </c>
    </row>
    <row r="8510" spans="41:49" x14ac:dyDescent="0.25">
      <c r="AO8510" s="300"/>
      <c r="AP8510" s="300"/>
      <c r="AQ8510" s="300"/>
      <c r="AR8510" s="300"/>
      <c r="AS8510" s="300"/>
      <c r="AT8510" s="284" t="str">
        <f t="shared" si="820"/>
        <v/>
      </c>
      <c r="AU8510" s="284" t="str">
        <f t="shared" si="821"/>
        <v/>
      </c>
      <c r="AV8510" s="284" t="str">
        <f t="shared" si="822"/>
        <v/>
      </c>
      <c r="AW8510" s="285">
        <f t="shared" si="823"/>
        <v>0</v>
      </c>
    </row>
    <row r="8511" spans="41:49" x14ac:dyDescent="0.25">
      <c r="AO8511" s="300"/>
      <c r="AP8511" s="300"/>
      <c r="AQ8511" s="300"/>
      <c r="AR8511" s="300"/>
      <c r="AS8511" s="300"/>
      <c r="AT8511" s="284" t="str">
        <f t="shared" si="820"/>
        <v/>
      </c>
      <c r="AU8511" s="284" t="str">
        <f t="shared" si="821"/>
        <v/>
      </c>
      <c r="AV8511" s="284" t="str">
        <f t="shared" si="822"/>
        <v/>
      </c>
      <c r="AW8511" s="285">
        <f t="shared" si="823"/>
        <v>0</v>
      </c>
    </row>
    <row r="8512" spans="41:49" x14ac:dyDescent="0.25">
      <c r="AO8512" s="300"/>
      <c r="AP8512" s="300"/>
      <c r="AQ8512" s="300"/>
      <c r="AR8512" s="300"/>
      <c r="AS8512" s="300"/>
      <c r="AT8512" s="284" t="str">
        <f t="shared" si="820"/>
        <v/>
      </c>
      <c r="AU8512" s="284" t="str">
        <f t="shared" si="821"/>
        <v/>
      </c>
      <c r="AV8512" s="284" t="str">
        <f t="shared" si="822"/>
        <v/>
      </c>
      <c r="AW8512" s="285">
        <f t="shared" si="823"/>
        <v>0</v>
      </c>
    </row>
    <row r="8513" spans="41:49" x14ac:dyDescent="0.25">
      <c r="AO8513" s="300"/>
      <c r="AP8513" s="300"/>
      <c r="AQ8513" s="300"/>
      <c r="AR8513" s="300"/>
      <c r="AS8513" s="300"/>
      <c r="AT8513" s="284" t="str">
        <f t="shared" si="820"/>
        <v/>
      </c>
      <c r="AU8513" s="284" t="str">
        <f t="shared" si="821"/>
        <v/>
      </c>
      <c r="AV8513" s="284" t="str">
        <f t="shared" si="822"/>
        <v/>
      </c>
      <c r="AW8513" s="285">
        <f t="shared" si="823"/>
        <v>0</v>
      </c>
    </row>
    <row r="8514" spans="41:49" x14ac:dyDescent="0.25">
      <c r="AO8514" s="300"/>
      <c r="AP8514" s="300"/>
      <c r="AQ8514" s="300"/>
      <c r="AR8514" s="300"/>
      <c r="AS8514" s="300"/>
      <c r="AT8514" s="284" t="str">
        <f t="shared" si="820"/>
        <v/>
      </c>
      <c r="AU8514" s="284" t="str">
        <f t="shared" si="821"/>
        <v/>
      </c>
      <c r="AV8514" s="284" t="str">
        <f t="shared" si="822"/>
        <v/>
      </c>
      <c r="AW8514" s="285">
        <f t="shared" si="823"/>
        <v>0</v>
      </c>
    </row>
    <row r="8515" spans="41:49" x14ac:dyDescent="0.25">
      <c r="AO8515" s="300"/>
      <c r="AP8515" s="300"/>
      <c r="AQ8515" s="300"/>
      <c r="AR8515" s="300"/>
      <c r="AS8515" s="300"/>
      <c r="AT8515" s="284" t="str">
        <f t="shared" si="820"/>
        <v/>
      </c>
      <c r="AU8515" s="284" t="str">
        <f t="shared" si="821"/>
        <v/>
      </c>
      <c r="AV8515" s="284" t="str">
        <f t="shared" si="822"/>
        <v/>
      </c>
      <c r="AW8515" s="285">
        <f t="shared" si="823"/>
        <v>0</v>
      </c>
    </row>
    <row r="8516" spans="41:49" x14ac:dyDescent="0.25">
      <c r="AO8516" s="300"/>
      <c r="AP8516" s="300"/>
      <c r="AQ8516" s="300"/>
      <c r="AR8516" s="300"/>
      <c r="AS8516" s="300"/>
      <c r="AT8516" s="284" t="str">
        <f t="shared" si="820"/>
        <v/>
      </c>
      <c r="AU8516" s="284" t="str">
        <f t="shared" si="821"/>
        <v/>
      </c>
      <c r="AV8516" s="284" t="str">
        <f t="shared" si="822"/>
        <v/>
      </c>
      <c r="AW8516" s="285">
        <f t="shared" si="823"/>
        <v>0</v>
      </c>
    </row>
    <row r="8517" spans="41:49" x14ac:dyDescent="0.25">
      <c r="AO8517" s="300"/>
      <c r="AP8517" s="300"/>
      <c r="AQ8517" s="300"/>
      <c r="AR8517" s="300"/>
      <c r="AS8517" s="300"/>
      <c r="AT8517" s="284" t="str">
        <f t="shared" si="820"/>
        <v/>
      </c>
      <c r="AU8517" s="284" t="str">
        <f t="shared" si="821"/>
        <v/>
      </c>
      <c r="AV8517" s="284" t="str">
        <f t="shared" si="822"/>
        <v/>
      </c>
      <c r="AW8517" s="285">
        <f t="shared" si="823"/>
        <v>0</v>
      </c>
    </row>
    <row r="8518" spans="41:49" x14ac:dyDescent="0.25">
      <c r="AO8518" s="300"/>
      <c r="AP8518" s="300"/>
      <c r="AQ8518" s="300"/>
      <c r="AR8518" s="300"/>
      <c r="AS8518" s="300"/>
      <c r="AT8518" s="284" t="str">
        <f t="shared" si="820"/>
        <v/>
      </c>
      <c r="AU8518" s="284" t="str">
        <f t="shared" si="821"/>
        <v/>
      </c>
      <c r="AV8518" s="284" t="str">
        <f t="shared" si="822"/>
        <v/>
      </c>
      <c r="AW8518" s="285">
        <f t="shared" si="823"/>
        <v>0</v>
      </c>
    </row>
    <row r="8519" spans="41:49" x14ac:dyDescent="0.25">
      <c r="AO8519" s="300"/>
      <c r="AP8519" s="300"/>
      <c r="AQ8519" s="300"/>
      <c r="AR8519" s="300"/>
      <c r="AS8519" s="300"/>
      <c r="AT8519" s="284" t="str">
        <f t="shared" si="820"/>
        <v/>
      </c>
      <c r="AU8519" s="284" t="str">
        <f t="shared" si="821"/>
        <v/>
      </c>
      <c r="AV8519" s="284" t="str">
        <f t="shared" si="822"/>
        <v/>
      </c>
      <c r="AW8519" s="285">
        <f t="shared" si="823"/>
        <v>0</v>
      </c>
    </row>
    <row r="8520" spans="41:49" x14ac:dyDescent="0.25">
      <c r="AO8520" s="300"/>
      <c r="AP8520" s="300"/>
      <c r="AQ8520" s="300"/>
      <c r="AR8520" s="300"/>
      <c r="AS8520" s="300"/>
      <c r="AT8520" s="284" t="str">
        <f t="shared" ref="AT8520:AT8583" si="824">LEFT(AQ8520,1)</f>
        <v/>
      </c>
      <c r="AU8520" s="284" t="str">
        <f t="shared" ref="AU8520:AU8583" si="825">LEFT(AQ8520,2)</f>
        <v/>
      </c>
      <c r="AV8520" s="284" t="str">
        <f t="shared" ref="AV8520:AV8583" si="826">LEFT(AQ8520,3)</f>
        <v/>
      </c>
      <c r="AW8520" s="285">
        <f t="shared" ref="AW8520:AW8583" si="827">(AR8520-AS8520)*1000</f>
        <v>0</v>
      </c>
    </row>
    <row r="8521" spans="41:49" x14ac:dyDescent="0.25">
      <c r="AO8521" s="300"/>
      <c r="AP8521" s="300"/>
      <c r="AQ8521" s="300"/>
      <c r="AR8521" s="300"/>
      <c r="AS8521" s="300"/>
      <c r="AT8521" s="284" t="str">
        <f t="shared" si="824"/>
        <v/>
      </c>
      <c r="AU8521" s="284" t="str">
        <f t="shared" si="825"/>
        <v/>
      </c>
      <c r="AV8521" s="284" t="str">
        <f t="shared" si="826"/>
        <v/>
      </c>
      <c r="AW8521" s="285">
        <f t="shared" si="827"/>
        <v>0</v>
      </c>
    </row>
    <row r="8522" spans="41:49" x14ac:dyDescent="0.25">
      <c r="AO8522" s="300"/>
      <c r="AP8522" s="300"/>
      <c r="AQ8522" s="300"/>
      <c r="AR8522" s="300"/>
      <c r="AS8522" s="300"/>
      <c r="AT8522" s="284" t="str">
        <f t="shared" si="824"/>
        <v/>
      </c>
      <c r="AU8522" s="284" t="str">
        <f t="shared" si="825"/>
        <v/>
      </c>
      <c r="AV8522" s="284" t="str">
        <f t="shared" si="826"/>
        <v/>
      </c>
      <c r="AW8522" s="285">
        <f t="shared" si="827"/>
        <v>0</v>
      </c>
    </row>
    <row r="8523" spans="41:49" x14ac:dyDescent="0.25">
      <c r="AO8523" s="300"/>
      <c r="AP8523" s="300"/>
      <c r="AQ8523" s="300"/>
      <c r="AR8523" s="300"/>
      <c r="AS8523" s="300"/>
      <c r="AT8523" s="284" t="str">
        <f t="shared" si="824"/>
        <v/>
      </c>
      <c r="AU8523" s="284" t="str">
        <f t="shared" si="825"/>
        <v/>
      </c>
      <c r="AV8523" s="284" t="str">
        <f t="shared" si="826"/>
        <v/>
      </c>
      <c r="AW8523" s="285">
        <f t="shared" si="827"/>
        <v>0</v>
      </c>
    </row>
    <row r="8524" spans="41:49" x14ac:dyDescent="0.25">
      <c r="AO8524" s="300"/>
      <c r="AP8524" s="300"/>
      <c r="AQ8524" s="300"/>
      <c r="AR8524" s="300"/>
      <c r="AS8524" s="300"/>
      <c r="AT8524" s="284" t="str">
        <f t="shared" si="824"/>
        <v/>
      </c>
      <c r="AU8524" s="284" t="str">
        <f t="shared" si="825"/>
        <v/>
      </c>
      <c r="AV8524" s="284" t="str">
        <f t="shared" si="826"/>
        <v/>
      </c>
      <c r="AW8524" s="285">
        <f t="shared" si="827"/>
        <v>0</v>
      </c>
    </row>
    <row r="8525" spans="41:49" x14ac:dyDescent="0.25">
      <c r="AO8525" s="300"/>
      <c r="AP8525" s="300"/>
      <c r="AQ8525" s="300"/>
      <c r="AR8525" s="300"/>
      <c r="AS8525" s="300"/>
      <c r="AT8525" s="284" t="str">
        <f t="shared" si="824"/>
        <v/>
      </c>
      <c r="AU8525" s="284" t="str">
        <f t="shared" si="825"/>
        <v/>
      </c>
      <c r="AV8525" s="284" t="str">
        <f t="shared" si="826"/>
        <v/>
      </c>
      <c r="AW8525" s="285">
        <f t="shared" si="827"/>
        <v>0</v>
      </c>
    </row>
    <row r="8526" spans="41:49" x14ac:dyDescent="0.25">
      <c r="AO8526" s="300"/>
      <c r="AP8526" s="300"/>
      <c r="AQ8526" s="300"/>
      <c r="AR8526" s="300"/>
      <c r="AS8526" s="300"/>
      <c r="AT8526" s="284" t="str">
        <f t="shared" si="824"/>
        <v/>
      </c>
      <c r="AU8526" s="284" t="str">
        <f t="shared" si="825"/>
        <v/>
      </c>
      <c r="AV8526" s="284" t="str">
        <f t="shared" si="826"/>
        <v/>
      </c>
      <c r="AW8526" s="285">
        <f t="shared" si="827"/>
        <v>0</v>
      </c>
    </row>
    <row r="8527" spans="41:49" x14ac:dyDescent="0.25">
      <c r="AO8527" s="300"/>
      <c r="AP8527" s="300"/>
      <c r="AQ8527" s="300"/>
      <c r="AR8527" s="300"/>
      <c r="AS8527" s="300"/>
      <c r="AT8527" s="284" t="str">
        <f t="shared" si="824"/>
        <v/>
      </c>
      <c r="AU8527" s="284" t="str">
        <f t="shared" si="825"/>
        <v/>
      </c>
      <c r="AV8527" s="284" t="str">
        <f t="shared" si="826"/>
        <v/>
      </c>
      <c r="AW8527" s="285">
        <f t="shared" si="827"/>
        <v>0</v>
      </c>
    </row>
    <row r="8528" spans="41:49" x14ac:dyDescent="0.25">
      <c r="AO8528" s="300"/>
      <c r="AP8528" s="300"/>
      <c r="AQ8528" s="300"/>
      <c r="AR8528" s="300"/>
      <c r="AS8528" s="300"/>
      <c r="AT8528" s="284" t="str">
        <f t="shared" si="824"/>
        <v/>
      </c>
      <c r="AU8528" s="284" t="str">
        <f t="shared" si="825"/>
        <v/>
      </c>
      <c r="AV8528" s="284" t="str">
        <f t="shared" si="826"/>
        <v/>
      </c>
      <c r="AW8528" s="285">
        <f t="shared" si="827"/>
        <v>0</v>
      </c>
    </row>
    <row r="8529" spans="41:49" x14ac:dyDescent="0.25">
      <c r="AO8529" s="300"/>
      <c r="AP8529" s="300"/>
      <c r="AQ8529" s="300"/>
      <c r="AR8529" s="300"/>
      <c r="AS8529" s="300"/>
      <c r="AT8529" s="284" t="str">
        <f t="shared" si="824"/>
        <v/>
      </c>
      <c r="AU8529" s="284" t="str">
        <f t="shared" si="825"/>
        <v/>
      </c>
      <c r="AV8529" s="284" t="str">
        <f t="shared" si="826"/>
        <v/>
      </c>
      <c r="AW8529" s="285">
        <f t="shared" si="827"/>
        <v>0</v>
      </c>
    </row>
    <row r="8530" spans="41:49" x14ac:dyDescent="0.25">
      <c r="AO8530" s="300"/>
      <c r="AP8530" s="300"/>
      <c r="AQ8530" s="300"/>
      <c r="AR8530" s="300"/>
      <c r="AS8530" s="300"/>
      <c r="AT8530" s="284" t="str">
        <f t="shared" si="824"/>
        <v/>
      </c>
      <c r="AU8530" s="284" t="str">
        <f t="shared" si="825"/>
        <v/>
      </c>
      <c r="AV8530" s="284" t="str">
        <f t="shared" si="826"/>
        <v/>
      </c>
      <c r="AW8530" s="285">
        <f t="shared" si="827"/>
        <v>0</v>
      </c>
    </row>
    <row r="8531" spans="41:49" x14ac:dyDescent="0.25">
      <c r="AO8531" s="300"/>
      <c r="AP8531" s="300"/>
      <c r="AQ8531" s="300"/>
      <c r="AR8531" s="300"/>
      <c r="AS8531" s="300"/>
      <c r="AT8531" s="284" t="str">
        <f t="shared" si="824"/>
        <v/>
      </c>
      <c r="AU8531" s="284" t="str">
        <f t="shared" si="825"/>
        <v/>
      </c>
      <c r="AV8531" s="284" t="str">
        <f t="shared" si="826"/>
        <v/>
      </c>
      <c r="AW8531" s="285">
        <f t="shared" si="827"/>
        <v>0</v>
      </c>
    </row>
    <row r="8532" spans="41:49" x14ac:dyDescent="0.25">
      <c r="AO8532" s="300"/>
      <c r="AP8532" s="300"/>
      <c r="AQ8532" s="300"/>
      <c r="AR8532" s="300"/>
      <c r="AS8532" s="300"/>
      <c r="AT8532" s="284" t="str">
        <f t="shared" si="824"/>
        <v/>
      </c>
      <c r="AU8532" s="284" t="str">
        <f t="shared" si="825"/>
        <v/>
      </c>
      <c r="AV8532" s="284" t="str">
        <f t="shared" si="826"/>
        <v/>
      </c>
      <c r="AW8532" s="285">
        <f t="shared" si="827"/>
        <v>0</v>
      </c>
    </row>
    <row r="8533" spans="41:49" x14ac:dyDescent="0.25">
      <c r="AO8533" s="300"/>
      <c r="AP8533" s="300"/>
      <c r="AQ8533" s="300"/>
      <c r="AR8533" s="300"/>
      <c r="AS8533" s="300"/>
      <c r="AT8533" s="284" t="str">
        <f t="shared" si="824"/>
        <v/>
      </c>
      <c r="AU8533" s="284" t="str">
        <f t="shared" si="825"/>
        <v/>
      </c>
      <c r="AV8533" s="284" t="str">
        <f t="shared" si="826"/>
        <v/>
      </c>
      <c r="AW8533" s="285">
        <f t="shared" si="827"/>
        <v>0</v>
      </c>
    </row>
    <row r="8534" spans="41:49" x14ac:dyDescent="0.25">
      <c r="AO8534" s="300"/>
      <c r="AP8534" s="300"/>
      <c r="AQ8534" s="300"/>
      <c r="AR8534" s="300"/>
      <c r="AS8534" s="300"/>
      <c r="AT8534" s="284" t="str">
        <f t="shared" si="824"/>
        <v/>
      </c>
      <c r="AU8534" s="284" t="str">
        <f t="shared" si="825"/>
        <v/>
      </c>
      <c r="AV8534" s="284" t="str">
        <f t="shared" si="826"/>
        <v/>
      </c>
      <c r="AW8534" s="285">
        <f t="shared" si="827"/>
        <v>0</v>
      </c>
    </row>
    <row r="8535" spans="41:49" x14ac:dyDescent="0.25">
      <c r="AO8535" s="300"/>
      <c r="AP8535" s="300"/>
      <c r="AQ8535" s="300"/>
      <c r="AR8535" s="300"/>
      <c r="AS8535" s="300"/>
      <c r="AT8535" s="284" t="str">
        <f t="shared" si="824"/>
        <v/>
      </c>
      <c r="AU8535" s="284" t="str">
        <f t="shared" si="825"/>
        <v/>
      </c>
      <c r="AV8535" s="284" t="str">
        <f t="shared" si="826"/>
        <v/>
      </c>
      <c r="AW8535" s="285">
        <f t="shared" si="827"/>
        <v>0</v>
      </c>
    </row>
    <row r="8536" spans="41:49" x14ac:dyDescent="0.25">
      <c r="AO8536" s="300"/>
      <c r="AP8536" s="300"/>
      <c r="AQ8536" s="300"/>
      <c r="AR8536" s="300"/>
      <c r="AS8536" s="300"/>
      <c r="AT8536" s="284" t="str">
        <f t="shared" si="824"/>
        <v/>
      </c>
      <c r="AU8536" s="284" t="str">
        <f t="shared" si="825"/>
        <v/>
      </c>
      <c r="AV8536" s="284" t="str">
        <f t="shared" si="826"/>
        <v/>
      </c>
      <c r="AW8536" s="285">
        <f t="shared" si="827"/>
        <v>0</v>
      </c>
    </row>
    <row r="8537" spans="41:49" x14ac:dyDescent="0.25">
      <c r="AO8537" s="300"/>
      <c r="AP8537" s="300"/>
      <c r="AQ8537" s="300"/>
      <c r="AR8537" s="300"/>
      <c r="AS8537" s="300"/>
      <c r="AT8537" s="284" t="str">
        <f t="shared" si="824"/>
        <v/>
      </c>
      <c r="AU8537" s="284" t="str">
        <f t="shared" si="825"/>
        <v/>
      </c>
      <c r="AV8537" s="284" t="str">
        <f t="shared" si="826"/>
        <v/>
      </c>
      <c r="AW8537" s="285">
        <f t="shared" si="827"/>
        <v>0</v>
      </c>
    </row>
    <row r="8538" spans="41:49" x14ac:dyDescent="0.25">
      <c r="AO8538" s="300"/>
      <c r="AP8538" s="300"/>
      <c r="AQ8538" s="300"/>
      <c r="AR8538" s="300"/>
      <c r="AS8538" s="300"/>
      <c r="AT8538" s="284" t="str">
        <f t="shared" si="824"/>
        <v/>
      </c>
      <c r="AU8538" s="284" t="str">
        <f t="shared" si="825"/>
        <v/>
      </c>
      <c r="AV8538" s="284" t="str">
        <f t="shared" si="826"/>
        <v/>
      </c>
      <c r="AW8538" s="285">
        <f t="shared" si="827"/>
        <v>0</v>
      </c>
    </row>
    <row r="8539" spans="41:49" x14ac:dyDescent="0.25">
      <c r="AO8539" s="300"/>
      <c r="AP8539" s="300"/>
      <c r="AQ8539" s="300"/>
      <c r="AR8539" s="300"/>
      <c r="AS8539" s="300"/>
      <c r="AT8539" s="284" t="str">
        <f t="shared" si="824"/>
        <v/>
      </c>
      <c r="AU8539" s="284" t="str">
        <f t="shared" si="825"/>
        <v/>
      </c>
      <c r="AV8539" s="284" t="str">
        <f t="shared" si="826"/>
        <v/>
      </c>
      <c r="AW8539" s="285">
        <f t="shared" si="827"/>
        <v>0</v>
      </c>
    </row>
    <row r="8540" spans="41:49" x14ac:dyDescent="0.25">
      <c r="AO8540" s="300"/>
      <c r="AP8540" s="300"/>
      <c r="AQ8540" s="300"/>
      <c r="AR8540" s="300"/>
      <c r="AS8540" s="300"/>
      <c r="AT8540" s="284" t="str">
        <f t="shared" si="824"/>
        <v/>
      </c>
      <c r="AU8540" s="284" t="str">
        <f t="shared" si="825"/>
        <v/>
      </c>
      <c r="AV8540" s="284" t="str">
        <f t="shared" si="826"/>
        <v/>
      </c>
      <c r="AW8540" s="285">
        <f t="shared" si="827"/>
        <v>0</v>
      </c>
    </row>
    <row r="8541" spans="41:49" x14ac:dyDescent="0.25">
      <c r="AO8541" s="300"/>
      <c r="AP8541" s="300"/>
      <c r="AQ8541" s="300"/>
      <c r="AR8541" s="300"/>
      <c r="AS8541" s="300"/>
      <c r="AT8541" s="284" t="str">
        <f t="shared" si="824"/>
        <v/>
      </c>
      <c r="AU8541" s="284" t="str">
        <f t="shared" si="825"/>
        <v/>
      </c>
      <c r="AV8541" s="284" t="str">
        <f t="shared" si="826"/>
        <v/>
      </c>
      <c r="AW8541" s="285">
        <f t="shared" si="827"/>
        <v>0</v>
      </c>
    </row>
    <row r="8542" spans="41:49" x14ac:dyDescent="0.25">
      <c r="AO8542" s="300"/>
      <c r="AP8542" s="300"/>
      <c r="AQ8542" s="300"/>
      <c r="AR8542" s="300"/>
      <c r="AS8542" s="300"/>
      <c r="AT8542" s="284" t="str">
        <f t="shared" si="824"/>
        <v/>
      </c>
      <c r="AU8542" s="284" t="str">
        <f t="shared" si="825"/>
        <v/>
      </c>
      <c r="AV8542" s="284" t="str">
        <f t="shared" si="826"/>
        <v/>
      </c>
      <c r="AW8542" s="285">
        <f t="shared" si="827"/>
        <v>0</v>
      </c>
    </row>
    <row r="8543" spans="41:49" x14ac:dyDescent="0.25">
      <c r="AO8543" s="300"/>
      <c r="AP8543" s="300"/>
      <c r="AQ8543" s="300"/>
      <c r="AR8543" s="300"/>
      <c r="AS8543" s="300"/>
      <c r="AT8543" s="284" t="str">
        <f t="shared" si="824"/>
        <v/>
      </c>
      <c r="AU8543" s="284" t="str">
        <f t="shared" si="825"/>
        <v/>
      </c>
      <c r="AV8543" s="284" t="str">
        <f t="shared" si="826"/>
        <v/>
      </c>
      <c r="AW8543" s="285">
        <f t="shared" si="827"/>
        <v>0</v>
      </c>
    </row>
    <row r="8544" spans="41:49" x14ac:dyDescent="0.25">
      <c r="AO8544" s="300"/>
      <c r="AP8544" s="300"/>
      <c r="AQ8544" s="300"/>
      <c r="AR8544" s="300"/>
      <c r="AS8544" s="300"/>
      <c r="AT8544" s="284" t="str">
        <f t="shared" si="824"/>
        <v/>
      </c>
      <c r="AU8544" s="284" t="str">
        <f t="shared" si="825"/>
        <v/>
      </c>
      <c r="AV8544" s="284" t="str">
        <f t="shared" si="826"/>
        <v/>
      </c>
      <c r="AW8544" s="285">
        <f t="shared" si="827"/>
        <v>0</v>
      </c>
    </row>
    <row r="8545" spans="41:49" x14ac:dyDescent="0.25">
      <c r="AO8545" s="300"/>
      <c r="AP8545" s="300"/>
      <c r="AQ8545" s="300"/>
      <c r="AR8545" s="300"/>
      <c r="AS8545" s="300"/>
      <c r="AT8545" s="284" t="str">
        <f t="shared" si="824"/>
        <v/>
      </c>
      <c r="AU8545" s="284" t="str">
        <f t="shared" si="825"/>
        <v/>
      </c>
      <c r="AV8545" s="284" t="str">
        <f t="shared" si="826"/>
        <v/>
      </c>
      <c r="AW8545" s="285">
        <f t="shared" si="827"/>
        <v>0</v>
      </c>
    </row>
    <row r="8546" spans="41:49" x14ac:dyDescent="0.25">
      <c r="AO8546" s="300"/>
      <c r="AP8546" s="300"/>
      <c r="AQ8546" s="300"/>
      <c r="AR8546" s="300"/>
      <c r="AS8546" s="300"/>
      <c r="AT8546" s="284" t="str">
        <f t="shared" si="824"/>
        <v/>
      </c>
      <c r="AU8546" s="284" t="str">
        <f t="shared" si="825"/>
        <v/>
      </c>
      <c r="AV8546" s="284" t="str">
        <f t="shared" si="826"/>
        <v/>
      </c>
      <c r="AW8546" s="285">
        <f t="shared" si="827"/>
        <v>0</v>
      </c>
    </row>
    <row r="8547" spans="41:49" x14ac:dyDescent="0.25">
      <c r="AO8547" s="300"/>
      <c r="AP8547" s="300"/>
      <c r="AQ8547" s="300"/>
      <c r="AR8547" s="300"/>
      <c r="AS8547" s="300"/>
      <c r="AT8547" s="284" t="str">
        <f t="shared" si="824"/>
        <v/>
      </c>
      <c r="AU8547" s="284" t="str">
        <f t="shared" si="825"/>
        <v/>
      </c>
      <c r="AV8547" s="284" t="str">
        <f t="shared" si="826"/>
        <v/>
      </c>
      <c r="AW8547" s="285">
        <f t="shared" si="827"/>
        <v>0</v>
      </c>
    </row>
    <row r="8548" spans="41:49" x14ac:dyDescent="0.25">
      <c r="AO8548" s="300"/>
      <c r="AP8548" s="300"/>
      <c r="AQ8548" s="300"/>
      <c r="AR8548" s="300"/>
      <c r="AS8548" s="300"/>
      <c r="AT8548" s="284" t="str">
        <f t="shared" si="824"/>
        <v/>
      </c>
      <c r="AU8548" s="284" t="str">
        <f t="shared" si="825"/>
        <v/>
      </c>
      <c r="AV8548" s="284" t="str">
        <f t="shared" si="826"/>
        <v/>
      </c>
      <c r="AW8548" s="285">
        <f t="shared" si="827"/>
        <v>0</v>
      </c>
    </row>
    <row r="8549" spans="41:49" x14ac:dyDescent="0.25">
      <c r="AO8549" s="300"/>
      <c r="AP8549" s="300"/>
      <c r="AQ8549" s="300"/>
      <c r="AR8549" s="300"/>
      <c r="AS8549" s="300"/>
      <c r="AT8549" s="284" t="str">
        <f t="shared" si="824"/>
        <v/>
      </c>
      <c r="AU8549" s="284" t="str">
        <f t="shared" si="825"/>
        <v/>
      </c>
      <c r="AV8549" s="284" t="str">
        <f t="shared" si="826"/>
        <v/>
      </c>
      <c r="AW8549" s="285">
        <f t="shared" si="827"/>
        <v>0</v>
      </c>
    </row>
    <row r="8550" spans="41:49" x14ac:dyDescent="0.25">
      <c r="AO8550" s="300"/>
      <c r="AP8550" s="300"/>
      <c r="AQ8550" s="300"/>
      <c r="AR8550" s="300"/>
      <c r="AS8550" s="300"/>
      <c r="AT8550" s="284" t="str">
        <f t="shared" si="824"/>
        <v/>
      </c>
      <c r="AU8550" s="284" t="str">
        <f t="shared" si="825"/>
        <v/>
      </c>
      <c r="AV8550" s="284" t="str">
        <f t="shared" si="826"/>
        <v/>
      </c>
      <c r="AW8550" s="285">
        <f t="shared" si="827"/>
        <v>0</v>
      </c>
    </row>
    <row r="8551" spans="41:49" x14ac:dyDescent="0.25">
      <c r="AO8551" s="300"/>
      <c r="AP8551" s="300"/>
      <c r="AQ8551" s="300"/>
      <c r="AR8551" s="300"/>
      <c r="AS8551" s="300"/>
      <c r="AT8551" s="284" t="str">
        <f t="shared" si="824"/>
        <v/>
      </c>
      <c r="AU8551" s="284" t="str">
        <f t="shared" si="825"/>
        <v/>
      </c>
      <c r="AV8551" s="284" t="str">
        <f t="shared" si="826"/>
        <v/>
      </c>
      <c r="AW8551" s="285">
        <f t="shared" si="827"/>
        <v>0</v>
      </c>
    </row>
    <row r="8552" spans="41:49" x14ac:dyDescent="0.25">
      <c r="AO8552" s="300"/>
      <c r="AP8552" s="300"/>
      <c r="AQ8552" s="300"/>
      <c r="AR8552" s="300"/>
      <c r="AS8552" s="300"/>
      <c r="AT8552" s="284" t="str">
        <f t="shared" si="824"/>
        <v/>
      </c>
      <c r="AU8552" s="284" t="str">
        <f t="shared" si="825"/>
        <v/>
      </c>
      <c r="AV8552" s="284" t="str">
        <f t="shared" si="826"/>
        <v/>
      </c>
      <c r="AW8552" s="285">
        <f t="shared" si="827"/>
        <v>0</v>
      </c>
    </row>
    <row r="8553" spans="41:49" x14ac:dyDescent="0.25">
      <c r="AO8553" s="300"/>
      <c r="AP8553" s="300"/>
      <c r="AQ8553" s="300"/>
      <c r="AR8553" s="300"/>
      <c r="AS8553" s="300"/>
      <c r="AT8553" s="284" t="str">
        <f t="shared" si="824"/>
        <v/>
      </c>
      <c r="AU8553" s="284" t="str">
        <f t="shared" si="825"/>
        <v/>
      </c>
      <c r="AV8553" s="284" t="str">
        <f t="shared" si="826"/>
        <v/>
      </c>
      <c r="AW8553" s="285">
        <f t="shared" si="827"/>
        <v>0</v>
      </c>
    </row>
    <row r="8554" spans="41:49" x14ac:dyDescent="0.25">
      <c r="AO8554" s="300"/>
      <c r="AP8554" s="300"/>
      <c r="AQ8554" s="300"/>
      <c r="AR8554" s="300"/>
      <c r="AS8554" s="300"/>
      <c r="AT8554" s="284" t="str">
        <f t="shared" si="824"/>
        <v/>
      </c>
      <c r="AU8554" s="284" t="str">
        <f t="shared" si="825"/>
        <v/>
      </c>
      <c r="AV8554" s="284" t="str">
        <f t="shared" si="826"/>
        <v/>
      </c>
      <c r="AW8554" s="285">
        <f t="shared" si="827"/>
        <v>0</v>
      </c>
    </row>
    <row r="8555" spans="41:49" x14ac:dyDescent="0.25">
      <c r="AO8555" s="300"/>
      <c r="AP8555" s="300"/>
      <c r="AQ8555" s="300"/>
      <c r="AR8555" s="300"/>
      <c r="AS8555" s="300"/>
      <c r="AT8555" s="284" t="str">
        <f t="shared" si="824"/>
        <v/>
      </c>
      <c r="AU8555" s="284" t="str">
        <f t="shared" si="825"/>
        <v/>
      </c>
      <c r="AV8555" s="284" t="str">
        <f t="shared" si="826"/>
        <v/>
      </c>
      <c r="AW8555" s="285">
        <f t="shared" si="827"/>
        <v>0</v>
      </c>
    </row>
    <row r="8556" spans="41:49" x14ac:dyDescent="0.25">
      <c r="AO8556" s="300"/>
      <c r="AP8556" s="300"/>
      <c r="AQ8556" s="300"/>
      <c r="AR8556" s="300"/>
      <c r="AS8556" s="300"/>
      <c r="AT8556" s="284" t="str">
        <f t="shared" si="824"/>
        <v/>
      </c>
      <c r="AU8556" s="284" t="str">
        <f t="shared" si="825"/>
        <v/>
      </c>
      <c r="AV8556" s="284" t="str">
        <f t="shared" si="826"/>
        <v/>
      </c>
      <c r="AW8556" s="285">
        <f t="shared" si="827"/>
        <v>0</v>
      </c>
    </row>
    <row r="8557" spans="41:49" x14ac:dyDescent="0.25">
      <c r="AO8557" s="300"/>
      <c r="AP8557" s="300"/>
      <c r="AQ8557" s="300"/>
      <c r="AR8557" s="300"/>
      <c r="AS8557" s="300"/>
      <c r="AT8557" s="284" t="str">
        <f t="shared" si="824"/>
        <v/>
      </c>
      <c r="AU8557" s="284" t="str">
        <f t="shared" si="825"/>
        <v/>
      </c>
      <c r="AV8557" s="284" t="str">
        <f t="shared" si="826"/>
        <v/>
      </c>
      <c r="AW8557" s="285">
        <f t="shared" si="827"/>
        <v>0</v>
      </c>
    </row>
    <row r="8558" spans="41:49" x14ac:dyDescent="0.25">
      <c r="AO8558" s="300"/>
      <c r="AP8558" s="300"/>
      <c r="AQ8558" s="300"/>
      <c r="AR8558" s="300"/>
      <c r="AS8558" s="300"/>
      <c r="AT8558" s="284" t="str">
        <f t="shared" si="824"/>
        <v/>
      </c>
      <c r="AU8558" s="284" t="str">
        <f t="shared" si="825"/>
        <v/>
      </c>
      <c r="AV8558" s="284" t="str">
        <f t="shared" si="826"/>
        <v/>
      </c>
      <c r="AW8558" s="285">
        <f t="shared" si="827"/>
        <v>0</v>
      </c>
    </row>
    <row r="8559" spans="41:49" x14ac:dyDescent="0.25">
      <c r="AO8559" s="300"/>
      <c r="AP8559" s="300"/>
      <c r="AQ8559" s="300"/>
      <c r="AR8559" s="300"/>
      <c r="AS8559" s="300"/>
      <c r="AT8559" s="284" t="str">
        <f t="shared" si="824"/>
        <v/>
      </c>
      <c r="AU8559" s="284" t="str">
        <f t="shared" si="825"/>
        <v/>
      </c>
      <c r="AV8559" s="284" t="str">
        <f t="shared" si="826"/>
        <v/>
      </c>
      <c r="AW8559" s="285">
        <f t="shared" si="827"/>
        <v>0</v>
      </c>
    </row>
    <row r="8560" spans="41:49" x14ac:dyDescent="0.25">
      <c r="AO8560" s="300"/>
      <c r="AP8560" s="300"/>
      <c r="AQ8560" s="300"/>
      <c r="AR8560" s="300"/>
      <c r="AS8560" s="300"/>
      <c r="AT8560" s="284" t="str">
        <f t="shared" si="824"/>
        <v/>
      </c>
      <c r="AU8560" s="284" t="str">
        <f t="shared" si="825"/>
        <v/>
      </c>
      <c r="AV8560" s="284" t="str">
        <f t="shared" si="826"/>
        <v/>
      </c>
      <c r="AW8560" s="285">
        <f t="shared" si="827"/>
        <v>0</v>
      </c>
    </row>
    <row r="8561" spans="41:49" x14ac:dyDescent="0.25">
      <c r="AO8561" s="300"/>
      <c r="AP8561" s="300"/>
      <c r="AQ8561" s="300"/>
      <c r="AR8561" s="300"/>
      <c r="AS8561" s="300"/>
      <c r="AT8561" s="284" t="str">
        <f t="shared" si="824"/>
        <v/>
      </c>
      <c r="AU8561" s="284" t="str">
        <f t="shared" si="825"/>
        <v/>
      </c>
      <c r="AV8561" s="284" t="str">
        <f t="shared" si="826"/>
        <v/>
      </c>
      <c r="AW8561" s="285">
        <f t="shared" si="827"/>
        <v>0</v>
      </c>
    </row>
    <row r="8562" spans="41:49" x14ac:dyDescent="0.25">
      <c r="AO8562" s="300"/>
      <c r="AP8562" s="300"/>
      <c r="AQ8562" s="300"/>
      <c r="AR8562" s="300"/>
      <c r="AS8562" s="300"/>
      <c r="AT8562" s="284" t="str">
        <f t="shared" si="824"/>
        <v/>
      </c>
      <c r="AU8562" s="284" t="str">
        <f t="shared" si="825"/>
        <v/>
      </c>
      <c r="AV8562" s="284" t="str">
        <f t="shared" si="826"/>
        <v/>
      </c>
      <c r="AW8562" s="285">
        <f t="shared" si="827"/>
        <v>0</v>
      </c>
    </row>
    <row r="8563" spans="41:49" x14ac:dyDescent="0.25">
      <c r="AO8563" s="300"/>
      <c r="AP8563" s="300"/>
      <c r="AQ8563" s="300"/>
      <c r="AR8563" s="300"/>
      <c r="AS8563" s="300"/>
      <c r="AT8563" s="284" t="str">
        <f t="shared" si="824"/>
        <v/>
      </c>
      <c r="AU8563" s="284" t="str">
        <f t="shared" si="825"/>
        <v/>
      </c>
      <c r="AV8563" s="284" t="str">
        <f t="shared" si="826"/>
        <v/>
      </c>
      <c r="AW8563" s="285">
        <f t="shared" si="827"/>
        <v>0</v>
      </c>
    </row>
    <row r="8564" spans="41:49" x14ac:dyDescent="0.25">
      <c r="AO8564" s="300"/>
      <c r="AP8564" s="300"/>
      <c r="AQ8564" s="300"/>
      <c r="AR8564" s="300"/>
      <c r="AS8564" s="300"/>
      <c r="AT8564" s="284" t="str">
        <f t="shared" si="824"/>
        <v/>
      </c>
      <c r="AU8564" s="284" t="str">
        <f t="shared" si="825"/>
        <v/>
      </c>
      <c r="AV8564" s="284" t="str">
        <f t="shared" si="826"/>
        <v/>
      </c>
      <c r="AW8564" s="285">
        <f t="shared" si="827"/>
        <v>0</v>
      </c>
    </row>
    <row r="8565" spans="41:49" x14ac:dyDescent="0.25">
      <c r="AO8565" s="300"/>
      <c r="AP8565" s="300"/>
      <c r="AQ8565" s="300"/>
      <c r="AR8565" s="300"/>
      <c r="AS8565" s="300"/>
      <c r="AT8565" s="284" t="str">
        <f t="shared" si="824"/>
        <v/>
      </c>
      <c r="AU8565" s="284" t="str">
        <f t="shared" si="825"/>
        <v/>
      </c>
      <c r="AV8565" s="284" t="str">
        <f t="shared" si="826"/>
        <v/>
      </c>
      <c r="AW8565" s="285">
        <f t="shared" si="827"/>
        <v>0</v>
      </c>
    </row>
    <row r="8566" spans="41:49" x14ac:dyDescent="0.25">
      <c r="AO8566" s="300"/>
      <c r="AP8566" s="300"/>
      <c r="AQ8566" s="300"/>
      <c r="AR8566" s="300"/>
      <c r="AS8566" s="300"/>
      <c r="AT8566" s="284" t="str">
        <f t="shared" si="824"/>
        <v/>
      </c>
      <c r="AU8566" s="284" t="str">
        <f t="shared" si="825"/>
        <v/>
      </c>
      <c r="AV8566" s="284" t="str">
        <f t="shared" si="826"/>
        <v/>
      </c>
      <c r="AW8566" s="285">
        <f t="shared" si="827"/>
        <v>0</v>
      </c>
    </row>
    <row r="8567" spans="41:49" x14ac:dyDescent="0.25">
      <c r="AO8567" s="300"/>
      <c r="AP8567" s="300"/>
      <c r="AQ8567" s="300"/>
      <c r="AR8567" s="300"/>
      <c r="AS8567" s="300"/>
      <c r="AT8567" s="284" t="str">
        <f t="shared" si="824"/>
        <v/>
      </c>
      <c r="AU8567" s="284" t="str">
        <f t="shared" si="825"/>
        <v/>
      </c>
      <c r="AV8567" s="284" t="str">
        <f t="shared" si="826"/>
        <v/>
      </c>
      <c r="AW8567" s="285">
        <f t="shared" si="827"/>
        <v>0</v>
      </c>
    </row>
    <row r="8568" spans="41:49" x14ac:dyDescent="0.25">
      <c r="AO8568" s="300"/>
      <c r="AP8568" s="300"/>
      <c r="AQ8568" s="300"/>
      <c r="AR8568" s="300"/>
      <c r="AS8568" s="300"/>
      <c r="AT8568" s="284" t="str">
        <f t="shared" si="824"/>
        <v/>
      </c>
      <c r="AU8568" s="284" t="str">
        <f t="shared" si="825"/>
        <v/>
      </c>
      <c r="AV8568" s="284" t="str">
        <f t="shared" si="826"/>
        <v/>
      </c>
      <c r="AW8568" s="285">
        <f t="shared" si="827"/>
        <v>0</v>
      </c>
    </row>
    <row r="8569" spans="41:49" x14ac:dyDescent="0.25">
      <c r="AO8569" s="300"/>
      <c r="AP8569" s="300"/>
      <c r="AQ8569" s="300"/>
      <c r="AR8569" s="300"/>
      <c r="AS8569" s="300"/>
      <c r="AT8569" s="284" t="str">
        <f t="shared" si="824"/>
        <v/>
      </c>
      <c r="AU8569" s="284" t="str">
        <f t="shared" si="825"/>
        <v/>
      </c>
      <c r="AV8569" s="284" t="str">
        <f t="shared" si="826"/>
        <v/>
      </c>
      <c r="AW8569" s="285">
        <f t="shared" si="827"/>
        <v>0</v>
      </c>
    </row>
    <row r="8570" spans="41:49" x14ac:dyDescent="0.25">
      <c r="AO8570" s="300"/>
      <c r="AP8570" s="300"/>
      <c r="AQ8570" s="300"/>
      <c r="AR8570" s="300"/>
      <c r="AS8570" s="300"/>
      <c r="AT8570" s="284" t="str">
        <f t="shared" si="824"/>
        <v/>
      </c>
      <c r="AU8570" s="284" t="str">
        <f t="shared" si="825"/>
        <v/>
      </c>
      <c r="AV8570" s="284" t="str">
        <f t="shared" si="826"/>
        <v/>
      </c>
      <c r="AW8570" s="285">
        <f t="shared" si="827"/>
        <v>0</v>
      </c>
    </row>
    <row r="8571" spans="41:49" x14ac:dyDescent="0.25">
      <c r="AO8571" s="300"/>
      <c r="AP8571" s="300"/>
      <c r="AQ8571" s="300"/>
      <c r="AR8571" s="300"/>
      <c r="AS8571" s="300"/>
      <c r="AT8571" s="284" t="str">
        <f t="shared" si="824"/>
        <v/>
      </c>
      <c r="AU8571" s="284" t="str">
        <f t="shared" si="825"/>
        <v/>
      </c>
      <c r="AV8571" s="284" t="str">
        <f t="shared" si="826"/>
        <v/>
      </c>
      <c r="AW8571" s="285">
        <f t="shared" si="827"/>
        <v>0</v>
      </c>
    </row>
    <row r="8572" spans="41:49" x14ac:dyDescent="0.25">
      <c r="AO8572" s="300"/>
      <c r="AP8572" s="300"/>
      <c r="AQ8572" s="300"/>
      <c r="AR8572" s="300"/>
      <c r="AS8572" s="300"/>
      <c r="AT8572" s="284" t="str">
        <f t="shared" si="824"/>
        <v/>
      </c>
      <c r="AU8572" s="284" t="str">
        <f t="shared" si="825"/>
        <v/>
      </c>
      <c r="AV8572" s="284" t="str">
        <f t="shared" si="826"/>
        <v/>
      </c>
      <c r="AW8572" s="285">
        <f t="shared" si="827"/>
        <v>0</v>
      </c>
    </row>
    <row r="8573" spans="41:49" x14ac:dyDescent="0.25">
      <c r="AO8573" s="300"/>
      <c r="AP8573" s="300"/>
      <c r="AQ8573" s="300"/>
      <c r="AR8573" s="300"/>
      <c r="AS8573" s="300"/>
      <c r="AT8573" s="284" t="str">
        <f t="shared" si="824"/>
        <v/>
      </c>
      <c r="AU8573" s="284" t="str">
        <f t="shared" si="825"/>
        <v/>
      </c>
      <c r="AV8573" s="284" t="str">
        <f t="shared" si="826"/>
        <v/>
      </c>
      <c r="AW8573" s="285">
        <f t="shared" si="827"/>
        <v>0</v>
      </c>
    </row>
    <row r="8574" spans="41:49" x14ac:dyDescent="0.25">
      <c r="AO8574" s="300"/>
      <c r="AP8574" s="300"/>
      <c r="AQ8574" s="300"/>
      <c r="AR8574" s="300"/>
      <c r="AS8574" s="300"/>
      <c r="AT8574" s="284" t="str">
        <f t="shared" si="824"/>
        <v/>
      </c>
      <c r="AU8574" s="284" t="str">
        <f t="shared" si="825"/>
        <v/>
      </c>
      <c r="AV8574" s="284" t="str">
        <f t="shared" si="826"/>
        <v/>
      </c>
      <c r="AW8574" s="285">
        <f t="shared" si="827"/>
        <v>0</v>
      </c>
    </row>
    <row r="8575" spans="41:49" x14ac:dyDescent="0.25">
      <c r="AO8575" s="300"/>
      <c r="AP8575" s="300"/>
      <c r="AQ8575" s="300"/>
      <c r="AR8575" s="300"/>
      <c r="AS8575" s="300"/>
      <c r="AT8575" s="284" t="str">
        <f t="shared" si="824"/>
        <v/>
      </c>
      <c r="AU8575" s="284" t="str">
        <f t="shared" si="825"/>
        <v/>
      </c>
      <c r="AV8575" s="284" t="str">
        <f t="shared" si="826"/>
        <v/>
      </c>
      <c r="AW8575" s="285">
        <f t="shared" si="827"/>
        <v>0</v>
      </c>
    </row>
    <row r="8576" spans="41:49" x14ac:dyDescent="0.25">
      <c r="AO8576" s="300"/>
      <c r="AP8576" s="300"/>
      <c r="AQ8576" s="300"/>
      <c r="AR8576" s="300"/>
      <c r="AS8576" s="300"/>
      <c r="AT8576" s="284" t="str">
        <f t="shared" si="824"/>
        <v/>
      </c>
      <c r="AU8576" s="284" t="str">
        <f t="shared" si="825"/>
        <v/>
      </c>
      <c r="AV8576" s="284" t="str">
        <f t="shared" si="826"/>
        <v/>
      </c>
      <c r="AW8576" s="285">
        <f t="shared" si="827"/>
        <v>0</v>
      </c>
    </row>
    <row r="8577" spans="41:49" x14ac:dyDescent="0.25">
      <c r="AO8577" s="300"/>
      <c r="AP8577" s="300"/>
      <c r="AQ8577" s="300"/>
      <c r="AR8577" s="300"/>
      <c r="AS8577" s="300"/>
      <c r="AT8577" s="284" t="str">
        <f t="shared" si="824"/>
        <v/>
      </c>
      <c r="AU8577" s="284" t="str">
        <f t="shared" si="825"/>
        <v/>
      </c>
      <c r="AV8577" s="284" t="str">
        <f t="shared" si="826"/>
        <v/>
      </c>
      <c r="AW8577" s="285">
        <f t="shared" si="827"/>
        <v>0</v>
      </c>
    </row>
    <row r="8578" spans="41:49" x14ac:dyDescent="0.25">
      <c r="AO8578" s="300"/>
      <c r="AP8578" s="300"/>
      <c r="AQ8578" s="300"/>
      <c r="AR8578" s="300"/>
      <c r="AS8578" s="300"/>
      <c r="AT8578" s="284" t="str">
        <f t="shared" si="824"/>
        <v/>
      </c>
      <c r="AU8578" s="284" t="str">
        <f t="shared" si="825"/>
        <v/>
      </c>
      <c r="AV8578" s="284" t="str">
        <f t="shared" si="826"/>
        <v/>
      </c>
      <c r="AW8578" s="285">
        <f t="shared" si="827"/>
        <v>0</v>
      </c>
    </row>
    <row r="8579" spans="41:49" x14ac:dyDescent="0.25">
      <c r="AO8579" s="300"/>
      <c r="AP8579" s="300"/>
      <c r="AQ8579" s="300"/>
      <c r="AR8579" s="300"/>
      <c r="AS8579" s="300"/>
      <c r="AT8579" s="284" t="str">
        <f t="shared" si="824"/>
        <v/>
      </c>
      <c r="AU8579" s="284" t="str">
        <f t="shared" si="825"/>
        <v/>
      </c>
      <c r="AV8579" s="284" t="str">
        <f t="shared" si="826"/>
        <v/>
      </c>
      <c r="AW8579" s="285">
        <f t="shared" si="827"/>
        <v>0</v>
      </c>
    </row>
    <row r="8580" spans="41:49" x14ac:dyDescent="0.25">
      <c r="AO8580" s="300"/>
      <c r="AP8580" s="300"/>
      <c r="AQ8580" s="300"/>
      <c r="AR8580" s="300"/>
      <c r="AS8580" s="300"/>
      <c r="AT8580" s="284" t="str">
        <f t="shared" si="824"/>
        <v/>
      </c>
      <c r="AU8580" s="284" t="str">
        <f t="shared" si="825"/>
        <v/>
      </c>
      <c r="AV8580" s="284" t="str">
        <f t="shared" si="826"/>
        <v/>
      </c>
      <c r="AW8580" s="285">
        <f t="shared" si="827"/>
        <v>0</v>
      </c>
    </row>
    <row r="8581" spans="41:49" x14ac:dyDescent="0.25">
      <c r="AO8581" s="300"/>
      <c r="AP8581" s="300"/>
      <c r="AQ8581" s="300"/>
      <c r="AR8581" s="300"/>
      <c r="AS8581" s="300"/>
      <c r="AT8581" s="284" t="str">
        <f t="shared" si="824"/>
        <v/>
      </c>
      <c r="AU8581" s="284" t="str">
        <f t="shared" si="825"/>
        <v/>
      </c>
      <c r="AV8581" s="284" t="str">
        <f t="shared" si="826"/>
        <v/>
      </c>
      <c r="AW8581" s="285">
        <f t="shared" si="827"/>
        <v>0</v>
      </c>
    </row>
    <row r="8582" spans="41:49" x14ac:dyDescent="0.25">
      <c r="AO8582" s="300"/>
      <c r="AP8582" s="300"/>
      <c r="AQ8582" s="300"/>
      <c r="AR8582" s="300"/>
      <c r="AS8582" s="300"/>
      <c r="AT8582" s="284" t="str">
        <f t="shared" si="824"/>
        <v/>
      </c>
      <c r="AU8582" s="284" t="str">
        <f t="shared" si="825"/>
        <v/>
      </c>
      <c r="AV8582" s="284" t="str">
        <f t="shared" si="826"/>
        <v/>
      </c>
      <c r="AW8582" s="285">
        <f t="shared" si="827"/>
        <v>0</v>
      </c>
    </row>
    <row r="8583" spans="41:49" x14ac:dyDescent="0.25">
      <c r="AO8583" s="300"/>
      <c r="AP8583" s="300"/>
      <c r="AQ8583" s="300"/>
      <c r="AR8583" s="300"/>
      <c r="AS8583" s="300"/>
      <c r="AT8583" s="284" t="str">
        <f t="shared" si="824"/>
        <v/>
      </c>
      <c r="AU8583" s="284" t="str">
        <f t="shared" si="825"/>
        <v/>
      </c>
      <c r="AV8583" s="284" t="str">
        <f t="shared" si="826"/>
        <v/>
      </c>
      <c r="AW8583" s="285">
        <f t="shared" si="827"/>
        <v>0</v>
      </c>
    </row>
    <row r="8584" spans="41:49" x14ac:dyDescent="0.25">
      <c r="AO8584" s="300"/>
      <c r="AP8584" s="300"/>
      <c r="AQ8584" s="300"/>
      <c r="AR8584" s="300"/>
      <c r="AS8584" s="300"/>
      <c r="AT8584" s="284" t="str">
        <f t="shared" ref="AT8584:AT8647" si="828">LEFT(AQ8584,1)</f>
        <v/>
      </c>
      <c r="AU8584" s="284" t="str">
        <f t="shared" ref="AU8584:AU8647" si="829">LEFT(AQ8584,2)</f>
        <v/>
      </c>
      <c r="AV8584" s="284" t="str">
        <f t="shared" ref="AV8584:AV8647" si="830">LEFT(AQ8584,3)</f>
        <v/>
      </c>
      <c r="AW8584" s="285">
        <f t="shared" ref="AW8584:AW8647" si="831">(AR8584-AS8584)*1000</f>
        <v>0</v>
      </c>
    </row>
    <row r="8585" spans="41:49" x14ac:dyDescent="0.25">
      <c r="AO8585" s="300"/>
      <c r="AP8585" s="300"/>
      <c r="AQ8585" s="300"/>
      <c r="AR8585" s="300"/>
      <c r="AS8585" s="300"/>
      <c r="AT8585" s="284" t="str">
        <f t="shared" si="828"/>
        <v/>
      </c>
      <c r="AU8585" s="284" t="str">
        <f t="shared" si="829"/>
        <v/>
      </c>
      <c r="AV8585" s="284" t="str">
        <f t="shared" si="830"/>
        <v/>
      </c>
      <c r="AW8585" s="285">
        <f t="shared" si="831"/>
        <v>0</v>
      </c>
    </row>
    <row r="8586" spans="41:49" x14ac:dyDescent="0.25">
      <c r="AO8586" s="300"/>
      <c r="AP8586" s="300"/>
      <c r="AQ8586" s="300"/>
      <c r="AR8586" s="300"/>
      <c r="AS8586" s="300"/>
      <c r="AT8586" s="284" t="str">
        <f t="shared" si="828"/>
        <v/>
      </c>
      <c r="AU8586" s="284" t="str">
        <f t="shared" si="829"/>
        <v/>
      </c>
      <c r="AV8586" s="284" t="str">
        <f t="shared" si="830"/>
        <v/>
      </c>
      <c r="AW8586" s="285">
        <f t="shared" si="831"/>
        <v>0</v>
      </c>
    </row>
    <row r="8587" spans="41:49" x14ac:dyDescent="0.25">
      <c r="AO8587" s="300"/>
      <c r="AP8587" s="300"/>
      <c r="AQ8587" s="300"/>
      <c r="AR8587" s="300"/>
      <c r="AS8587" s="300"/>
      <c r="AT8587" s="284" t="str">
        <f t="shared" si="828"/>
        <v/>
      </c>
      <c r="AU8587" s="284" t="str">
        <f t="shared" si="829"/>
        <v/>
      </c>
      <c r="AV8587" s="284" t="str">
        <f t="shared" si="830"/>
        <v/>
      </c>
      <c r="AW8587" s="285">
        <f t="shared" si="831"/>
        <v>0</v>
      </c>
    </row>
    <row r="8588" spans="41:49" x14ac:dyDescent="0.25">
      <c r="AO8588" s="300"/>
      <c r="AP8588" s="300"/>
      <c r="AQ8588" s="300"/>
      <c r="AR8588" s="300"/>
      <c r="AS8588" s="300"/>
      <c r="AT8588" s="284" t="str">
        <f t="shared" si="828"/>
        <v/>
      </c>
      <c r="AU8588" s="284" t="str">
        <f t="shared" si="829"/>
        <v/>
      </c>
      <c r="AV8588" s="284" t="str">
        <f t="shared" si="830"/>
        <v/>
      </c>
      <c r="AW8588" s="285">
        <f t="shared" si="831"/>
        <v>0</v>
      </c>
    </row>
    <row r="8589" spans="41:49" x14ac:dyDescent="0.25">
      <c r="AO8589" s="300"/>
      <c r="AP8589" s="300"/>
      <c r="AQ8589" s="300"/>
      <c r="AR8589" s="300"/>
      <c r="AS8589" s="300"/>
      <c r="AT8589" s="284" t="str">
        <f t="shared" si="828"/>
        <v/>
      </c>
      <c r="AU8589" s="284" t="str">
        <f t="shared" si="829"/>
        <v/>
      </c>
      <c r="AV8589" s="284" t="str">
        <f t="shared" si="830"/>
        <v/>
      </c>
      <c r="AW8589" s="285">
        <f t="shared" si="831"/>
        <v>0</v>
      </c>
    </row>
    <row r="8590" spans="41:49" x14ac:dyDescent="0.25">
      <c r="AO8590" s="300"/>
      <c r="AP8590" s="300"/>
      <c r="AQ8590" s="300"/>
      <c r="AR8590" s="300"/>
      <c r="AS8590" s="300"/>
      <c r="AT8590" s="284" t="str">
        <f t="shared" si="828"/>
        <v/>
      </c>
      <c r="AU8590" s="284" t="str">
        <f t="shared" si="829"/>
        <v/>
      </c>
      <c r="AV8590" s="284" t="str">
        <f t="shared" si="830"/>
        <v/>
      </c>
      <c r="AW8590" s="285">
        <f t="shared" si="831"/>
        <v>0</v>
      </c>
    </row>
    <row r="8591" spans="41:49" x14ac:dyDescent="0.25">
      <c r="AO8591" s="300"/>
      <c r="AP8591" s="300"/>
      <c r="AQ8591" s="300"/>
      <c r="AR8591" s="300"/>
      <c r="AS8591" s="300"/>
      <c r="AT8591" s="284" t="str">
        <f t="shared" si="828"/>
        <v/>
      </c>
      <c r="AU8591" s="284" t="str">
        <f t="shared" si="829"/>
        <v/>
      </c>
      <c r="AV8591" s="284" t="str">
        <f t="shared" si="830"/>
        <v/>
      </c>
      <c r="AW8591" s="285">
        <f t="shared" si="831"/>
        <v>0</v>
      </c>
    </row>
    <row r="8592" spans="41:49" x14ac:dyDescent="0.25">
      <c r="AO8592" s="300"/>
      <c r="AP8592" s="300"/>
      <c r="AQ8592" s="300"/>
      <c r="AR8592" s="300"/>
      <c r="AS8592" s="300"/>
      <c r="AT8592" s="284" t="str">
        <f t="shared" si="828"/>
        <v/>
      </c>
      <c r="AU8592" s="284" t="str">
        <f t="shared" si="829"/>
        <v/>
      </c>
      <c r="AV8592" s="284" t="str">
        <f t="shared" si="830"/>
        <v/>
      </c>
      <c r="AW8592" s="285">
        <f t="shared" si="831"/>
        <v>0</v>
      </c>
    </row>
    <row r="8593" spans="41:49" x14ac:dyDescent="0.25">
      <c r="AO8593" s="300"/>
      <c r="AP8593" s="300"/>
      <c r="AQ8593" s="300"/>
      <c r="AR8593" s="300"/>
      <c r="AS8593" s="300"/>
      <c r="AT8593" s="284" t="str">
        <f t="shared" si="828"/>
        <v/>
      </c>
      <c r="AU8593" s="284" t="str">
        <f t="shared" si="829"/>
        <v/>
      </c>
      <c r="AV8593" s="284" t="str">
        <f t="shared" si="830"/>
        <v/>
      </c>
      <c r="AW8593" s="285">
        <f t="shared" si="831"/>
        <v>0</v>
      </c>
    </row>
    <row r="8594" spans="41:49" x14ac:dyDescent="0.25">
      <c r="AO8594" s="300"/>
      <c r="AP8594" s="300"/>
      <c r="AQ8594" s="300"/>
      <c r="AR8594" s="300"/>
      <c r="AS8594" s="300"/>
      <c r="AT8594" s="284" t="str">
        <f t="shared" si="828"/>
        <v/>
      </c>
      <c r="AU8594" s="284" t="str">
        <f t="shared" si="829"/>
        <v/>
      </c>
      <c r="AV8594" s="284" t="str">
        <f t="shared" si="830"/>
        <v/>
      </c>
      <c r="AW8594" s="285">
        <f t="shared" si="831"/>
        <v>0</v>
      </c>
    </row>
    <row r="8595" spans="41:49" x14ac:dyDescent="0.25">
      <c r="AO8595" s="300"/>
      <c r="AP8595" s="300"/>
      <c r="AQ8595" s="300"/>
      <c r="AR8595" s="300"/>
      <c r="AS8595" s="300"/>
      <c r="AT8595" s="284" t="str">
        <f t="shared" si="828"/>
        <v/>
      </c>
      <c r="AU8595" s="284" t="str">
        <f t="shared" si="829"/>
        <v/>
      </c>
      <c r="AV8595" s="284" t="str">
        <f t="shared" si="830"/>
        <v/>
      </c>
      <c r="AW8595" s="285">
        <f t="shared" si="831"/>
        <v>0</v>
      </c>
    </row>
    <row r="8596" spans="41:49" x14ac:dyDescent="0.25">
      <c r="AO8596" s="300"/>
      <c r="AP8596" s="300"/>
      <c r="AQ8596" s="300"/>
      <c r="AR8596" s="300"/>
      <c r="AS8596" s="300"/>
      <c r="AT8596" s="284" t="str">
        <f t="shared" si="828"/>
        <v/>
      </c>
      <c r="AU8596" s="284" t="str">
        <f t="shared" si="829"/>
        <v/>
      </c>
      <c r="AV8596" s="284" t="str">
        <f t="shared" si="830"/>
        <v/>
      </c>
      <c r="AW8596" s="285">
        <f t="shared" si="831"/>
        <v>0</v>
      </c>
    </row>
    <row r="8597" spans="41:49" x14ac:dyDescent="0.25">
      <c r="AO8597" s="300"/>
      <c r="AP8597" s="300"/>
      <c r="AQ8597" s="300"/>
      <c r="AR8597" s="300"/>
      <c r="AS8597" s="300"/>
      <c r="AT8597" s="284" t="str">
        <f t="shared" si="828"/>
        <v/>
      </c>
      <c r="AU8597" s="284" t="str">
        <f t="shared" si="829"/>
        <v/>
      </c>
      <c r="AV8597" s="284" t="str">
        <f t="shared" si="830"/>
        <v/>
      </c>
      <c r="AW8597" s="285">
        <f t="shared" si="831"/>
        <v>0</v>
      </c>
    </row>
    <row r="8598" spans="41:49" x14ac:dyDescent="0.25">
      <c r="AO8598" s="300"/>
      <c r="AP8598" s="300"/>
      <c r="AQ8598" s="300"/>
      <c r="AR8598" s="300"/>
      <c r="AS8598" s="300"/>
      <c r="AT8598" s="284" t="str">
        <f t="shared" si="828"/>
        <v/>
      </c>
      <c r="AU8598" s="284" t="str">
        <f t="shared" si="829"/>
        <v/>
      </c>
      <c r="AV8598" s="284" t="str">
        <f t="shared" si="830"/>
        <v/>
      </c>
      <c r="AW8598" s="285">
        <f t="shared" si="831"/>
        <v>0</v>
      </c>
    </row>
    <row r="8599" spans="41:49" x14ac:dyDescent="0.25">
      <c r="AO8599" s="300"/>
      <c r="AP8599" s="300"/>
      <c r="AQ8599" s="300"/>
      <c r="AR8599" s="300"/>
      <c r="AS8599" s="300"/>
      <c r="AT8599" s="284" t="str">
        <f t="shared" si="828"/>
        <v/>
      </c>
      <c r="AU8599" s="284" t="str">
        <f t="shared" si="829"/>
        <v/>
      </c>
      <c r="AV8599" s="284" t="str">
        <f t="shared" si="830"/>
        <v/>
      </c>
      <c r="AW8599" s="285">
        <f t="shared" si="831"/>
        <v>0</v>
      </c>
    </row>
    <row r="8600" spans="41:49" x14ac:dyDescent="0.25">
      <c r="AO8600" s="300"/>
      <c r="AP8600" s="300"/>
      <c r="AQ8600" s="300"/>
      <c r="AR8600" s="300"/>
      <c r="AS8600" s="300"/>
      <c r="AT8600" s="284" t="str">
        <f t="shared" si="828"/>
        <v/>
      </c>
      <c r="AU8600" s="284" t="str">
        <f t="shared" si="829"/>
        <v/>
      </c>
      <c r="AV8600" s="284" t="str">
        <f t="shared" si="830"/>
        <v/>
      </c>
      <c r="AW8600" s="285">
        <f t="shared" si="831"/>
        <v>0</v>
      </c>
    </row>
    <row r="8601" spans="41:49" x14ac:dyDescent="0.25">
      <c r="AO8601" s="300"/>
      <c r="AP8601" s="300"/>
      <c r="AQ8601" s="300"/>
      <c r="AR8601" s="300"/>
      <c r="AS8601" s="300"/>
      <c r="AT8601" s="284" t="str">
        <f t="shared" si="828"/>
        <v/>
      </c>
      <c r="AU8601" s="284" t="str">
        <f t="shared" si="829"/>
        <v/>
      </c>
      <c r="AV8601" s="284" t="str">
        <f t="shared" si="830"/>
        <v/>
      </c>
      <c r="AW8601" s="285">
        <f t="shared" si="831"/>
        <v>0</v>
      </c>
    </row>
    <row r="8602" spans="41:49" x14ac:dyDescent="0.25">
      <c r="AO8602" s="300"/>
      <c r="AP8602" s="300"/>
      <c r="AQ8602" s="300"/>
      <c r="AR8602" s="300"/>
      <c r="AS8602" s="300"/>
      <c r="AT8602" s="284" t="str">
        <f t="shared" si="828"/>
        <v/>
      </c>
      <c r="AU8602" s="284" t="str">
        <f t="shared" si="829"/>
        <v/>
      </c>
      <c r="AV8602" s="284" t="str">
        <f t="shared" si="830"/>
        <v/>
      </c>
      <c r="AW8602" s="285">
        <f t="shared" si="831"/>
        <v>0</v>
      </c>
    </row>
    <row r="8603" spans="41:49" x14ac:dyDescent="0.25">
      <c r="AO8603" s="300"/>
      <c r="AP8603" s="300"/>
      <c r="AQ8603" s="300"/>
      <c r="AR8603" s="300"/>
      <c r="AS8603" s="300"/>
      <c r="AT8603" s="284" t="str">
        <f t="shared" si="828"/>
        <v/>
      </c>
      <c r="AU8603" s="284" t="str">
        <f t="shared" si="829"/>
        <v/>
      </c>
      <c r="AV8603" s="284" t="str">
        <f t="shared" si="830"/>
        <v/>
      </c>
      <c r="AW8603" s="285">
        <f t="shared" si="831"/>
        <v>0</v>
      </c>
    </row>
    <row r="8604" spans="41:49" x14ac:dyDescent="0.25">
      <c r="AO8604" s="300"/>
      <c r="AP8604" s="300"/>
      <c r="AQ8604" s="300"/>
      <c r="AR8604" s="300"/>
      <c r="AS8604" s="300"/>
      <c r="AT8604" s="284" t="str">
        <f t="shared" si="828"/>
        <v/>
      </c>
      <c r="AU8604" s="284" t="str">
        <f t="shared" si="829"/>
        <v/>
      </c>
      <c r="AV8604" s="284" t="str">
        <f t="shared" si="830"/>
        <v/>
      </c>
      <c r="AW8604" s="285">
        <f t="shared" si="831"/>
        <v>0</v>
      </c>
    </row>
    <row r="8605" spans="41:49" x14ac:dyDescent="0.25">
      <c r="AO8605" s="300"/>
      <c r="AP8605" s="300"/>
      <c r="AQ8605" s="300"/>
      <c r="AR8605" s="300"/>
      <c r="AS8605" s="300"/>
      <c r="AT8605" s="284" t="str">
        <f t="shared" si="828"/>
        <v/>
      </c>
      <c r="AU8605" s="284" t="str">
        <f t="shared" si="829"/>
        <v/>
      </c>
      <c r="AV8605" s="284" t="str">
        <f t="shared" si="830"/>
        <v/>
      </c>
      <c r="AW8605" s="285">
        <f t="shared" si="831"/>
        <v>0</v>
      </c>
    </row>
    <row r="8606" spans="41:49" x14ac:dyDescent="0.25">
      <c r="AO8606" s="300"/>
      <c r="AP8606" s="300"/>
      <c r="AQ8606" s="300"/>
      <c r="AR8606" s="300"/>
      <c r="AS8606" s="300"/>
      <c r="AT8606" s="284" t="str">
        <f t="shared" si="828"/>
        <v/>
      </c>
      <c r="AU8606" s="284" t="str">
        <f t="shared" si="829"/>
        <v/>
      </c>
      <c r="AV8606" s="284" t="str">
        <f t="shared" si="830"/>
        <v/>
      </c>
      <c r="AW8606" s="285">
        <f t="shared" si="831"/>
        <v>0</v>
      </c>
    </row>
    <row r="8607" spans="41:49" x14ac:dyDescent="0.25">
      <c r="AO8607" s="300"/>
      <c r="AP8607" s="300"/>
      <c r="AQ8607" s="300"/>
      <c r="AR8607" s="300"/>
      <c r="AS8607" s="300"/>
      <c r="AT8607" s="284" t="str">
        <f t="shared" si="828"/>
        <v/>
      </c>
      <c r="AU8607" s="284" t="str">
        <f t="shared" si="829"/>
        <v/>
      </c>
      <c r="AV8607" s="284" t="str">
        <f t="shared" si="830"/>
        <v/>
      </c>
      <c r="AW8607" s="285">
        <f t="shared" si="831"/>
        <v>0</v>
      </c>
    </row>
    <row r="8608" spans="41:49" x14ac:dyDescent="0.25">
      <c r="AO8608" s="300"/>
      <c r="AP8608" s="300"/>
      <c r="AQ8608" s="300"/>
      <c r="AR8608" s="300"/>
      <c r="AS8608" s="300"/>
      <c r="AT8608" s="284" t="str">
        <f t="shared" si="828"/>
        <v/>
      </c>
      <c r="AU8608" s="284" t="str">
        <f t="shared" si="829"/>
        <v/>
      </c>
      <c r="AV8608" s="284" t="str">
        <f t="shared" si="830"/>
        <v/>
      </c>
      <c r="AW8608" s="285">
        <f t="shared" si="831"/>
        <v>0</v>
      </c>
    </row>
    <row r="8609" spans="41:49" x14ac:dyDescent="0.25">
      <c r="AO8609" s="300"/>
      <c r="AP8609" s="300"/>
      <c r="AQ8609" s="300"/>
      <c r="AR8609" s="300"/>
      <c r="AS8609" s="300"/>
      <c r="AT8609" s="284" t="str">
        <f t="shared" si="828"/>
        <v/>
      </c>
      <c r="AU8609" s="284" t="str">
        <f t="shared" si="829"/>
        <v/>
      </c>
      <c r="AV8609" s="284" t="str">
        <f t="shared" si="830"/>
        <v/>
      </c>
      <c r="AW8609" s="285">
        <f t="shared" si="831"/>
        <v>0</v>
      </c>
    </row>
    <row r="8610" spans="41:49" x14ac:dyDescent="0.25">
      <c r="AO8610" s="300"/>
      <c r="AP8610" s="300"/>
      <c r="AQ8610" s="300"/>
      <c r="AR8610" s="300"/>
      <c r="AS8610" s="300"/>
      <c r="AT8610" s="284" t="str">
        <f t="shared" si="828"/>
        <v/>
      </c>
      <c r="AU8610" s="284" t="str">
        <f t="shared" si="829"/>
        <v/>
      </c>
      <c r="AV8610" s="284" t="str">
        <f t="shared" si="830"/>
        <v/>
      </c>
      <c r="AW8610" s="285">
        <f t="shared" si="831"/>
        <v>0</v>
      </c>
    </row>
    <row r="8611" spans="41:49" x14ac:dyDescent="0.25">
      <c r="AO8611" s="300"/>
      <c r="AP8611" s="300"/>
      <c r="AQ8611" s="300"/>
      <c r="AR8611" s="300"/>
      <c r="AS8611" s="300"/>
      <c r="AT8611" s="284" t="str">
        <f t="shared" si="828"/>
        <v/>
      </c>
      <c r="AU8611" s="284" t="str">
        <f t="shared" si="829"/>
        <v/>
      </c>
      <c r="AV8611" s="284" t="str">
        <f t="shared" si="830"/>
        <v/>
      </c>
      <c r="AW8611" s="285">
        <f t="shared" si="831"/>
        <v>0</v>
      </c>
    </row>
    <row r="8612" spans="41:49" x14ac:dyDescent="0.25">
      <c r="AO8612" s="300"/>
      <c r="AP8612" s="300"/>
      <c r="AQ8612" s="300"/>
      <c r="AR8612" s="300"/>
      <c r="AS8612" s="300"/>
      <c r="AT8612" s="284" t="str">
        <f t="shared" si="828"/>
        <v/>
      </c>
      <c r="AU8612" s="284" t="str">
        <f t="shared" si="829"/>
        <v/>
      </c>
      <c r="AV8612" s="284" t="str">
        <f t="shared" si="830"/>
        <v/>
      </c>
      <c r="AW8612" s="285">
        <f t="shared" si="831"/>
        <v>0</v>
      </c>
    </row>
    <row r="8613" spans="41:49" x14ac:dyDescent="0.25">
      <c r="AO8613" s="300"/>
      <c r="AP8613" s="300"/>
      <c r="AQ8613" s="300"/>
      <c r="AR8613" s="300"/>
      <c r="AS8613" s="300"/>
      <c r="AT8613" s="284" t="str">
        <f t="shared" si="828"/>
        <v/>
      </c>
      <c r="AU8613" s="284" t="str">
        <f t="shared" si="829"/>
        <v/>
      </c>
      <c r="AV8613" s="284" t="str">
        <f t="shared" si="830"/>
        <v/>
      </c>
      <c r="AW8613" s="285">
        <f t="shared" si="831"/>
        <v>0</v>
      </c>
    </row>
    <row r="8614" spans="41:49" x14ac:dyDescent="0.25">
      <c r="AO8614" s="300"/>
      <c r="AP8614" s="300"/>
      <c r="AQ8614" s="300"/>
      <c r="AR8614" s="300"/>
      <c r="AS8614" s="300"/>
      <c r="AT8614" s="284" t="str">
        <f t="shared" si="828"/>
        <v/>
      </c>
      <c r="AU8614" s="284" t="str">
        <f t="shared" si="829"/>
        <v/>
      </c>
      <c r="AV8614" s="284" t="str">
        <f t="shared" si="830"/>
        <v/>
      </c>
      <c r="AW8614" s="285">
        <f t="shared" si="831"/>
        <v>0</v>
      </c>
    </row>
    <row r="8615" spans="41:49" x14ac:dyDescent="0.25">
      <c r="AO8615" s="300"/>
      <c r="AP8615" s="300"/>
      <c r="AQ8615" s="300"/>
      <c r="AR8615" s="300"/>
      <c r="AS8615" s="300"/>
      <c r="AT8615" s="284" t="str">
        <f t="shared" si="828"/>
        <v/>
      </c>
      <c r="AU8615" s="284" t="str">
        <f t="shared" si="829"/>
        <v/>
      </c>
      <c r="AV8615" s="284" t="str">
        <f t="shared" si="830"/>
        <v/>
      </c>
      <c r="AW8615" s="285">
        <f t="shared" si="831"/>
        <v>0</v>
      </c>
    </row>
    <row r="8616" spans="41:49" x14ac:dyDescent="0.25">
      <c r="AO8616" s="300"/>
      <c r="AP8616" s="300"/>
      <c r="AQ8616" s="300"/>
      <c r="AR8616" s="300"/>
      <c r="AS8616" s="300"/>
      <c r="AT8616" s="284" t="str">
        <f t="shared" si="828"/>
        <v/>
      </c>
      <c r="AU8616" s="284" t="str">
        <f t="shared" si="829"/>
        <v/>
      </c>
      <c r="AV8616" s="284" t="str">
        <f t="shared" si="830"/>
        <v/>
      </c>
      <c r="AW8616" s="285">
        <f t="shared" si="831"/>
        <v>0</v>
      </c>
    </row>
    <row r="8617" spans="41:49" x14ac:dyDescent="0.25">
      <c r="AO8617" s="300"/>
      <c r="AP8617" s="300"/>
      <c r="AQ8617" s="300"/>
      <c r="AR8617" s="300"/>
      <c r="AS8617" s="300"/>
      <c r="AT8617" s="284" t="str">
        <f t="shared" si="828"/>
        <v/>
      </c>
      <c r="AU8617" s="284" t="str">
        <f t="shared" si="829"/>
        <v/>
      </c>
      <c r="AV8617" s="284" t="str">
        <f t="shared" si="830"/>
        <v/>
      </c>
      <c r="AW8617" s="285">
        <f t="shared" si="831"/>
        <v>0</v>
      </c>
    </row>
    <row r="8618" spans="41:49" x14ac:dyDescent="0.25">
      <c r="AO8618" s="300"/>
      <c r="AP8618" s="300"/>
      <c r="AQ8618" s="300"/>
      <c r="AR8618" s="300"/>
      <c r="AS8618" s="300"/>
      <c r="AT8618" s="284" t="str">
        <f t="shared" si="828"/>
        <v/>
      </c>
      <c r="AU8618" s="284" t="str">
        <f t="shared" si="829"/>
        <v/>
      </c>
      <c r="AV8618" s="284" t="str">
        <f t="shared" si="830"/>
        <v/>
      </c>
      <c r="AW8618" s="285">
        <f t="shared" si="831"/>
        <v>0</v>
      </c>
    </row>
    <row r="8619" spans="41:49" x14ac:dyDescent="0.25">
      <c r="AO8619" s="300"/>
      <c r="AP8619" s="300"/>
      <c r="AQ8619" s="300"/>
      <c r="AR8619" s="300"/>
      <c r="AS8619" s="300"/>
      <c r="AT8619" s="284" t="str">
        <f t="shared" si="828"/>
        <v/>
      </c>
      <c r="AU8619" s="284" t="str">
        <f t="shared" si="829"/>
        <v/>
      </c>
      <c r="AV8619" s="284" t="str">
        <f t="shared" si="830"/>
        <v/>
      </c>
      <c r="AW8619" s="285">
        <f t="shared" si="831"/>
        <v>0</v>
      </c>
    </row>
    <row r="8620" spans="41:49" x14ac:dyDescent="0.25">
      <c r="AO8620" s="300"/>
      <c r="AP8620" s="300"/>
      <c r="AQ8620" s="300"/>
      <c r="AR8620" s="300"/>
      <c r="AS8620" s="300"/>
      <c r="AT8620" s="284" t="str">
        <f t="shared" si="828"/>
        <v/>
      </c>
      <c r="AU8620" s="284" t="str">
        <f t="shared" si="829"/>
        <v/>
      </c>
      <c r="AV8620" s="284" t="str">
        <f t="shared" si="830"/>
        <v/>
      </c>
      <c r="AW8620" s="285">
        <f t="shared" si="831"/>
        <v>0</v>
      </c>
    </row>
    <row r="8621" spans="41:49" x14ac:dyDescent="0.25">
      <c r="AO8621" s="300"/>
      <c r="AP8621" s="300"/>
      <c r="AQ8621" s="300"/>
      <c r="AR8621" s="300"/>
      <c r="AS8621" s="300"/>
      <c r="AT8621" s="284" t="str">
        <f t="shared" si="828"/>
        <v/>
      </c>
      <c r="AU8621" s="284" t="str">
        <f t="shared" si="829"/>
        <v/>
      </c>
      <c r="AV8621" s="284" t="str">
        <f t="shared" si="830"/>
        <v/>
      </c>
      <c r="AW8621" s="285">
        <f t="shared" si="831"/>
        <v>0</v>
      </c>
    </row>
    <row r="8622" spans="41:49" x14ac:dyDescent="0.25">
      <c r="AO8622" s="300"/>
      <c r="AP8622" s="300"/>
      <c r="AQ8622" s="300"/>
      <c r="AR8622" s="300"/>
      <c r="AS8622" s="300"/>
      <c r="AT8622" s="284" t="str">
        <f t="shared" si="828"/>
        <v/>
      </c>
      <c r="AU8622" s="284" t="str">
        <f t="shared" si="829"/>
        <v/>
      </c>
      <c r="AV8622" s="284" t="str">
        <f t="shared" si="830"/>
        <v/>
      </c>
      <c r="AW8622" s="285">
        <f t="shared" si="831"/>
        <v>0</v>
      </c>
    </row>
    <row r="8623" spans="41:49" x14ac:dyDescent="0.25">
      <c r="AO8623" s="300"/>
      <c r="AP8623" s="300"/>
      <c r="AQ8623" s="300"/>
      <c r="AR8623" s="300"/>
      <c r="AS8623" s="300"/>
      <c r="AT8623" s="284" t="str">
        <f t="shared" si="828"/>
        <v/>
      </c>
      <c r="AU8623" s="284" t="str">
        <f t="shared" si="829"/>
        <v/>
      </c>
      <c r="AV8623" s="284" t="str">
        <f t="shared" si="830"/>
        <v/>
      </c>
      <c r="AW8623" s="285">
        <f t="shared" si="831"/>
        <v>0</v>
      </c>
    </row>
    <row r="8624" spans="41:49" x14ac:dyDescent="0.25">
      <c r="AO8624" s="300"/>
      <c r="AP8624" s="300"/>
      <c r="AQ8624" s="300"/>
      <c r="AR8624" s="300"/>
      <c r="AS8624" s="300"/>
      <c r="AT8624" s="284" t="str">
        <f t="shared" si="828"/>
        <v/>
      </c>
      <c r="AU8624" s="284" t="str">
        <f t="shared" si="829"/>
        <v/>
      </c>
      <c r="AV8624" s="284" t="str">
        <f t="shared" si="830"/>
        <v/>
      </c>
      <c r="AW8624" s="285">
        <f t="shared" si="831"/>
        <v>0</v>
      </c>
    </row>
    <row r="8625" spans="41:49" x14ac:dyDescent="0.25">
      <c r="AO8625" s="300"/>
      <c r="AP8625" s="300"/>
      <c r="AQ8625" s="300"/>
      <c r="AR8625" s="300"/>
      <c r="AS8625" s="300"/>
      <c r="AT8625" s="284" t="str">
        <f t="shared" si="828"/>
        <v/>
      </c>
      <c r="AU8625" s="284" t="str">
        <f t="shared" si="829"/>
        <v/>
      </c>
      <c r="AV8625" s="284" t="str">
        <f t="shared" si="830"/>
        <v/>
      </c>
      <c r="AW8625" s="285">
        <f t="shared" si="831"/>
        <v>0</v>
      </c>
    </row>
    <row r="8626" spans="41:49" x14ac:dyDescent="0.25">
      <c r="AO8626" s="300"/>
      <c r="AP8626" s="300"/>
      <c r="AQ8626" s="300"/>
      <c r="AR8626" s="300"/>
      <c r="AS8626" s="300"/>
      <c r="AT8626" s="284" t="str">
        <f t="shared" si="828"/>
        <v/>
      </c>
      <c r="AU8626" s="284" t="str">
        <f t="shared" si="829"/>
        <v/>
      </c>
      <c r="AV8626" s="284" t="str">
        <f t="shared" si="830"/>
        <v/>
      </c>
      <c r="AW8626" s="285">
        <f t="shared" si="831"/>
        <v>0</v>
      </c>
    </row>
    <row r="8627" spans="41:49" x14ac:dyDescent="0.25">
      <c r="AO8627" s="300"/>
      <c r="AP8627" s="300"/>
      <c r="AQ8627" s="300"/>
      <c r="AR8627" s="300"/>
      <c r="AS8627" s="300"/>
      <c r="AT8627" s="284" t="str">
        <f t="shared" si="828"/>
        <v/>
      </c>
      <c r="AU8627" s="284" t="str">
        <f t="shared" si="829"/>
        <v/>
      </c>
      <c r="AV8627" s="284" t="str">
        <f t="shared" si="830"/>
        <v/>
      </c>
      <c r="AW8627" s="285">
        <f t="shared" si="831"/>
        <v>0</v>
      </c>
    </row>
    <row r="8628" spans="41:49" x14ac:dyDescent="0.25">
      <c r="AO8628" s="300"/>
      <c r="AP8628" s="300"/>
      <c r="AQ8628" s="300"/>
      <c r="AR8628" s="300"/>
      <c r="AS8628" s="300"/>
      <c r="AT8628" s="284" t="str">
        <f t="shared" si="828"/>
        <v/>
      </c>
      <c r="AU8628" s="284" t="str">
        <f t="shared" si="829"/>
        <v/>
      </c>
      <c r="AV8628" s="284" t="str">
        <f t="shared" si="830"/>
        <v/>
      </c>
      <c r="AW8628" s="285">
        <f t="shared" si="831"/>
        <v>0</v>
      </c>
    </row>
    <row r="8629" spans="41:49" x14ac:dyDescent="0.25">
      <c r="AO8629" s="300"/>
      <c r="AP8629" s="300"/>
      <c r="AQ8629" s="300"/>
      <c r="AR8629" s="300"/>
      <c r="AS8629" s="300"/>
      <c r="AT8629" s="284" t="str">
        <f t="shared" si="828"/>
        <v/>
      </c>
      <c r="AU8629" s="284" t="str">
        <f t="shared" si="829"/>
        <v/>
      </c>
      <c r="AV8629" s="284" t="str">
        <f t="shared" si="830"/>
        <v/>
      </c>
      <c r="AW8629" s="285">
        <f t="shared" si="831"/>
        <v>0</v>
      </c>
    </row>
    <row r="8630" spans="41:49" x14ac:dyDescent="0.25">
      <c r="AO8630" s="300"/>
      <c r="AP8630" s="300"/>
      <c r="AQ8630" s="300"/>
      <c r="AR8630" s="300"/>
      <c r="AS8630" s="300"/>
      <c r="AT8630" s="284" t="str">
        <f t="shared" si="828"/>
        <v/>
      </c>
      <c r="AU8630" s="284" t="str">
        <f t="shared" si="829"/>
        <v/>
      </c>
      <c r="AV8630" s="284" t="str">
        <f t="shared" si="830"/>
        <v/>
      </c>
      <c r="AW8630" s="285">
        <f t="shared" si="831"/>
        <v>0</v>
      </c>
    </row>
    <row r="8631" spans="41:49" x14ac:dyDescent="0.25">
      <c r="AO8631" s="300"/>
      <c r="AP8631" s="300"/>
      <c r="AQ8631" s="300"/>
      <c r="AR8631" s="300"/>
      <c r="AS8631" s="300"/>
      <c r="AT8631" s="284" t="str">
        <f t="shared" si="828"/>
        <v/>
      </c>
      <c r="AU8631" s="284" t="str">
        <f t="shared" si="829"/>
        <v/>
      </c>
      <c r="AV8631" s="284" t="str">
        <f t="shared" si="830"/>
        <v/>
      </c>
      <c r="AW8631" s="285">
        <f t="shared" si="831"/>
        <v>0</v>
      </c>
    </row>
    <row r="8632" spans="41:49" x14ac:dyDescent="0.25">
      <c r="AO8632" s="300"/>
      <c r="AP8632" s="300"/>
      <c r="AQ8632" s="300"/>
      <c r="AR8632" s="300"/>
      <c r="AS8632" s="300"/>
      <c r="AT8632" s="284" t="str">
        <f t="shared" si="828"/>
        <v/>
      </c>
      <c r="AU8632" s="284" t="str">
        <f t="shared" si="829"/>
        <v/>
      </c>
      <c r="AV8632" s="284" t="str">
        <f t="shared" si="830"/>
        <v/>
      </c>
      <c r="AW8632" s="285">
        <f t="shared" si="831"/>
        <v>0</v>
      </c>
    </row>
    <row r="8633" spans="41:49" x14ac:dyDescent="0.25">
      <c r="AO8633" s="300"/>
      <c r="AP8633" s="300"/>
      <c r="AQ8633" s="300"/>
      <c r="AR8633" s="300"/>
      <c r="AS8633" s="300"/>
      <c r="AT8633" s="284" t="str">
        <f t="shared" si="828"/>
        <v/>
      </c>
      <c r="AU8633" s="284" t="str">
        <f t="shared" si="829"/>
        <v/>
      </c>
      <c r="AV8633" s="284" t="str">
        <f t="shared" si="830"/>
        <v/>
      </c>
      <c r="AW8633" s="285">
        <f t="shared" si="831"/>
        <v>0</v>
      </c>
    </row>
    <row r="8634" spans="41:49" x14ac:dyDescent="0.25">
      <c r="AO8634" s="300"/>
      <c r="AP8634" s="300"/>
      <c r="AQ8634" s="300"/>
      <c r="AR8634" s="300"/>
      <c r="AS8634" s="300"/>
      <c r="AT8634" s="284" t="str">
        <f t="shared" si="828"/>
        <v/>
      </c>
      <c r="AU8634" s="284" t="str">
        <f t="shared" si="829"/>
        <v/>
      </c>
      <c r="AV8634" s="284" t="str">
        <f t="shared" si="830"/>
        <v/>
      </c>
      <c r="AW8634" s="285">
        <f t="shared" si="831"/>
        <v>0</v>
      </c>
    </row>
    <row r="8635" spans="41:49" x14ac:dyDescent="0.25">
      <c r="AO8635" s="300"/>
      <c r="AP8635" s="300"/>
      <c r="AQ8635" s="300"/>
      <c r="AR8635" s="300"/>
      <c r="AS8635" s="300"/>
      <c r="AT8635" s="284" t="str">
        <f t="shared" si="828"/>
        <v/>
      </c>
      <c r="AU8635" s="284" t="str">
        <f t="shared" si="829"/>
        <v/>
      </c>
      <c r="AV8635" s="284" t="str">
        <f t="shared" si="830"/>
        <v/>
      </c>
      <c r="AW8635" s="285">
        <f t="shared" si="831"/>
        <v>0</v>
      </c>
    </row>
    <row r="8636" spans="41:49" x14ac:dyDescent="0.25">
      <c r="AO8636" s="300"/>
      <c r="AP8636" s="300"/>
      <c r="AQ8636" s="300"/>
      <c r="AR8636" s="300"/>
      <c r="AS8636" s="300"/>
      <c r="AT8636" s="284" t="str">
        <f t="shared" si="828"/>
        <v/>
      </c>
      <c r="AU8636" s="284" t="str">
        <f t="shared" si="829"/>
        <v/>
      </c>
      <c r="AV8636" s="284" t="str">
        <f t="shared" si="830"/>
        <v/>
      </c>
      <c r="AW8636" s="285">
        <f t="shared" si="831"/>
        <v>0</v>
      </c>
    </row>
    <row r="8637" spans="41:49" x14ac:dyDescent="0.25">
      <c r="AO8637" s="300"/>
      <c r="AP8637" s="300"/>
      <c r="AQ8637" s="300"/>
      <c r="AR8637" s="300"/>
      <c r="AS8637" s="300"/>
      <c r="AT8637" s="284" t="str">
        <f t="shared" si="828"/>
        <v/>
      </c>
      <c r="AU8637" s="284" t="str">
        <f t="shared" si="829"/>
        <v/>
      </c>
      <c r="AV8637" s="284" t="str">
        <f t="shared" si="830"/>
        <v/>
      </c>
      <c r="AW8637" s="285">
        <f t="shared" si="831"/>
        <v>0</v>
      </c>
    </row>
    <row r="8638" spans="41:49" x14ac:dyDescent="0.25">
      <c r="AO8638" s="300"/>
      <c r="AP8638" s="300"/>
      <c r="AQ8638" s="300"/>
      <c r="AR8638" s="300"/>
      <c r="AS8638" s="300"/>
      <c r="AT8638" s="284" t="str">
        <f t="shared" si="828"/>
        <v/>
      </c>
      <c r="AU8638" s="284" t="str">
        <f t="shared" si="829"/>
        <v/>
      </c>
      <c r="AV8638" s="284" t="str">
        <f t="shared" si="830"/>
        <v/>
      </c>
      <c r="AW8638" s="285">
        <f t="shared" si="831"/>
        <v>0</v>
      </c>
    </row>
    <row r="8639" spans="41:49" x14ac:dyDescent="0.25">
      <c r="AO8639" s="300"/>
      <c r="AP8639" s="300"/>
      <c r="AQ8639" s="300"/>
      <c r="AR8639" s="300"/>
      <c r="AS8639" s="300"/>
      <c r="AT8639" s="284" t="str">
        <f t="shared" si="828"/>
        <v/>
      </c>
      <c r="AU8639" s="284" t="str">
        <f t="shared" si="829"/>
        <v/>
      </c>
      <c r="AV8639" s="284" t="str">
        <f t="shared" si="830"/>
        <v/>
      </c>
      <c r="AW8639" s="285">
        <f t="shared" si="831"/>
        <v>0</v>
      </c>
    </row>
    <row r="8640" spans="41:49" x14ac:dyDescent="0.25">
      <c r="AO8640" s="300"/>
      <c r="AP8640" s="300"/>
      <c r="AQ8640" s="300"/>
      <c r="AR8640" s="300"/>
      <c r="AS8640" s="300"/>
      <c r="AT8640" s="284" t="str">
        <f t="shared" si="828"/>
        <v/>
      </c>
      <c r="AU8640" s="284" t="str">
        <f t="shared" si="829"/>
        <v/>
      </c>
      <c r="AV8640" s="284" t="str">
        <f t="shared" si="830"/>
        <v/>
      </c>
      <c r="AW8640" s="285">
        <f t="shared" si="831"/>
        <v>0</v>
      </c>
    </row>
    <row r="8641" spans="41:49" x14ac:dyDescent="0.25">
      <c r="AO8641" s="300"/>
      <c r="AP8641" s="300"/>
      <c r="AQ8641" s="300"/>
      <c r="AR8641" s="300"/>
      <c r="AS8641" s="300"/>
      <c r="AT8641" s="284" t="str">
        <f t="shared" si="828"/>
        <v/>
      </c>
      <c r="AU8641" s="284" t="str">
        <f t="shared" si="829"/>
        <v/>
      </c>
      <c r="AV8641" s="284" t="str">
        <f t="shared" si="830"/>
        <v/>
      </c>
      <c r="AW8641" s="285">
        <f t="shared" si="831"/>
        <v>0</v>
      </c>
    </row>
    <row r="8642" spans="41:49" x14ac:dyDescent="0.25">
      <c r="AO8642" s="300"/>
      <c r="AP8642" s="300"/>
      <c r="AQ8642" s="300"/>
      <c r="AR8642" s="300"/>
      <c r="AS8642" s="300"/>
      <c r="AT8642" s="284" t="str">
        <f t="shared" si="828"/>
        <v/>
      </c>
      <c r="AU8642" s="284" t="str">
        <f t="shared" si="829"/>
        <v/>
      </c>
      <c r="AV8642" s="284" t="str">
        <f t="shared" si="830"/>
        <v/>
      </c>
      <c r="AW8642" s="285">
        <f t="shared" si="831"/>
        <v>0</v>
      </c>
    </row>
    <row r="8643" spans="41:49" x14ac:dyDescent="0.25">
      <c r="AO8643" s="300"/>
      <c r="AP8643" s="300"/>
      <c r="AQ8643" s="300"/>
      <c r="AR8643" s="300"/>
      <c r="AS8643" s="300"/>
      <c r="AT8643" s="284" t="str">
        <f t="shared" si="828"/>
        <v/>
      </c>
      <c r="AU8643" s="284" t="str">
        <f t="shared" si="829"/>
        <v/>
      </c>
      <c r="AV8643" s="284" t="str">
        <f t="shared" si="830"/>
        <v/>
      </c>
      <c r="AW8643" s="285">
        <f t="shared" si="831"/>
        <v>0</v>
      </c>
    </row>
    <row r="8644" spans="41:49" x14ac:dyDescent="0.25">
      <c r="AO8644" s="300"/>
      <c r="AP8644" s="300"/>
      <c r="AQ8644" s="300"/>
      <c r="AR8644" s="300"/>
      <c r="AS8644" s="300"/>
      <c r="AT8644" s="284" t="str">
        <f t="shared" si="828"/>
        <v/>
      </c>
      <c r="AU8644" s="284" t="str">
        <f t="shared" si="829"/>
        <v/>
      </c>
      <c r="AV8644" s="284" t="str">
        <f t="shared" si="830"/>
        <v/>
      </c>
      <c r="AW8644" s="285">
        <f t="shared" si="831"/>
        <v>0</v>
      </c>
    </row>
    <row r="8645" spans="41:49" x14ac:dyDescent="0.25">
      <c r="AO8645" s="300"/>
      <c r="AP8645" s="300"/>
      <c r="AQ8645" s="300"/>
      <c r="AR8645" s="300"/>
      <c r="AS8645" s="300"/>
      <c r="AT8645" s="284" t="str">
        <f t="shared" si="828"/>
        <v/>
      </c>
      <c r="AU8645" s="284" t="str">
        <f t="shared" si="829"/>
        <v/>
      </c>
      <c r="AV8645" s="284" t="str">
        <f t="shared" si="830"/>
        <v/>
      </c>
      <c r="AW8645" s="285">
        <f t="shared" si="831"/>
        <v>0</v>
      </c>
    </row>
    <row r="8646" spans="41:49" x14ac:dyDescent="0.25">
      <c r="AO8646" s="300"/>
      <c r="AP8646" s="300"/>
      <c r="AQ8646" s="300"/>
      <c r="AR8646" s="300"/>
      <c r="AS8646" s="300"/>
      <c r="AT8646" s="284" t="str">
        <f t="shared" si="828"/>
        <v/>
      </c>
      <c r="AU8646" s="284" t="str">
        <f t="shared" si="829"/>
        <v/>
      </c>
      <c r="AV8646" s="284" t="str">
        <f t="shared" si="830"/>
        <v/>
      </c>
      <c r="AW8646" s="285">
        <f t="shared" si="831"/>
        <v>0</v>
      </c>
    </row>
    <row r="8647" spans="41:49" x14ac:dyDescent="0.25">
      <c r="AO8647" s="300"/>
      <c r="AP8647" s="300"/>
      <c r="AQ8647" s="300"/>
      <c r="AR8647" s="300"/>
      <c r="AS8647" s="300"/>
      <c r="AT8647" s="284" t="str">
        <f t="shared" si="828"/>
        <v/>
      </c>
      <c r="AU8647" s="284" t="str">
        <f t="shared" si="829"/>
        <v/>
      </c>
      <c r="AV8647" s="284" t="str">
        <f t="shared" si="830"/>
        <v/>
      </c>
      <c r="AW8647" s="285">
        <f t="shared" si="831"/>
        <v>0</v>
      </c>
    </row>
    <row r="8648" spans="41:49" x14ac:dyDescent="0.25">
      <c r="AO8648" s="300"/>
      <c r="AP8648" s="300"/>
      <c r="AQ8648" s="300"/>
      <c r="AR8648" s="300"/>
      <c r="AS8648" s="300"/>
      <c r="AT8648" s="284" t="str">
        <f t="shared" ref="AT8648:AT8711" si="832">LEFT(AQ8648,1)</f>
        <v/>
      </c>
      <c r="AU8648" s="284" t="str">
        <f t="shared" ref="AU8648:AU8711" si="833">LEFT(AQ8648,2)</f>
        <v/>
      </c>
      <c r="AV8648" s="284" t="str">
        <f t="shared" ref="AV8648:AV8711" si="834">LEFT(AQ8648,3)</f>
        <v/>
      </c>
      <c r="AW8648" s="285">
        <f t="shared" ref="AW8648:AW8711" si="835">(AR8648-AS8648)*1000</f>
        <v>0</v>
      </c>
    </row>
    <row r="8649" spans="41:49" x14ac:dyDescent="0.25">
      <c r="AO8649" s="300"/>
      <c r="AP8649" s="300"/>
      <c r="AQ8649" s="300"/>
      <c r="AR8649" s="300"/>
      <c r="AS8649" s="300"/>
      <c r="AT8649" s="284" t="str">
        <f t="shared" si="832"/>
        <v/>
      </c>
      <c r="AU8649" s="284" t="str">
        <f t="shared" si="833"/>
        <v/>
      </c>
      <c r="AV8649" s="284" t="str">
        <f t="shared" si="834"/>
        <v/>
      </c>
      <c r="AW8649" s="285">
        <f t="shared" si="835"/>
        <v>0</v>
      </c>
    </row>
    <row r="8650" spans="41:49" x14ac:dyDescent="0.25">
      <c r="AO8650" s="300"/>
      <c r="AP8650" s="300"/>
      <c r="AQ8650" s="300"/>
      <c r="AR8650" s="300"/>
      <c r="AS8650" s="300"/>
      <c r="AT8650" s="284" t="str">
        <f t="shared" si="832"/>
        <v/>
      </c>
      <c r="AU8650" s="284" t="str">
        <f t="shared" si="833"/>
        <v/>
      </c>
      <c r="AV8650" s="284" t="str">
        <f t="shared" si="834"/>
        <v/>
      </c>
      <c r="AW8650" s="285">
        <f t="shared" si="835"/>
        <v>0</v>
      </c>
    </row>
    <row r="8651" spans="41:49" x14ac:dyDescent="0.25">
      <c r="AO8651" s="300"/>
      <c r="AP8651" s="300"/>
      <c r="AQ8651" s="300"/>
      <c r="AR8651" s="300"/>
      <c r="AS8651" s="300"/>
      <c r="AT8651" s="284" t="str">
        <f t="shared" si="832"/>
        <v/>
      </c>
      <c r="AU8651" s="284" t="str">
        <f t="shared" si="833"/>
        <v/>
      </c>
      <c r="AV8651" s="284" t="str">
        <f t="shared" si="834"/>
        <v/>
      </c>
      <c r="AW8651" s="285">
        <f t="shared" si="835"/>
        <v>0</v>
      </c>
    </row>
    <row r="8652" spans="41:49" x14ac:dyDescent="0.25">
      <c r="AO8652" s="300"/>
      <c r="AP8652" s="300"/>
      <c r="AQ8652" s="300"/>
      <c r="AR8652" s="300"/>
      <c r="AS8652" s="300"/>
      <c r="AT8652" s="284" t="str">
        <f t="shared" si="832"/>
        <v/>
      </c>
      <c r="AU8652" s="284" t="str">
        <f t="shared" si="833"/>
        <v/>
      </c>
      <c r="AV8652" s="284" t="str">
        <f t="shared" si="834"/>
        <v/>
      </c>
      <c r="AW8652" s="285">
        <f t="shared" si="835"/>
        <v>0</v>
      </c>
    </row>
    <row r="8653" spans="41:49" x14ac:dyDescent="0.25">
      <c r="AO8653" s="300"/>
      <c r="AP8653" s="300"/>
      <c r="AQ8653" s="300"/>
      <c r="AR8653" s="300"/>
      <c r="AS8653" s="300"/>
      <c r="AT8653" s="284" t="str">
        <f t="shared" si="832"/>
        <v/>
      </c>
      <c r="AU8653" s="284" t="str">
        <f t="shared" si="833"/>
        <v/>
      </c>
      <c r="AV8653" s="284" t="str">
        <f t="shared" si="834"/>
        <v/>
      </c>
      <c r="AW8653" s="285">
        <f t="shared" si="835"/>
        <v>0</v>
      </c>
    </row>
    <row r="8654" spans="41:49" x14ac:dyDescent="0.25">
      <c r="AO8654" s="300"/>
      <c r="AP8654" s="300"/>
      <c r="AQ8654" s="300"/>
      <c r="AR8654" s="300"/>
      <c r="AS8654" s="300"/>
      <c r="AT8654" s="284" t="str">
        <f t="shared" si="832"/>
        <v/>
      </c>
      <c r="AU8654" s="284" t="str">
        <f t="shared" si="833"/>
        <v/>
      </c>
      <c r="AV8654" s="284" t="str">
        <f t="shared" si="834"/>
        <v/>
      </c>
      <c r="AW8654" s="285">
        <f t="shared" si="835"/>
        <v>0</v>
      </c>
    </row>
    <row r="8655" spans="41:49" x14ac:dyDescent="0.25">
      <c r="AO8655" s="300"/>
      <c r="AP8655" s="300"/>
      <c r="AQ8655" s="300"/>
      <c r="AR8655" s="300"/>
      <c r="AS8655" s="300"/>
      <c r="AT8655" s="284" t="str">
        <f t="shared" si="832"/>
        <v/>
      </c>
      <c r="AU8655" s="284" t="str">
        <f t="shared" si="833"/>
        <v/>
      </c>
      <c r="AV8655" s="284" t="str">
        <f t="shared" si="834"/>
        <v/>
      </c>
      <c r="AW8655" s="285">
        <f t="shared" si="835"/>
        <v>0</v>
      </c>
    </row>
    <row r="8656" spans="41:49" x14ac:dyDescent="0.25">
      <c r="AO8656" s="300"/>
      <c r="AP8656" s="300"/>
      <c r="AQ8656" s="300"/>
      <c r="AR8656" s="300"/>
      <c r="AS8656" s="300"/>
      <c r="AT8656" s="284" t="str">
        <f t="shared" si="832"/>
        <v/>
      </c>
      <c r="AU8656" s="284" t="str">
        <f t="shared" si="833"/>
        <v/>
      </c>
      <c r="AV8656" s="284" t="str">
        <f t="shared" si="834"/>
        <v/>
      </c>
      <c r="AW8656" s="285">
        <f t="shared" si="835"/>
        <v>0</v>
      </c>
    </row>
    <row r="8657" spans="41:49" x14ac:dyDescent="0.25">
      <c r="AO8657" s="300"/>
      <c r="AP8657" s="300"/>
      <c r="AQ8657" s="300"/>
      <c r="AR8657" s="300"/>
      <c r="AS8657" s="300"/>
      <c r="AT8657" s="284" t="str">
        <f t="shared" si="832"/>
        <v/>
      </c>
      <c r="AU8657" s="284" t="str">
        <f t="shared" si="833"/>
        <v/>
      </c>
      <c r="AV8657" s="284" t="str">
        <f t="shared" si="834"/>
        <v/>
      </c>
      <c r="AW8657" s="285">
        <f t="shared" si="835"/>
        <v>0</v>
      </c>
    </row>
    <row r="8658" spans="41:49" x14ac:dyDescent="0.25">
      <c r="AO8658" s="300"/>
      <c r="AP8658" s="300"/>
      <c r="AQ8658" s="300"/>
      <c r="AR8658" s="300"/>
      <c r="AS8658" s="300"/>
      <c r="AT8658" s="284" t="str">
        <f t="shared" si="832"/>
        <v/>
      </c>
      <c r="AU8658" s="284" t="str">
        <f t="shared" si="833"/>
        <v/>
      </c>
      <c r="AV8658" s="284" t="str">
        <f t="shared" si="834"/>
        <v/>
      </c>
      <c r="AW8658" s="285">
        <f t="shared" si="835"/>
        <v>0</v>
      </c>
    </row>
    <row r="8659" spans="41:49" x14ac:dyDescent="0.25">
      <c r="AO8659" s="300"/>
      <c r="AP8659" s="300"/>
      <c r="AQ8659" s="300"/>
      <c r="AR8659" s="300"/>
      <c r="AS8659" s="300"/>
      <c r="AT8659" s="284" t="str">
        <f t="shared" si="832"/>
        <v/>
      </c>
      <c r="AU8659" s="284" t="str">
        <f t="shared" si="833"/>
        <v/>
      </c>
      <c r="AV8659" s="284" t="str">
        <f t="shared" si="834"/>
        <v/>
      </c>
      <c r="AW8659" s="285">
        <f t="shared" si="835"/>
        <v>0</v>
      </c>
    </row>
    <row r="8660" spans="41:49" x14ac:dyDescent="0.25">
      <c r="AO8660" s="300"/>
      <c r="AP8660" s="300"/>
      <c r="AQ8660" s="300"/>
      <c r="AR8660" s="300"/>
      <c r="AS8660" s="300"/>
      <c r="AT8660" s="284" t="str">
        <f t="shared" si="832"/>
        <v/>
      </c>
      <c r="AU8660" s="284" t="str">
        <f t="shared" si="833"/>
        <v/>
      </c>
      <c r="AV8660" s="284" t="str">
        <f t="shared" si="834"/>
        <v/>
      </c>
      <c r="AW8660" s="285">
        <f t="shared" si="835"/>
        <v>0</v>
      </c>
    </row>
    <row r="8661" spans="41:49" x14ac:dyDescent="0.25">
      <c r="AO8661" s="300"/>
      <c r="AP8661" s="300"/>
      <c r="AQ8661" s="300"/>
      <c r="AR8661" s="300"/>
      <c r="AS8661" s="300"/>
      <c r="AT8661" s="284" t="str">
        <f t="shared" si="832"/>
        <v/>
      </c>
      <c r="AU8661" s="284" t="str">
        <f t="shared" si="833"/>
        <v/>
      </c>
      <c r="AV8661" s="284" t="str">
        <f t="shared" si="834"/>
        <v/>
      </c>
      <c r="AW8661" s="285">
        <f t="shared" si="835"/>
        <v>0</v>
      </c>
    </row>
    <row r="8662" spans="41:49" x14ac:dyDescent="0.25">
      <c r="AO8662" s="300"/>
      <c r="AP8662" s="300"/>
      <c r="AQ8662" s="300"/>
      <c r="AR8662" s="300"/>
      <c r="AS8662" s="300"/>
      <c r="AT8662" s="284" t="str">
        <f t="shared" si="832"/>
        <v/>
      </c>
      <c r="AU8662" s="284" t="str">
        <f t="shared" si="833"/>
        <v/>
      </c>
      <c r="AV8662" s="284" t="str">
        <f t="shared" si="834"/>
        <v/>
      </c>
      <c r="AW8662" s="285">
        <f t="shared" si="835"/>
        <v>0</v>
      </c>
    </row>
    <row r="8663" spans="41:49" x14ac:dyDescent="0.25">
      <c r="AO8663" s="300"/>
      <c r="AP8663" s="300"/>
      <c r="AQ8663" s="300"/>
      <c r="AR8663" s="300"/>
      <c r="AS8663" s="300"/>
      <c r="AT8663" s="284" t="str">
        <f t="shared" si="832"/>
        <v/>
      </c>
      <c r="AU8663" s="284" t="str">
        <f t="shared" si="833"/>
        <v/>
      </c>
      <c r="AV8663" s="284" t="str">
        <f t="shared" si="834"/>
        <v/>
      </c>
      <c r="AW8663" s="285">
        <f t="shared" si="835"/>
        <v>0</v>
      </c>
    </row>
    <row r="8664" spans="41:49" x14ac:dyDescent="0.25">
      <c r="AO8664" s="300"/>
      <c r="AP8664" s="300"/>
      <c r="AQ8664" s="300"/>
      <c r="AR8664" s="300"/>
      <c r="AS8664" s="300"/>
      <c r="AT8664" s="284" t="str">
        <f t="shared" si="832"/>
        <v/>
      </c>
      <c r="AU8664" s="284" t="str">
        <f t="shared" si="833"/>
        <v/>
      </c>
      <c r="AV8664" s="284" t="str">
        <f t="shared" si="834"/>
        <v/>
      </c>
      <c r="AW8664" s="285">
        <f t="shared" si="835"/>
        <v>0</v>
      </c>
    </row>
    <row r="8665" spans="41:49" x14ac:dyDescent="0.25">
      <c r="AO8665" s="300"/>
      <c r="AP8665" s="300"/>
      <c r="AQ8665" s="300"/>
      <c r="AR8665" s="300"/>
      <c r="AS8665" s="300"/>
      <c r="AT8665" s="284" t="str">
        <f t="shared" si="832"/>
        <v/>
      </c>
      <c r="AU8665" s="284" t="str">
        <f t="shared" si="833"/>
        <v/>
      </c>
      <c r="AV8665" s="284" t="str">
        <f t="shared" si="834"/>
        <v/>
      </c>
      <c r="AW8665" s="285">
        <f t="shared" si="835"/>
        <v>0</v>
      </c>
    </row>
    <row r="8666" spans="41:49" x14ac:dyDescent="0.25">
      <c r="AO8666" s="300"/>
      <c r="AP8666" s="300"/>
      <c r="AQ8666" s="300"/>
      <c r="AR8666" s="300"/>
      <c r="AS8666" s="300"/>
      <c r="AT8666" s="284" t="str">
        <f t="shared" si="832"/>
        <v/>
      </c>
      <c r="AU8666" s="284" t="str">
        <f t="shared" si="833"/>
        <v/>
      </c>
      <c r="AV8666" s="284" t="str">
        <f t="shared" si="834"/>
        <v/>
      </c>
      <c r="AW8666" s="285">
        <f t="shared" si="835"/>
        <v>0</v>
      </c>
    </row>
    <row r="8667" spans="41:49" x14ac:dyDescent="0.25">
      <c r="AO8667" s="300"/>
      <c r="AP8667" s="300"/>
      <c r="AQ8667" s="300"/>
      <c r="AR8667" s="300"/>
      <c r="AS8667" s="300"/>
      <c r="AT8667" s="284" t="str">
        <f t="shared" si="832"/>
        <v/>
      </c>
      <c r="AU8667" s="284" t="str">
        <f t="shared" si="833"/>
        <v/>
      </c>
      <c r="AV8667" s="284" t="str">
        <f t="shared" si="834"/>
        <v/>
      </c>
      <c r="AW8667" s="285">
        <f t="shared" si="835"/>
        <v>0</v>
      </c>
    </row>
    <row r="8668" spans="41:49" x14ac:dyDescent="0.25">
      <c r="AO8668" s="300"/>
      <c r="AP8668" s="300"/>
      <c r="AQ8668" s="300"/>
      <c r="AR8668" s="300"/>
      <c r="AS8668" s="300"/>
      <c r="AT8668" s="284" t="str">
        <f t="shared" si="832"/>
        <v/>
      </c>
      <c r="AU8668" s="284" t="str">
        <f t="shared" si="833"/>
        <v/>
      </c>
      <c r="AV8668" s="284" t="str">
        <f t="shared" si="834"/>
        <v/>
      </c>
      <c r="AW8668" s="285">
        <f t="shared" si="835"/>
        <v>0</v>
      </c>
    </row>
    <row r="8669" spans="41:49" x14ac:dyDescent="0.25">
      <c r="AO8669" s="300"/>
      <c r="AP8669" s="300"/>
      <c r="AQ8669" s="300"/>
      <c r="AR8669" s="300"/>
      <c r="AS8669" s="300"/>
      <c r="AT8669" s="284" t="str">
        <f t="shared" si="832"/>
        <v/>
      </c>
      <c r="AU8669" s="284" t="str">
        <f t="shared" si="833"/>
        <v/>
      </c>
      <c r="AV8669" s="284" t="str">
        <f t="shared" si="834"/>
        <v/>
      </c>
      <c r="AW8669" s="285">
        <f t="shared" si="835"/>
        <v>0</v>
      </c>
    </row>
    <row r="8670" spans="41:49" x14ac:dyDescent="0.25">
      <c r="AO8670" s="300"/>
      <c r="AP8670" s="300"/>
      <c r="AQ8670" s="300"/>
      <c r="AR8670" s="300"/>
      <c r="AS8670" s="300"/>
      <c r="AT8670" s="284" t="str">
        <f t="shared" si="832"/>
        <v/>
      </c>
      <c r="AU8670" s="284" t="str">
        <f t="shared" si="833"/>
        <v/>
      </c>
      <c r="AV8670" s="284" t="str">
        <f t="shared" si="834"/>
        <v/>
      </c>
      <c r="AW8670" s="285">
        <f t="shared" si="835"/>
        <v>0</v>
      </c>
    </row>
    <row r="8671" spans="41:49" x14ac:dyDescent="0.25">
      <c r="AO8671" s="300"/>
      <c r="AP8671" s="300"/>
      <c r="AQ8671" s="300"/>
      <c r="AR8671" s="300"/>
      <c r="AS8671" s="300"/>
      <c r="AT8671" s="284" t="str">
        <f t="shared" si="832"/>
        <v/>
      </c>
      <c r="AU8671" s="284" t="str">
        <f t="shared" si="833"/>
        <v/>
      </c>
      <c r="AV8671" s="284" t="str">
        <f t="shared" si="834"/>
        <v/>
      </c>
      <c r="AW8671" s="285">
        <f t="shared" si="835"/>
        <v>0</v>
      </c>
    </row>
    <row r="8672" spans="41:49" x14ac:dyDescent="0.25">
      <c r="AO8672" s="300"/>
      <c r="AP8672" s="300"/>
      <c r="AQ8672" s="300"/>
      <c r="AR8672" s="300"/>
      <c r="AS8672" s="300"/>
      <c r="AT8672" s="284" t="str">
        <f t="shared" si="832"/>
        <v/>
      </c>
      <c r="AU8672" s="284" t="str">
        <f t="shared" si="833"/>
        <v/>
      </c>
      <c r="AV8672" s="284" t="str">
        <f t="shared" si="834"/>
        <v/>
      </c>
      <c r="AW8672" s="285">
        <f t="shared" si="835"/>
        <v>0</v>
      </c>
    </row>
    <row r="8673" spans="41:49" x14ac:dyDescent="0.25">
      <c r="AO8673" s="300"/>
      <c r="AP8673" s="300"/>
      <c r="AQ8673" s="300"/>
      <c r="AR8673" s="300"/>
      <c r="AS8673" s="300"/>
      <c r="AT8673" s="284" t="str">
        <f t="shared" si="832"/>
        <v/>
      </c>
      <c r="AU8673" s="284" t="str">
        <f t="shared" si="833"/>
        <v/>
      </c>
      <c r="AV8673" s="284" t="str">
        <f t="shared" si="834"/>
        <v/>
      </c>
      <c r="AW8673" s="285">
        <f t="shared" si="835"/>
        <v>0</v>
      </c>
    </row>
    <row r="8674" spans="41:49" x14ac:dyDescent="0.25">
      <c r="AO8674" s="300"/>
      <c r="AP8674" s="300"/>
      <c r="AQ8674" s="300"/>
      <c r="AR8674" s="300"/>
      <c r="AS8674" s="300"/>
      <c r="AT8674" s="284" t="str">
        <f t="shared" si="832"/>
        <v/>
      </c>
      <c r="AU8674" s="284" t="str">
        <f t="shared" si="833"/>
        <v/>
      </c>
      <c r="AV8674" s="284" t="str">
        <f t="shared" si="834"/>
        <v/>
      </c>
      <c r="AW8674" s="285">
        <f t="shared" si="835"/>
        <v>0</v>
      </c>
    </row>
    <row r="8675" spans="41:49" x14ac:dyDescent="0.25">
      <c r="AO8675" s="300"/>
      <c r="AP8675" s="300"/>
      <c r="AQ8675" s="300"/>
      <c r="AR8675" s="300"/>
      <c r="AS8675" s="300"/>
      <c r="AT8675" s="284" t="str">
        <f t="shared" si="832"/>
        <v/>
      </c>
      <c r="AU8675" s="284" t="str">
        <f t="shared" si="833"/>
        <v/>
      </c>
      <c r="AV8675" s="284" t="str">
        <f t="shared" si="834"/>
        <v/>
      </c>
      <c r="AW8675" s="285">
        <f t="shared" si="835"/>
        <v>0</v>
      </c>
    </row>
    <row r="8676" spans="41:49" x14ac:dyDescent="0.25">
      <c r="AO8676" s="300"/>
      <c r="AP8676" s="300"/>
      <c r="AQ8676" s="300"/>
      <c r="AR8676" s="300"/>
      <c r="AS8676" s="300"/>
      <c r="AT8676" s="284" t="str">
        <f t="shared" si="832"/>
        <v/>
      </c>
      <c r="AU8676" s="284" t="str">
        <f t="shared" si="833"/>
        <v/>
      </c>
      <c r="AV8676" s="284" t="str">
        <f t="shared" si="834"/>
        <v/>
      </c>
      <c r="AW8676" s="285">
        <f t="shared" si="835"/>
        <v>0</v>
      </c>
    </row>
    <row r="8677" spans="41:49" x14ac:dyDescent="0.25">
      <c r="AO8677" s="300"/>
      <c r="AP8677" s="300"/>
      <c r="AQ8677" s="300"/>
      <c r="AR8677" s="300"/>
      <c r="AS8677" s="300"/>
      <c r="AT8677" s="284" t="str">
        <f t="shared" si="832"/>
        <v/>
      </c>
      <c r="AU8677" s="284" t="str">
        <f t="shared" si="833"/>
        <v/>
      </c>
      <c r="AV8677" s="284" t="str">
        <f t="shared" si="834"/>
        <v/>
      </c>
      <c r="AW8677" s="285">
        <f t="shared" si="835"/>
        <v>0</v>
      </c>
    </row>
    <row r="8678" spans="41:49" x14ac:dyDescent="0.25">
      <c r="AO8678" s="300"/>
      <c r="AP8678" s="300"/>
      <c r="AQ8678" s="300"/>
      <c r="AR8678" s="300"/>
      <c r="AS8678" s="300"/>
      <c r="AT8678" s="284" t="str">
        <f t="shared" si="832"/>
        <v/>
      </c>
      <c r="AU8678" s="284" t="str">
        <f t="shared" si="833"/>
        <v/>
      </c>
      <c r="AV8678" s="284" t="str">
        <f t="shared" si="834"/>
        <v/>
      </c>
      <c r="AW8678" s="285">
        <f t="shared" si="835"/>
        <v>0</v>
      </c>
    </row>
    <row r="8679" spans="41:49" x14ac:dyDescent="0.25">
      <c r="AO8679" s="300"/>
      <c r="AP8679" s="300"/>
      <c r="AQ8679" s="300"/>
      <c r="AR8679" s="300"/>
      <c r="AS8679" s="300"/>
      <c r="AT8679" s="284" t="str">
        <f t="shared" si="832"/>
        <v/>
      </c>
      <c r="AU8679" s="284" t="str">
        <f t="shared" si="833"/>
        <v/>
      </c>
      <c r="AV8679" s="284" t="str">
        <f t="shared" si="834"/>
        <v/>
      </c>
      <c r="AW8679" s="285">
        <f t="shared" si="835"/>
        <v>0</v>
      </c>
    </row>
    <row r="8680" spans="41:49" x14ac:dyDescent="0.25">
      <c r="AO8680" s="300"/>
      <c r="AP8680" s="300"/>
      <c r="AQ8680" s="300"/>
      <c r="AR8680" s="300"/>
      <c r="AS8680" s="300"/>
      <c r="AT8680" s="284" t="str">
        <f t="shared" si="832"/>
        <v/>
      </c>
      <c r="AU8680" s="284" t="str">
        <f t="shared" si="833"/>
        <v/>
      </c>
      <c r="AV8680" s="284" t="str">
        <f t="shared" si="834"/>
        <v/>
      </c>
      <c r="AW8680" s="285">
        <f t="shared" si="835"/>
        <v>0</v>
      </c>
    </row>
    <row r="8681" spans="41:49" x14ac:dyDescent="0.25">
      <c r="AO8681" s="300"/>
      <c r="AP8681" s="300"/>
      <c r="AQ8681" s="300"/>
      <c r="AR8681" s="300"/>
      <c r="AS8681" s="300"/>
      <c r="AT8681" s="284" t="str">
        <f t="shared" si="832"/>
        <v/>
      </c>
      <c r="AU8681" s="284" t="str">
        <f t="shared" si="833"/>
        <v/>
      </c>
      <c r="AV8681" s="284" t="str">
        <f t="shared" si="834"/>
        <v/>
      </c>
      <c r="AW8681" s="285">
        <f t="shared" si="835"/>
        <v>0</v>
      </c>
    </row>
    <row r="8682" spans="41:49" x14ac:dyDescent="0.25">
      <c r="AO8682" s="300"/>
      <c r="AP8682" s="300"/>
      <c r="AQ8682" s="300"/>
      <c r="AR8682" s="300"/>
      <c r="AS8682" s="300"/>
      <c r="AT8682" s="284" t="str">
        <f t="shared" si="832"/>
        <v/>
      </c>
      <c r="AU8682" s="284" t="str">
        <f t="shared" si="833"/>
        <v/>
      </c>
      <c r="AV8682" s="284" t="str">
        <f t="shared" si="834"/>
        <v/>
      </c>
      <c r="AW8682" s="285">
        <f t="shared" si="835"/>
        <v>0</v>
      </c>
    </row>
    <row r="8683" spans="41:49" x14ac:dyDescent="0.25">
      <c r="AO8683" s="300"/>
      <c r="AP8683" s="300"/>
      <c r="AQ8683" s="300"/>
      <c r="AR8683" s="300"/>
      <c r="AS8683" s="300"/>
      <c r="AT8683" s="284" t="str">
        <f t="shared" si="832"/>
        <v/>
      </c>
      <c r="AU8683" s="284" t="str">
        <f t="shared" si="833"/>
        <v/>
      </c>
      <c r="AV8683" s="284" t="str">
        <f t="shared" si="834"/>
        <v/>
      </c>
      <c r="AW8683" s="285">
        <f t="shared" si="835"/>
        <v>0</v>
      </c>
    </row>
    <row r="8684" spans="41:49" x14ac:dyDescent="0.25">
      <c r="AO8684" s="300"/>
      <c r="AP8684" s="300"/>
      <c r="AQ8684" s="300"/>
      <c r="AR8684" s="300"/>
      <c r="AS8684" s="300"/>
      <c r="AT8684" s="284" t="str">
        <f t="shared" si="832"/>
        <v/>
      </c>
      <c r="AU8684" s="284" t="str">
        <f t="shared" si="833"/>
        <v/>
      </c>
      <c r="AV8684" s="284" t="str">
        <f t="shared" si="834"/>
        <v/>
      </c>
      <c r="AW8684" s="285">
        <f t="shared" si="835"/>
        <v>0</v>
      </c>
    </row>
    <row r="8685" spans="41:49" x14ac:dyDescent="0.25">
      <c r="AO8685" s="300"/>
      <c r="AP8685" s="300"/>
      <c r="AQ8685" s="300"/>
      <c r="AR8685" s="300"/>
      <c r="AS8685" s="300"/>
      <c r="AT8685" s="284" t="str">
        <f t="shared" si="832"/>
        <v/>
      </c>
      <c r="AU8685" s="284" t="str">
        <f t="shared" si="833"/>
        <v/>
      </c>
      <c r="AV8685" s="284" t="str">
        <f t="shared" si="834"/>
        <v/>
      </c>
      <c r="AW8685" s="285">
        <f t="shared" si="835"/>
        <v>0</v>
      </c>
    </row>
    <row r="8686" spans="41:49" x14ac:dyDescent="0.25">
      <c r="AO8686" s="300"/>
      <c r="AP8686" s="300"/>
      <c r="AQ8686" s="300"/>
      <c r="AR8686" s="300"/>
      <c r="AS8686" s="300"/>
      <c r="AT8686" s="284" t="str">
        <f t="shared" si="832"/>
        <v/>
      </c>
      <c r="AU8686" s="284" t="str">
        <f t="shared" si="833"/>
        <v/>
      </c>
      <c r="AV8686" s="284" t="str">
        <f t="shared" si="834"/>
        <v/>
      </c>
      <c r="AW8686" s="285">
        <f t="shared" si="835"/>
        <v>0</v>
      </c>
    </row>
    <row r="8687" spans="41:49" x14ac:dyDescent="0.25">
      <c r="AO8687" s="300"/>
      <c r="AP8687" s="300"/>
      <c r="AQ8687" s="300"/>
      <c r="AR8687" s="300"/>
      <c r="AS8687" s="300"/>
      <c r="AT8687" s="284" t="str">
        <f t="shared" si="832"/>
        <v/>
      </c>
      <c r="AU8687" s="284" t="str">
        <f t="shared" si="833"/>
        <v/>
      </c>
      <c r="AV8687" s="284" t="str">
        <f t="shared" si="834"/>
        <v/>
      </c>
      <c r="AW8687" s="285">
        <f t="shared" si="835"/>
        <v>0</v>
      </c>
    </row>
    <row r="8688" spans="41:49" x14ac:dyDescent="0.25">
      <c r="AO8688" s="300"/>
      <c r="AP8688" s="300"/>
      <c r="AQ8688" s="300"/>
      <c r="AR8688" s="300"/>
      <c r="AS8688" s="300"/>
      <c r="AT8688" s="284" t="str">
        <f t="shared" si="832"/>
        <v/>
      </c>
      <c r="AU8688" s="284" t="str">
        <f t="shared" si="833"/>
        <v/>
      </c>
      <c r="AV8688" s="284" t="str">
        <f t="shared" si="834"/>
        <v/>
      </c>
      <c r="AW8688" s="285">
        <f t="shared" si="835"/>
        <v>0</v>
      </c>
    </row>
    <row r="8689" spans="41:49" x14ac:dyDescent="0.25">
      <c r="AO8689" s="300"/>
      <c r="AP8689" s="300"/>
      <c r="AQ8689" s="300"/>
      <c r="AR8689" s="300"/>
      <c r="AS8689" s="300"/>
      <c r="AT8689" s="284" t="str">
        <f t="shared" si="832"/>
        <v/>
      </c>
      <c r="AU8689" s="284" t="str">
        <f t="shared" si="833"/>
        <v/>
      </c>
      <c r="AV8689" s="284" t="str">
        <f t="shared" si="834"/>
        <v/>
      </c>
      <c r="AW8689" s="285">
        <f t="shared" si="835"/>
        <v>0</v>
      </c>
    </row>
    <row r="8690" spans="41:49" x14ac:dyDescent="0.25">
      <c r="AO8690" s="300"/>
      <c r="AP8690" s="300"/>
      <c r="AQ8690" s="300"/>
      <c r="AR8690" s="300"/>
      <c r="AS8690" s="300"/>
      <c r="AT8690" s="284" t="str">
        <f t="shared" si="832"/>
        <v/>
      </c>
      <c r="AU8690" s="284" t="str">
        <f t="shared" si="833"/>
        <v/>
      </c>
      <c r="AV8690" s="284" t="str">
        <f t="shared" si="834"/>
        <v/>
      </c>
      <c r="AW8690" s="285">
        <f t="shared" si="835"/>
        <v>0</v>
      </c>
    </row>
    <row r="8691" spans="41:49" x14ac:dyDescent="0.25">
      <c r="AO8691" s="300"/>
      <c r="AP8691" s="300"/>
      <c r="AQ8691" s="300"/>
      <c r="AR8691" s="300"/>
      <c r="AS8691" s="300"/>
      <c r="AT8691" s="284" t="str">
        <f t="shared" si="832"/>
        <v/>
      </c>
      <c r="AU8691" s="284" t="str">
        <f t="shared" si="833"/>
        <v/>
      </c>
      <c r="AV8691" s="284" t="str">
        <f t="shared" si="834"/>
        <v/>
      </c>
      <c r="AW8691" s="285">
        <f t="shared" si="835"/>
        <v>0</v>
      </c>
    </row>
    <row r="8692" spans="41:49" x14ac:dyDescent="0.25">
      <c r="AO8692" s="300"/>
      <c r="AP8692" s="300"/>
      <c r="AQ8692" s="300"/>
      <c r="AR8692" s="300"/>
      <c r="AS8692" s="300"/>
      <c r="AT8692" s="284" t="str">
        <f t="shared" si="832"/>
        <v/>
      </c>
      <c r="AU8692" s="284" t="str">
        <f t="shared" si="833"/>
        <v/>
      </c>
      <c r="AV8692" s="284" t="str">
        <f t="shared" si="834"/>
        <v/>
      </c>
      <c r="AW8692" s="285">
        <f t="shared" si="835"/>
        <v>0</v>
      </c>
    </row>
    <row r="8693" spans="41:49" x14ac:dyDescent="0.25">
      <c r="AO8693" s="300"/>
      <c r="AP8693" s="300"/>
      <c r="AQ8693" s="300"/>
      <c r="AR8693" s="300"/>
      <c r="AS8693" s="300"/>
      <c r="AT8693" s="284" t="str">
        <f t="shared" si="832"/>
        <v/>
      </c>
      <c r="AU8693" s="284" t="str">
        <f t="shared" si="833"/>
        <v/>
      </c>
      <c r="AV8693" s="284" t="str">
        <f t="shared" si="834"/>
        <v/>
      </c>
      <c r="AW8693" s="285">
        <f t="shared" si="835"/>
        <v>0</v>
      </c>
    </row>
    <row r="8694" spans="41:49" x14ac:dyDescent="0.25">
      <c r="AO8694" s="300"/>
      <c r="AP8694" s="300"/>
      <c r="AQ8694" s="300"/>
      <c r="AR8694" s="300"/>
      <c r="AS8694" s="300"/>
      <c r="AT8694" s="284" t="str">
        <f t="shared" si="832"/>
        <v/>
      </c>
      <c r="AU8694" s="284" t="str">
        <f t="shared" si="833"/>
        <v/>
      </c>
      <c r="AV8694" s="284" t="str">
        <f t="shared" si="834"/>
        <v/>
      </c>
      <c r="AW8694" s="285">
        <f t="shared" si="835"/>
        <v>0</v>
      </c>
    </row>
    <row r="8695" spans="41:49" x14ac:dyDescent="0.25">
      <c r="AO8695" s="300"/>
      <c r="AP8695" s="300"/>
      <c r="AQ8695" s="300"/>
      <c r="AR8695" s="300"/>
      <c r="AS8695" s="300"/>
      <c r="AT8695" s="284" t="str">
        <f t="shared" si="832"/>
        <v/>
      </c>
      <c r="AU8695" s="284" t="str">
        <f t="shared" si="833"/>
        <v/>
      </c>
      <c r="AV8695" s="284" t="str">
        <f t="shared" si="834"/>
        <v/>
      </c>
      <c r="AW8695" s="285">
        <f t="shared" si="835"/>
        <v>0</v>
      </c>
    </row>
    <row r="8696" spans="41:49" x14ac:dyDescent="0.25">
      <c r="AO8696" s="300"/>
      <c r="AP8696" s="300"/>
      <c r="AQ8696" s="300"/>
      <c r="AR8696" s="300"/>
      <c r="AS8696" s="300"/>
      <c r="AT8696" s="284" t="str">
        <f t="shared" si="832"/>
        <v/>
      </c>
      <c r="AU8696" s="284" t="str">
        <f t="shared" si="833"/>
        <v/>
      </c>
      <c r="AV8696" s="284" t="str">
        <f t="shared" si="834"/>
        <v/>
      </c>
      <c r="AW8696" s="285">
        <f t="shared" si="835"/>
        <v>0</v>
      </c>
    </row>
    <row r="8697" spans="41:49" x14ac:dyDescent="0.25">
      <c r="AO8697" s="300"/>
      <c r="AP8697" s="300"/>
      <c r="AQ8697" s="300"/>
      <c r="AR8697" s="300"/>
      <c r="AS8697" s="300"/>
      <c r="AT8697" s="284" t="str">
        <f t="shared" si="832"/>
        <v/>
      </c>
      <c r="AU8697" s="284" t="str">
        <f t="shared" si="833"/>
        <v/>
      </c>
      <c r="AV8697" s="284" t="str">
        <f t="shared" si="834"/>
        <v/>
      </c>
      <c r="AW8697" s="285">
        <f t="shared" si="835"/>
        <v>0</v>
      </c>
    </row>
    <row r="8698" spans="41:49" x14ac:dyDescent="0.25">
      <c r="AO8698" s="300"/>
      <c r="AP8698" s="300"/>
      <c r="AQ8698" s="300"/>
      <c r="AR8698" s="300"/>
      <c r="AS8698" s="300"/>
      <c r="AT8698" s="284" t="str">
        <f t="shared" si="832"/>
        <v/>
      </c>
      <c r="AU8698" s="284" t="str">
        <f t="shared" si="833"/>
        <v/>
      </c>
      <c r="AV8698" s="284" t="str">
        <f t="shared" si="834"/>
        <v/>
      </c>
      <c r="AW8698" s="285">
        <f t="shared" si="835"/>
        <v>0</v>
      </c>
    </row>
    <row r="8699" spans="41:49" x14ac:dyDescent="0.25">
      <c r="AO8699" s="300"/>
      <c r="AP8699" s="300"/>
      <c r="AQ8699" s="300"/>
      <c r="AR8699" s="300"/>
      <c r="AS8699" s="300"/>
      <c r="AT8699" s="284" t="str">
        <f t="shared" si="832"/>
        <v/>
      </c>
      <c r="AU8699" s="284" t="str">
        <f t="shared" si="833"/>
        <v/>
      </c>
      <c r="AV8699" s="284" t="str">
        <f t="shared" si="834"/>
        <v/>
      </c>
      <c r="AW8699" s="285">
        <f t="shared" si="835"/>
        <v>0</v>
      </c>
    </row>
    <row r="8700" spans="41:49" x14ac:dyDescent="0.25">
      <c r="AO8700" s="300"/>
      <c r="AP8700" s="300"/>
      <c r="AQ8700" s="300"/>
      <c r="AR8700" s="300"/>
      <c r="AS8700" s="300"/>
      <c r="AT8700" s="284" t="str">
        <f t="shared" si="832"/>
        <v/>
      </c>
      <c r="AU8700" s="284" t="str">
        <f t="shared" si="833"/>
        <v/>
      </c>
      <c r="AV8700" s="284" t="str">
        <f t="shared" si="834"/>
        <v/>
      </c>
      <c r="AW8700" s="285">
        <f t="shared" si="835"/>
        <v>0</v>
      </c>
    </row>
    <row r="8701" spans="41:49" x14ac:dyDescent="0.25">
      <c r="AO8701" s="300"/>
      <c r="AP8701" s="300"/>
      <c r="AQ8701" s="300"/>
      <c r="AR8701" s="300"/>
      <c r="AS8701" s="300"/>
      <c r="AT8701" s="284" t="str">
        <f t="shared" si="832"/>
        <v/>
      </c>
      <c r="AU8701" s="284" t="str">
        <f t="shared" si="833"/>
        <v/>
      </c>
      <c r="AV8701" s="284" t="str">
        <f t="shared" si="834"/>
        <v/>
      </c>
      <c r="AW8701" s="285">
        <f t="shared" si="835"/>
        <v>0</v>
      </c>
    </row>
    <row r="8702" spans="41:49" x14ac:dyDescent="0.25">
      <c r="AO8702" s="300"/>
      <c r="AP8702" s="300"/>
      <c r="AQ8702" s="300"/>
      <c r="AR8702" s="300"/>
      <c r="AS8702" s="300"/>
      <c r="AT8702" s="284" t="str">
        <f t="shared" si="832"/>
        <v/>
      </c>
      <c r="AU8702" s="284" t="str">
        <f t="shared" si="833"/>
        <v/>
      </c>
      <c r="AV8702" s="284" t="str">
        <f t="shared" si="834"/>
        <v/>
      </c>
      <c r="AW8702" s="285">
        <f t="shared" si="835"/>
        <v>0</v>
      </c>
    </row>
    <row r="8703" spans="41:49" x14ac:dyDescent="0.25">
      <c r="AO8703" s="300"/>
      <c r="AP8703" s="300"/>
      <c r="AQ8703" s="300"/>
      <c r="AR8703" s="300"/>
      <c r="AS8703" s="300"/>
      <c r="AT8703" s="284" t="str">
        <f t="shared" si="832"/>
        <v/>
      </c>
      <c r="AU8703" s="284" t="str">
        <f t="shared" si="833"/>
        <v/>
      </c>
      <c r="AV8703" s="284" t="str">
        <f t="shared" si="834"/>
        <v/>
      </c>
      <c r="AW8703" s="285">
        <f t="shared" si="835"/>
        <v>0</v>
      </c>
    </row>
    <row r="8704" spans="41:49" x14ac:dyDescent="0.25">
      <c r="AO8704" s="300"/>
      <c r="AP8704" s="300"/>
      <c r="AQ8704" s="300"/>
      <c r="AR8704" s="300"/>
      <c r="AS8704" s="300"/>
      <c r="AT8704" s="284" t="str">
        <f t="shared" si="832"/>
        <v/>
      </c>
      <c r="AU8704" s="284" t="str">
        <f t="shared" si="833"/>
        <v/>
      </c>
      <c r="AV8704" s="284" t="str">
        <f t="shared" si="834"/>
        <v/>
      </c>
      <c r="AW8704" s="285">
        <f t="shared" si="835"/>
        <v>0</v>
      </c>
    </row>
    <row r="8705" spans="41:49" x14ac:dyDescent="0.25">
      <c r="AO8705" s="300"/>
      <c r="AP8705" s="300"/>
      <c r="AQ8705" s="300"/>
      <c r="AR8705" s="300"/>
      <c r="AS8705" s="300"/>
      <c r="AT8705" s="284" t="str">
        <f t="shared" si="832"/>
        <v/>
      </c>
      <c r="AU8705" s="284" t="str">
        <f t="shared" si="833"/>
        <v/>
      </c>
      <c r="AV8705" s="284" t="str">
        <f t="shared" si="834"/>
        <v/>
      </c>
      <c r="AW8705" s="285">
        <f t="shared" si="835"/>
        <v>0</v>
      </c>
    </row>
    <row r="8706" spans="41:49" x14ac:dyDescent="0.25">
      <c r="AO8706" s="300"/>
      <c r="AP8706" s="300"/>
      <c r="AQ8706" s="300"/>
      <c r="AR8706" s="300"/>
      <c r="AS8706" s="300"/>
      <c r="AT8706" s="284" t="str">
        <f t="shared" si="832"/>
        <v/>
      </c>
      <c r="AU8706" s="284" t="str">
        <f t="shared" si="833"/>
        <v/>
      </c>
      <c r="AV8706" s="284" t="str">
        <f t="shared" si="834"/>
        <v/>
      </c>
      <c r="AW8706" s="285">
        <f t="shared" si="835"/>
        <v>0</v>
      </c>
    </row>
    <row r="8707" spans="41:49" x14ac:dyDescent="0.25">
      <c r="AO8707" s="300"/>
      <c r="AP8707" s="300"/>
      <c r="AQ8707" s="300"/>
      <c r="AR8707" s="300"/>
      <c r="AS8707" s="300"/>
      <c r="AT8707" s="284" t="str">
        <f t="shared" si="832"/>
        <v/>
      </c>
      <c r="AU8707" s="284" t="str">
        <f t="shared" si="833"/>
        <v/>
      </c>
      <c r="AV8707" s="284" t="str">
        <f t="shared" si="834"/>
        <v/>
      </c>
      <c r="AW8707" s="285">
        <f t="shared" si="835"/>
        <v>0</v>
      </c>
    </row>
    <row r="8708" spans="41:49" x14ac:dyDescent="0.25">
      <c r="AO8708" s="300"/>
      <c r="AP8708" s="300"/>
      <c r="AQ8708" s="300"/>
      <c r="AR8708" s="300"/>
      <c r="AS8708" s="300"/>
      <c r="AT8708" s="284" t="str">
        <f t="shared" si="832"/>
        <v/>
      </c>
      <c r="AU8708" s="284" t="str">
        <f t="shared" si="833"/>
        <v/>
      </c>
      <c r="AV8708" s="284" t="str">
        <f t="shared" si="834"/>
        <v/>
      </c>
      <c r="AW8708" s="285">
        <f t="shared" si="835"/>
        <v>0</v>
      </c>
    </row>
    <row r="8709" spans="41:49" x14ac:dyDescent="0.25">
      <c r="AO8709" s="300"/>
      <c r="AP8709" s="300"/>
      <c r="AQ8709" s="300"/>
      <c r="AR8709" s="300"/>
      <c r="AS8709" s="300"/>
      <c r="AT8709" s="284" t="str">
        <f t="shared" si="832"/>
        <v/>
      </c>
      <c r="AU8709" s="284" t="str">
        <f t="shared" si="833"/>
        <v/>
      </c>
      <c r="AV8709" s="284" t="str">
        <f t="shared" si="834"/>
        <v/>
      </c>
      <c r="AW8709" s="285">
        <f t="shared" si="835"/>
        <v>0</v>
      </c>
    </row>
    <row r="8710" spans="41:49" x14ac:dyDescent="0.25">
      <c r="AO8710" s="300"/>
      <c r="AP8710" s="300"/>
      <c r="AQ8710" s="300"/>
      <c r="AR8710" s="300"/>
      <c r="AS8710" s="300"/>
      <c r="AT8710" s="284" t="str">
        <f t="shared" si="832"/>
        <v/>
      </c>
      <c r="AU8710" s="284" t="str">
        <f t="shared" si="833"/>
        <v/>
      </c>
      <c r="AV8710" s="284" t="str">
        <f t="shared" si="834"/>
        <v/>
      </c>
      <c r="AW8710" s="285">
        <f t="shared" si="835"/>
        <v>0</v>
      </c>
    </row>
    <row r="8711" spans="41:49" x14ac:dyDescent="0.25">
      <c r="AO8711" s="300"/>
      <c r="AP8711" s="300"/>
      <c r="AQ8711" s="300"/>
      <c r="AR8711" s="300"/>
      <c r="AS8711" s="300"/>
      <c r="AT8711" s="284" t="str">
        <f t="shared" si="832"/>
        <v/>
      </c>
      <c r="AU8711" s="284" t="str">
        <f t="shared" si="833"/>
        <v/>
      </c>
      <c r="AV8711" s="284" t="str">
        <f t="shared" si="834"/>
        <v/>
      </c>
      <c r="AW8711" s="285">
        <f t="shared" si="835"/>
        <v>0</v>
      </c>
    </row>
    <row r="8712" spans="41:49" x14ac:dyDescent="0.25">
      <c r="AO8712" s="300"/>
      <c r="AP8712" s="300"/>
      <c r="AQ8712" s="300"/>
      <c r="AR8712" s="300"/>
      <c r="AS8712" s="300"/>
      <c r="AT8712" s="284" t="str">
        <f t="shared" ref="AT8712:AT8775" si="836">LEFT(AQ8712,1)</f>
        <v/>
      </c>
      <c r="AU8712" s="284" t="str">
        <f t="shared" ref="AU8712:AU8775" si="837">LEFT(AQ8712,2)</f>
        <v/>
      </c>
      <c r="AV8712" s="284" t="str">
        <f t="shared" ref="AV8712:AV8775" si="838">LEFT(AQ8712,3)</f>
        <v/>
      </c>
      <c r="AW8712" s="285">
        <f t="shared" ref="AW8712:AW8775" si="839">(AR8712-AS8712)*1000</f>
        <v>0</v>
      </c>
    </row>
    <row r="8713" spans="41:49" x14ac:dyDescent="0.25">
      <c r="AO8713" s="300"/>
      <c r="AP8713" s="300"/>
      <c r="AQ8713" s="300"/>
      <c r="AR8713" s="300"/>
      <c r="AS8713" s="300"/>
      <c r="AT8713" s="284" t="str">
        <f t="shared" si="836"/>
        <v/>
      </c>
      <c r="AU8713" s="284" t="str">
        <f t="shared" si="837"/>
        <v/>
      </c>
      <c r="AV8713" s="284" t="str">
        <f t="shared" si="838"/>
        <v/>
      </c>
      <c r="AW8713" s="285">
        <f t="shared" si="839"/>
        <v>0</v>
      </c>
    </row>
    <row r="8714" spans="41:49" x14ac:dyDescent="0.25">
      <c r="AO8714" s="300"/>
      <c r="AP8714" s="300"/>
      <c r="AQ8714" s="300"/>
      <c r="AR8714" s="300"/>
      <c r="AS8714" s="300"/>
      <c r="AT8714" s="284" t="str">
        <f t="shared" si="836"/>
        <v/>
      </c>
      <c r="AU8714" s="284" t="str">
        <f t="shared" si="837"/>
        <v/>
      </c>
      <c r="AV8714" s="284" t="str">
        <f t="shared" si="838"/>
        <v/>
      </c>
      <c r="AW8714" s="285">
        <f t="shared" si="839"/>
        <v>0</v>
      </c>
    </row>
    <row r="8715" spans="41:49" x14ac:dyDescent="0.25">
      <c r="AO8715" s="300"/>
      <c r="AP8715" s="300"/>
      <c r="AQ8715" s="300"/>
      <c r="AR8715" s="300"/>
      <c r="AS8715" s="300"/>
      <c r="AT8715" s="284" t="str">
        <f t="shared" si="836"/>
        <v/>
      </c>
      <c r="AU8715" s="284" t="str">
        <f t="shared" si="837"/>
        <v/>
      </c>
      <c r="AV8715" s="284" t="str">
        <f t="shared" si="838"/>
        <v/>
      </c>
      <c r="AW8715" s="285">
        <f t="shared" si="839"/>
        <v>0</v>
      </c>
    </row>
    <row r="8716" spans="41:49" x14ac:dyDescent="0.25">
      <c r="AO8716" s="300"/>
      <c r="AP8716" s="300"/>
      <c r="AQ8716" s="300"/>
      <c r="AR8716" s="300"/>
      <c r="AS8716" s="300"/>
      <c r="AT8716" s="284" t="str">
        <f t="shared" si="836"/>
        <v/>
      </c>
      <c r="AU8716" s="284" t="str">
        <f t="shared" si="837"/>
        <v/>
      </c>
      <c r="AV8716" s="284" t="str">
        <f t="shared" si="838"/>
        <v/>
      </c>
      <c r="AW8716" s="285">
        <f t="shared" si="839"/>
        <v>0</v>
      </c>
    </row>
    <row r="8717" spans="41:49" x14ac:dyDescent="0.25">
      <c r="AO8717" s="300"/>
      <c r="AP8717" s="300"/>
      <c r="AQ8717" s="300"/>
      <c r="AR8717" s="300"/>
      <c r="AS8717" s="300"/>
      <c r="AT8717" s="284" t="str">
        <f t="shared" si="836"/>
        <v/>
      </c>
      <c r="AU8717" s="284" t="str">
        <f t="shared" si="837"/>
        <v/>
      </c>
      <c r="AV8717" s="284" t="str">
        <f t="shared" si="838"/>
        <v/>
      </c>
      <c r="AW8717" s="285">
        <f t="shared" si="839"/>
        <v>0</v>
      </c>
    </row>
    <row r="8718" spans="41:49" x14ac:dyDescent="0.25">
      <c r="AO8718" s="300"/>
      <c r="AP8718" s="300"/>
      <c r="AQ8718" s="300"/>
      <c r="AR8718" s="300"/>
      <c r="AS8718" s="300"/>
      <c r="AT8718" s="284" t="str">
        <f t="shared" si="836"/>
        <v/>
      </c>
      <c r="AU8718" s="284" t="str">
        <f t="shared" si="837"/>
        <v/>
      </c>
      <c r="AV8718" s="284" t="str">
        <f t="shared" si="838"/>
        <v/>
      </c>
      <c r="AW8718" s="285">
        <f t="shared" si="839"/>
        <v>0</v>
      </c>
    </row>
    <row r="8719" spans="41:49" x14ac:dyDescent="0.25">
      <c r="AO8719" s="300"/>
      <c r="AP8719" s="300"/>
      <c r="AQ8719" s="300"/>
      <c r="AR8719" s="300"/>
      <c r="AS8719" s="300"/>
      <c r="AT8719" s="284" t="str">
        <f t="shared" si="836"/>
        <v/>
      </c>
      <c r="AU8719" s="284" t="str">
        <f t="shared" si="837"/>
        <v/>
      </c>
      <c r="AV8719" s="284" t="str">
        <f t="shared" si="838"/>
        <v/>
      </c>
      <c r="AW8719" s="285">
        <f t="shared" si="839"/>
        <v>0</v>
      </c>
    </row>
    <row r="8720" spans="41:49" x14ac:dyDescent="0.25">
      <c r="AO8720" s="300"/>
      <c r="AP8720" s="300"/>
      <c r="AQ8720" s="300"/>
      <c r="AR8720" s="300"/>
      <c r="AS8720" s="300"/>
      <c r="AT8720" s="284" t="str">
        <f t="shared" si="836"/>
        <v/>
      </c>
      <c r="AU8720" s="284" t="str">
        <f t="shared" si="837"/>
        <v/>
      </c>
      <c r="AV8720" s="284" t="str">
        <f t="shared" si="838"/>
        <v/>
      </c>
      <c r="AW8720" s="285">
        <f t="shared" si="839"/>
        <v>0</v>
      </c>
    </row>
    <row r="8721" spans="41:49" x14ac:dyDescent="0.25">
      <c r="AO8721" s="300"/>
      <c r="AP8721" s="300"/>
      <c r="AQ8721" s="300"/>
      <c r="AR8721" s="300"/>
      <c r="AS8721" s="300"/>
      <c r="AT8721" s="284" t="str">
        <f t="shared" si="836"/>
        <v/>
      </c>
      <c r="AU8721" s="284" t="str">
        <f t="shared" si="837"/>
        <v/>
      </c>
      <c r="AV8721" s="284" t="str">
        <f t="shared" si="838"/>
        <v/>
      </c>
      <c r="AW8721" s="285">
        <f t="shared" si="839"/>
        <v>0</v>
      </c>
    </row>
    <row r="8722" spans="41:49" x14ac:dyDescent="0.25">
      <c r="AO8722" s="300"/>
      <c r="AP8722" s="300"/>
      <c r="AQ8722" s="300"/>
      <c r="AR8722" s="300"/>
      <c r="AS8722" s="300"/>
      <c r="AT8722" s="284" t="str">
        <f t="shared" si="836"/>
        <v/>
      </c>
      <c r="AU8722" s="284" t="str">
        <f t="shared" si="837"/>
        <v/>
      </c>
      <c r="AV8722" s="284" t="str">
        <f t="shared" si="838"/>
        <v/>
      </c>
      <c r="AW8722" s="285">
        <f t="shared" si="839"/>
        <v>0</v>
      </c>
    </row>
    <row r="8723" spans="41:49" x14ac:dyDescent="0.25">
      <c r="AO8723" s="300"/>
      <c r="AP8723" s="300"/>
      <c r="AQ8723" s="300"/>
      <c r="AR8723" s="300"/>
      <c r="AS8723" s="300"/>
      <c r="AT8723" s="284" t="str">
        <f t="shared" si="836"/>
        <v/>
      </c>
      <c r="AU8723" s="284" t="str">
        <f t="shared" si="837"/>
        <v/>
      </c>
      <c r="AV8723" s="284" t="str">
        <f t="shared" si="838"/>
        <v/>
      </c>
      <c r="AW8723" s="285">
        <f t="shared" si="839"/>
        <v>0</v>
      </c>
    </row>
    <row r="8724" spans="41:49" x14ac:dyDescent="0.25">
      <c r="AO8724" s="300"/>
      <c r="AP8724" s="300"/>
      <c r="AQ8724" s="300"/>
      <c r="AR8724" s="300"/>
      <c r="AS8724" s="300"/>
      <c r="AT8724" s="284" t="str">
        <f t="shared" si="836"/>
        <v/>
      </c>
      <c r="AU8724" s="284" t="str">
        <f t="shared" si="837"/>
        <v/>
      </c>
      <c r="AV8724" s="284" t="str">
        <f t="shared" si="838"/>
        <v/>
      </c>
      <c r="AW8724" s="285">
        <f t="shared" si="839"/>
        <v>0</v>
      </c>
    </row>
    <row r="8725" spans="41:49" x14ac:dyDescent="0.25">
      <c r="AO8725" s="300"/>
      <c r="AP8725" s="300"/>
      <c r="AQ8725" s="300"/>
      <c r="AR8725" s="300"/>
      <c r="AS8725" s="300"/>
      <c r="AT8725" s="284" t="str">
        <f t="shared" si="836"/>
        <v/>
      </c>
      <c r="AU8725" s="284" t="str">
        <f t="shared" si="837"/>
        <v/>
      </c>
      <c r="AV8725" s="284" t="str">
        <f t="shared" si="838"/>
        <v/>
      </c>
      <c r="AW8725" s="285">
        <f t="shared" si="839"/>
        <v>0</v>
      </c>
    </row>
    <row r="8726" spans="41:49" x14ac:dyDescent="0.25">
      <c r="AO8726" s="300"/>
      <c r="AP8726" s="300"/>
      <c r="AQ8726" s="300"/>
      <c r="AR8726" s="300"/>
      <c r="AS8726" s="300"/>
      <c r="AT8726" s="284" t="str">
        <f t="shared" si="836"/>
        <v/>
      </c>
      <c r="AU8726" s="284" t="str">
        <f t="shared" si="837"/>
        <v/>
      </c>
      <c r="AV8726" s="284" t="str">
        <f t="shared" si="838"/>
        <v/>
      </c>
      <c r="AW8726" s="285">
        <f t="shared" si="839"/>
        <v>0</v>
      </c>
    </row>
    <row r="8727" spans="41:49" x14ac:dyDescent="0.25">
      <c r="AO8727" s="300"/>
      <c r="AP8727" s="300"/>
      <c r="AQ8727" s="300"/>
      <c r="AR8727" s="300"/>
      <c r="AS8727" s="300"/>
      <c r="AT8727" s="284" t="str">
        <f t="shared" si="836"/>
        <v/>
      </c>
      <c r="AU8727" s="284" t="str">
        <f t="shared" si="837"/>
        <v/>
      </c>
      <c r="AV8727" s="284" t="str">
        <f t="shared" si="838"/>
        <v/>
      </c>
      <c r="AW8727" s="285">
        <f t="shared" si="839"/>
        <v>0</v>
      </c>
    </row>
    <row r="8728" spans="41:49" x14ac:dyDescent="0.25">
      <c r="AO8728" s="300"/>
      <c r="AP8728" s="300"/>
      <c r="AQ8728" s="300"/>
      <c r="AR8728" s="300"/>
      <c r="AS8728" s="300"/>
      <c r="AT8728" s="284" t="str">
        <f t="shared" si="836"/>
        <v/>
      </c>
      <c r="AU8728" s="284" t="str">
        <f t="shared" si="837"/>
        <v/>
      </c>
      <c r="AV8728" s="284" t="str">
        <f t="shared" si="838"/>
        <v/>
      </c>
      <c r="AW8728" s="285">
        <f t="shared" si="839"/>
        <v>0</v>
      </c>
    </row>
    <row r="8729" spans="41:49" x14ac:dyDescent="0.25">
      <c r="AO8729" s="300"/>
      <c r="AP8729" s="300"/>
      <c r="AQ8729" s="300"/>
      <c r="AR8729" s="300"/>
      <c r="AS8729" s="300"/>
      <c r="AT8729" s="284" t="str">
        <f t="shared" si="836"/>
        <v/>
      </c>
      <c r="AU8729" s="284" t="str">
        <f t="shared" si="837"/>
        <v/>
      </c>
      <c r="AV8729" s="284" t="str">
        <f t="shared" si="838"/>
        <v/>
      </c>
      <c r="AW8729" s="285">
        <f t="shared" si="839"/>
        <v>0</v>
      </c>
    </row>
    <row r="8730" spans="41:49" x14ac:dyDescent="0.25">
      <c r="AO8730" s="300"/>
      <c r="AP8730" s="300"/>
      <c r="AQ8730" s="300"/>
      <c r="AR8730" s="300"/>
      <c r="AS8730" s="300"/>
      <c r="AT8730" s="284" t="str">
        <f t="shared" si="836"/>
        <v/>
      </c>
      <c r="AU8730" s="284" t="str">
        <f t="shared" si="837"/>
        <v/>
      </c>
      <c r="AV8730" s="284" t="str">
        <f t="shared" si="838"/>
        <v/>
      </c>
      <c r="AW8730" s="285">
        <f t="shared" si="839"/>
        <v>0</v>
      </c>
    </row>
    <row r="8731" spans="41:49" x14ac:dyDescent="0.25">
      <c r="AO8731" s="300"/>
      <c r="AP8731" s="300"/>
      <c r="AQ8731" s="300"/>
      <c r="AR8731" s="300"/>
      <c r="AS8731" s="300"/>
      <c r="AT8731" s="284" t="str">
        <f t="shared" si="836"/>
        <v/>
      </c>
      <c r="AU8731" s="284" t="str">
        <f t="shared" si="837"/>
        <v/>
      </c>
      <c r="AV8731" s="284" t="str">
        <f t="shared" si="838"/>
        <v/>
      </c>
      <c r="AW8731" s="285">
        <f t="shared" si="839"/>
        <v>0</v>
      </c>
    </row>
    <row r="8732" spans="41:49" x14ac:dyDescent="0.25">
      <c r="AO8732" s="300"/>
      <c r="AP8732" s="300"/>
      <c r="AQ8732" s="300"/>
      <c r="AR8732" s="300"/>
      <c r="AS8732" s="300"/>
      <c r="AT8732" s="284" t="str">
        <f t="shared" si="836"/>
        <v/>
      </c>
      <c r="AU8732" s="284" t="str">
        <f t="shared" si="837"/>
        <v/>
      </c>
      <c r="AV8732" s="284" t="str">
        <f t="shared" si="838"/>
        <v/>
      </c>
      <c r="AW8732" s="285">
        <f t="shared" si="839"/>
        <v>0</v>
      </c>
    </row>
    <row r="8733" spans="41:49" x14ac:dyDescent="0.25">
      <c r="AO8733" s="300"/>
      <c r="AP8733" s="300"/>
      <c r="AQ8733" s="300"/>
      <c r="AR8733" s="300"/>
      <c r="AS8733" s="300"/>
      <c r="AT8733" s="284" t="str">
        <f t="shared" si="836"/>
        <v/>
      </c>
      <c r="AU8733" s="284" t="str">
        <f t="shared" si="837"/>
        <v/>
      </c>
      <c r="AV8733" s="284" t="str">
        <f t="shared" si="838"/>
        <v/>
      </c>
      <c r="AW8733" s="285">
        <f t="shared" si="839"/>
        <v>0</v>
      </c>
    </row>
    <row r="8734" spans="41:49" x14ac:dyDescent="0.25">
      <c r="AO8734" s="300"/>
      <c r="AP8734" s="300"/>
      <c r="AQ8734" s="300"/>
      <c r="AR8734" s="300"/>
      <c r="AS8734" s="300"/>
      <c r="AT8734" s="284" t="str">
        <f t="shared" si="836"/>
        <v/>
      </c>
      <c r="AU8734" s="284" t="str">
        <f t="shared" si="837"/>
        <v/>
      </c>
      <c r="AV8734" s="284" t="str">
        <f t="shared" si="838"/>
        <v/>
      </c>
      <c r="AW8734" s="285">
        <f t="shared" si="839"/>
        <v>0</v>
      </c>
    </row>
    <row r="8735" spans="41:49" x14ac:dyDescent="0.25">
      <c r="AO8735" s="300"/>
      <c r="AP8735" s="300"/>
      <c r="AQ8735" s="300"/>
      <c r="AR8735" s="300"/>
      <c r="AS8735" s="300"/>
      <c r="AT8735" s="284" t="str">
        <f t="shared" si="836"/>
        <v/>
      </c>
      <c r="AU8735" s="284" t="str">
        <f t="shared" si="837"/>
        <v/>
      </c>
      <c r="AV8735" s="284" t="str">
        <f t="shared" si="838"/>
        <v/>
      </c>
      <c r="AW8735" s="285">
        <f t="shared" si="839"/>
        <v>0</v>
      </c>
    </row>
    <row r="8736" spans="41:49" x14ac:dyDescent="0.25">
      <c r="AO8736" s="300"/>
      <c r="AP8736" s="300"/>
      <c r="AQ8736" s="300"/>
      <c r="AR8736" s="300"/>
      <c r="AS8736" s="300"/>
      <c r="AT8736" s="284" t="str">
        <f t="shared" si="836"/>
        <v/>
      </c>
      <c r="AU8736" s="284" t="str">
        <f t="shared" si="837"/>
        <v/>
      </c>
      <c r="AV8736" s="284" t="str">
        <f t="shared" si="838"/>
        <v/>
      </c>
      <c r="AW8736" s="285">
        <f t="shared" si="839"/>
        <v>0</v>
      </c>
    </row>
    <row r="8737" spans="41:49" x14ac:dyDescent="0.25">
      <c r="AO8737" s="300"/>
      <c r="AP8737" s="300"/>
      <c r="AQ8737" s="300"/>
      <c r="AR8737" s="300"/>
      <c r="AS8737" s="300"/>
      <c r="AT8737" s="284" t="str">
        <f t="shared" si="836"/>
        <v/>
      </c>
      <c r="AU8737" s="284" t="str">
        <f t="shared" si="837"/>
        <v/>
      </c>
      <c r="AV8737" s="284" t="str">
        <f t="shared" si="838"/>
        <v/>
      </c>
      <c r="AW8737" s="285">
        <f t="shared" si="839"/>
        <v>0</v>
      </c>
    </row>
    <row r="8738" spans="41:49" x14ac:dyDescent="0.25">
      <c r="AO8738" s="300"/>
      <c r="AP8738" s="300"/>
      <c r="AQ8738" s="300"/>
      <c r="AR8738" s="300"/>
      <c r="AS8738" s="300"/>
      <c r="AT8738" s="284" t="str">
        <f t="shared" si="836"/>
        <v/>
      </c>
      <c r="AU8738" s="284" t="str">
        <f t="shared" si="837"/>
        <v/>
      </c>
      <c r="AV8738" s="284" t="str">
        <f t="shared" si="838"/>
        <v/>
      </c>
      <c r="AW8738" s="285">
        <f t="shared" si="839"/>
        <v>0</v>
      </c>
    </row>
    <row r="8739" spans="41:49" x14ac:dyDescent="0.25">
      <c r="AO8739" s="300"/>
      <c r="AP8739" s="300"/>
      <c r="AQ8739" s="300"/>
      <c r="AR8739" s="300"/>
      <c r="AS8739" s="300"/>
      <c r="AT8739" s="284" t="str">
        <f t="shared" si="836"/>
        <v/>
      </c>
      <c r="AU8739" s="284" t="str">
        <f t="shared" si="837"/>
        <v/>
      </c>
      <c r="AV8739" s="284" t="str">
        <f t="shared" si="838"/>
        <v/>
      </c>
      <c r="AW8739" s="285">
        <f t="shared" si="839"/>
        <v>0</v>
      </c>
    </row>
    <row r="8740" spans="41:49" x14ac:dyDescent="0.25">
      <c r="AO8740" s="300"/>
      <c r="AP8740" s="300"/>
      <c r="AQ8740" s="300"/>
      <c r="AR8740" s="300"/>
      <c r="AS8740" s="300"/>
      <c r="AT8740" s="284" t="str">
        <f t="shared" si="836"/>
        <v/>
      </c>
      <c r="AU8740" s="284" t="str">
        <f t="shared" si="837"/>
        <v/>
      </c>
      <c r="AV8740" s="284" t="str">
        <f t="shared" si="838"/>
        <v/>
      </c>
      <c r="AW8740" s="285">
        <f t="shared" si="839"/>
        <v>0</v>
      </c>
    </row>
    <row r="8741" spans="41:49" x14ac:dyDescent="0.25">
      <c r="AO8741" s="300"/>
      <c r="AP8741" s="300"/>
      <c r="AQ8741" s="300"/>
      <c r="AR8741" s="300"/>
      <c r="AS8741" s="300"/>
      <c r="AT8741" s="284" t="str">
        <f t="shared" si="836"/>
        <v/>
      </c>
      <c r="AU8741" s="284" t="str">
        <f t="shared" si="837"/>
        <v/>
      </c>
      <c r="AV8741" s="284" t="str">
        <f t="shared" si="838"/>
        <v/>
      </c>
      <c r="AW8741" s="285">
        <f t="shared" si="839"/>
        <v>0</v>
      </c>
    </row>
    <row r="8742" spans="41:49" x14ac:dyDescent="0.25">
      <c r="AO8742" s="300"/>
      <c r="AP8742" s="300"/>
      <c r="AQ8742" s="300"/>
      <c r="AR8742" s="300"/>
      <c r="AS8742" s="300"/>
      <c r="AT8742" s="284" t="str">
        <f t="shared" si="836"/>
        <v/>
      </c>
      <c r="AU8742" s="284" t="str">
        <f t="shared" si="837"/>
        <v/>
      </c>
      <c r="AV8742" s="284" t="str">
        <f t="shared" si="838"/>
        <v/>
      </c>
      <c r="AW8742" s="285">
        <f t="shared" si="839"/>
        <v>0</v>
      </c>
    </row>
    <row r="8743" spans="41:49" x14ac:dyDescent="0.25">
      <c r="AO8743" s="300"/>
      <c r="AP8743" s="300"/>
      <c r="AQ8743" s="300"/>
      <c r="AR8743" s="300"/>
      <c r="AS8743" s="300"/>
      <c r="AT8743" s="284" t="str">
        <f t="shared" si="836"/>
        <v/>
      </c>
      <c r="AU8743" s="284" t="str">
        <f t="shared" si="837"/>
        <v/>
      </c>
      <c r="AV8743" s="284" t="str">
        <f t="shared" si="838"/>
        <v/>
      </c>
      <c r="AW8743" s="285">
        <f t="shared" si="839"/>
        <v>0</v>
      </c>
    </row>
    <row r="8744" spans="41:49" x14ac:dyDescent="0.25">
      <c r="AO8744" s="300"/>
      <c r="AP8744" s="300"/>
      <c r="AQ8744" s="300"/>
      <c r="AR8744" s="300"/>
      <c r="AS8744" s="300"/>
      <c r="AT8744" s="284" t="str">
        <f t="shared" si="836"/>
        <v/>
      </c>
      <c r="AU8744" s="284" t="str">
        <f t="shared" si="837"/>
        <v/>
      </c>
      <c r="AV8744" s="284" t="str">
        <f t="shared" si="838"/>
        <v/>
      </c>
      <c r="AW8744" s="285">
        <f t="shared" si="839"/>
        <v>0</v>
      </c>
    </row>
    <row r="8745" spans="41:49" x14ac:dyDescent="0.25">
      <c r="AO8745" s="300"/>
      <c r="AP8745" s="300"/>
      <c r="AQ8745" s="300"/>
      <c r="AR8745" s="300"/>
      <c r="AS8745" s="300"/>
      <c r="AT8745" s="284" t="str">
        <f t="shared" si="836"/>
        <v/>
      </c>
      <c r="AU8745" s="284" t="str">
        <f t="shared" si="837"/>
        <v/>
      </c>
      <c r="AV8745" s="284" t="str">
        <f t="shared" si="838"/>
        <v/>
      </c>
      <c r="AW8745" s="285">
        <f t="shared" si="839"/>
        <v>0</v>
      </c>
    </row>
    <row r="8746" spans="41:49" x14ac:dyDescent="0.25">
      <c r="AO8746" s="300"/>
      <c r="AP8746" s="300"/>
      <c r="AQ8746" s="300"/>
      <c r="AR8746" s="300"/>
      <c r="AS8746" s="300"/>
      <c r="AT8746" s="284" t="str">
        <f t="shared" si="836"/>
        <v/>
      </c>
      <c r="AU8746" s="284" t="str">
        <f t="shared" si="837"/>
        <v/>
      </c>
      <c r="AV8746" s="284" t="str">
        <f t="shared" si="838"/>
        <v/>
      </c>
      <c r="AW8746" s="285">
        <f t="shared" si="839"/>
        <v>0</v>
      </c>
    </row>
    <row r="8747" spans="41:49" x14ac:dyDescent="0.25">
      <c r="AO8747" s="300"/>
      <c r="AP8747" s="300"/>
      <c r="AQ8747" s="300"/>
      <c r="AR8747" s="300"/>
      <c r="AS8747" s="300"/>
      <c r="AT8747" s="284" t="str">
        <f t="shared" si="836"/>
        <v/>
      </c>
      <c r="AU8747" s="284" t="str">
        <f t="shared" si="837"/>
        <v/>
      </c>
      <c r="AV8747" s="284" t="str">
        <f t="shared" si="838"/>
        <v/>
      </c>
      <c r="AW8747" s="285">
        <f t="shared" si="839"/>
        <v>0</v>
      </c>
    </row>
    <row r="8748" spans="41:49" x14ac:dyDescent="0.25">
      <c r="AO8748" s="300"/>
      <c r="AP8748" s="300"/>
      <c r="AQ8748" s="300"/>
      <c r="AR8748" s="300"/>
      <c r="AS8748" s="300"/>
      <c r="AT8748" s="284" t="str">
        <f t="shared" si="836"/>
        <v/>
      </c>
      <c r="AU8748" s="284" t="str">
        <f t="shared" si="837"/>
        <v/>
      </c>
      <c r="AV8748" s="284" t="str">
        <f t="shared" si="838"/>
        <v/>
      </c>
      <c r="AW8748" s="285">
        <f t="shared" si="839"/>
        <v>0</v>
      </c>
    </row>
    <row r="8749" spans="41:49" x14ac:dyDescent="0.25">
      <c r="AO8749" s="300"/>
      <c r="AP8749" s="300"/>
      <c r="AQ8749" s="300"/>
      <c r="AR8749" s="300"/>
      <c r="AS8749" s="300"/>
      <c r="AT8749" s="284" t="str">
        <f t="shared" si="836"/>
        <v/>
      </c>
      <c r="AU8749" s="284" t="str">
        <f t="shared" si="837"/>
        <v/>
      </c>
      <c r="AV8749" s="284" t="str">
        <f t="shared" si="838"/>
        <v/>
      </c>
      <c r="AW8749" s="285">
        <f t="shared" si="839"/>
        <v>0</v>
      </c>
    </row>
    <row r="8750" spans="41:49" x14ac:dyDescent="0.25">
      <c r="AO8750" s="300"/>
      <c r="AP8750" s="300"/>
      <c r="AQ8750" s="300"/>
      <c r="AR8750" s="300"/>
      <c r="AS8750" s="300"/>
      <c r="AT8750" s="284" t="str">
        <f t="shared" si="836"/>
        <v/>
      </c>
      <c r="AU8750" s="284" t="str">
        <f t="shared" si="837"/>
        <v/>
      </c>
      <c r="AV8750" s="284" t="str">
        <f t="shared" si="838"/>
        <v/>
      </c>
      <c r="AW8750" s="285">
        <f t="shared" si="839"/>
        <v>0</v>
      </c>
    </row>
    <row r="8751" spans="41:49" x14ac:dyDescent="0.25">
      <c r="AO8751" s="300"/>
      <c r="AP8751" s="300"/>
      <c r="AQ8751" s="300"/>
      <c r="AR8751" s="300"/>
      <c r="AS8751" s="300"/>
      <c r="AT8751" s="284" t="str">
        <f t="shared" si="836"/>
        <v/>
      </c>
      <c r="AU8751" s="284" t="str">
        <f t="shared" si="837"/>
        <v/>
      </c>
      <c r="AV8751" s="284" t="str">
        <f t="shared" si="838"/>
        <v/>
      </c>
      <c r="AW8751" s="285">
        <f t="shared" si="839"/>
        <v>0</v>
      </c>
    </row>
    <row r="8752" spans="41:49" x14ac:dyDescent="0.25">
      <c r="AO8752" s="300"/>
      <c r="AP8752" s="300"/>
      <c r="AQ8752" s="300"/>
      <c r="AR8752" s="300"/>
      <c r="AS8752" s="300"/>
      <c r="AT8752" s="284" t="str">
        <f t="shared" si="836"/>
        <v/>
      </c>
      <c r="AU8752" s="284" t="str">
        <f t="shared" si="837"/>
        <v/>
      </c>
      <c r="AV8752" s="284" t="str">
        <f t="shared" si="838"/>
        <v/>
      </c>
      <c r="AW8752" s="285">
        <f t="shared" si="839"/>
        <v>0</v>
      </c>
    </row>
    <row r="8753" spans="41:49" x14ac:dyDescent="0.25">
      <c r="AO8753" s="300"/>
      <c r="AP8753" s="300"/>
      <c r="AQ8753" s="300"/>
      <c r="AR8753" s="300"/>
      <c r="AS8753" s="300"/>
      <c r="AT8753" s="284" t="str">
        <f t="shared" si="836"/>
        <v/>
      </c>
      <c r="AU8753" s="284" t="str">
        <f t="shared" si="837"/>
        <v/>
      </c>
      <c r="AV8753" s="284" t="str">
        <f t="shared" si="838"/>
        <v/>
      </c>
      <c r="AW8753" s="285">
        <f t="shared" si="839"/>
        <v>0</v>
      </c>
    </row>
    <row r="8754" spans="41:49" x14ac:dyDescent="0.25">
      <c r="AO8754" s="300"/>
      <c r="AP8754" s="300"/>
      <c r="AQ8754" s="300"/>
      <c r="AR8754" s="300"/>
      <c r="AS8754" s="300"/>
      <c r="AT8754" s="284" t="str">
        <f t="shared" si="836"/>
        <v/>
      </c>
      <c r="AU8754" s="284" t="str">
        <f t="shared" si="837"/>
        <v/>
      </c>
      <c r="AV8754" s="284" t="str">
        <f t="shared" si="838"/>
        <v/>
      </c>
      <c r="AW8754" s="285">
        <f t="shared" si="839"/>
        <v>0</v>
      </c>
    </row>
    <row r="8755" spans="41:49" x14ac:dyDescent="0.25">
      <c r="AO8755" s="300"/>
      <c r="AP8755" s="300"/>
      <c r="AQ8755" s="300"/>
      <c r="AR8755" s="300"/>
      <c r="AS8755" s="300"/>
      <c r="AT8755" s="284" t="str">
        <f t="shared" si="836"/>
        <v/>
      </c>
      <c r="AU8755" s="284" t="str">
        <f t="shared" si="837"/>
        <v/>
      </c>
      <c r="AV8755" s="284" t="str">
        <f t="shared" si="838"/>
        <v/>
      </c>
      <c r="AW8755" s="285">
        <f t="shared" si="839"/>
        <v>0</v>
      </c>
    </row>
    <row r="8756" spans="41:49" x14ac:dyDescent="0.25">
      <c r="AO8756" s="300"/>
      <c r="AP8756" s="300"/>
      <c r="AQ8756" s="300"/>
      <c r="AR8756" s="300"/>
      <c r="AS8756" s="300"/>
      <c r="AT8756" s="284" t="str">
        <f t="shared" si="836"/>
        <v/>
      </c>
      <c r="AU8756" s="284" t="str">
        <f t="shared" si="837"/>
        <v/>
      </c>
      <c r="AV8756" s="284" t="str">
        <f t="shared" si="838"/>
        <v/>
      </c>
      <c r="AW8756" s="285">
        <f t="shared" si="839"/>
        <v>0</v>
      </c>
    </row>
    <row r="8757" spans="41:49" x14ac:dyDescent="0.25">
      <c r="AO8757" s="300"/>
      <c r="AP8757" s="300"/>
      <c r="AQ8757" s="300"/>
      <c r="AR8757" s="300"/>
      <c r="AS8757" s="300"/>
      <c r="AT8757" s="284" t="str">
        <f t="shared" si="836"/>
        <v/>
      </c>
      <c r="AU8757" s="284" t="str">
        <f t="shared" si="837"/>
        <v/>
      </c>
      <c r="AV8757" s="284" t="str">
        <f t="shared" si="838"/>
        <v/>
      </c>
      <c r="AW8757" s="285">
        <f t="shared" si="839"/>
        <v>0</v>
      </c>
    </row>
    <row r="8758" spans="41:49" x14ac:dyDescent="0.25">
      <c r="AO8758" s="300"/>
      <c r="AP8758" s="300"/>
      <c r="AQ8758" s="300"/>
      <c r="AR8758" s="300"/>
      <c r="AS8758" s="300"/>
      <c r="AT8758" s="284" t="str">
        <f t="shared" si="836"/>
        <v/>
      </c>
      <c r="AU8758" s="284" t="str">
        <f t="shared" si="837"/>
        <v/>
      </c>
      <c r="AV8758" s="284" t="str">
        <f t="shared" si="838"/>
        <v/>
      </c>
      <c r="AW8758" s="285">
        <f t="shared" si="839"/>
        <v>0</v>
      </c>
    </row>
    <row r="8759" spans="41:49" x14ac:dyDescent="0.25">
      <c r="AO8759" s="300"/>
      <c r="AP8759" s="300"/>
      <c r="AQ8759" s="300"/>
      <c r="AR8759" s="300"/>
      <c r="AS8759" s="300"/>
      <c r="AT8759" s="284" t="str">
        <f t="shared" si="836"/>
        <v/>
      </c>
      <c r="AU8759" s="284" t="str">
        <f t="shared" si="837"/>
        <v/>
      </c>
      <c r="AV8759" s="284" t="str">
        <f t="shared" si="838"/>
        <v/>
      </c>
      <c r="AW8759" s="285">
        <f t="shared" si="839"/>
        <v>0</v>
      </c>
    </row>
    <row r="8760" spans="41:49" x14ac:dyDescent="0.25">
      <c r="AO8760" s="300"/>
      <c r="AP8760" s="300"/>
      <c r="AQ8760" s="300"/>
      <c r="AR8760" s="300"/>
      <c r="AS8760" s="300"/>
      <c r="AT8760" s="284" t="str">
        <f t="shared" si="836"/>
        <v/>
      </c>
      <c r="AU8760" s="284" t="str">
        <f t="shared" si="837"/>
        <v/>
      </c>
      <c r="AV8760" s="284" t="str">
        <f t="shared" si="838"/>
        <v/>
      </c>
      <c r="AW8760" s="285">
        <f t="shared" si="839"/>
        <v>0</v>
      </c>
    </row>
    <row r="8761" spans="41:49" x14ac:dyDescent="0.25">
      <c r="AO8761" s="300"/>
      <c r="AP8761" s="300"/>
      <c r="AQ8761" s="300"/>
      <c r="AR8761" s="300"/>
      <c r="AS8761" s="300"/>
      <c r="AT8761" s="284" t="str">
        <f t="shared" si="836"/>
        <v/>
      </c>
      <c r="AU8761" s="284" t="str">
        <f t="shared" si="837"/>
        <v/>
      </c>
      <c r="AV8761" s="284" t="str">
        <f t="shared" si="838"/>
        <v/>
      </c>
      <c r="AW8761" s="285">
        <f t="shared" si="839"/>
        <v>0</v>
      </c>
    </row>
    <row r="8762" spans="41:49" x14ac:dyDescent="0.25">
      <c r="AO8762" s="300"/>
      <c r="AP8762" s="300"/>
      <c r="AQ8762" s="300"/>
      <c r="AR8762" s="300"/>
      <c r="AS8762" s="300"/>
      <c r="AT8762" s="284" t="str">
        <f t="shared" si="836"/>
        <v/>
      </c>
      <c r="AU8762" s="284" t="str">
        <f t="shared" si="837"/>
        <v/>
      </c>
      <c r="AV8762" s="284" t="str">
        <f t="shared" si="838"/>
        <v/>
      </c>
      <c r="AW8762" s="285">
        <f t="shared" si="839"/>
        <v>0</v>
      </c>
    </row>
    <row r="8763" spans="41:49" x14ac:dyDescent="0.25">
      <c r="AO8763" s="300"/>
      <c r="AP8763" s="300"/>
      <c r="AQ8763" s="300"/>
      <c r="AR8763" s="300"/>
      <c r="AS8763" s="300"/>
      <c r="AT8763" s="284" t="str">
        <f t="shared" si="836"/>
        <v/>
      </c>
      <c r="AU8763" s="284" t="str">
        <f t="shared" si="837"/>
        <v/>
      </c>
      <c r="AV8763" s="284" t="str">
        <f t="shared" si="838"/>
        <v/>
      </c>
      <c r="AW8763" s="285">
        <f t="shared" si="839"/>
        <v>0</v>
      </c>
    </row>
    <row r="8764" spans="41:49" x14ac:dyDescent="0.25">
      <c r="AO8764" s="300"/>
      <c r="AP8764" s="300"/>
      <c r="AQ8764" s="300"/>
      <c r="AR8764" s="300"/>
      <c r="AS8764" s="300"/>
      <c r="AT8764" s="284" t="str">
        <f t="shared" si="836"/>
        <v/>
      </c>
      <c r="AU8764" s="284" t="str">
        <f t="shared" si="837"/>
        <v/>
      </c>
      <c r="AV8764" s="284" t="str">
        <f t="shared" si="838"/>
        <v/>
      </c>
      <c r="AW8764" s="285">
        <f t="shared" si="839"/>
        <v>0</v>
      </c>
    </row>
    <row r="8765" spans="41:49" x14ac:dyDescent="0.25">
      <c r="AO8765" s="300"/>
      <c r="AP8765" s="300"/>
      <c r="AQ8765" s="300"/>
      <c r="AR8765" s="300"/>
      <c r="AS8765" s="300"/>
      <c r="AT8765" s="284" t="str">
        <f t="shared" si="836"/>
        <v/>
      </c>
      <c r="AU8765" s="284" t="str">
        <f t="shared" si="837"/>
        <v/>
      </c>
      <c r="AV8765" s="284" t="str">
        <f t="shared" si="838"/>
        <v/>
      </c>
      <c r="AW8765" s="285">
        <f t="shared" si="839"/>
        <v>0</v>
      </c>
    </row>
    <row r="8766" spans="41:49" x14ac:dyDescent="0.25">
      <c r="AO8766" s="300"/>
      <c r="AP8766" s="300"/>
      <c r="AQ8766" s="300"/>
      <c r="AR8766" s="300"/>
      <c r="AS8766" s="300"/>
      <c r="AT8766" s="284" t="str">
        <f t="shared" si="836"/>
        <v/>
      </c>
      <c r="AU8766" s="284" t="str">
        <f t="shared" si="837"/>
        <v/>
      </c>
      <c r="AV8766" s="284" t="str">
        <f t="shared" si="838"/>
        <v/>
      </c>
      <c r="AW8766" s="285">
        <f t="shared" si="839"/>
        <v>0</v>
      </c>
    </row>
    <row r="8767" spans="41:49" x14ac:dyDescent="0.25">
      <c r="AO8767" s="300"/>
      <c r="AP8767" s="300"/>
      <c r="AQ8767" s="300"/>
      <c r="AR8767" s="300"/>
      <c r="AS8767" s="300"/>
      <c r="AT8767" s="284" t="str">
        <f t="shared" si="836"/>
        <v/>
      </c>
      <c r="AU8767" s="284" t="str">
        <f t="shared" si="837"/>
        <v/>
      </c>
      <c r="AV8767" s="284" t="str">
        <f t="shared" si="838"/>
        <v/>
      </c>
      <c r="AW8767" s="285">
        <f t="shared" si="839"/>
        <v>0</v>
      </c>
    </row>
    <row r="8768" spans="41:49" x14ac:dyDescent="0.25">
      <c r="AO8768" s="300"/>
      <c r="AP8768" s="300"/>
      <c r="AQ8768" s="300"/>
      <c r="AR8768" s="300"/>
      <c r="AS8768" s="300"/>
      <c r="AT8768" s="284" t="str">
        <f t="shared" si="836"/>
        <v/>
      </c>
      <c r="AU8768" s="284" t="str">
        <f t="shared" si="837"/>
        <v/>
      </c>
      <c r="AV8768" s="284" t="str">
        <f t="shared" si="838"/>
        <v/>
      </c>
      <c r="AW8768" s="285">
        <f t="shared" si="839"/>
        <v>0</v>
      </c>
    </row>
    <row r="8769" spans="41:49" x14ac:dyDescent="0.25">
      <c r="AO8769" s="300"/>
      <c r="AP8769" s="300"/>
      <c r="AQ8769" s="300"/>
      <c r="AR8769" s="300"/>
      <c r="AS8769" s="300"/>
      <c r="AT8769" s="284" t="str">
        <f t="shared" si="836"/>
        <v/>
      </c>
      <c r="AU8769" s="284" t="str">
        <f t="shared" si="837"/>
        <v/>
      </c>
      <c r="AV8769" s="284" t="str">
        <f t="shared" si="838"/>
        <v/>
      </c>
      <c r="AW8769" s="285">
        <f t="shared" si="839"/>
        <v>0</v>
      </c>
    </row>
    <row r="8770" spans="41:49" x14ac:dyDescent="0.25">
      <c r="AO8770" s="300"/>
      <c r="AP8770" s="300"/>
      <c r="AQ8770" s="300"/>
      <c r="AR8770" s="300"/>
      <c r="AS8770" s="300"/>
      <c r="AT8770" s="284" t="str">
        <f t="shared" si="836"/>
        <v/>
      </c>
      <c r="AU8770" s="284" t="str">
        <f t="shared" si="837"/>
        <v/>
      </c>
      <c r="AV8770" s="284" t="str">
        <f t="shared" si="838"/>
        <v/>
      </c>
      <c r="AW8770" s="285">
        <f t="shared" si="839"/>
        <v>0</v>
      </c>
    </row>
    <row r="8771" spans="41:49" x14ac:dyDescent="0.25">
      <c r="AO8771" s="300"/>
      <c r="AP8771" s="300"/>
      <c r="AQ8771" s="300"/>
      <c r="AR8771" s="300"/>
      <c r="AS8771" s="300"/>
      <c r="AT8771" s="284" t="str">
        <f t="shared" si="836"/>
        <v/>
      </c>
      <c r="AU8771" s="284" t="str">
        <f t="shared" si="837"/>
        <v/>
      </c>
      <c r="AV8771" s="284" t="str">
        <f t="shared" si="838"/>
        <v/>
      </c>
      <c r="AW8771" s="285">
        <f t="shared" si="839"/>
        <v>0</v>
      </c>
    </row>
    <row r="8772" spans="41:49" x14ac:dyDescent="0.25">
      <c r="AO8772" s="300"/>
      <c r="AP8772" s="300"/>
      <c r="AQ8772" s="300"/>
      <c r="AR8772" s="300"/>
      <c r="AS8772" s="300"/>
      <c r="AT8772" s="284" t="str">
        <f t="shared" si="836"/>
        <v/>
      </c>
      <c r="AU8772" s="284" t="str">
        <f t="shared" si="837"/>
        <v/>
      </c>
      <c r="AV8772" s="284" t="str">
        <f t="shared" si="838"/>
        <v/>
      </c>
      <c r="AW8772" s="285">
        <f t="shared" si="839"/>
        <v>0</v>
      </c>
    </row>
    <row r="8773" spans="41:49" x14ac:dyDescent="0.25">
      <c r="AO8773" s="300"/>
      <c r="AP8773" s="300"/>
      <c r="AQ8773" s="300"/>
      <c r="AR8773" s="300"/>
      <c r="AS8773" s="300"/>
      <c r="AT8773" s="284" t="str">
        <f t="shared" si="836"/>
        <v/>
      </c>
      <c r="AU8773" s="284" t="str">
        <f t="shared" si="837"/>
        <v/>
      </c>
      <c r="AV8773" s="284" t="str">
        <f t="shared" si="838"/>
        <v/>
      </c>
      <c r="AW8773" s="285">
        <f t="shared" si="839"/>
        <v>0</v>
      </c>
    </row>
    <row r="8774" spans="41:49" x14ac:dyDescent="0.25">
      <c r="AO8774" s="300"/>
      <c r="AP8774" s="300"/>
      <c r="AQ8774" s="300"/>
      <c r="AR8774" s="300"/>
      <c r="AS8774" s="300"/>
      <c r="AT8774" s="284" t="str">
        <f t="shared" si="836"/>
        <v/>
      </c>
      <c r="AU8774" s="284" t="str">
        <f t="shared" si="837"/>
        <v/>
      </c>
      <c r="AV8774" s="284" t="str">
        <f t="shared" si="838"/>
        <v/>
      </c>
      <c r="AW8774" s="285">
        <f t="shared" si="839"/>
        <v>0</v>
      </c>
    </row>
    <row r="8775" spans="41:49" x14ac:dyDescent="0.25">
      <c r="AO8775" s="300"/>
      <c r="AP8775" s="300"/>
      <c r="AQ8775" s="300"/>
      <c r="AR8775" s="300"/>
      <c r="AS8775" s="300"/>
      <c r="AT8775" s="284" t="str">
        <f t="shared" si="836"/>
        <v/>
      </c>
      <c r="AU8775" s="284" t="str">
        <f t="shared" si="837"/>
        <v/>
      </c>
      <c r="AV8775" s="284" t="str">
        <f t="shared" si="838"/>
        <v/>
      </c>
      <c r="AW8775" s="285">
        <f t="shared" si="839"/>
        <v>0</v>
      </c>
    </row>
    <row r="8776" spans="41:49" x14ac:dyDescent="0.25">
      <c r="AO8776" s="300"/>
      <c r="AP8776" s="300"/>
      <c r="AQ8776" s="300"/>
      <c r="AR8776" s="300"/>
      <c r="AS8776" s="300"/>
      <c r="AT8776" s="284" t="str">
        <f t="shared" ref="AT8776:AT8839" si="840">LEFT(AQ8776,1)</f>
        <v/>
      </c>
      <c r="AU8776" s="284" t="str">
        <f t="shared" ref="AU8776:AU8839" si="841">LEFT(AQ8776,2)</f>
        <v/>
      </c>
      <c r="AV8776" s="284" t="str">
        <f t="shared" ref="AV8776:AV8839" si="842">LEFT(AQ8776,3)</f>
        <v/>
      </c>
      <c r="AW8776" s="285">
        <f t="shared" ref="AW8776:AW8839" si="843">(AR8776-AS8776)*1000</f>
        <v>0</v>
      </c>
    </row>
    <row r="8777" spans="41:49" x14ac:dyDescent="0.25">
      <c r="AO8777" s="300"/>
      <c r="AP8777" s="300"/>
      <c r="AQ8777" s="300"/>
      <c r="AR8777" s="300"/>
      <c r="AS8777" s="300"/>
      <c r="AT8777" s="284" t="str">
        <f t="shared" si="840"/>
        <v/>
      </c>
      <c r="AU8777" s="284" t="str">
        <f t="shared" si="841"/>
        <v/>
      </c>
      <c r="AV8777" s="284" t="str">
        <f t="shared" si="842"/>
        <v/>
      </c>
      <c r="AW8777" s="285">
        <f t="shared" si="843"/>
        <v>0</v>
      </c>
    </row>
    <row r="8778" spans="41:49" x14ac:dyDescent="0.25">
      <c r="AO8778" s="300"/>
      <c r="AP8778" s="300"/>
      <c r="AQ8778" s="300"/>
      <c r="AR8778" s="300"/>
      <c r="AS8778" s="300"/>
      <c r="AT8778" s="284" t="str">
        <f t="shared" si="840"/>
        <v/>
      </c>
      <c r="AU8778" s="284" t="str">
        <f t="shared" si="841"/>
        <v/>
      </c>
      <c r="AV8778" s="284" t="str">
        <f t="shared" si="842"/>
        <v/>
      </c>
      <c r="AW8778" s="285">
        <f t="shared" si="843"/>
        <v>0</v>
      </c>
    </row>
    <row r="8779" spans="41:49" x14ac:dyDescent="0.25">
      <c r="AO8779" s="300"/>
      <c r="AP8779" s="300"/>
      <c r="AQ8779" s="300"/>
      <c r="AR8779" s="300"/>
      <c r="AS8779" s="300"/>
      <c r="AT8779" s="284" t="str">
        <f t="shared" si="840"/>
        <v/>
      </c>
      <c r="AU8779" s="284" t="str">
        <f t="shared" si="841"/>
        <v/>
      </c>
      <c r="AV8779" s="284" t="str">
        <f t="shared" si="842"/>
        <v/>
      </c>
      <c r="AW8779" s="285">
        <f t="shared" si="843"/>
        <v>0</v>
      </c>
    </row>
    <row r="8780" spans="41:49" x14ac:dyDescent="0.25">
      <c r="AO8780" s="300"/>
      <c r="AP8780" s="300"/>
      <c r="AQ8780" s="300"/>
      <c r="AR8780" s="300"/>
      <c r="AS8780" s="300"/>
      <c r="AT8780" s="284" t="str">
        <f t="shared" si="840"/>
        <v/>
      </c>
      <c r="AU8780" s="284" t="str">
        <f t="shared" si="841"/>
        <v/>
      </c>
      <c r="AV8780" s="284" t="str">
        <f t="shared" si="842"/>
        <v/>
      </c>
      <c r="AW8780" s="285">
        <f t="shared" si="843"/>
        <v>0</v>
      </c>
    </row>
    <row r="8781" spans="41:49" x14ac:dyDescent="0.25">
      <c r="AO8781" s="300"/>
      <c r="AP8781" s="300"/>
      <c r="AQ8781" s="300"/>
      <c r="AR8781" s="300"/>
      <c r="AS8781" s="300"/>
      <c r="AT8781" s="284" t="str">
        <f t="shared" si="840"/>
        <v/>
      </c>
      <c r="AU8781" s="284" t="str">
        <f t="shared" si="841"/>
        <v/>
      </c>
      <c r="AV8781" s="284" t="str">
        <f t="shared" si="842"/>
        <v/>
      </c>
      <c r="AW8781" s="285">
        <f t="shared" si="843"/>
        <v>0</v>
      </c>
    </row>
    <row r="8782" spans="41:49" x14ac:dyDescent="0.25">
      <c r="AO8782" s="300"/>
      <c r="AP8782" s="300"/>
      <c r="AQ8782" s="300"/>
      <c r="AR8782" s="300"/>
      <c r="AS8782" s="300"/>
      <c r="AT8782" s="284" t="str">
        <f t="shared" si="840"/>
        <v/>
      </c>
      <c r="AU8782" s="284" t="str">
        <f t="shared" si="841"/>
        <v/>
      </c>
      <c r="AV8782" s="284" t="str">
        <f t="shared" si="842"/>
        <v/>
      </c>
      <c r="AW8782" s="285">
        <f t="shared" si="843"/>
        <v>0</v>
      </c>
    </row>
    <row r="8783" spans="41:49" x14ac:dyDescent="0.25">
      <c r="AO8783" s="300"/>
      <c r="AP8783" s="300"/>
      <c r="AQ8783" s="300"/>
      <c r="AR8783" s="300"/>
      <c r="AS8783" s="300"/>
      <c r="AT8783" s="284" t="str">
        <f t="shared" si="840"/>
        <v/>
      </c>
      <c r="AU8783" s="284" t="str">
        <f t="shared" si="841"/>
        <v/>
      </c>
      <c r="AV8783" s="284" t="str">
        <f t="shared" si="842"/>
        <v/>
      </c>
      <c r="AW8783" s="285">
        <f t="shared" si="843"/>
        <v>0</v>
      </c>
    </row>
    <row r="8784" spans="41:49" x14ac:dyDescent="0.25">
      <c r="AO8784" s="300"/>
      <c r="AP8784" s="300"/>
      <c r="AQ8784" s="300"/>
      <c r="AR8784" s="300"/>
      <c r="AS8784" s="300"/>
      <c r="AT8784" s="284" t="str">
        <f t="shared" si="840"/>
        <v/>
      </c>
      <c r="AU8784" s="284" t="str">
        <f t="shared" si="841"/>
        <v/>
      </c>
      <c r="AV8784" s="284" t="str">
        <f t="shared" si="842"/>
        <v/>
      </c>
      <c r="AW8784" s="285">
        <f t="shared" si="843"/>
        <v>0</v>
      </c>
    </row>
    <row r="8785" spans="41:49" x14ac:dyDescent="0.25">
      <c r="AO8785" s="300"/>
      <c r="AP8785" s="300"/>
      <c r="AQ8785" s="300"/>
      <c r="AR8785" s="300"/>
      <c r="AS8785" s="300"/>
      <c r="AT8785" s="284" t="str">
        <f t="shared" si="840"/>
        <v/>
      </c>
      <c r="AU8785" s="284" t="str">
        <f t="shared" si="841"/>
        <v/>
      </c>
      <c r="AV8785" s="284" t="str">
        <f t="shared" si="842"/>
        <v/>
      </c>
      <c r="AW8785" s="285">
        <f t="shared" si="843"/>
        <v>0</v>
      </c>
    </row>
    <row r="8786" spans="41:49" x14ac:dyDescent="0.25">
      <c r="AO8786" s="300"/>
      <c r="AP8786" s="300"/>
      <c r="AQ8786" s="300"/>
      <c r="AR8786" s="300"/>
      <c r="AS8786" s="300"/>
      <c r="AT8786" s="284" t="str">
        <f t="shared" si="840"/>
        <v/>
      </c>
      <c r="AU8786" s="284" t="str">
        <f t="shared" si="841"/>
        <v/>
      </c>
      <c r="AV8786" s="284" t="str">
        <f t="shared" si="842"/>
        <v/>
      </c>
      <c r="AW8786" s="285">
        <f t="shared" si="843"/>
        <v>0</v>
      </c>
    </row>
    <row r="8787" spans="41:49" x14ac:dyDescent="0.25">
      <c r="AO8787" s="300"/>
      <c r="AP8787" s="300"/>
      <c r="AQ8787" s="300"/>
      <c r="AR8787" s="300"/>
      <c r="AS8787" s="300"/>
      <c r="AT8787" s="284" t="str">
        <f t="shared" si="840"/>
        <v/>
      </c>
      <c r="AU8787" s="284" t="str">
        <f t="shared" si="841"/>
        <v/>
      </c>
      <c r="AV8787" s="284" t="str">
        <f t="shared" si="842"/>
        <v/>
      </c>
      <c r="AW8787" s="285">
        <f t="shared" si="843"/>
        <v>0</v>
      </c>
    </row>
    <row r="8788" spans="41:49" x14ac:dyDescent="0.25">
      <c r="AO8788" s="300"/>
      <c r="AP8788" s="300"/>
      <c r="AQ8788" s="300"/>
      <c r="AR8788" s="300"/>
      <c r="AS8788" s="300"/>
      <c r="AT8788" s="284" t="str">
        <f t="shared" si="840"/>
        <v/>
      </c>
      <c r="AU8788" s="284" t="str">
        <f t="shared" si="841"/>
        <v/>
      </c>
      <c r="AV8788" s="284" t="str">
        <f t="shared" si="842"/>
        <v/>
      </c>
      <c r="AW8788" s="285">
        <f t="shared" si="843"/>
        <v>0</v>
      </c>
    </row>
    <row r="8789" spans="41:49" x14ac:dyDescent="0.25">
      <c r="AO8789" s="300"/>
      <c r="AP8789" s="300"/>
      <c r="AQ8789" s="300"/>
      <c r="AR8789" s="300"/>
      <c r="AS8789" s="300"/>
      <c r="AT8789" s="284" t="str">
        <f t="shared" si="840"/>
        <v/>
      </c>
      <c r="AU8789" s="284" t="str">
        <f t="shared" si="841"/>
        <v/>
      </c>
      <c r="AV8789" s="284" t="str">
        <f t="shared" si="842"/>
        <v/>
      </c>
      <c r="AW8789" s="285">
        <f t="shared" si="843"/>
        <v>0</v>
      </c>
    </row>
    <row r="8790" spans="41:49" x14ac:dyDescent="0.25">
      <c r="AO8790" s="300"/>
      <c r="AP8790" s="300"/>
      <c r="AQ8790" s="300"/>
      <c r="AR8790" s="300"/>
      <c r="AS8790" s="300"/>
      <c r="AT8790" s="284" t="str">
        <f t="shared" si="840"/>
        <v/>
      </c>
      <c r="AU8790" s="284" t="str">
        <f t="shared" si="841"/>
        <v/>
      </c>
      <c r="AV8790" s="284" t="str">
        <f t="shared" si="842"/>
        <v/>
      </c>
      <c r="AW8790" s="285">
        <f t="shared" si="843"/>
        <v>0</v>
      </c>
    </row>
    <row r="8791" spans="41:49" x14ac:dyDescent="0.25">
      <c r="AO8791" s="300"/>
      <c r="AP8791" s="300"/>
      <c r="AQ8791" s="300"/>
      <c r="AR8791" s="300"/>
      <c r="AS8791" s="300"/>
      <c r="AT8791" s="284" t="str">
        <f t="shared" si="840"/>
        <v/>
      </c>
      <c r="AU8791" s="284" t="str">
        <f t="shared" si="841"/>
        <v/>
      </c>
      <c r="AV8791" s="284" t="str">
        <f t="shared" si="842"/>
        <v/>
      </c>
      <c r="AW8791" s="285">
        <f t="shared" si="843"/>
        <v>0</v>
      </c>
    </row>
    <row r="8792" spans="41:49" x14ac:dyDescent="0.25">
      <c r="AO8792" s="300"/>
      <c r="AP8792" s="300"/>
      <c r="AQ8792" s="300"/>
      <c r="AR8792" s="300"/>
      <c r="AS8792" s="300"/>
      <c r="AT8792" s="284" t="str">
        <f t="shared" si="840"/>
        <v/>
      </c>
      <c r="AU8792" s="284" t="str">
        <f t="shared" si="841"/>
        <v/>
      </c>
      <c r="AV8792" s="284" t="str">
        <f t="shared" si="842"/>
        <v/>
      </c>
      <c r="AW8792" s="285">
        <f t="shared" si="843"/>
        <v>0</v>
      </c>
    </row>
    <row r="8793" spans="41:49" x14ac:dyDescent="0.25">
      <c r="AO8793" s="300"/>
      <c r="AP8793" s="300"/>
      <c r="AQ8793" s="300"/>
      <c r="AR8793" s="300"/>
      <c r="AS8793" s="300"/>
      <c r="AT8793" s="284" t="str">
        <f t="shared" si="840"/>
        <v/>
      </c>
      <c r="AU8793" s="284" t="str">
        <f t="shared" si="841"/>
        <v/>
      </c>
      <c r="AV8793" s="284" t="str">
        <f t="shared" si="842"/>
        <v/>
      </c>
      <c r="AW8793" s="285">
        <f t="shared" si="843"/>
        <v>0</v>
      </c>
    </row>
    <row r="8794" spans="41:49" x14ac:dyDescent="0.25">
      <c r="AO8794" s="300"/>
      <c r="AP8794" s="300"/>
      <c r="AQ8794" s="300"/>
      <c r="AR8794" s="300"/>
      <c r="AS8794" s="300"/>
      <c r="AT8794" s="284" t="str">
        <f t="shared" si="840"/>
        <v/>
      </c>
      <c r="AU8794" s="284" t="str">
        <f t="shared" si="841"/>
        <v/>
      </c>
      <c r="AV8794" s="284" t="str">
        <f t="shared" si="842"/>
        <v/>
      </c>
      <c r="AW8794" s="285">
        <f t="shared" si="843"/>
        <v>0</v>
      </c>
    </row>
    <row r="8795" spans="41:49" x14ac:dyDescent="0.25">
      <c r="AO8795" s="300"/>
      <c r="AP8795" s="300"/>
      <c r="AQ8795" s="300"/>
      <c r="AR8795" s="300"/>
      <c r="AS8795" s="300"/>
      <c r="AT8795" s="284" t="str">
        <f t="shared" si="840"/>
        <v/>
      </c>
      <c r="AU8795" s="284" t="str">
        <f t="shared" si="841"/>
        <v/>
      </c>
      <c r="AV8795" s="284" t="str">
        <f t="shared" si="842"/>
        <v/>
      </c>
      <c r="AW8795" s="285">
        <f t="shared" si="843"/>
        <v>0</v>
      </c>
    </row>
    <row r="8796" spans="41:49" x14ac:dyDescent="0.25">
      <c r="AO8796" s="300"/>
      <c r="AP8796" s="300"/>
      <c r="AQ8796" s="300"/>
      <c r="AR8796" s="300"/>
      <c r="AS8796" s="300"/>
      <c r="AT8796" s="284" t="str">
        <f t="shared" si="840"/>
        <v/>
      </c>
      <c r="AU8796" s="284" t="str">
        <f t="shared" si="841"/>
        <v/>
      </c>
      <c r="AV8796" s="284" t="str">
        <f t="shared" si="842"/>
        <v/>
      </c>
      <c r="AW8796" s="285">
        <f t="shared" si="843"/>
        <v>0</v>
      </c>
    </row>
    <row r="8797" spans="41:49" x14ac:dyDescent="0.25">
      <c r="AO8797" s="300"/>
      <c r="AP8797" s="300"/>
      <c r="AQ8797" s="300"/>
      <c r="AR8797" s="300"/>
      <c r="AS8797" s="300"/>
      <c r="AT8797" s="284" t="str">
        <f t="shared" si="840"/>
        <v/>
      </c>
      <c r="AU8797" s="284" t="str">
        <f t="shared" si="841"/>
        <v/>
      </c>
      <c r="AV8797" s="284" t="str">
        <f t="shared" si="842"/>
        <v/>
      </c>
      <c r="AW8797" s="285">
        <f t="shared" si="843"/>
        <v>0</v>
      </c>
    </row>
    <row r="8798" spans="41:49" x14ac:dyDescent="0.25">
      <c r="AO8798" s="300"/>
      <c r="AP8798" s="300"/>
      <c r="AQ8798" s="300"/>
      <c r="AR8798" s="300"/>
      <c r="AS8798" s="300"/>
      <c r="AT8798" s="284" t="str">
        <f t="shared" si="840"/>
        <v/>
      </c>
      <c r="AU8798" s="284" t="str">
        <f t="shared" si="841"/>
        <v/>
      </c>
      <c r="AV8798" s="284" t="str">
        <f t="shared" si="842"/>
        <v/>
      </c>
      <c r="AW8798" s="285">
        <f t="shared" si="843"/>
        <v>0</v>
      </c>
    </row>
    <row r="8799" spans="41:49" x14ac:dyDescent="0.25">
      <c r="AO8799" s="300"/>
      <c r="AP8799" s="300"/>
      <c r="AQ8799" s="300"/>
      <c r="AR8799" s="300"/>
      <c r="AS8799" s="300"/>
      <c r="AT8799" s="284" t="str">
        <f t="shared" si="840"/>
        <v/>
      </c>
      <c r="AU8799" s="284" t="str">
        <f t="shared" si="841"/>
        <v/>
      </c>
      <c r="AV8799" s="284" t="str">
        <f t="shared" si="842"/>
        <v/>
      </c>
      <c r="AW8799" s="285">
        <f t="shared" si="843"/>
        <v>0</v>
      </c>
    </row>
    <row r="8800" spans="41:49" x14ac:dyDescent="0.25">
      <c r="AO8800" s="300"/>
      <c r="AP8800" s="300"/>
      <c r="AQ8800" s="300"/>
      <c r="AR8800" s="300"/>
      <c r="AS8800" s="300"/>
      <c r="AT8800" s="284" t="str">
        <f t="shared" si="840"/>
        <v/>
      </c>
      <c r="AU8800" s="284" t="str">
        <f t="shared" si="841"/>
        <v/>
      </c>
      <c r="AV8800" s="284" t="str">
        <f t="shared" si="842"/>
        <v/>
      </c>
      <c r="AW8800" s="285">
        <f t="shared" si="843"/>
        <v>0</v>
      </c>
    </row>
    <row r="8801" spans="41:49" x14ac:dyDescent="0.25">
      <c r="AO8801" s="300"/>
      <c r="AP8801" s="300"/>
      <c r="AQ8801" s="300"/>
      <c r="AR8801" s="300"/>
      <c r="AS8801" s="300"/>
      <c r="AT8801" s="284" t="str">
        <f t="shared" si="840"/>
        <v/>
      </c>
      <c r="AU8801" s="284" t="str">
        <f t="shared" si="841"/>
        <v/>
      </c>
      <c r="AV8801" s="284" t="str">
        <f t="shared" si="842"/>
        <v/>
      </c>
      <c r="AW8801" s="285">
        <f t="shared" si="843"/>
        <v>0</v>
      </c>
    </row>
    <row r="8802" spans="41:49" x14ac:dyDescent="0.25">
      <c r="AO8802" s="300"/>
      <c r="AP8802" s="300"/>
      <c r="AQ8802" s="300"/>
      <c r="AR8802" s="300"/>
      <c r="AS8802" s="300"/>
      <c r="AT8802" s="284" t="str">
        <f t="shared" si="840"/>
        <v/>
      </c>
      <c r="AU8802" s="284" t="str">
        <f t="shared" si="841"/>
        <v/>
      </c>
      <c r="AV8802" s="284" t="str">
        <f t="shared" si="842"/>
        <v/>
      </c>
      <c r="AW8802" s="285">
        <f t="shared" si="843"/>
        <v>0</v>
      </c>
    </row>
    <row r="8803" spans="41:49" x14ac:dyDescent="0.25">
      <c r="AO8803" s="300"/>
      <c r="AP8803" s="300"/>
      <c r="AQ8803" s="300"/>
      <c r="AR8803" s="300"/>
      <c r="AS8803" s="300"/>
      <c r="AT8803" s="284" t="str">
        <f t="shared" si="840"/>
        <v/>
      </c>
      <c r="AU8803" s="284" t="str">
        <f t="shared" si="841"/>
        <v/>
      </c>
      <c r="AV8803" s="284" t="str">
        <f t="shared" si="842"/>
        <v/>
      </c>
      <c r="AW8803" s="285">
        <f t="shared" si="843"/>
        <v>0</v>
      </c>
    </row>
    <row r="8804" spans="41:49" x14ac:dyDescent="0.25">
      <c r="AO8804" s="300"/>
      <c r="AP8804" s="300"/>
      <c r="AQ8804" s="300"/>
      <c r="AR8804" s="300"/>
      <c r="AS8804" s="300"/>
      <c r="AT8804" s="284" t="str">
        <f t="shared" si="840"/>
        <v/>
      </c>
      <c r="AU8804" s="284" t="str">
        <f t="shared" si="841"/>
        <v/>
      </c>
      <c r="AV8804" s="284" t="str">
        <f t="shared" si="842"/>
        <v/>
      </c>
      <c r="AW8804" s="285">
        <f t="shared" si="843"/>
        <v>0</v>
      </c>
    </row>
    <row r="8805" spans="41:49" x14ac:dyDescent="0.25">
      <c r="AO8805" s="300"/>
      <c r="AP8805" s="300"/>
      <c r="AQ8805" s="300"/>
      <c r="AR8805" s="300"/>
      <c r="AS8805" s="300"/>
      <c r="AT8805" s="284" t="str">
        <f t="shared" si="840"/>
        <v/>
      </c>
      <c r="AU8805" s="284" t="str">
        <f t="shared" si="841"/>
        <v/>
      </c>
      <c r="AV8805" s="284" t="str">
        <f t="shared" si="842"/>
        <v/>
      </c>
      <c r="AW8805" s="285">
        <f t="shared" si="843"/>
        <v>0</v>
      </c>
    </row>
    <row r="8806" spans="41:49" x14ac:dyDescent="0.25">
      <c r="AO8806" s="300"/>
      <c r="AP8806" s="300"/>
      <c r="AQ8806" s="300"/>
      <c r="AR8806" s="300"/>
      <c r="AS8806" s="300"/>
      <c r="AT8806" s="284" t="str">
        <f t="shared" si="840"/>
        <v/>
      </c>
      <c r="AU8806" s="284" t="str">
        <f t="shared" si="841"/>
        <v/>
      </c>
      <c r="AV8806" s="284" t="str">
        <f t="shared" si="842"/>
        <v/>
      </c>
      <c r="AW8806" s="285">
        <f t="shared" si="843"/>
        <v>0</v>
      </c>
    </row>
    <row r="8807" spans="41:49" x14ac:dyDescent="0.25">
      <c r="AO8807" s="300"/>
      <c r="AP8807" s="300"/>
      <c r="AQ8807" s="300"/>
      <c r="AR8807" s="300"/>
      <c r="AS8807" s="300"/>
      <c r="AT8807" s="284" t="str">
        <f t="shared" si="840"/>
        <v/>
      </c>
      <c r="AU8807" s="284" t="str">
        <f t="shared" si="841"/>
        <v/>
      </c>
      <c r="AV8807" s="284" t="str">
        <f t="shared" si="842"/>
        <v/>
      </c>
      <c r="AW8807" s="285">
        <f t="shared" si="843"/>
        <v>0</v>
      </c>
    </row>
    <row r="8808" spans="41:49" x14ac:dyDescent="0.25">
      <c r="AO8808" s="300"/>
      <c r="AP8808" s="300"/>
      <c r="AQ8808" s="300"/>
      <c r="AR8808" s="300"/>
      <c r="AS8808" s="300"/>
      <c r="AT8808" s="284" t="str">
        <f t="shared" si="840"/>
        <v/>
      </c>
      <c r="AU8808" s="284" t="str">
        <f t="shared" si="841"/>
        <v/>
      </c>
      <c r="AV8808" s="284" t="str">
        <f t="shared" si="842"/>
        <v/>
      </c>
      <c r="AW8808" s="285">
        <f t="shared" si="843"/>
        <v>0</v>
      </c>
    </row>
    <row r="8809" spans="41:49" x14ac:dyDescent="0.25">
      <c r="AO8809" s="300"/>
      <c r="AP8809" s="300"/>
      <c r="AQ8809" s="300"/>
      <c r="AR8809" s="300"/>
      <c r="AS8809" s="300"/>
      <c r="AT8809" s="284" t="str">
        <f t="shared" si="840"/>
        <v/>
      </c>
      <c r="AU8809" s="284" t="str">
        <f t="shared" si="841"/>
        <v/>
      </c>
      <c r="AV8809" s="284" t="str">
        <f t="shared" si="842"/>
        <v/>
      </c>
      <c r="AW8809" s="285">
        <f t="shared" si="843"/>
        <v>0</v>
      </c>
    </row>
    <row r="8810" spans="41:49" x14ac:dyDescent="0.25">
      <c r="AO8810" s="300"/>
      <c r="AP8810" s="300"/>
      <c r="AQ8810" s="300"/>
      <c r="AR8810" s="300"/>
      <c r="AS8810" s="300"/>
      <c r="AT8810" s="284" t="str">
        <f t="shared" si="840"/>
        <v/>
      </c>
      <c r="AU8810" s="284" t="str">
        <f t="shared" si="841"/>
        <v/>
      </c>
      <c r="AV8810" s="284" t="str">
        <f t="shared" si="842"/>
        <v/>
      </c>
      <c r="AW8810" s="285">
        <f t="shared" si="843"/>
        <v>0</v>
      </c>
    </row>
    <row r="8811" spans="41:49" x14ac:dyDescent="0.25">
      <c r="AO8811" s="300"/>
      <c r="AP8811" s="300"/>
      <c r="AQ8811" s="300"/>
      <c r="AR8811" s="300"/>
      <c r="AS8811" s="300"/>
      <c r="AT8811" s="284" t="str">
        <f t="shared" si="840"/>
        <v/>
      </c>
      <c r="AU8811" s="284" t="str">
        <f t="shared" si="841"/>
        <v/>
      </c>
      <c r="AV8811" s="284" t="str">
        <f t="shared" si="842"/>
        <v/>
      </c>
      <c r="AW8811" s="285">
        <f t="shared" si="843"/>
        <v>0</v>
      </c>
    </row>
    <row r="8812" spans="41:49" x14ac:dyDescent="0.25">
      <c r="AO8812" s="300"/>
      <c r="AP8812" s="300"/>
      <c r="AQ8812" s="300"/>
      <c r="AR8812" s="300"/>
      <c r="AS8812" s="300"/>
      <c r="AT8812" s="284" t="str">
        <f t="shared" si="840"/>
        <v/>
      </c>
      <c r="AU8812" s="284" t="str">
        <f t="shared" si="841"/>
        <v/>
      </c>
      <c r="AV8812" s="284" t="str">
        <f t="shared" si="842"/>
        <v/>
      </c>
      <c r="AW8812" s="285">
        <f t="shared" si="843"/>
        <v>0</v>
      </c>
    </row>
    <row r="8813" spans="41:49" x14ac:dyDescent="0.25">
      <c r="AO8813" s="300"/>
      <c r="AP8813" s="300"/>
      <c r="AQ8813" s="300"/>
      <c r="AR8813" s="300"/>
      <c r="AS8813" s="300"/>
      <c r="AT8813" s="284" t="str">
        <f t="shared" si="840"/>
        <v/>
      </c>
      <c r="AU8813" s="284" t="str">
        <f t="shared" si="841"/>
        <v/>
      </c>
      <c r="AV8813" s="284" t="str">
        <f t="shared" si="842"/>
        <v/>
      </c>
      <c r="AW8813" s="285">
        <f t="shared" si="843"/>
        <v>0</v>
      </c>
    </row>
    <row r="8814" spans="41:49" x14ac:dyDescent="0.25">
      <c r="AO8814" s="300"/>
      <c r="AP8814" s="300"/>
      <c r="AQ8814" s="300"/>
      <c r="AR8814" s="300"/>
      <c r="AS8814" s="300"/>
      <c r="AT8814" s="284" t="str">
        <f t="shared" si="840"/>
        <v/>
      </c>
      <c r="AU8814" s="284" t="str">
        <f t="shared" si="841"/>
        <v/>
      </c>
      <c r="AV8814" s="284" t="str">
        <f t="shared" si="842"/>
        <v/>
      </c>
      <c r="AW8814" s="285">
        <f t="shared" si="843"/>
        <v>0</v>
      </c>
    </row>
    <row r="8815" spans="41:49" x14ac:dyDescent="0.25">
      <c r="AO8815" s="300"/>
      <c r="AP8815" s="300"/>
      <c r="AQ8815" s="300"/>
      <c r="AR8815" s="300"/>
      <c r="AS8815" s="300"/>
      <c r="AT8815" s="284" t="str">
        <f t="shared" si="840"/>
        <v/>
      </c>
      <c r="AU8815" s="284" t="str">
        <f t="shared" si="841"/>
        <v/>
      </c>
      <c r="AV8815" s="284" t="str">
        <f t="shared" si="842"/>
        <v/>
      </c>
      <c r="AW8815" s="285">
        <f t="shared" si="843"/>
        <v>0</v>
      </c>
    </row>
    <row r="8816" spans="41:49" x14ac:dyDescent="0.25">
      <c r="AO8816" s="300"/>
      <c r="AP8816" s="300"/>
      <c r="AQ8816" s="300"/>
      <c r="AR8816" s="300"/>
      <c r="AS8816" s="300"/>
      <c r="AT8816" s="284" t="str">
        <f t="shared" si="840"/>
        <v/>
      </c>
      <c r="AU8816" s="284" t="str">
        <f t="shared" si="841"/>
        <v/>
      </c>
      <c r="AV8816" s="284" t="str">
        <f t="shared" si="842"/>
        <v/>
      </c>
      <c r="AW8816" s="285">
        <f t="shared" si="843"/>
        <v>0</v>
      </c>
    </row>
    <row r="8817" spans="41:49" x14ac:dyDescent="0.25">
      <c r="AO8817" s="300"/>
      <c r="AP8817" s="300"/>
      <c r="AQ8817" s="300"/>
      <c r="AR8817" s="300"/>
      <c r="AS8817" s="300"/>
      <c r="AT8817" s="284" t="str">
        <f t="shared" si="840"/>
        <v/>
      </c>
      <c r="AU8817" s="284" t="str">
        <f t="shared" si="841"/>
        <v/>
      </c>
      <c r="AV8817" s="284" t="str">
        <f t="shared" si="842"/>
        <v/>
      </c>
      <c r="AW8817" s="285">
        <f t="shared" si="843"/>
        <v>0</v>
      </c>
    </row>
    <row r="8818" spans="41:49" x14ac:dyDescent="0.25">
      <c r="AO8818" s="300"/>
      <c r="AP8818" s="300"/>
      <c r="AQ8818" s="300"/>
      <c r="AR8818" s="300"/>
      <c r="AS8818" s="300"/>
      <c r="AT8818" s="284" t="str">
        <f t="shared" si="840"/>
        <v/>
      </c>
      <c r="AU8818" s="284" t="str">
        <f t="shared" si="841"/>
        <v/>
      </c>
      <c r="AV8818" s="284" t="str">
        <f t="shared" si="842"/>
        <v/>
      </c>
      <c r="AW8818" s="285">
        <f t="shared" si="843"/>
        <v>0</v>
      </c>
    </row>
    <row r="8819" spans="41:49" x14ac:dyDescent="0.25">
      <c r="AO8819" s="300"/>
      <c r="AP8819" s="300"/>
      <c r="AQ8819" s="300"/>
      <c r="AR8819" s="300"/>
      <c r="AS8819" s="300"/>
      <c r="AT8819" s="284" t="str">
        <f t="shared" si="840"/>
        <v/>
      </c>
      <c r="AU8819" s="284" t="str">
        <f t="shared" si="841"/>
        <v/>
      </c>
      <c r="AV8819" s="284" t="str">
        <f t="shared" si="842"/>
        <v/>
      </c>
      <c r="AW8819" s="285">
        <f t="shared" si="843"/>
        <v>0</v>
      </c>
    </row>
    <row r="8820" spans="41:49" x14ac:dyDescent="0.25">
      <c r="AO8820" s="300"/>
      <c r="AP8820" s="300"/>
      <c r="AQ8820" s="300"/>
      <c r="AR8820" s="300"/>
      <c r="AS8820" s="300"/>
      <c r="AT8820" s="284" t="str">
        <f t="shared" si="840"/>
        <v/>
      </c>
      <c r="AU8820" s="284" t="str">
        <f t="shared" si="841"/>
        <v/>
      </c>
      <c r="AV8820" s="284" t="str">
        <f t="shared" si="842"/>
        <v/>
      </c>
      <c r="AW8820" s="285">
        <f t="shared" si="843"/>
        <v>0</v>
      </c>
    </row>
    <row r="8821" spans="41:49" x14ac:dyDescent="0.25">
      <c r="AO8821" s="300"/>
      <c r="AP8821" s="300"/>
      <c r="AQ8821" s="300"/>
      <c r="AR8821" s="300"/>
      <c r="AS8821" s="300"/>
      <c r="AT8821" s="284" t="str">
        <f t="shared" si="840"/>
        <v/>
      </c>
      <c r="AU8821" s="284" t="str">
        <f t="shared" si="841"/>
        <v/>
      </c>
      <c r="AV8821" s="284" t="str">
        <f t="shared" si="842"/>
        <v/>
      </c>
      <c r="AW8821" s="285">
        <f t="shared" si="843"/>
        <v>0</v>
      </c>
    </row>
    <row r="8822" spans="41:49" x14ac:dyDescent="0.25">
      <c r="AO8822" s="300"/>
      <c r="AP8822" s="300"/>
      <c r="AQ8822" s="300"/>
      <c r="AR8822" s="300"/>
      <c r="AS8822" s="300"/>
      <c r="AT8822" s="284" t="str">
        <f t="shared" si="840"/>
        <v/>
      </c>
      <c r="AU8822" s="284" t="str">
        <f t="shared" si="841"/>
        <v/>
      </c>
      <c r="AV8822" s="284" t="str">
        <f t="shared" si="842"/>
        <v/>
      </c>
      <c r="AW8822" s="285">
        <f t="shared" si="843"/>
        <v>0</v>
      </c>
    </row>
    <row r="8823" spans="41:49" x14ac:dyDescent="0.25">
      <c r="AO8823" s="300"/>
      <c r="AP8823" s="300"/>
      <c r="AQ8823" s="300"/>
      <c r="AR8823" s="300"/>
      <c r="AS8823" s="300"/>
      <c r="AT8823" s="284" t="str">
        <f t="shared" si="840"/>
        <v/>
      </c>
      <c r="AU8823" s="284" t="str">
        <f t="shared" si="841"/>
        <v/>
      </c>
      <c r="AV8823" s="284" t="str">
        <f t="shared" si="842"/>
        <v/>
      </c>
      <c r="AW8823" s="285">
        <f t="shared" si="843"/>
        <v>0</v>
      </c>
    </row>
    <row r="8824" spans="41:49" x14ac:dyDescent="0.25">
      <c r="AO8824" s="300"/>
      <c r="AP8824" s="300"/>
      <c r="AQ8824" s="300"/>
      <c r="AR8824" s="300"/>
      <c r="AS8824" s="300"/>
      <c r="AT8824" s="284" t="str">
        <f t="shared" si="840"/>
        <v/>
      </c>
      <c r="AU8824" s="284" t="str">
        <f t="shared" si="841"/>
        <v/>
      </c>
      <c r="AV8824" s="284" t="str">
        <f t="shared" si="842"/>
        <v/>
      </c>
      <c r="AW8824" s="285">
        <f t="shared" si="843"/>
        <v>0</v>
      </c>
    </row>
    <row r="8825" spans="41:49" x14ac:dyDescent="0.25">
      <c r="AO8825" s="300"/>
      <c r="AP8825" s="300"/>
      <c r="AQ8825" s="300"/>
      <c r="AR8825" s="300"/>
      <c r="AS8825" s="300"/>
      <c r="AT8825" s="284" t="str">
        <f t="shared" si="840"/>
        <v/>
      </c>
      <c r="AU8825" s="284" t="str">
        <f t="shared" si="841"/>
        <v/>
      </c>
      <c r="AV8825" s="284" t="str">
        <f t="shared" si="842"/>
        <v/>
      </c>
      <c r="AW8825" s="285">
        <f t="shared" si="843"/>
        <v>0</v>
      </c>
    </row>
    <row r="8826" spans="41:49" x14ac:dyDescent="0.25">
      <c r="AO8826" s="300"/>
      <c r="AP8826" s="300"/>
      <c r="AQ8826" s="300"/>
      <c r="AR8826" s="300"/>
      <c r="AS8826" s="300"/>
      <c r="AT8826" s="284" t="str">
        <f t="shared" si="840"/>
        <v/>
      </c>
      <c r="AU8826" s="284" t="str">
        <f t="shared" si="841"/>
        <v/>
      </c>
      <c r="AV8826" s="284" t="str">
        <f t="shared" si="842"/>
        <v/>
      </c>
      <c r="AW8826" s="285">
        <f t="shared" si="843"/>
        <v>0</v>
      </c>
    </row>
    <row r="8827" spans="41:49" x14ac:dyDescent="0.25">
      <c r="AO8827" s="300"/>
      <c r="AP8827" s="300"/>
      <c r="AQ8827" s="300"/>
      <c r="AR8827" s="300"/>
      <c r="AS8827" s="300"/>
      <c r="AT8827" s="284" t="str">
        <f t="shared" si="840"/>
        <v/>
      </c>
      <c r="AU8827" s="284" t="str">
        <f t="shared" si="841"/>
        <v/>
      </c>
      <c r="AV8827" s="284" t="str">
        <f t="shared" si="842"/>
        <v/>
      </c>
      <c r="AW8827" s="285">
        <f t="shared" si="843"/>
        <v>0</v>
      </c>
    </row>
    <row r="8828" spans="41:49" x14ac:dyDescent="0.25">
      <c r="AO8828" s="300"/>
      <c r="AP8828" s="300"/>
      <c r="AQ8828" s="300"/>
      <c r="AR8828" s="300"/>
      <c r="AS8828" s="300"/>
      <c r="AT8828" s="284" t="str">
        <f t="shared" si="840"/>
        <v/>
      </c>
      <c r="AU8828" s="284" t="str">
        <f t="shared" si="841"/>
        <v/>
      </c>
      <c r="AV8828" s="284" t="str">
        <f t="shared" si="842"/>
        <v/>
      </c>
      <c r="AW8828" s="285">
        <f t="shared" si="843"/>
        <v>0</v>
      </c>
    </row>
    <row r="8829" spans="41:49" x14ac:dyDescent="0.25">
      <c r="AO8829" s="300"/>
      <c r="AP8829" s="300"/>
      <c r="AQ8829" s="300"/>
      <c r="AR8829" s="300"/>
      <c r="AS8829" s="300"/>
      <c r="AT8829" s="284" t="str">
        <f t="shared" si="840"/>
        <v/>
      </c>
      <c r="AU8829" s="284" t="str">
        <f t="shared" si="841"/>
        <v/>
      </c>
      <c r="AV8829" s="284" t="str">
        <f t="shared" si="842"/>
        <v/>
      </c>
      <c r="AW8829" s="285">
        <f t="shared" si="843"/>
        <v>0</v>
      </c>
    </row>
    <row r="8830" spans="41:49" x14ac:dyDescent="0.25">
      <c r="AO8830" s="300"/>
      <c r="AP8830" s="300"/>
      <c r="AQ8830" s="300"/>
      <c r="AR8830" s="300"/>
      <c r="AS8830" s="300"/>
      <c r="AT8830" s="284" t="str">
        <f t="shared" si="840"/>
        <v/>
      </c>
      <c r="AU8830" s="284" t="str">
        <f t="shared" si="841"/>
        <v/>
      </c>
      <c r="AV8830" s="284" t="str">
        <f t="shared" si="842"/>
        <v/>
      </c>
      <c r="AW8830" s="285">
        <f t="shared" si="843"/>
        <v>0</v>
      </c>
    </row>
    <row r="8831" spans="41:49" x14ac:dyDescent="0.25">
      <c r="AO8831" s="300"/>
      <c r="AP8831" s="300"/>
      <c r="AQ8831" s="300"/>
      <c r="AR8831" s="300"/>
      <c r="AS8831" s="300"/>
      <c r="AT8831" s="284" t="str">
        <f t="shared" si="840"/>
        <v/>
      </c>
      <c r="AU8831" s="284" t="str">
        <f t="shared" si="841"/>
        <v/>
      </c>
      <c r="AV8831" s="284" t="str">
        <f t="shared" si="842"/>
        <v/>
      </c>
      <c r="AW8831" s="285">
        <f t="shared" si="843"/>
        <v>0</v>
      </c>
    </row>
    <row r="8832" spans="41:49" x14ac:dyDescent="0.25">
      <c r="AO8832" s="300"/>
      <c r="AP8832" s="300"/>
      <c r="AQ8832" s="300"/>
      <c r="AR8832" s="300"/>
      <c r="AS8832" s="300"/>
      <c r="AT8832" s="284" t="str">
        <f t="shared" si="840"/>
        <v/>
      </c>
      <c r="AU8832" s="284" t="str">
        <f t="shared" si="841"/>
        <v/>
      </c>
      <c r="AV8832" s="284" t="str">
        <f t="shared" si="842"/>
        <v/>
      </c>
      <c r="AW8832" s="285">
        <f t="shared" si="843"/>
        <v>0</v>
      </c>
    </row>
    <row r="8833" spans="41:49" x14ac:dyDescent="0.25">
      <c r="AO8833" s="300"/>
      <c r="AP8833" s="300"/>
      <c r="AQ8833" s="300"/>
      <c r="AR8833" s="300"/>
      <c r="AS8833" s="300"/>
      <c r="AT8833" s="284" t="str">
        <f t="shared" si="840"/>
        <v/>
      </c>
      <c r="AU8833" s="284" t="str">
        <f t="shared" si="841"/>
        <v/>
      </c>
      <c r="AV8833" s="284" t="str">
        <f t="shared" si="842"/>
        <v/>
      </c>
      <c r="AW8833" s="285">
        <f t="shared" si="843"/>
        <v>0</v>
      </c>
    </row>
    <row r="8834" spans="41:49" x14ac:dyDescent="0.25">
      <c r="AO8834" s="300"/>
      <c r="AP8834" s="300"/>
      <c r="AQ8834" s="300"/>
      <c r="AR8834" s="300"/>
      <c r="AS8834" s="300"/>
      <c r="AT8834" s="284" t="str">
        <f t="shared" si="840"/>
        <v/>
      </c>
      <c r="AU8834" s="284" t="str">
        <f t="shared" si="841"/>
        <v/>
      </c>
      <c r="AV8834" s="284" t="str">
        <f t="shared" si="842"/>
        <v/>
      </c>
      <c r="AW8834" s="285">
        <f t="shared" si="843"/>
        <v>0</v>
      </c>
    </row>
    <row r="8835" spans="41:49" x14ac:dyDescent="0.25">
      <c r="AO8835" s="300"/>
      <c r="AP8835" s="300"/>
      <c r="AQ8835" s="300"/>
      <c r="AR8835" s="300"/>
      <c r="AS8835" s="300"/>
      <c r="AT8835" s="284" t="str">
        <f t="shared" si="840"/>
        <v/>
      </c>
      <c r="AU8835" s="284" t="str">
        <f t="shared" si="841"/>
        <v/>
      </c>
      <c r="AV8835" s="284" t="str">
        <f t="shared" si="842"/>
        <v/>
      </c>
      <c r="AW8835" s="285">
        <f t="shared" si="843"/>
        <v>0</v>
      </c>
    </row>
    <row r="8836" spans="41:49" x14ac:dyDescent="0.25">
      <c r="AO8836" s="300"/>
      <c r="AP8836" s="300"/>
      <c r="AQ8836" s="300"/>
      <c r="AR8836" s="300"/>
      <c r="AS8836" s="300"/>
      <c r="AT8836" s="284" t="str">
        <f t="shared" si="840"/>
        <v/>
      </c>
      <c r="AU8836" s="284" t="str">
        <f t="shared" si="841"/>
        <v/>
      </c>
      <c r="AV8836" s="284" t="str">
        <f t="shared" si="842"/>
        <v/>
      </c>
      <c r="AW8836" s="285">
        <f t="shared" si="843"/>
        <v>0</v>
      </c>
    </row>
    <row r="8837" spans="41:49" x14ac:dyDescent="0.25">
      <c r="AO8837" s="300"/>
      <c r="AP8837" s="300"/>
      <c r="AQ8837" s="300"/>
      <c r="AR8837" s="300"/>
      <c r="AS8837" s="300"/>
      <c r="AT8837" s="284" t="str">
        <f t="shared" si="840"/>
        <v/>
      </c>
      <c r="AU8837" s="284" t="str">
        <f t="shared" si="841"/>
        <v/>
      </c>
      <c r="AV8837" s="284" t="str">
        <f t="shared" si="842"/>
        <v/>
      </c>
      <c r="AW8837" s="285">
        <f t="shared" si="843"/>
        <v>0</v>
      </c>
    </row>
    <row r="8838" spans="41:49" x14ac:dyDescent="0.25">
      <c r="AO8838" s="300"/>
      <c r="AP8838" s="300"/>
      <c r="AQ8838" s="300"/>
      <c r="AR8838" s="300"/>
      <c r="AS8838" s="300"/>
      <c r="AT8838" s="284" t="str">
        <f t="shared" si="840"/>
        <v/>
      </c>
      <c r="AU8838" s="284" t="str">
        <f t="shared" si="841"/>
        <v/>
      </c>
      <c r="AV8838" s="284" t="str">
        <f t="shared" si="842"/>
        <v/>
      </c>
      <c r="AW8838" s="285">
        <f t="shared" si="843"/>
        <v>0</v>
      </c>
    </row>
    <row r="8839" spans="41:49" x14ac:dyDescent="0.25">
      <c r="AO8839" s="300"/>
      <c r="AP8839" s="300"/>
      <c r="AQ8839" s="300"/>
      <c r="AR8839" s="300"/>
      <c r="AS8839" s="300"/>
      <c r="AT8839" s="284" t="str">
        <f t="shared" si="840"/>
        <v/>
      </c>
      <c r="AU8839" s="284" t="str">
        <f t="shared" si="841"/>
        <v/>
      </c>
      <c r="AV8839" s="284" t="str">
        <f t="shared" si="842"/>
        <v/>
      </c>
      <c r="AW8839" s="285">
        <f t="shared" si="843"/>
        <v>0</v>
      </c>
    </row>
    <row r="8840" spans="41:49" x14ac:dyDescent="0.25">
      <c r="AO8840" s="300"/>
      <c r="AP8840" s="300"/>
      <c r="AQ8840" s="300"/>
      <c r="AR8840" s="300"/>
      <c r="AS8840" s="300"/>
      <c r="AT8840" s="284" t="str">
        <f t="shared" ref="AT8840:AT8903" si="844">LEFT(AQ8840,1)</f>
        <v/>
      </c>
      <c r="AU8840" s="284" t="str">
        <f t="shared" ref="AU8840:AU8903" si="845">LEFT(AQ8840,2)</f>
        <v/>
      </c>
      <c r="AV8840" s="284" t="str">
        <f t="shared" ref="AV8840:AV8903" si="846">LEFT(AQ8840,3)</f>
        <v/>
      </c>
      <c r="AW8840" s="285">
        <f t="shared" ref="AW8840:AW8903" si="847">(AR8840-AS8840)*1000</f>
        <v>0</v>
      </c>
    </row>
    <row r="8841" spans="41:49" x14ac:dyDescent="0.25">
      <c r="AO8841" s="300"/>
      <c r="AP8841" s="300"/>
      <c r="AQ8841" s="300"/>
      <c r="AR8841" s="300"/>
      <c r="AS8841" s="300"/>
      <c r="AT8841" s="284" t="str">
        <f t="shared" si="844"/>
        <v/>
      </c>
      <c r="AU8841" s="284" t="str">
        <f t="shared" si="845"/>
        <v/>
      </c>
      <c r="AV8841" s="284" t="str">
        <f t="shared" si="846"/>
        <v/>
      </c>
      <c r="AW8841" s="285">
        <f t="shared" si="847"/>
        <v>0</v>
      </c>
    </row>
    <row r="8842" spans="41:49" x14ac:dyDescent="0.25">
      <c r="AO8842" s="300"/>
      <c r="AP8842" s="300"/>
      <c r="AQ8842" s="300"/>
      <c r="AR8842" s="300"/>
      <c r="AS8842" s="300"/>
      <c r="AT8842" s="284" t="str">
        <f t="shared" si="844"/>
        <v/>
      </c>
      <c r="AU8842" s="284" t="str">
        <f t="shared" si="845"/>
        <v/>
      </c>
      <c r="AV8842" s="284" t="str">
        <f t="shared" si="846"/>
        <v/>
      </c>
      <c r="AW8842" s="285">
        <f t="shared" si="847"/>
        <v>0</v>
      </c>
    </row>
    <row r="8843" spans="41:49" x14ac:dyDescent="0.25">
      <c r="AO8843" s="300"/>
      <c r="AP8843" s="300"/>
      <c r="AQ8843" s="300"/>
      <c r="AR8843" s="300"/>
      <c r="AS8843" s="300"/>
      <c r="AT8843" s="284" t="str">
        <f t="shared" si="844"/>
        <v/>
      </c>
      <c r="AU8843" s="284" t="str">
        <f t="shared" si="845"/>
        <v/>
      </c>
      <c r="AV8843" s="284" t="str">
        <f t="shared" si="846"/>
        <v/>
      </c>
      <c r="AW8843" s="285">
        <f t="shared" si="847"/>
        <v>0</v>
      </c>
    </row>
    <row r="8844" spans="41:49" x14ac:dyDescent="0.25">
      <c r="AO8844" s="300"/>
      <c r="AP8844" s="300"/>
      <c r="AQ8844" s="300"/>
      <c r="AR8844" s="300"/>
      <c r="AS8844" s="300"/>
      <c r="AT8844" s="284" t="str">
        <f t="shared" si="844"/>
        <v/>
      </c>
      <c r="AU8844" s="284" t="str">
        <f t="shared" si="845"/>
        <v/>
      </c>
      <c r="AV8844" s="284" t="str">
        <f t="shared" si="846"/>
        <v/>
      </c>
      <c r="AW8844" s="285">
        <f t="shared" si="847"/>
        <v>0</v>
      </c>
    </row>
    <row r="8845" spans="41:49" x14ac:dyDescent="0.25">
      <c r="AO8845" s="300"/>
      <c r="AP8845" s="300"/>
      <c r="AQ8845" s="300"/>
      <c r="AR8845" s="300"/>
      <c r="AS8845" s="300"/>
      <c r="AT8845" s="284" t="str">
        <f t="shared" si="844"/>
        <v/>
      </c>
      <c r="AU8845" s="284" t="str">
        <f t="shared" si="845"/>
        <v/>
      </c>
      <c r="AV8845" s="284" t="str">
        <f t="shared" si="846"/>
        <v/>
      </c>
      <c r="AW8845" s="285">
        <f t="shared" si="847"/>
        <v>0</v>
      </c>
    </row>
    <row r="8846" spans="41:49" x14ac:dyDescent="0.25">
      <c r="AO8846" s="300"/>
      <c r="AP8846" s="300"/>
      <c r="AQ8846" s="300"/>
      <c r="AR8846" s="300"/>
      <c r="AS8846" s="300"/>
      <c r="AT8846" s="284" t="str">
        <f t="shared" si="844"/>
        <v/>
      </c>
      <c r="AU8846" s="284" t="str">
        <f t="shared" si="845"/>
        <v/>
      </c>
      <c r="AV8846" s="284" t="str">
        <f t="shared" si="846"/>
        <v/>
      </c>
      <c r="AW8846" s="285">
        <f t="shared" si="847"/>
        <v>0</v>
      </c>
    </row>
    <row r="8847" spans="41:49" x14ac:dyDescent="0.25">
      <c r="AO8847" s="300"/>
      <c r="AP8847" s="300"/>
      <c r="AQ8847" s="300"/>
      <c r="AR8847" s="300"/>
      <c r="AS8847" s="300"/>
      <c r="AT8847" s="284" t="str">
        <f t="shared" si="844"/>
        <v/>
      </c>
      <c r="AU8847" s="284" t="str">
        <f t="shared" si="845"/>
        <v/>
      </c>
      <c r="AV8847" s="284" t="str">
        <f t="shared" si="846"/>
        <v/>
      </c>
      <c r="AW8847" s="285">
        <f t="shared" si="847"/>
        <v>0</v>
      </c>
    </row>
    <row r="8848" spans="41:49" x14ac:dyDescent="0.25">
      <c r="AO8848" s="300"/>
      <c r="AP8848" s="300"/>
      <c r="AQ8848" s="300"/>
      <c r="AR8848" s="300"/>
      <c r="AS8848" s="300"/>
      <c r="AT8848" s="284" t="str">
        <f t="shared" si="844"/>
        <v/>
      </c>
      <c r="AU8848" s="284" t="str">
        <f t="shared" si="845"/>
        <v/>
      </c>
      <c r="AV8848" s="284" t="str">
        <f t="shared" si="846"/>
        <v/>
      </c>
      <c r="AW8848" s="285">
        <f t="shared" si="847"/>
        <v>0</v>
      </c>
    </row>
    <row r="8849" spans="41:49" x14ac:dyDescent="0.25">
      <c r="AO8849" s="300"/>
      <c r="AP8849" s="300"/>
      <c r="AQ8849" s="300"/>
      <c r="AR8849" s="300"/>
      <c r="AS8849" s="300"/>
      <c r="AT8849" s="284" t="str">
        <f t="shared" si="844"/>
        <v/>
      </c>
      <c r="AU8849" s="284" t="str">
        <f t="shared" si="845"/>
        <v/>
      </c>
      <c r="AV8849" s="284" t="str">
        <f t="shared" si="846"/>
        <v/>
      </c>
      <c r="AW8849" s="285">
        <f t="shared" si="847"/>
        <v>0</v>
      </c>
    </row>
    <row r="8850" spans="41:49" x14ac:dyDescent="0.25">
      <c r="AO8850" s="300"/>
      <c r="AP8850" s="300"/>
      <c r="AQ8850" s="300"/>
      <c r="AR8850" s="300"/>
      <c r="AS8850" s="300"/>
      <c r="AT8850" s="284" t="str">
        <f t="shared" si="844"/>
        <v/>
      </c>
      <c r="AU8850" s="284" t="str">
        <f t="shared" si="845"/>
        <v/>
      </c>
      <c r="AV8850" s="284" t="str">
        <f t="shared" si="846"/>
        <v/>
      </c>
      <c r="AW8850" s="285">
        <f t="shared" si="847"/>
        <v>0</v>
      </c>
    </row>
    <row r="8851" spans="41:49" x14ac:dyDescent="0.25">
      <c r="AO8851" s="300"/>
      <c r="AP8851" s="300"/>
      <c r="AQ8851" s="300"/>
      <c r="AR8851" s="300"/>
      <c r="AS8851" s="300"/>
      <c r="AT8851" s="284" t="str">
        <f t="shared" si="844"/>
        <v/>
      </c>
      <c r="AU8851" s="284" t="str">
        <f t="shared" si="845"/>
        <v/>
      </c>
      <c r="AV8851" s="284" t="str">
        <f t="shared" si="846"/>
        <v/>
      </c>
      <c r="AW8851" s="285">
        <f t="shared" si="847"/>
        <v>0</v>
      </c>
    </row>
    <row r="8852" spans="41:49" x14ac:dyDescent="0.25">
      <c r="AO8852" s="300"/>
      <c r="AP8852" s="300"/>
      <c r="AQ8852" s="300"/>
      <c r="AR8852" s="300"/>
      <c r="AS8852" s="300"/>
      <c r="AT8852" s="284" t="str">
        <f t="shared" si="844"/>
        <v/>
      </c>
      <c r="AU8852" s="284" t="str">
        <f t="shared" si="845"/>
        <v/>
      </c>
      <c r="AV8852" s="284" t="str">
        <f t="shared" si="846"/>
        <v/>
      </c>
      <c r="AW8852" s="285">
        <f t="shared" si="847"/>
        <v>0</v>
      </c>
    </row>
    <row r="8853" spans="41:49" x14ac:dyDescent="0.25">
      <c r="AO8853" s="300"/>
      <c r="AP8853" s="300"/>
      <c r="AQ8853" s="300"/>
      <c r="AR8853" s="300"/>
      <c r="AS8853" s="300"/>
      <c r="AT8853" s="284" t="str">
        <f t="shared" si="844"/>
        <v/>
      </c>
      <c r="AU8853" s="284" t="str">
        <f t="shared" si="845"/>
        <v/>
      </c>
      <c r="AV8853" s="284" t="str">
        <f t="shared" si="846"/>
        <v/>
      </c>
      <c r="AW8853" s="285">
        <f t="shared" si="847"/>
        <v>0</v>
      </c>
    </row>
    <row r="8854" spans="41:49" x14ac:dyDescent="0.25">
      <c r="AO8854" s="300"/>
      <c r="AP8854" s="300"/>
      <c r="AQ8854" s="300"/>
      <c r="AR8854" s="300"/>
      <c r="AS8854" s="300"/>
      <c r="AT8854" s="284" t="str">
        <f t="shared" si="844"/>
        <v/>
      </c>
      <c r="AU8854" s="284" t="str">
        <f t="shared" si="845"/>
        <v/>
      </c>
      <c r="AV8854" s="284" t="str">
        <f t="shared" si="846"/>
        <v/>
      </c>
      <c r="AW8854" s="285">
        <f t="shared" si="847"/>
        <v>0</v>
      </c>
    </row>
    <row r="8855" spans="41:49" x14ac:dyDescent="0.25">
      <c r="AO8855" s="300"/>
      <c r="AP8855" s="300"/>
      <c r="AQ8855" s="300"/>
      <c r="AR8855" s="300"/>
      <c r="AS8855" s="300"/>
      <c r="AT8855" s="284" t="str">
        <f t="shared" si="844"/>
        <v/>
      </c>
      <c r="AU8855" s="284" t="str">
        <f t="shared" si="845"/>
        <v/>
      </c>
      <c r="AV8855" s="284" t="str">
        <f t="shared" si="846"/>
        <v/>
      </c>
      <c r="AW8855" s="285">
        <f t="shared" si="847"/>
        <v>0</v>
      </c>
    </row>
    <row r="8856" spans="41:49" x14ac:dyDescent="0.25">
      <c r="AO8856" s="300"/>
      <c r="AP8856" s="300"/>
      <c r="AQ8856" s="300"/>
      <c r="AR8856" s="300"/>
      <c r="AS8856" s="300"/>
      <c r="AT8856" s="284" t="str">
        <f t="shared" si="844"/>
        <v/>
      </c>
      <c r="AU8856" s="284" t="str">
        <f t="shared" si="845"/>
        <v/>
      </c>
      <c r="AV8856" s="284" t="str">
        <f t="shared" si="846"/>
        <v/>
      </c>
      <c r="AW8856" s="285">
        <f t="shared" si="847"/>
        <v>0</v>
      </c>
    </row>
    <row r="8857" spans="41:49" x14ac:dyDescent="0.25">
      <c r="AO8857" s="300"/>
      <c r="AP8857" s="300"/>
      <c r="AQ8857" s="300"/>
      <c r="AR8857" s="300"/>
      <c r="AS8857" s="300"/>
      <c r="AT8857" s="284" t="str">
        <f t="shared" si="844"/>
        <v/>
      </c>
      <c r="AU8857" s="284" t="str">
        <f t="shared" si="845"/>
        <v/>
      </c>
      <c r="AV8857" s="284" t="str">
        <f t="shared" si="846"/>
        <v/>
      </c>
      <c r="AW8857" s="285">
        <f t="shared" si="847"/>
        <v>0</v>
      </c>
    </row>
    <row r="8858" spans="41:49" x14ac:dyDescent="0.25">
      <c r="AO8858" s="300"/>
      <c r="AP8858" s="300"/>
      <c r="AQ8858" s="300"/>
      <c r="AR8858" s="300"/>
      <c r="AS8858" s="300"/>
      <c r="AT8858" s="284" t="str">
        <f t="shared" si="844"/>
        <v/>
      </c>
      <c r="AU8858" s="284" t="str">
        <f t="shared" si="845"/>
        <v/>
      </c>
      <c r="AV8858" s="284" t="str">
        <f t="shared" si="846"/>
        <v/>
      </c>
      <c r="AW8858" s="285">
        <f t="shared" si="847"/>
        <v>0</v>
      </c>
    </row>
    <row r="8859" spans="41:49" x14ac:dyDescent="0.25">
      <c r="AO8859" s="300"/>
      <c r="AP8859" s="300"/>
      <c r="AQ8859" s="300"/>
      <c r="AR8859" s="300"/>
      <c r="AS8859" s="300"/>
      <c r="AT8859" s="284" t="str">
        <f t="shared" si="844"/>
        <v/>
      </c>
      <c r="AU8859" s="284" t="str">
        <f t="shared" si="845"/>
        <v/>
      </c>
      <c r="AV8859" s="284" t="str">
        <f t="shared" si="846"/>
        <v/>
      </c>
      <c r="AW8859" s="285">
        <f t="shared" si="847"/>
        <v>0</v>
      </c>
    </row>
    <row r="8860" spans="41:49" x14ac:dyDescent="0.25">
      <c r="AO8860" s="300"/>
      <c r="AP8860" s="300"/>
      <c r="AQ8860" s="300"/>
      <c r="AR8860" s="300"/>
      <c r="AS8860" s="300"/>
      <c r="AT8860" s="284" t="str">
        <f t="shared" si="844"/>
        <v/>
      </c>
      <c r="AU8860" s="284" t="str">
        <f t="shared" si="845"/>
        <v/>
      </c>
      <c r="AV8860" s="284" t="str">
        <f t="shared" si="846"/>
        <v/>
      </c>
      <c r="AW8860" s="285">
        <f t="shared" si="847"/>
        <v>0</v>
      </c>
    </row>
    <row r="8861" spans="41:49" x14ac:dyDescent="0.25">
      <c r="AO8861" s="300"/>
      <c r="AP8861" s="300"/>
      <c r="AQ8861" s="300"/>
      <c r="AR8861" s="300"/>
      <c r="AS8861" s="300"/>
      <c r="AT8861" s="284" t="str">
        <f t="shared" si="844"/>
        <v/>
      </c>
      <c r="AU8861" s="284" t="str">
        <f t="shared" si="845"/>
        <v/>
      </c>
      <c r="AV8861" s="284" t="str">
        <f t="shared" si="846"/>
        <v/>
      </c>
      <c r="AW8861" s="285">
        <f t="shared" si="847"/>
        <v>0</v>
      </c>
    </row>
    <row r="8862" spans="41:49" x14ac:dyDescent="0.25">
      <c r="AO8862" s="300"/>
      <c r="AP8862" s="300"/>
      <c r="AQ8862" s="300"/>
      <c r="AR8862" s="300"/>
      <c r="AS8862" s="300"/>
      <c r="AT8862" s="284" t="str">
        <f t="shared" si="844"/>
        <v/>
      </c>
      <c r="AU8862" s="284" t="str">
        <f t="shared" si="845"/>
        <v/>
      </c>
      <c r="AV8862" s="284" t="str">
        <f t="shared" si="846"/>
        <v/>
      </c>
      <c r="AW8862" s="285">
        <f t="shared" si="847"/>
        <v>0</v>
      </c>
    </row>
    <row r="8863" spans="41:49" x14ac:dyDescent="0.25">
      <c r="AO8863" s="300"/>
      <c r="AP8863" s="300"/>
      <c r="AQ8863" s="300"/>
      <c r="AR8863" s="300"/>
      <c r="AS8863" s="300"/>
      <c r="AT8863" s="284" t="str">
        <f t="shared" si="844"/>
        <v/>
      </c>
      <c r="AU8863" s="284" t="str">
        <f t="shared" si="845"/>
        <v/>
      </c>
      <c r="AV8863" s="284" t="str">
        <f t="shared" si="846"/>
        <v/>
      </c>
      <c r="AW8863" s="285">
        <f t="shared" si="847"/>
        <v>0</v>
      </c>
    </row>
    <row r="8864" spans="41:49" x14ac:dyDescent="0.25">
      <c r="AO8864" s="300"/>
      <c r="AP8864" s="300"/>
      <c r="AQ8864" s="300"/>
      <c r="AR8864" s="300"/>
      <c r="AS8864" s="300"/>
      <c r="AT8864" s="284" t="str">
        <f t="shared" si="844"/>
        <v/>
      </c>
      <c r="AU8864" s="284" t="str">
        <f t="shared" si="845"/>
        <v/>
      </c>
      <c r="AV8864" s="284" t="str">
        <f t="shared" si="846"/>
        <v/>
      </c>
      <c r="AW8864" s="285">
        <f t="shared" si="847"/>
        <v>0</v>
      </c>
    </row>
    <row r="8865" spans="41:49" x14ac:dyDescent="0.25">
      <c r="AO8865" s="300"/>
      <c r="AP8865" s="300"/>
      <c r="AQ8865" s="300"/>
      <c r="AR8865" s="300"/>
      <c r="AS8865" s="300"/>
      <c r="AT8865" s="284" t="str">
        <f t="shared" si="844"/>
        <v/>
      </c>
      <c r="AU8865" s="284" t="str">
        <f t="shared" si="845"/>
        <v/>
      </c>
      <c r="AV8865" s="284" t="str">
        <f t="shared" si="846"/>
        <v/>
      </c>
      <c r="AW8865" s="285">
        <f t="shared" si="847"/>
        <v>0</v>
      </c>
    </row>
    <row r="8866" spans="41:49" x14ac:dyDescent="0.25">
      <c r="AO8866" s="300"/>
      <c r="AP8866" s="300"/>
      <c r="AQ8866" s="300"/>
      <c r="AR8866" s="300"/>
      <c r="AS8866" s="300"/>
      <c r="AT8866" s="284" t="str">
        <f t="shared" si="844"/>
        <v/>
      </c>
      <c r="AU8866" s="284" t="str">
        <f t="shared" si="845"/>
        <v/>
      </c>
      <c r="AV8866" s="284" t="str">
        <f t="shared" si="846"/>
        <v/>
      </c>
      <c r="AW8866" s="285">
        <f t="shared" si="847"/>
        <v>0</v>
      </c>
    </row>
    <row r="8867" spans="41:49" x14ac:dyDescent="0.25">
      <c r="AO8867" s="300"/>
      <c r="AP8867" s="300"/>
      <c r="AQ8867" s="300"/>
      <c r="AR8867" s="300"/>
      <c r="AS8867" s="300"/>
      <c r="AT8867" s="284" t="str">
        <f t="shared" si="844"/>
        <v/>
      </c>
      <c r="AU8867" s="284" t="str">
        <f t="shared" si="845"/>
        <v/>
      </c>
      <c r="AV8867" s="284" t="str">
        <f t="shared" si="846"/>
        <v/>
      </c>
      <c r="AW8867" s="285">
        <f t="shared" si="847"/>
        <v>0</v>
      </c>
    </row>
    <row r="8868" spans="41:49" x14ac:dyDescent="0.25">
      <c r="AO8868" s="300"/>
      <c r="AP8868" s="300"/>
      <c r="AQ8868" s="300"/>
      <c r="AR8868" s="300"/>
      <c r="AS8868" s="300"/>
      <c r="AT8868" s="284" t="str">
        <f t="shared" si="844"/>
        <v/>
      </c>
      <c r="AU8868" s="284" t="str">
        <f t="shared" si="845"/>
        <v/>
      </c>
      <c r="AV8868" s="284" t="str">
        <f t="shared" si="846"/>
        <v/>
      </c>
      <c r="AW8868" s="285">
        <f t="shared" si="847"/>
        <v>0</v>
      </c>
    </row>
    <row r="8869" spans="41:49" x14ac:dyDescent="0.25">
      <c r="AO8869" s="300"/>
      <c r="AP8869" s="300"/>
      <c r="AQ8869" s="300"/>
      <c r="AR8869" s="300"/>
      <c r="AS8869" s="300"/>
      <c r="AT8869" s="284" t="str">
        <f t="shared" si="844"/>
        <v/>
      </c>
      <c r="AU8869" s="284" t="str">
        <f t="shared" si="845"/>
        <v/>
      </c>
      <c r="AV8869" s="284" t="str">
        <f t="shared" si="846"/>
        <v/>
      </c>
      <c r="AW8869" s="285">
        <f t="shared" si="847"/>
        <v>0</v>
      </c>
    </row>
    <row r="8870" spans="41:49" x14ac:dyDescent="0.25">
      <c r="AO8870" s="300"/>
      <c r="AP8870" s="300"/>
      <c r="AQ8870" s="300"/>
      <c r="AR8870" s="300"/>
      <c r="AS8870" s="300"/>
      <c r="AT8870" s="284" t="str">
        <f t="shared" si="844"/>
        <v/>
      </c>
      <c r="AU8870" s="284" t="str">
        <f t="shared" si="845"/>
        <v/>
      </c>
      <c r="AV8870" s="284" t="str">
        <f t="shared" si="846"/>
        <v/>
      </c>
      <c r="AW8870" s="285">
        <f t="shared" si="847"/>
        <v>0</v>
      </c>
    </row>
    <row r="8871" spans="41:49" x14ac:dyDescent="0.25">
      <c r="AO8871" s="300"/>
      <c r="AP8871" s="300"/>
      <c r="AQ8871" s="300"/>
      <c r="AR8871" s="300"/>
      <c r="AS8871" s="300"/>
      <c r="AT8871" s="284" t="str">
        <f t="shared" si="844"/>
        <v/>
      </c>
      <c r="AU8871" s="284" t="str">
        <f t="shared" si="845"/>
        <v/>
      </c>
      <c r="AV8871" s="284" t="str">
        <f t="shared" si="846"/>
        <v/>
      </c>
      <c r="AW8871" s="285">
        <f t="shared" si="847"/>
        <v>0</v>
      </c>
    </row>
    <row r="8872" spans="41:49" x14ac:dyDescent="0.25">
      <c r="AO8872" s="300"/>
      <c r="AP8872" s="300"/>
      <c r="AQ8872" s="300"/>
      <c r="AR8872" s="300"/>
      <c r="AS8872" s="300"/>
      <c r="AT8872" s="284" t="str">
        <f t="shared" si="844"/>
        <v/>
      </c>
      <c r="AU8872" s="284" t="str">
        <f t="shared" si="845"/>
        <v/>
      </c>
      <c r="AV8872" s="284" t="str">
        <f t="shared" si="846"/>
        <v/>
      </c>
      <c r="AW8872" s="285">
        <f t="shared" si="847"/>
        <v>0</v>
      </c>
    </row>
    <row r="8873" spans="41:49" x14ac:dyDescent="0.25">
      <c r="AO8873" s="300"/>
      <c r="AP8873" s="300"/>
      <c r="AQ8873" s="300"/>
      <c r="AR8873" s="300"/>
      <c r="AS8873" s="300"/>
      <c r="AT8873" s="284" t="str">
        <f t="shared" si="844"/>
        <v/>
      </c>
      <c r="AU8873" s="284" t="str">
        <f t="shared" si="845"/>
        <v/>
      </c>
      <c r="AV8873" s="284" t="str">
        <f t="shared" si="846"/>
        <v/>
      </c>
      <c r="AW8873" s="285">
        <f t="shared" si="847"/>
        <v>0</v>
      </c>
    </row>
    <row r="8874" spans="41:49" x14ac:dyDescent="0.25">
      <c r="AO8874" s="300"/>
      <c r="AP8874" s="300"/>
      <c r="AQ8874" s="300"/>
      <c r="AR8874" s="300"/>
      <c r="AS8874" s="300"/>
      <c r="AT8874" s="284" t="str">
        <f t="shared" si="844"/>
        <v/>
      </c>
      <c r="AU8874" s="284" t="str">
        <f t="shared" si="845"/>
        <v/>
      </c>
      <c r="AV8874" s="284" t="str">
        <f t="shared" si="846"/>
        <v/>
      </c>
      <c r="AW8874" s="285">
        <f t="shared" si="847"/>
        <v>0</v>
      </c>
    </row>
    <row r="8875" spans="41:49" x14ac:dyDescent="0.25">
      <c r="AO8875" s="300"/>
      <c r="AP8875" s="300"/>
      <c r="AQ8875" s="300"/>
      <c r="AR8875" s="300"/>
      <c r="AS8875" s="300"/>
      <c r="AT8875" s="284" t="str">
        <f t="shared" si="844"/>
        <v/>
      </c>
      <c r="AU8875" s="284" t="str">
        <f t="shared" si="845"/>
        <v/>
      </c>
      <c r="AV8875" s="284" t="str">
        <f t="shared" si="846"/>
        <v/>
      </c>
      <c r="AW8875" s="285">
        <f t="shared" si="847"/>
        <v>0</v>
      </c>
    </row>
    <row r="8876" spans="41:49" x14ac:dyDescent="0.25">
      <c r="AO8876" s="300"/>
      <c r="AP8876" s="300"/>
      <c r="AQ8876" s="300"/>
      <c r="AR8876" s="300"/>
      <c r="AS8876" s="300"/>
      <c r="AT8876" s="284" t="str">
        <f t="shared" si="844"/>
        <v/>
      </c>
      <c r="AU8876" s="284" t="str">
        <f t="shared" si="845"/>
        <v/>
      </c>
      <c r="AV8876" s="284" t="str">
        <f t="shared" si="846"/>
        <v/>
      </c>
      <c r="AW8876" s="285">
        <f t="shared" si="847"/>
        <v>0</v>
      </c>
    </row>
    <row r="8877" spans="41:49" x14ac:dyDescent="0.25">
      <c r="AO8877" s="300"/>
      <c r="AP8877" s="300"/>
      <c r="AQ8877" s="300"/>
      <c r="AR8877" s="300"/>
      <c r="AS8877" s="300"/>
      <c r="AT8877" s="284" t="str">
        <f t="shared" si="844"/>
        <v/>
      </c>
      <c r="AU8877" s="284" t="str">
        <f t="shared" si="845"/>
        <v/>
      </c>
      <c r="AV8877" s="284" t="str">
        <f t="shared" si="846"/>
        <v/>
      </c>
      <c r="AW8877" s="285">
        <f t="shared" si="847"/>
        <v>0</v>
      </c>
    </row>
    <row r="8878" spans="41:49" x14ac:dyDescent="0.25">
      <c r="AO8878" s="300"/>
      <c r="AP8878" s="300"/>
      <c r="AQ8878" s="300"/>
      <c r="AR8878" s="300"/>
      <c r="AS8878" s="300"/>
      <c r="AT8878" s="284" t="str">
        <f t="shared" si="844"/>
        <v/>
      </c>
      <c r="AU8878" s="284" t="str">
        <f t="shared" si="845"/>
        <v/>
      </c>
      <c r="AV8878" s="284" t="str">
        <f t="shared" si="846"/>
        <v/>
      </c>
      <c r="AW8878" s="285">
        <f t="shared" si="847"/>
        <v>0</v>
      </c>
    </row>
    <row r="8879" spans="41:49" x14ac:dyDescent="0.25">
      <c r="AO8879" s="300"/>
      <c r="AP8879" s="300"/>
      <c r="AQ8879" s="300"/>
      <c r="AR8879" s="300"/>
      <c r="AS8879" s="300"/>
      <c r="AT8879" s="284" t="str">
        <f t="shared" si="844"/>
        <v/>
      </c>
      <c r="AU8879" s="284" t="str">
        <f t="shared" si="845"/>
        <v/>
      </c>
      <c r="AV8879" s="284" t="str">
        <f t="shared" si="846"/>
        <v/>
      </c>
      <c r="AW8879" s="285">
        <f t="shared" si="847"/>
        <v>0</v>
      </c>
    </row>
    <row r="8880" spans="41:49" x14ac:dyDescent="0.25">
      <c r="AO8880" s="300"/>
      <c r="AP8880" s="300"/>
      <c r="AQ8880" s="300"/>
      <c r="AR8880" s="300"/>
      <c r="AS8880" s="300"/>
      <c r="AT8880" s="284" t="str">
        <f t="shared" si="844"/>
        <v/>
      </c>
      <c r="AU8880" s="284" t="str">
        <f t="shared" si="845"/>
        <v/>
      </c>
      <c r="AV8880" s="284" t="str">
        <f t="shared" si="846"/>
        <v/>
      </c>
      <c r="AW8880" s="285">
        <f t="shared" si="847"/>
        <v>0</v>
      </c>
    </row>
    <row r="8881" spans="41:49" x14ac:dyDescent="0.25">
      <c r="AO8881" s="300"/>
      <c r="AP8881" s="300"/>
      <c r="AQ8881" s="300"/>
      <c r="AR8881" s="300"/>
      <c r="AS8881" s="300"/>
      <c r="AT8881" s="284" t="str">
        <f t="shared" si="844"/>
        <v/>
      </c>
      <c r="AU8881" s="284" t="str">
        <f t="shared" si="845"/>
        <v/>
      </c>
      <c r="AV8881" s="284" t="str">
        <f t="shared" si="846"/>
        <v/>
      </c>
      <c r="AW8881" s="285">
        <f t="shared" si="847"/>
        <v>0</v>
      </c>
    </row>
    <row r="8882" spans="41:49" x14ac:dyDescent="0.25">
      <c r="AO8882" s="300"/>
      <c r="AP8882" s="300"/>
      <c r="AQ8882" s="300"/>
      <c r="AR8882" s="300"/>
      <c r="AS8882" s="300"/>
      <c r="AT8882" s="284" t="str">
        <f t="shared" si="844"/>
        <v/>
      </c>
      <c r="AU8882" s="284" t="str">
        <f t="shared" si="845"/>
        <v/>
      </c>
      <c r="AV8882" s="284" t="str">
        <f t="shared" si="846"/>
        <v/>
      </c>
      <c r="AW8882" s="285">
        <f t="shared" si="847"/>
        <v>0</v>
      </c>
    </row>
    <row r="8883" spans="41:49" x14ac:dyDescent="0.25">
      <c r="AO8883" s="300"/>
      <c r="AP8883" s="300"/>
      <c r="AQ8883" s="300"/>
      <c r="AR8883" s="300"/>
      <c r="AS8883" s="300"/>
      <c r="AT8883" s="284" t="str">
        <f t="shared" si="844"/>
        <v/>
      </c>
      <c r="AU8883" s="284" t="str">
        <f t="shared" si="845"/>
        <v/>
      </c>
      <c r="AV8883" s="284" t="str">
        <f t="shared" si="846"/>
        <v/>
      </c>
      <c r="AW8883" s="285">
        <f t="shared" si="847"/>
        <v>0</v>
      </c>
    </row>
    <row r="8884" spans="41:49" x14ac:dyDescent="0.25">
      <c r="AO8884" s="300"/>
      <c r="AP8884" s="300"/>
      <c r="AQ8884" s="300"/>
      <c r="AR8884" s="300"/>
      <c r="AS8884" s="300"/>
      <c r="AT8884" s="284" t="str">
        <f t="shared" si="844"/>
        <v/>
      </c>
      <c r="AU8884" s="284" t="str">
        <f t="shared" si="845"/>
        <v/>
      </c>
      <c r="AV8884" s="284" t="str">
        <f t="shared" si="846"/>
        <v/>
      </c>
      <c r="AW8884" s="285">
        <f t="shared" si="847"/>
        <v>0</v>
      </c>
    </row>
    <row r="8885" spans="41:49" x14ac:dyDescent="0.25">
      <c r="AO8885" s="300"/>
      <c r="AP8885" s="300"/>
      <c r="AQ8885" s="300"/>
      <c r="AR8885" s="300"/>
      <c r="AS8885" s="300"/>
      <c r="AT8885" s="284" t="str">
        <f t="shared" si="844"/>
        <v/>
      </c>
      <c r="AU8885" s="284" t="str">
        <f t="shared" si="845"/>
        <v/>
      </c>
      <c r="AV8885" s="284" t="str">
        <f t="shared" si="846"/>
        <v/>
      </c>
      <c r="AW8885" s="285">
        <f t="shared" si="847"/>
        <v>0</v>
      </c>
    </row>
    <row r="8886" spans="41:49" x14ac:dyDescent="0.25">
      <c r="AO8886" s="300"/>
      <c r="AP8886" s="300"/>
      <c r="AQ8886" s="300"/>
      <c r="AR8886" s="300"/>
      <c r="AS8886" s="300"/>
      <c r="AT8886" s="284" t="str">
        <f t="shared" si="844"/>
        <v/>
      </c>
      <c r="AU8886" s="284" t="str">
        <f t="shared" si="845"/>
        <v/>
      </c>
      <c r="AV8886" s="284" t="str">
        <f t="shared" si="846"/>
        <v/>
      </c>
      <c r="AW8886" s="285">
        <f t="shared" si="847"/>
        <v>0</v>
      </c>
    </row>
    <row r="8887" spans="41:49" x14ac:dyDescent="0.25">
      <c r="AO8887" s="300"/>
      <c r="AP8887" s="300"/>
      <c r="AQ8887" s="300"/>
      <c r="AR8887" s="300"/>
      <c r="AS8887" s="300"/>
      <c r="AT8887" s="284" t="str">
        <f t="shared" si="844"/>
        <v/>
      </c>
      <c r="AU8887" s="284" t="str">
        <f t="shared" si="845"/>
        <v/>
      </c>
      <c r="AV8887" s="284" t="str">
        <f t="shared" si="846"/>
        <v/>
      </c>
      <c r="AW8887" s="285">
        <f t="shared" si="847"/>
        <v>0</v>
      </c>
    </row>
    <row r="8888" spans="41:49" x14ac:dyDescent="0.25">
      <c r="AO8888" s="300"/>
      <c r="AP8888" s="300"/>
      <c r="AQ8888" s="300"/>
      <c r="AR8888" s="300"/>
      <c r="AS8888" s="300"/>
      <c r="AT8888" s="284" t="str">
        <f t="shared" si="844"/>
        <v/>
      </c>
      <c r="AU8888" s="284" t="str">
        <f t="shared" si="845"/>
        <v/>
      </c>
      <c r="AV8888" s="284" t="str">
        <f t="shared" si="846"/>
        <v/>
      </c>
      <c r="AW8888" s="285">
        <f t="shared" si="847"/>
        <v>0</v>
      </c>
    </row>
    <row r="8889" spans="41:49" x14ac:dyDescent="0.25">
      <c r="AO8889" s="300"/>
      <c r="AP8889" s="300"/>
      <c r="AQ8889" s="300"/>
      <c r="AR8889" s="300"/>
      <c r="AS8889" s="300"/>
      <c r="AT8889" s="284" t="str">
        <f t="shared" si="844"/>
        <v/>
      </c>
      <c r="AU8889" s="284" t="str">
        <f t="shared" si="845"/>
        <v/>
      </c>
      <c r="AV8889" s="284" t="str">
        <f t="shared" si="846"/>
        <v/>
      </c>
      <c r="AW8889" s="285">
        <f t="shared" si="847"/>
        <v>0</v>
      </c>
    </row>
    <row r="8890" spans="41:49" x14ac:dyDescent="0.25">
      <c r="AO8890" s="300"/>
      <c r="AP8890" s="300"/>
      <c r="AQ8890" s="300"/>
      <c r="AR8890" s="300"/>
      <c r="AS8890" s="300"/>
      <c r="AT8890" s="284" t="str">
        <f t="shared" si="844"/>
        <v/>
      </c>
      <c r="AU8890" s="284" t="str">
        <f t="shared" si="845"/>
        <v/>
      </c>
      <c r="AV8890" s="284" t="str">
        <f t="shared" si="846"/>
        <v/>
      </c>
      <c r="AW8890" s="285">
        <f t="shared" si="847"/>
        <v>0</v>
      </c>
    </row>
    <row r="8891" spans="41:49" x14ac:dyDescent="0.25">
      <c r="AO8891" s="300"/>
      <c r="AP8891" s="300"/>
      <c r="AQ8891" s="300"/>
      <c r="AR8891" s="300"/>
      <c r="AS8891" s="300"/>
      <c r="AT8891" s="284" t="str">
        <f t="shared" si="844"/>
        <v/>
      </c>
      <c r="AU8891" s="284" t="str">
        <f t="shared" si="845"/>
        <v/>
      </c>
      <c r="AV8891" s="284" t="str">
        <f t="shared" si="846"/>
        <v/>
      </c>
      <c r="AW8891" s="285">
        <f t="shared" si="847"/>
        <v>0</v>
      </c>
    </row>
    <row r="8892" spans="41:49" x14ac:dyDescent="0.25">
      <c r="AO8892" s="300"/>
      <c r="AP8892" s="300"/>
      <c r="AQ8892" s="300"/>
      <c r="AR8892" s="300"/>
      <c r="AS8892" s="300"/>
      <c r="AT8892" s="284" t="str">
        <f t="shared" si="844"/>
        <v/>
      </c>
      <c r="AU8892" s="284" t="str">
        <f t="shared" si="845"/>
        <v/>
      </c>
      <c r="AV8892" s="284" t="str">
        <f t="shared" si="846"/>
        <v/>
      </c>
      <c r="AW8892" s="285">
        <f t="shared" si="847"/>
        <v>0</v>
      </c>
    </row>
    <row r="8893" spans="41:49" x14ac:dyDescent="0.25">
      <c r="AO8893" s="300"/>
      <c r="AP8893" s="300"/>
      <c r="AQ8893" s="300"/>
      <c r="AR8893" s="300"/>
      <c r="AS8893" s="300"/>
      <c r="AT8893" s="284" t="str">
        <f t="shared" si="844"/>
        <v/>
      </c>
      <c r="AU8893" s="284" t="str">
        <f t="shared" si="845"/>
        <v/>
      </c>
      <c r="AV8893" s="284" t="str">
        <f t="shared" si="846"/>
        <v/>
      </c>
      <c r="AW8893" s="285">
        <f t="shared" si="847"/>
        <v>0</v>
      </c>
    </row>
    <row r="8894" spans="41:49" x14ac:dyDescent="0.25">
      <c r="AO8894" s="300"/>
      <c r="AP8894" s="300"/>
      <c r="AQ8894" s="300"/>
      <c r="AR8894" s="300"/>
      <c r="AS8894" s="300"/>
      <c r="AT8894" s="284" t="str">
        <f t="shared" si="844"/>
        <v/>
      </c>
      <c r="AU8894" s="284" t="str">
        <f t="shared" si="845"/>
        <v/>
      </c>
      <c r="AV8894" s="284" t="str">
        <f t="shared" si="846"/>
        <v/>
      </c>
      <c r="AW8894" s="285">
        <f t="shared" si="847"/>
        <v>0</v>
      </c>
    </row>
    <row r="8895" spans="41:49" x14ac:dyDescent="0.25">
      <c r="AO8895" s="300"/>
      <c r="AP8895" s="300"/>
      <c r="AQ8895" s="300"/>
      <c r="AR8895" s="300"/>
      <c r="AS8895" s="300"/>
      <c r="AT8895" s="284" t="str">
        <f t="shared" si="844"/>
        <v/>
      </c>
      <c r="AU8895" s="284" t="str">
        <f t="shared" si="845"/>
        <v/>
      </c>
      <c r="AV8895" s="284" t="str">
        <f t="shared" si="846"/>
        <v/>
      </c>
      <c r="AW8895" s="285">
        <f t="shared" si="847"/>
        <v>0</v>
      </c>
    </row>
    <row r="8896" spans="41:49" x14ac:dyDescent="0.25">
      <c r="AO8896" s="300"/>
      <c r="AP8896" s="300"/>
      <c r="AQ8896" s="300"/>
      <c r="AR8896" s="300"/>
      <c r="AS8896" s="300"/>
      <c r="AT8896" s="284" t="str">
        <f t="shared" si="844"/>
        <v/>
      </c>
      <c r="AU8896" s="284" t="str">
        <f t="shared" si="845"/>
        <v/>
      </c>
      <c r="AV8896" s="284" t="str">
        <f t="shared" si="846"/>
        <v/>
      </c>
      <c r="AW8896" s="285">
        <f t="shared" si="847"/>
        <v>0</v>
      </c>
    </row>
    <row r="8897" spans="41:49" x14ac:dyDescent="0.25">
      <c r="AO8897" s="300"/>
      <c r="AP8897" s="300"/>
      <c r="AQ8897" s="300"/>
      <c r="AR8897" s="300"/>
      <c r="AS8897" s="300"/>
      <c r="AT8897" s="284" t="str">
        <f t="shared" si="844"/>
        <v/>
      </c>
      <c r="AU8897" s="284" t="str">
        <f t="shared" si="845"/>
        <v/>
      </c>
      <c r="AV8897" s="284" t="str">
        <f t="shared" si="846"/>
        <v/>
      </c>
      <c r="AW8897" s="285">
        <f t="shared" si="847"/>
        <v>0</v>
      </c>
    </row>
    <row r="8898" spans="41:49" x14ac:dyDescent="0.25">
      <c r="AO8898" s="300"/>
      <c r="AP8898" s="300"/>
      <c r="AQ8898" s="300"/>
      <c r="AR8898" s="300"/>
      <c r="AS8898" s="300"/>
      <c r="AT8898" s="284" t="str">
        <f t="shared" si="844"/>
        <v/>
      </c>
      <c r="AU8898" s="284" t="str">
        <f t="shared" si="845"/>
        <v/>
      </c>
      <c r="AV8898" s="284" t="str">
        <f t="shared" si="846"/>
        <v/>
      </c>
      <c r="AW8898" s="285">
        <f t="shared" si="847"/>
        <v>0</v>
      </c>
    </row>
    <row r="8899" spans="41:49" x14ac:dyDescent="0.25">
      <c r="AO8899" s="300"/>
      <c r="AP8899" s="300"/>
      <c r="AQ8899" s="300"/>
      <c r="AR8899" s="300"/>
      <c r="AS8899" s="300"/>
      <c r="AT8899" s="284" t="str">
        <f t="shared" si="844"/>
        <v/>
      </c>
      <c r="AU8899" s="284" t="str">
        <f t="shared" si="845"/>
        <v/>
      </c>
      <c r="AV8899" s="284" t="str">
        <f t="shared" si="846"/>
        <v/>
      </c>
      <c r="AW8899" s="285">
        <f t="shared" si="847"/>
        <v>0</v>
      </c>
    </row>
    <row r="8900" spans="41:49" x14ac:dyDescent="0.25">
      <c r="AO8900" s="300"/>
      <c r="AP8900" s="300"/>
      <c r="AQ8900" s="300"/>
      <c r="AR8900" s="300"/>
      <c r="AS8900" s="300"/>
      <c r="AT8900" s="284" t="str">
        <f t="shared" si="844"/>
        <v/>
      </c>
      <c r="AU8900" s="284" t="str">
        <f t="shared" si="845"/>
        <v/>
      </c>
      <c r="AV8900" s="284" t="str">
        <f t="shared" si="846"/>
        <v/>
      </c>
      <c r="AW8900" s="285">
        <f t="shared" si="847"/>
        <v>0</v>
      </c>
    </row>
    <row r="8901" spans="41:49" x14ac:dyDescent="0.25">
      <c r="AO8901" s="300"/>
      <c r="AP8901" s="300"/>
      <c r="AQ8901" s="300"/>
      <c r="AR8901" s="300"/>
      <c r="AS8901" s="300"/>
      <c r="AT8901" s="284" t="str">
        <f t="shared" si="844"/>
        <v/>
      </c>
      <c r="AU8901" s="284" t="str">
        <f t="shared" si="845"/>
        <v/>
      </c>
      <c r="AV8901" s="284" t="str">
        <f t="shared" si="846"/>
        <v/>
      </c>
      <c r="AW8901" s="285">
        <f t="shared" si="847"/>
        <v>0</v>
      </c>
    </row>
    <row r="8902" spans="41:49" x14ac:dyDescent="0.25">
      <c r="AO8902" s="300"/>
      <c r="AP8902" s="300"/>
      <c r="AQ8902" s="300"/>
      <c r="AR8902" s="300"/>
      <c r="AS8902" s="300"/>
      <c r="AT8902" s="284" t="str">
        <f t="shared" si="844"/>
        <v/>
      </c>
      <c r="AU8902" s="284" t="str">
        <f t="shared" si="845"/>
        <v/>
      </c>
      <c r="AV8902" s="284" t="str">
        <f t="shared" si="846"/>
        <v/>
      </c>
      <c r="AW8902" s="285">
        <f t="shared" si="847"/>
        <v>0</v>
      </c>
    </row>
    <row r="8903" spans="41:49" x14ac:dyDescent="0.25">
      <c r="AO8903" s="300"/>
      <c r="AP8903" s="300"/>
      <c r="AQ8903" s="300"/>
      <c r="AR8903" s="300"/>
      <c r="AS8903" s="300"/>
      <c r="AT8903" s="284" t="str">
        <f t="shared" si="844"/>
        <v/>
      </c>
      <c r="AU8903" s="284" t="str">
        <f t="shared" si="845"/>
        <v/>
      </c>
      <c r="AV8903" s="284" t="str">
        <f t="shared" si="846"/>
        <v/>
      </c>
      <c r="AW8903" s="285">
        <f t="shared" si="847"/>
        <v>0</v>
      </c>
    </row>
    <row r="8904" spans="41:49" x14ac:dyDescent="0.25">
      <c r="AO8904" s="300"/>
      <c r="AP8904" s="300"/>
      <c r="AQ8904" s="300"/>
      <c r="AR8904" s="300"/>
      <c r="AS8904" s="300"/>
      <c r="AT8904" s="284" t="str">
        <f t="shared" ref="AT8904:AT8967" si="848">LEFT(AQ8904,1)</f>
        <v/>
      </c>
      <c r="AU8904" s="284" t="str">
        <f t="shared" ref="AU8904:AU8967" si="849">LEFT(AQ8904,2)</f>
        <v/>
      </c>
      <c r="AV8904" s="284" t="str">
        <f t="shared" ref="AV8904:AV8967" si="850">LEFT(AQ8904,3)</f>
        <v/>
      </c>
      <c r="AW8904" s="285">
        <f t="shared" ref="AW8904:AW8967" si="851">(AR8904-AS8904)*1000</f>
        <v>0</v>
      </c>
    </row>
    <row r="8905" spans="41:49" x14ac:dyDescent="0.25">
      <c r="AO8905" s="300"/>
      <c r="AP8905" s="300"/>
      <c r="AQ8905" s="300"/>
      <c r="AR8905" s="300"/>
      <c r="AS8905" s="300"/>
      <c r="AT8905" s="284" t="str">
        <f t="shared" si="848"/>
        <v/>
      </c>
      <c r="AU8905" s="284" t="str">
        <f t="shared" si="849"/>
        <v/>
      </c>
      <c r="AV8905" s="284" t="str">
        <f t="shared" si="850"/>
        <v/>
      </c>
      <c r="AW8905" s="285">
        <f t="shared" si="851"/>
        <v>0</v>
      </c>
    </row>
    <row r="8906" spans="41:49" x14ac:dyDescent="0.25">
      <c r="AO8906" s="300"/>
      <c r="AP8906" s="300"/>
      <c r="AQ8906" s="300"/>
      <c r="AR8906" s="300"/>
      <c r="AS8906" s="300"/>
      <c r="AT8906" s="284" t="str">
        <f t="shared" si="848"/>
        <v/>
      </c>
      <c r="AU8906" s="284" t="str">
        <f t="shared" si="849"/>
        <v/>
      </c>
      <c r="AV8906" s="284" t="str">
        <f t="shared" si="850"/>
        <v/>
      </c>
      <c r="AW8906" s="285">
        <f t="shared" si="851"/>
        <v>0</v>
      </c>
    </row>
    <row r="8907" spans="41:49" x14ac:dyDescent="0.25">
      <c r="AO8907" s="300"/>
      <c r="AP8907" s="300"/>
      <c r="AQ8907" s="300"/>
      <c r="AR8907" s="300"/>
      <c r="AS8907" s="300"/>
      <c r="AT8907" s="284" t="str">
        <f t="shared" si="848"/>
        <v/>
      </c>
      <c r="AU8907" s="284" t="str">
        <f t="shared" si="849"/>
        <v/>
      </c>
      <c r="AV8907" s="284" t="str">
        <f t="shared" si="850"/>
        <v/>
      </c>
      <c r="AW8907" s="285">
        <f t="shared" si="851"/>
        <v>0</v>
      </c>
    </row>
    <row r="8908" spans="41:49" x14ac:dyDescent="0.25">
      <c r="AO8908" s="300"/>
      <c r="AP8908" s="300"/>
      <c r="AQ8908" s="300"/>
      <c r="AR8908" s="300"/>
      <c r="AS8908" s="300"/>
      <c r="AT8908" s="284" t="str">
        <f t="shared" si="848"/>
        <v/>
      </c>
      <c r="AU8908" s="284" t="str">
        <f t="shared" si="849"/>
        <v/>
      </c>
      <c r="AV8908" s="284" t="str">
        <f t="shared" si="850"/>
        <v/>
      </c>
      <c r="AW8908" s="285">
        <f t="shared" si="851"/>
        <v>0</v>
      </c>
    </row>
    <row r="8909" spans="41:49" x14ac:dyDescent="0.25">
      <c r="AO8909" s="300"/>
      <c r="AP8909" s="300"/>
      <c r="AQ8909" s="300"/>
      <c r="AR8909" s="300"/>
      <c r="AS8909" s="300"/>
      <c r="AT8909" s="284" t="str">
        <f t="shared" si="848"/>
        <v/>
      </c>
      <c r="AU8909" s="284" t="str">
        <f t="shared" si="849"/>
        <v/>
      </c>
      <c r="AV8909" s="284" t="str">
        <f t="shared" si="850"/>
        <v/>
      </c>
      <c r="AW8909" s="285">
        <f t="shared" si="851"/>
        <v>0</v>
      </c>
    </row>
    <row r="8910" spans="41:49" x14ac:dyDescent="0.25">
      <c r="AO8910" s="300"/>
      <c r="AP8910" s="300"/>
      <c r="AQ8910" s="300"/>
      <c r="AR8910" s="300"/>
      <c r="AS8910" s="300"/>
      <c r="AT8910" s="284" t="str">
        <f t="shared" si="848"/>
        <v/>
      </c>
      <c r="AU8910" s="284" t="str">
        <f t="shared" si="849"/>
        <v/>
      </c>
      <c r="AV8910" s="284" t="str">
        <f t="shared" si="850"/>
        <v/>
      </c>
      <c r="AW8910" s="285">
        <f t="shared" si="851"/>
        <v>0</v>
      </c>
    </row>
    <row r="8911" spans="41:49" x14ac:dyDescent="0.25">
      <c r="AO8911" s="300"/>
      <c r="AP8911" s="300"/>
      <c r="AQ8911" s="300"/>
      <c r="AR8911" s="300"/>
      <c r="AS8911" s="300"/>
      <c r="AT8911" s="284" t="str">
        <f t="shared" si="848"/>
        <v/>
      </c>
      <c r="AU8911" s="284" t="str">
        <f t="shared" si="849"/>
        <v/>
      </c>
      <c r="AV8911" s="284" t="str">
        <f t="shared" si="850"/>
        <v/>
      </c>
      <c r="AW8911" s="285">
        <f t="shared" si="851"/>
        <v>0</v>
      </c>
    </row>
    <row r="8912" spans="41:49" x14ac:dyDescent="0.25">
      <c r="AO8912" s="300"/>
      <c r="AP8912" s="300"/>
      <c r="AQ8912" s="300"/>
      <c r="AR8912" s="300"/>
      <c r="AS8912" s="300"/>
      <c r="AT8912" s="284" t="str">
        <f t="shared" si="848"/>
        <v/>
      </c>
      <c r="AU8912" s="284" t="str">
        <f t="shared" si="849"/>
        <v/>
      </c>
      <c r="AV8912" s="284" t="str">
        <f t="shared" si="850"/>
        <v/>
      </c>
      <c r="AW8912" s="285">
        <f t="shared" si="851"/>
        <v>0</v>
      </c>
    </row>
    <row r="8913" spans="41:49" x14ac:dyDescent="0.25">
      <c r="AO8913" s="300"/>
      <c r="AP8913" s="300"/>
      <c r="AQ8913" s="300"/>
      <c r="AR8913" s="300"/>
      <c r="AS8913" s="300"/>
      <c r="AT8913" s="284" t="str">
        <f t="shared" si="848"/>
        <v/>
      </c>
      <c r="AU8913" s="284" t="str">
        <f t="shared" si="849"/>
        <v/>
      </c>
      <c r="AV8913" s="284" t="str">
        <f t="shared" si="850"/>
        <v/>
      </c>
      <c r="AW8913" s="285">
        <f t="shared" si="851"/>
        <v>0</v>
      </c>
    </row>
    <row r="8914" spans="41:49" x14ac:dyDescent="0.25">
      <c r="AO8914" s="300"/>
      <c r="AP8914" s="300"/>
      <c r="AQ8914" s="300"/>
      <c r="AR8914" s="300"/>
      <c r="AS8914" s="300"/>
      <c r="AT8914" s="284" t="str">
        <f t="shared" si="848"/>
        <v/>
      </c>
      <c r="AU8914" s="284" t="str">
        <f t="shared" si="849"/>
        <v/>
      </c>
      <c r="AV8914" s="284" t="str">
        <f t="shared" si="850"/>
        <v/>
      </c>
      <c r="AW8914" s="285">
        <f t="shared" si="851"/>
        <v>0</v>
      </c>
    </row>
    <row r="8915" spans="41:49" x14ac:dyDescent="0.25">
      <c r="AO8915" s="300"/>
      <c r="AP8915" s="300"/>
      <c r="AQ8915" s="300"/>
      <c r="AR8915" s="300"/>
      <c r="AS8915" s="300"/>
      <c r="AT8915" s="284" t="str">
        <f t="shared" si="848"/>
        <v/>
      </c>
      <c r="AU8915" s="284" t="str">
        <f t="shared" si="849"/>
        <v/>
      </c>
      <c r="AV8915" s="284" t="str">
        <f t="shared" si="850"/>
        <v/>
      </c>
      <c r="AW8915" s="285">
        <f t="shared" si="851"/>
        <v>0</v>
      </c>
    </row>
    <row r="8916" spans="41:49" x14ac:dyDescent="0.25">
      <c r="AO8916" s="300"/>
      <c r="AP8916" s="300"/>
      <c r="AQ8916" s="300"/>
      <c r="AR8916" s="300"/>
      <c r="AS8916" s="300"/>
      <c r="AT8916" s="284" t="str">
        <f t="shared" si="848"/>
        <v/>
      </c>
      <c r="AU8916" s="284" t="str">
        <f t="shared" si="849"/>
        <v/>
      </c>
      <c r="AV8916" s="284" t="str">
        <f t="shared" si="850"/>
        <v/>
      </c>
      <c r="AW8916" s="285">
        <f t="shared" si="851"/>
        <v>0</v>
      </c>
    </row>
    <row r="8917" spans="41:49" x14ac:dyDescent="0.25">
      <c r="AO8917" s="300"/>
      <c r="AP8917" s="300"/>
      <c r="AQ8917" s="300"/>
      <c r="AR8917" s="300"/>
      <c r="AS8917" s="300"/>
      <c r="AT8917" s="284" t="str">
        <f t="shared" si="848"/>
        <v/>
      </c>
      <c r="AU8917" s="284" t="str">
        <f t="shared" si="849"/>
        <v/>
      </c>
      <c r="AV8917" s="284" t="str">
        <f t="shared" si="850"/>
        <v/>
      </c>
      <c r="AW8917" s="285">
        <f t="shared" si="851"/>
        <v>0</v>
      </c>
    </row>
    <row r="8918" spans="41:49" x14ac:dyDescent="0.25">
      <c r="AO8918" s="300"/>
      <c r="AP8918" s="300"/>
      <c r="AQ8918" s="300"/>
      <c r="AR8918" s="300"/>
      <c r="AS8918" s="300"/>
      <c r="AT8918" s="284" t="str">
        <f t="shared" si="848"/>
        <v/>
      </c>
      <c r="AU8918" s="284" t="str">
        <f t="shared" si="849"/>
        <v/>
      </c>
      <c r="AV8918" s="284" t="str">
        <f t="shared" si="850"/>
        <v/>
      </c>
      <c r="AW8918" s="285">
        <f t="shared" si="851"/>
        <v>0</v>
      </c>
    </row>
    <row r="8919" spans="41:49" x14ac:dyDescent="0.25">
      <c r="AO8919" s="300"/>
      <c r="AP8919" s="300"/>
      <c r="AQ8919" s="300"/>
      <c r="AR8919" s="300"/>
      <c r="AS8919" s="300"/>
      <c r="AT8919" s="284" t="str">
        <f t="shared" si="848"/>
        <v/>
      </c>
      <c r="AU8919" s="284" t="str">
        <f t="shared" si="849"/>
        <v/>
      </c>
      <c r="AV8919" s="284" t="str">
        <f t="shared" si="850"/>
        <v/>
      </c>
      <c r="AW8919" s="285">
        <f t="shared" si="851"/>
        <v>0</v>
      </c>
    </row>
    <row r="8920" spans="41:49" x14ac:dyDescent="0.25">
      <c r="AO8920" s="300"/>
      <c r="AP8920" s="300"/>
      <c r="AQ8920" s="300"/>
      <c r="AR8920" s="300"/>
      <c r="AS8920" s="300"/>
      <c r="AT8920" s="284" t="str">
        <f t="shared" si="848"/>
        <v/>
      </c>
      <c r="AU8920" s="284" t="str">
        <f t="shared" si="849"/>
        <v/>
      </c>
      <c r="AV8920" s="284" t="str">
        <f t="shared" si="850"/>
        <v/>
      </c>
      <c r="AW8920" s="285">
        <f t="shared" si="851"/>
        <v>0</v>
      </c>
    </row>
    <row r="8921" spans="41:49" x14ac:dyDescent="0.25">
      <c r="AO8921" s="300"/>
      <c r="AP8921" s="300"/>
      <c r="AQ8921" s="300"/>
      <c r="AR8921" s="300"/>
      <c r="AS8921" s="300"/>
      <c r="AT8921" s="284" t="str">
        <f t="shared" si="848"/>
        <v/>
      </c>
      <c r="AU8921" s="284" t="str">
        <f t="shared" si="849"/>
        <v/>
      </c>
      <c r="AV8921" s="284" t="str">
        <f t="shared" si="850"/>
        <v/>
      </c>
      <c r="AW8921" s="285">
        <f t="shared" si="851"/>
        <v>0</v>
      </c>
    </row>
    <row r="8922" spans="41:49" x14ac:dyDescent="0.25">
      <c r="AO8922" s="300"/>
      <c r="AP8922" s="300"/>
      <c r="AQ8922" s="300"/>
      <c r="AR8922" s="300"/>
      <c r="AS8922" s="300"/>
      <c r="AT8922" s="284" t="str">
        <f t="shared" si="848"/>
        <v/>
      </c>
      <c r="AU8922" s="284" t="str">
        <f t="shared" si="849"/>
        <v/>
      </c>
      <c r="AV8922" s="284" t="str">
        <f t="shared" si="850"/>
        <v/>
      </c>
      <c r="AW8922" s="285">
        <f t="shared" si="851"/>
        <v>0</v>
      </c>
    </row>
    <row r="8923" spans="41:49" x14ac:dyDescent="0.25">
      <c r="AO8923" s="300"/>
      <c r="AP8923" s="300"/>
      <c r="AQ8923" s="300"/>
      <c r="AR8923" s="300"/>
      <c r="AS8923" s="300"/>
      <c r="AT8923" s="284" t="str">
        <f t="shared" si="848"/>
        <v/>
      </c>
      <c r="AU8923" s="284" t="str">
        <f t="shared" si="849"/>
        <v/>
      </c>
      <c r="AV8923" s="284" t="str">
        <f t="shared" si="850"/>
        <v/>
      </c>
      <c r="AW8923" s="285">
        <f t="shared" si="851"/>
        <v>0</v>
      </c>
    </row>
    <row r="8924" spans="41:49" x14ac:dyDescent="0.25">
      <c r="AO8924" s="300"/>
      <c r="AP8924" s="300"/>
      <c r="AQ8924" s="300"/>
      <c r="AR8924" s="300"/>
      <c r="AS8924" s="300"/>
      <c r="AT8924" s="284" t="str">
        <f t="shared" si="848"/>
        <v/>
      </c>
      <c r="AU8924" s="284" t="str">
        <f t="shared" si="849"/>
        <v/>
      </c>
      <c r="AV8924" s="284" t="str">
        <f t="shared" si="850"/>
        <v/>
      </c>
      <c r="AW8924" s="285">
        <f t="shared" si="851"/>
        <v>0</v>
      </c>
    </row>
    <row r="8925" spans="41:49" x14ac:dyDescent="0.25">
      <c r="AO8925" s="300"/>
      <c r="AP8925" s="300"/>
      <c r="AQ8925" s="300"/>
      <c r="AR8925" s="300"/>
      <c r="AS8925" s="300"/>
      <c r="AT8925" s="284" t="str">
        <f t="shared" si="848"/>
        <v/>
      </c>
      <c r="AU8925" s="284" t="str">
        <f t="shared" si="849"/>
        <v/>
      </c>
      <c r="AV8925" s="284" t="str">
        <f t="shared" si="850"/>
        <v/>
      </c>
      <c r="AW8925" s="285">
        <f t="shared" si="851"/>
        <v>0</v>
      </c>
    </row>
    <row r="8926" spans="41:49" x14ac:dyDescent="0.25">
      <c r="AO8926" s="300"/>
      <c r="AP8926" s="300"/>
      <c r="AQ8926" s="300"/>
      <c r="AR8926" s="300"/>
      <c r="AS8926" s="300"/>
      <c r="AT8926" s="284" t="str">
        <f t="shared" si="848"/>
        <v/>
      </c>
      <c r="AU8926" s="284" t="str">
        <f t="shared" si="849"/>
        <v/>
      </c>
      <c r="AV8926" s="284" t="str">
        <f t="shared" si="850"/>
        <v/>
      </c>
      <c r="AW8926" s="285">
        <f t="shared" si="851"/>
        <v>0</v>
      </c>
    </row>
    <row r="8927" spans="41:49" x14ac:dyDescent="0.25">
      <c r="AO8927" s="300"/>
      <c r="AP8927" s="300"/>
      <c r="AQ8927" s="300"/>
      <c r="AR8927" s="300"/>
      <c r="AS8927" s="300"/>
      <c r="AT8927" s="284" t="str">
        <f t="shared" si="848"/>
        <v/>
      </c>
      <c r="AU8927" s="284" t="str">
        <f t="shared" si="849"/>
        <v/>
      </c>
      <c r="AV8927" s="284" t="str">
        <f t="shared" si="850"/>
        <v/>
      </c>
      <c r="AW8927" s="285">
        <f t="shared" si="851"/>
        <v>0</v>
      </c>
    </row>
    <row r="8928" spans="41:49" x14ac:dyDescent="0.25">
      <c r="AO8928" s="300"/>
      <c r="AP8928" s="300"/>
      <c r="AQ8928" s="300"/>
      <c r="AR8928" s="300"/>
      <c r="AS8928" s="300"/>
      <c r="AT8928" s="284" t="str">
        <f t="shared" si="848"/>
        <v/>
      </c>
      <c r="AU8928" s="284" t="str">
        <f t="shared" si="849"/>
        <v/>
      </c>
      <c r="AV8928" s="284" t="str">
        <f t="shared" si="850"/>
        <v/>
      </c>
      <c r="AW8928" s="285">
        <f t="shared" si="851"/>
        <v>0</v>
      </c>
    </row>
    <row r="8929" spans="41:49" x14ac:dyDescent="0.25">
      <c r="AO8929" s="300"/>
      <c r="AP8929" s="300"/>
      <c r="AQ8929" s="300"/>
      <c r="AR8929" s="300"/>
      <c r="AS8929" s="300"/>
      <c r="AT8929" s="284" t="str">
        <f t="shared" si="848"/>
        <v/>
      </c>
      <c r="AU8929" s="284" t="str">
        <f t="shared" si="849"/>
        <v/>
      </c>
      <c r="AV8929" s="284" t="str">
        <f t="shared" si="850"/>
        <v/>
      </c>
      <c r="AW8929" s="285">
        <f t="shared" si="851"/>
        <v>0</v>
      </c>
    </row>
    <row r="8930" spans="41:49" x14ac:dyDescent="0.25">
      <c r="AO8930" s="300"/>
      <c r="AP8930" s="300"/>
      <c r="AQ8930" s="300"/>
      <c r="AR8930" s="300"/>
      <c r="AS8930" s="300"/>
      <c r="AT8930" s="284" t="str">
        <f t="shared" si="848"/>
        <v/>
      </c>
      <c r="AU8930" s="284" t="str">
        <f t="shared" si="849"/>
        <v/>
      </c>
      <c r="AV8930" s="284" t="str">
        <f t="shared" si="850"/>
        <v/>
      </c>
      <c r="AW8930" s="285">
        <f t="shared" si="851"/>
        <v>0</v>
      </c>
    </row>
    <row r="8931" spans="41:49" x14ac:dyDescent="0.25">
      <c r="AO8931" s="300"/>
      <c r="AP8931" s="300"/>
      <c r="AQ8931" s="300"/>
      <c r="AR8931" s="300"/>
      <c r="AS8931" s="300"/>
      <c r="AT8931" s="284" t="str">
        <f t="shared" si="848"/>
        <v/>
      </c>
      <c r="AU8931" s="284" t="str">
        <f t="shared" si="849"/>
        <v/>
      </c>
      <c r="AV8931" s="284" t="str">
        <f t="shared" si="850"/>
        <v/>
      </c>
      <c r="AW8931" s="285">
        <f t="shared" si="851"/>
        <v>0</v>
      </c>
    </row>
    <row r="8932" spans="41:49" x14ac:dyDescent="0.25">
      <c r="AO8932" s="300"/>
      <c r="AP8932" s="300"/>
      <c r="AQ8932" s="300"/>
      <c r="AR8932" s="300"/>
      <c r="AS8932" s="300"/>
      <c r="AT8932" s="284" t="str">
        <f t="shared" si="848"/>
        <v/>
      </c>
      <c r="AU8932" s="284" t="str">
        <f t="shared" si="849"/>
        <v/>
      </c>
      <c r="AV8932" s="284" t="str">
        <f t="shared" si="850"/>
        <v/>
      </c>
      <c r="AW8932" s="285">
        <f t="shared" si="851"/>
        <v>0</v>
      </c>
    </row>
    <row r="8933" spans="41:49" x14ac:dyDescent="0.25">
      <c r="AO8933" s="300"/>
      <c r="AP8933" s="300"/>
      <c r="AQ8933" s="300"/>
      <c r="AR8933" s="300"/>
      <c r="AS8933" s="300"/>
      <c r="AT8933" s="284" t="str">
        <f t="shared" si="848"/>
        <v/>
      </c>
      <c r="AU8933" s="284" t="str">
        <f t="shared" si="849"/>
        <v/>
      </c>
      <c r="AV8933" s="284" t="str">
        <f t="shared" si="850"/>
        <v/>
      </c>
      <c r="AW8933" s="285">
        <f t="shared" si="851"/>
        <v>0</v>
      </c>
    </row>
    <row r="8934" spans="41:49" x14ac:dyDescent="0.25">
      <c r="AO8934" s="300"/>
      <c r="AP8934" s="300"/>
      <c r="AQ8934" s="300"/>
      <c r="AR8934" s="300"/>
      <c r="AS8934" s="300"/>
      <c r="AT8934" s="284" t="str">
        <f t="shared" si="848"/>
        <v/>
      </c>
      <c r="AU8934" s="284" t="str">
        <f t="shared" si="849"/>
        <v/>
      </c>
      <c r="AV8934" s="284" t="str">
        <f t="shared" si="850"/>
        <v/>
      </c>
      <c r="AW8934" s="285">
        <f t="shared" si="851"/>
        <v>0</v>
      </c>
    </row>
    <row r="8935" spans="41:49" x14ac:dyDescent="0.25">
      <c r="AO8935" s="300"/>
      <c r="AP8935" s="300"/>
      <c r="AQ8935" s="300"/>
      <c r="AR8935" s="300"/>
      <c r="AS8935" s="300"/>
      <c r="AT8935" s="284" t="str">
        <f t="shared" si="848"/>
        <v/>
      </c>
      <c r="AU8935" s="284" t="str">
        <f t="shared" si="849"/>
        <v/>
      </c>
      <c r="AV8935" s="284" t="str">
        <f t="shared" si="850"/>
        <v/>
      </c>
      <c r="AW8935" s="285">
        <f t="shared" si="851"/>
        <v>0</v>
      </c>
    </row>
    <row r="8936" spans="41:49" x14ac:dyDescent="0.25">
      <c r="AO8936" s="300"/>
      <c r="AP8936" s="300"/>
      <c r="AQ8936" s="300"/>
      <c r="AR8936" s="300"/>
      <c r="AS8936" s="300"/>
      <c r="AT8936" s="284" t="str">
        <f t="shared" si="848"/>
        <v/>
      </c>
      <c r="AU8936" s="284" t="str">
        <f t="shared" si="849"/>
        <v/>
      </c>
      <c r="AV8936" s="284" t="str">
        <f t="shared" si="850"/>
        <v/>
      </c>
      <c r="AW8936" s="285">
        <f t="shared" si="851"/>
        <v>0</v>
      </c>
    </row>
    <row r="8937" spans="41:49" x14ac:dyDescent="0.25">
      <c r="AO8937" s="300"/>
      <c r="AP8937" s="300"/>
      <c r="AQ8937" s="300"/>
      <c r="AR8937" s="300"/>
      <c r="AS8937" s="300"/>
      <c r="AT8937" s="284" t="str">
        <f t="shared" si="848"/>
        <v/>
      </c>
      <c r="AU8937" s="284" t="str">
        <f t="shared" si="849"/>
        <v/>
      </c>
      <c r="AV8937" s="284" t="str">
        <f t="shared" si="850"/>
        <v/>
      </c>
      <c r="AW8937" s="285">
        <f t="shared" si="851"/>
        <v>0</v>
      </c>
    </row>
    <row r="8938" spans="41:49" x14ac:dyDescent="0.25">
      <c r="AO8938" s="300"/>
      <c r="AP8938" s="300"/>
      <c r="AQ8938" s="300"/>
      <c r="AR8938" s="300"/>
      <c r="AS8938" s="300"/>
      <c r="AT8938" s="284" t="str">
        <f t="shared" si="848"/>
        <v/>
      </c>
      <c r="AU8938" s="284" t="str">
        <f t="shared" si="849"/>
        <v/>
      </c>
      <c r="AV8938" s="284" t="str">
        <f t="shared" si="850"/>
        <v/>
      </c>
      <c r="AW8938" s="285">
        <f t="shared" si="851"/>
        <v>0</v>
      </c>
    </row>
    <row r="8939" spans="41:49" x14ac:dyDescent="0.25">
      <c r="AO8939" s="300"/>
      <c r="AP8939" s="300"/>
      <c r="AQ8939" s="300"/>
      <c r="AR8939" s="300"/>
      <c r="AS8939" s="300"/>
      <c r="AT8939" s="284" t="str">
        <f t="shared" si="848"/>
        <v/>
      </c>
      <c r="AU8939" s="284" t="str">
        <f t="shared" si="849"/>
        <v/>
      </c>
      <c r="AV8939" s="284" t="str">
        <f t="shared" si="850"/>
        <v/>
      </c>
      <c r="AW8939" s="285">
        <f t="shared" si="851"/>
        <v>0</v>
      </c>
    </row>
    <row r="8940" spans="41:49" x14ac:dyDescent="0.25">
      <c r="AO8940" s="300"/>
      <c r="AP8940" s="300"/>
      <c r="AQ8940" s="300"/>
      <c r="AR8940" s="300"/>
      <c r="AS8940" s="300"/>
      <c r="AT8940" s="284" t="str">
        <f t="shared" si="848"/>
        <v/>
      </c>
      <c r="AU8940" s="284" t="str">
        <f t="shared" si="849"/>
        <v/>
      </c>
      <c r="AV8940" s="284" t="str">
        <f t="shared" si="850"/>
        <v/>
      </c>
      <c r="AW8940" s="285">
        <f t="shared" si="851"/>
        <v>0</v>
      </c>
    </row>
    <row r="8941" spans="41:49" x14ac:dyDescent="0.25">
      <c r="AO8941" s="300"/>
      <c r="AP8941" s="300"/>
      <c r="AQ8941" s="300"/>
      <c r="AR8941" s="300"/>
      <c r="AS8941" s="300"/>
      <c r="AT8941" s="284" t="str">
        <f t="shared" si="848"/>
        <v/>
      </c>
      <c r="AU8941" s="284" t="str">
        <f t="shared" si="849"/>
        <v/>
      </c>
      <c r="AV8941" s="284" t="str">
        <f t="shared" si="850"/>
        <v/>
      </c>
      <c r="AW8941" s="285">
        <f t="shared" si="851"/>
        <v>0</v>
      </c>
    </row>
    <row r="8942" spans="41:49" x14ac:dyDescent="0.25">
      <c r="AO8942" s="300"/>
      <c r="AP8942" s="300"/>
      <c r="AQ8942" s="300"/>
      <c r="AR8942" s="300"/>
      <c r="AS8942" s="300"/>
      <c r="AT8942" s="284" t="str">
        <f t="shared" si="848"/>
        <v/>
      </c>
      <c r="AU8942" s="284" t="str">
        <f t="shared" si="849"/>
        <v/>
      </c>
      <c r="AV8942" s="284" t="str">
        <f t="shared" si="850"/>
        <v/>
      </c>
      <c r="AW8942" s="285">
        <f t="shared" si="851"/>
        <v>0</v>
      </c>
    </row>
    <row r="8943" spans="41:49" x14ac:dyDescent="0.25">
      <c r="AO8943" s="300"/>
      <c r="AP8943" s="300"/>
      <c r="AQ8943" s="300"/>
      <c r="AR8943" s="300"/>
      <c r="AS8943" s="300"/>
      <c r="AT8943" s="284" t="str">
        <f t="shared" si="848"/>
        <v/>
      </c>
      <c r="AU8943" s="284" t="str">
        <f t="shared" si="849"/>
        <v/>
      </c>
      <c r="AV8943" s="284" t="str">
        <f t="shared" si="850"/>
        <v/>
      </c>
      <c r="AW8943" s="285">
        <f t="shared" si="851"/>
        <v>0</v>
      </c>
    </row>
    <row r="8944" spans="41:49" x14ac:dyDescent="0.25">
      <c r="AO8944" s="300"/>
      <c r="AP8944" s="300"/>
      <c r="AQ8944" s="300"/>
      <c r="AR8944" s="300"/>
      <c r="AS8944" s="300"/>
      <c r="AT8944" s="284" t="str">
        <f t="shared" si="848"/>
        <v/>
      </c>
      <c r="AU8944" s="284" t="str">
        <f t="shared" si="849"/>
        <v/>
      </c>
      <c r="AV8944" s="284" t="str">
        <f t="shared" si="850"/>
        <v/>
      </c>
      <c r="AW8944" s="285">
        <f t="shared" si="851"/>
        <v>0</v>
      </c>
    </row>
    <row r="8945" spans="41:49" x14ac:dyDescent="0.25">
      <c r="AO8945" s="300"/>
      <c r="AP8945" s="300"/>
      <c r="AQ8945" s="300"/>
      <c r="AR8945" s="300"/>
      <c r="AS8945" s="300"/>
      <c r="AT8945" s="284" t="str">
        <f t="shared" si="848"/>
        <v/>
      </c>
      <c r="AU8945" s="284" t="str">
        <f t="shared" si="849"/>
        <v/>
      </c>
      <c r="AV8945" s="284" t="str">
        <f t="shared" si="850"/>
        <v/>
      </c>
      <c r="AW8945" s="285">
        <f t="shared" si="851"/>
        <v>0</v>
      </c>
    </row>
    <row r="8946" spans="41:49" x14ac:dyDescent="0.25">
      <c r="AO8946" s="300"/>
      <c r="AP8946" s="300"/>
      <c r="AQ8946" s="300"/>
      <c r="AR8946" s="300"/>
      <c r="AS8946" s="300"/>
      <c r="AT8946" s="284" t="str">
        <f t="shared" si="848"/>
        <v/>
      </c>
      <c r="AU8946" s="284" t="str">
        <f t="shared" si="849"/>
        <v/>
      </c>
      <c r="AV8946" s="284" t="str">
        <f t="shared" si="850"/>
        <v/>
      </c>
      <c r="AW8946" s="285">
        <f t="shared" si="851"/>
        <v>0</v>
      </c>
    </row>
    <row r="8947" spans="41:49" x14ac:dyDescent="0.25">
      <c r="AO8947" s="300"/>
      <c r="AP8947" s="300"/>
      <c r="AQ8947" s="300"/>
      <c r="AR8947" s="300"/>
      <c r="AS8947" s="300"/>
      <c r="AT8947" s="284" t="str">
        <f t="shared" si="848"/>
        <v/>
      </c>
      <c r="AU8947" s="284" t="str">
        <f t="shared" si="849"/>
        <v/>
      </c>
      <c r="AV8947" s="284" t="str">
        <f t="shared" si="850"/>
        <v/>
      </c>
      <c r="AW8947" s="285">
        <f t="shared" si="851"/>
        <v>0</v>
      </c>
    </row>
    <row r="8948" spans="41:49" x14ac:dyDescent="0.25">
      <c r="AO8948" s="300"/>
      <c r="AP8948" s="300"/>
      <c r="AQ8948" s="300"/>
      <c r="AR8948" s="300"/>
      <c r="AS8948" s="300"/>
      <c r="AT8948" s="284" t="str">
        <f t="shared" si="848"/>
        <v/>
      </c>
      <c r="AU8948" s="284" t="str">
        <f t="shared" si="849"/>
        <v/>
      </c>
      <c r="AV8948" s="284" t="str">
        <f t="shared" si="850"/>
        <v/>
      </c>
      <c r="AW8948" s="285">
        <f t="shared" si="851"/>
        <v>0</v>
      </c>
    </row>
    <row r="8949" spans="41:49" x14ac:dyDescent="0.25">
      <c r="AO8949" s="300"/>
      <c r="AP8949" s="300"/>
      <c r="AQ8949" s="300"/>
      <c r="AR8949" s="300"/>
      <c r="AS8949" s="300"/>
      <c r="AT8949" s="284" t="str">
        <f t="shared" si="848"/>
        <v/>
      </c>
      <c r="AU8949" s="284" t="str">
        <f t="shared" si="849"/>
        <v/>
      </c>
      <c r="AV8949" s="284" t="str">
        <f t="shared" si="850"/>
        <v/>
      </c>
      <c r="AW8949" s="285">
        <f t="shared" si="851"/>
        <v>0</v>
      </c>
    </row>
    <row r="8950" spans="41:49" x14ac:dyDescent="0.25">
      <c r="AO8950" s="300"/>
      <c r="AP8950" s="300"/>
      <c r="AQ8950" s="300"/>
      <c r="AR8950" s="300"/>
      <c r="AS8950" s="300"/>
      <c r="AT8950" s="284" t="str">
        <f t="shared" si="848"/>
        <v/>
      </c>
      <c r="AU8950" s="284" t="str">
        <f t="shared" si="849"/>
        <v/>
      </c>
      <c r="AV8950" s="284" t="str">
        <f t="shared" si="850"/>
        <v/>
      </c>
      <c r="AW8950" s="285">
        <f t="shared" si="851"/>
        <v>0</v>
      </c>
    </row>
    <row r="8951" spans="41:49" x14ac:dyDescent="0.25">
      <c r="AO8951" s="300"/>
      <c r="AP8951" s="300"/>
      <c r="AQ8951" s="300"/>
      <c r="AR8951" s="300"/>
      <c r="AS8951" s="300"/>
      <c r="AT8951" s="284" t="str">
        <f t="shared" si="848"/>
        <v/>
      </c>
      <c r="AU8951" s="284" t="str">
        <f t="shared" si="849"/>
        <v/>
      </c>
      <c r="AV8951" s="284" t="str">
        <f t="shared" si="850"/>
        <v/>
      </c>
      <c r="AW8951" s="285">
        <f t="shared" si="851"/>
        <v>0</v>
      </c>
    </row>
    <row r="8952" spans="41:49" x14ac:dyDescent="0.25">
      <c r="AO8952" s="300"/>
      <c r="AP8952" s="300"/>
      <c r="AQ8952" s="300"/>
      <c r="AR8952" s="300"/>
      <c r="AS8952" s="300"/>
      <c r="AT8952" s="284" t="str">
        <f t="shared" si="848"/>
        <v/>
      </c>
      <c r="AU8952" s="284" t="str">
        <f t="shared" si="849"/>
        <v/>
      </c>
      <c r="AV8952" s="284" t="str">
        <f t="shared" si="850"/>
        <v/>
      </c>
      <c r="AW8952" s="285">
        <f t="shared" si="851"/>
        <v>0</v>
      </c>
    </row>
    <row r="8953" spans="41:49" x14ac:dyDescent="0.25">
      <c r="AO8953" s="300"/>
      <c r="AP8953" s="300"/>
      <c r="AQ8953" s="300"/>
      <c r="AR8953" s="300"/>
      <c r="AS8953" s="300"/>
      <c r="AT8953" s="284" t="str">
        <f t="shared" si="848"/>
        <v/>
      </c>
      <c r="AU8953" s="284" t="str">
        <f t="shared" si="849"/>
        <v/>
      </c>
      <c r="AV8953" s="284" t="str">
        <f t="shared" si="850"/>
        <v/>
      </c>
      <c r="AW8953" s="285">
        <f t="shared" si="851"/>
        <v>0</v>
      </c>
    </row>
    <row r="8954" spans="41:49" x14ac:dyDescent="0.25">
      <c r="AO8954" s="300"/>
      <c r="AP8954" s="300"/>
      <c r="AQ8954" s="300"/>
      <c r="AR8954" s="300"/>
      <c r="AS8954" s="300"/>
      <c r="AT8954" s="284" t="str">
        <f t="shared" si="848"/>
        <v/>
      </c>
      <c r="AU8954" s="284" t="str">
        <f t="shared" si="849"/>
        <v/>
      </c>
      <c r="AV8954" s="284" t="str">
        <f t="shared" si="850"/>
        <v/>
      </c>
      <c r="AW8954" s="285">
        <f t="shared" si="851"/>
        <v>0</v>
      </c>
    </row>
    <row r="8955" spans="41:49" x14ac:dyDescent="0.25">
      <c r="AO8955" s="300"/>
      <c r="AP8955" s="300"/>
      <c r="AQ8955" s="300"/>
      <c r="AR8955" s="300"/>
      <c r="AS8955" s="300"/>
      <c r="AT8955" s="284" t="str">
        <f t="shared" si="848"/>
        <v/>
      </c>
      <c r="AU8955" s="284" t="str">
        <f t="shared" si="849"/>
        <v/>
      </c>
      <c r="AV8955" s="284" t="str">
        <f t="shared" si="850"/>
        <v/>
      </c>
      <c r="AW8955" s="285">
        <f t="shared" si="851"/>
        <v>0</v>
      </c>
    </row>
    <row r="8956" spans="41:49" x14ac:dyDescent="0.25">
      <c r="AO8956" s="300"/>
      <c r="AP8956" s="300"/>
      <c r="AQ8956" s="300"/>
      <c r="AR8956" s="300"/>
      <c r="AS8956" s="300"/>
      <c r="AT8956" s="284" t="str">
        <f t="shared" si="848"/>
        <v/>
      </c>
      <c r="AU8956" s="284" t="str">
        <f t="shared" si="849"/>
        <v/>
      </c>
      <c r="AV8956" s="284" t="str">
        <f t="shared" si="850"/>
        <v/>
      </c>
      <c r="AW8956" s="285">
        <f t="shared" si="851"/>
        <v>0</v>
      </c>
    </row>
    <row r="8957" spans="41:49" x14ac:dyDescent="0.25">
      <c r="AO8957" s="300"/>
      <c r="AP8957" s="300"/>
      <c r="AQ8957" s="300"/>
      <c r="AR8957" s="300"/>
      <c r="AS8957" s="300"/>
      <c r="AT8957" s="284" t="str">
        <f t="shared" si="848"/>
        <v/>
      </c>
      <c r="AU8957" s="284" t="str">
        <f t="shared" si="849"/>
        <v/>
      </c>
      <c r="AV8957" s="284" t="str">
        <f t="shared" si="850"/>
        <v/>
      </c>
      <c r="AW8957" s="285">
        <f t="shared" si="851"/>
        <v>0</v>
      </c>
    </row>
    <row r="8958" spans="41:49" x14ac:dyDescent="0.25">
      <c r="AO8958" s="300"/>
      <c r="AP8958" s="300"/>
      <c r="AQ8958" s="300"/>
      <c r="AR8958" s="300"/>
      <c r="AS8958" s="300"/>
      <c r="AT8958" s="284" t="str">
        <f t="shared" si="848"/>
        <v/>
      </c>
      <c r="AU8958" s="284" t="str">
        <f t="shared" si="849"/>
        <v/>
      </c>
      <c r="AV8958" s="284" t="str">
        <f t="shared" si="850"/>
        <v/>
      </c>
      <c r="AW8958" s="285">
        <f t="shared" si="851"/>
        <v>0</v>
      </c>
    </row>
    <row r="8959" spans="41:49" x14ac:dyDescent="0.25">
      <c r="AO8959" s="300"/>
      <c r="AP8959" s="300"/>
      <c r="AQ8959" s="300"/>
      <c r="AR8959" s="300"/>
      <c r="AS8959" s="300"/>
      <c r="AT8959" s="284" t="str">
        <f t="shared" si="848"/>
        <v/>
      </c>
      <c r="AU8959" s="284" t="str">
        <f t="shared" si="849"/>
        <v/>
      </c>
      <c r="AV8959" s="284" t="str">
        <f t="shared" si="850"/>
        <v/>
      </c>
      <c r="AW8959" s="285">
        <f t="shared" si="851"/>
        <v>0</v>
      </c>
    </row>
    <row r="8960" spans="41:49" x14ac:dyDescent="0.25">
      <c r="AO8960" s="300"/>
      <c r="AP8960" s="300"/>
      <c r="AQ8960" s="300"/>
      <c r="AR8960" s="300"/>
      <c r="AS8960" s="300"/>
      <c r="AT8960" s="284" t="str">
        <f t="shared" si="848"/>
        <v/>
      </c>
      <c r="AU8960" s="284" t="str">
        <f t="shared" si="849"/>
        <v/>
      </c>
      <c r="AV8960" s="284" t="str">
        <f t="shared" si="850"/>
        <v/>
      </c>
      <c r="AW8960" s="285">
        <f t="shared" si="851"/>
        <v>0</v>
      </c>
    </row>
    <row r="8961" spans="41:49" x14ac:dyDescent="0.25">
      <c r="AO8961" s="300"/>
      <c r="AP8961" s="300"/>
      <c r="AQ8961" s="300"/>
      <c r="AR8961" s="300"/>
      <c r="AS8961" s="300"/>
      <c r="AT8961" s="284" t="str">
        <f t="shared" si="848"/>
        <v/>
      </c>
      <c r="AU8961" s="284" t="str">
        <f t="shared" si="849"/>
        <v/>
      </c>
      <c r="AV8961" s="284" t="str">
        <f t="shared" si="850"/>
        <v/>
      </c>
      <c r="AW8961" s="285">
        <f t="shared" si="851"/>
        <v>0</v>
      </c>
    </row>
    <row r="8962" spans="41:49" x14ac:dyDescent="0.25">
      <c r="AO8962" s="300"/>
      <c r="AP8962" s="300"/>
      <c r="AQ8962" s="300"/>
      <c r="AR8962" s="300"/>
      <c r="AS8962" s="300"/>
      <c r="AT8962" s="284" t="str">
        <f t="shared" si="848"/>
        <v/>
      </c>
      <c r="AU8962" s="284" t="str">
        <f t="shared" si="849"/>
        <v/>
      </c>
      <c r="AV8962" s="284" t="str">
        <f t="shared" si="850"/>
        <v/>
      </c>
      <c r="AW8962" s="285">
        <f t="shared" si="851"/>
        <v>0</v>
      </c>
    </row>
    <row r="8963" spans="41:49" x14ac:dyDescent="0.25">
      <c r="AO8963" s="300"/>
      <c r="AP8963" s="300"/>
      <c r="AQ8963" s="300"/>
      <c r="AR8963" s="300"/>
      <c r="AS8963" s="300"/>
      <c r="AT8963" s="284" t="str">
        <f t="shared" si="848"/>
        <v/>
      </c>
      <c r="AU8963" s="284" t="str">
        <f t="shared" si="849"/>
        <v/>
      </c>
      <c r="AV8963" s="284" t="str">
        <f t="shared" si="850"/>
        <v/>
      </c>
      <c r="AW8963" s="285">
        <f t="shared" si="851"/>
        <v>0</v>
      </c>
    </row>
    <row r="8964" spans="41:49" x14ac:dyDescent="0.25">
      <c r="AO8964" s="300"/>
      <c r="AP8964" s="300"/>
      <c r="AQ8964" s="300"/>
      <c r="AR8964" s="300"/>
      <c r="AS8964" s="300"/>
      <c r="AT8964" s="284" t="str">
        <f t="shared" si="848"/>
        <v/>
      </c>
      <c r="AU8964" s="284" t="str">
        <f t="shared" si="849"/>
        <v/>
      </c>
      <c r="AV8964" s="284" t="str">
        <f t="shared" si="850"/>
        <v/>
      </c>
      <c r="AW8964" s="285">
        <f t="shared" si="851"/>
        <v>0</v>
      </c>
    </row>
    <row r="8965" spans="41:49" x14ac:dyDescent="0.25">
      <c r="AO8965" s="300"/>
      <c r="AP8965" s="300"/>
      <c r="AQ8965" s="300"/>
      <c r="AR8965" s="300"/>
      <c r="AS8965" s="300"/>
      <c r="AT8965" s="284" t="str">
        <f t="shared" si="848"/>
        <v/>
      </c>
      <c r="AU8965" s="284" t="str">
        <f t="shared" si="849"/>
        <v/>
      </c>
      <c r="AV8965" s="284" t="str">
        <f t="shared" si="850"/>
        <v/>
      </c>
      <c r="AW8965" s="285">
        <f t="shared" si="851"/>
        <v>0</v>
      </c>
    </row>
    <row r="8966" spans="41:49" x14ac:dyDescent="0.25">
      <c r="AO8966" s="300"/>
      <c r="AP8966" s="300"/>
      <c r="AQ8966" s="300"/>
      <c r="AR8966" s="300"/>
      <c r="AS8966" s="300"/>
      <c r="AT8966" s="284" t="str">
        <f t="shared" si="848"/>
        <v/>
      </c>
      <c r="AU8966" s="284" t="str">
        <f t="shared" si="849"/>
        <v/>
      </c>
      <c r="AV8966" s="284" t="str">
        <f t="shared" si="850"/>
        <v/>
      </c>
      <c r="AW8966" s="285">
        <f t="shared" si="851"/>
        <v>0</v>
      </c>
    </row>
    <row r="8967" spans="41:49" x14ac:dyDescent="0.25">
      <c r="AO8967" s="300"/>
      <c r="AP8967" s="300"/>
      <c r="AQ8967" s="300"/>
      <c r="AR8967" s="300"/>
      <c r="AS8967" s="300"/>
      <c r="AT8967" s="284" t="str">
        <f t="shared" si="848"/>
        <v/>
      </c>
      <c r="AU8967" s="284" t="str">
        <f t="shared" si="849"/>
        <v/>
      </c>
      <c r="AV8967" s="284" t="str">
        <f t="shared" si="850"/>
        <v/>
      </c>
      <c r="AW8967" s="285">
        <f t="shared" si="851"/>
        <v>0</v>
      </c>
    </row>
    <row r="8968" spans="41:49" x14ac:dyDescent="0.25">
      <c r="AO8968" s="300"/>
      <c r="AP8968" s="300"/>
      <c r="AQ8968" s="300"/>
      <c r="AR8968" s="300"/>
      <c r="AS8968" s="300"/>
      <c r="AT8968" s="284" t="str">
        <f t="shared" ref="AT8968:AT9031" si="852">LEFT(AQ8968,1)</f>
        <v/>
      </c>
      <c r="AU8968" s="284" t="str">
        <f t="shared" ref="AU8968:AU9031" si="853">LEFT(AQ8968,2)</f>
        <v/>
      </c>
      <c r="AV8968" s="284" t="str">
        <f t="shared" ref="AV8968:AV9031" si="854">LEFT(AQ8968,3)</f>
        <v/>
      </c>
      <c r="AW8968" s="285">
        <f t="shared" ref="AW8968:AW9031" si="855">(AR8968-AS8968)*1000</f>
        <v>0</v>
      </c>
    </row>
    <row r="8969" spans="41:49" x14ac:dyDescent="0.25">
      <c r="AO8969" s="300"/>
      <c r="AP8969" s="300"/>
      <c r="AQ8969" s="300"/>
      <c r="AR8969" s="300"/>
      <c r="AS8969" s="300"/>
      <c r="AT8969" s="284" t="str">
        <f t="shared" si="852"/>
        <v/>
      </c>
      <c r="AU8969" s="284" t="str">
        <f t="shared" si="853"/>
        <v/>
      </c>
      <c r="AV8969" s="284" t="str">
        <f t="shared" si="854"/>
        <v/>
      </c>
      <c r="AW8969" s="285">
        <f t="shared" si="855"/>
        <v>0</v>
      </c>
    </row>
    <row r="8970" spans="41:49" x14ac:dyDescent="0.25">
      <c r="AO8970" s="300"/>
      <c r="AP8970" s="300"/>
      <c r="AQ8970" s="300"/>
      <c r="AR8970" s="300"/>
      <c r="AS8970" s="300"/>
      <c r="AT8970" s="284" t="str">
        <f t="shared" si="852"/>
        <v/>
      </c>
      <c r="AU8970" s="284" t="str">
        <f t="shared" si="853"/>
        <v/>
      </c>
      <c r="AV8970" s="284" t="str">
        <f t="shared" si="854"/>
        <v/>
      </c>
      <c r="AW8970" s="285">
        <f t="shared" si="855"/>
        <v>0</v>
      </c>
    </row>
    <row r="8971" spans="41:49" x14ac:dyDescent="0.25">
      <c r="AO8971" s="300"/>
      <c r="AP8971" s="300"/>
      <c r="AQ8971" s="300"/>
      <c r="AR8971" s="300"/>
      <c r="AS8971" s="300"/>
      <c r="AT8971" s="284" t="str">
        <f t="shared" si="852"/>
        <v/>
      </c>
      <c r="AU8971" s="284" t="str">
        <f t="shared" si="853"/>
        <v/>
      </c>
      <c r="AV8971" s="284" t="str">
        <f t="shared" si="854"/>
        <v/>
      </c>
      <c r="AW8971" s="285">
        <f t="shared" si="855"/>
        <v>0</v>
      </c>
    </row>
    <row r="8972" spans="41:49" x14ac:dyDescent="0.25">
      <c r="AO8972" s="300"/>
      <c r="AP8972" s="300"/>
      <c r="AQ8972" s="300"/>
      <c r="AR8972" s="300"/>
      <c r="AS8972" s="300"/>
      <c r="AT8972" s="284" t="str">
        <f t="shared" si="852"/>
        <v/>
      </c>
      <c r="AU8972" s="284" t="str">
        <f t="shared" si="853"/>
        <v/>
      </c>
      <c r="AV8972" s="284" t="str">
        <f t="shared" si="854"/>
        <v/>
      </c>
      <c r="AW8972" s="285">
        <f t="shared" si="855"/>
        <v>0</v>
      </c>
    </row>
    <row r="8973" spans="41:49" x14ac:dyDescent="0.25">
      <c r="AO8973" s="300"/>
      <c r="AP8973" s="300"/>
      <c r="AQ8973" s="300"/>
      <c r="AR8973" s="300"/>
      <c r="AS8973" s="300"/>
      <c r="AT8973" s="284" t="str">
        <f t="shared" si="852"/>
        <v/>
      </c>
      <c r="AU8973" s="284" t="str">
        <f t="shared" si="853"/>
        <v/>
      </c>
      <c r="AV8973" s="284" t="str">
        <f t="shared" si="854"/>
        <v/>
      </c>
      <c r="AW8973" s="285">
        <f t="shared" si="855"/>
        <v>0</v>
      </c>
    </row>
    <row r="8974" spans="41:49" x14ac:dyDescent="0.25">
      <c r="AO8974" s="300"/>
      <c r="AP8974" s="300"/>
      <c r="AQ8974" s="300"/>
      <c r="AR8974" s="300"/>
      <c r="AS8974" s="300"/>
      <c r="AT8974" s="284" t="str">
        <f t="shared" si="852"/>
        <v/>
      </c>
      <c r="AU8974" s="284" t="str">
        <f t="shared" si="853"/>
        <v/>
      </c>
      <c r="AV8974" s="284" t="str">
        <f t="shared" si="854"/>
        <v/>
      </c>
      <c r="AW8974" s="285">
        <f t="shared" si="855"/>
        <v>0</v>
      </c>
    </row>
    <row r="8975" spans="41:49" x14ac:dyDescent="0.25">
      <c r="AO8975" s="300"/>
      <c r="AP8975" s="300"/>
      <c r="AQ8975" s="300"/>
      <c r="AR8975" s="300"/>
      <c r="AS8975" s="300"/>
      <c r="AT8975" s="284" t="str">
        <f t="shared" si="852"/>
        <v/>
      </c>
      <c r="AU8975" s="284" t="str">
        <f t="shared" si="853"/>
        <v/>
      </c>
      <c r="AV8975" s="284" t="str">
        <f t="shared" si="854"/>
        <v/>
      </c>
      <c r="AW8975" s="285">
        <f t="shared" si="855"/>
        <v>0</v>
      </c>
    </row>
    <row r="8976" spans="41:49" x14ac:dyDescent="0.25">
      <c r="AO8976" s="300"/>
      <c r="AP8976" s="300"/>
      <c r="AQ8976" s="300"/>
      <c r="AR8976" s="300"/>
      <c r="AS8976" s="300"/>
      <c r="AT8976" s="284" t="str">
        <f t="shared" si="852"/>
        <v/>
      </c>
      <c r="AU8976" s="284" t="str">
        <f t="shared" si="853"/>
        <v/>
      </c>
      <c r="AV8976" s="284" t="str">
        <f t="shared" si="854"/>
        <v/>
      </c>
      <c r="AW8976" s="285">
        <f t="shared" si="855"/>
        <v>0</v>
      </c>
    </row>
    <row r="8977" spans="41:49" x14ac:dyDescent="0.25">
      <c r="AO8977" s="300"/>
      <c r="AP8977" s="300"/>
      <c r="AQ8977" s="300"/>
      <c r="AR8977" s="300"/>
      <c r="AS8977" s="300"/>
      <c r="AT8977" s="284" t="str">
        <f t="shared" si="852"/>
        <v/>
      </c>
      <c r="AU8977" s="284" t="str">
        <f t="shared" si="853"/>
        <v/>
      </c>
      <c r="AV8977" s="284" t="str">
        <f t="shared" si="854"/>
        <v/>
      </c>
      <c r="AW8977" s="285">
        <f t="shared" si="855"/>
        <v>0</v>
      </c>
    </row>
    <row r="8978" spans="41:49" x14ac:dyDescent="0.25">
      <c r="AO8978" s="300"/>
      <c r="AP8978" s="300"/>
      <c r="AQ8978" s="300"/>
      <c r="AR8978" s="300"/>
      <c r="AS8978" s="300"/>
      <c r="AT8978" s="284" t="str">
        <f t="shared" si="852"/>
        <v/>
      </c>
      <c r="AU8978" s="284" t="str">
        <f t="shared" si="853"/>
        <v/>
      </c>
      <c r="AV8978" s="284" t="str">
        <f t="shared" si="854"/>
        <v/>
      </c>
      <c r="AW8978" s="285">
        <f t="shared" si="855"/>
        <v>0</v>
      </c>
    </row>
    <row r="8979" spans="41:49" x14ac:dyDescent="0.25">
      <c r="AO8979" s="300"/>
      <c r="AP8979" s="300"/>
      <c r="AQ8979" s="300"/>
      <c r="AR8979" s="300"/>
      <c r="AS8979" s="300"/>
      <c r="AT8979" s="284" t="str">
        <f t="shared" si="852"/>
        <v/>
      </c>
      <c r="AU8979" s="284" t="str">
        <f t="shared" si="853"/>
        <v/>
      </c>
      <c r="AV8979" s="284" t="str">
        <f t="shared" si="854"/>
        <v/>
      </c>
      <c r="AW8979" s="285">
        <f t="shared" si="855"/>
        <v>0</v>
      </c>
    </row>
    <row r="8980" spans="41:49" x14ac:dyDescent="0.25">
      <c r="AO8980" s="300"/>
      <c r="AP8980" s="300"/>
      <c r="AQ8980" s="300"/>
      <c r="AR8980" s="300"/>
      <c r="AS8980" s="300"/>
      <c r="AT8980" s="284" t="str">
        <f t="shared" si="852"/>
        <v/>
      </c>
      <c r="AU8980" s="284" t="str">
        <f t="shared" si="853"/>
        <v/>
      </c>
      <c r="AV8980" s="284" t="str">
        <f t="shared" si="854"/>
        <v/>
      </c>
      <c r="AW8980" s="285">
        <f t="shared" si="855"/>
        <v>0</v>
      </c>
    </row>
    <row r="8981" spans="41:49" x14ac:dyDescent="0.25">
      <c r="AO8981" s="300"/>
      <c r="AP8981" s="300"/>
      <c r="AQ8981" s="300"/>
      <c r="AR8981" s="300"/>
      <c r="AS8981" s="300"/>
      <c r="AT8981" s="284" t="str">
        <f t="shared" si="852"/>
        <v/>
      </c>
      <c r="AU8981" s="284" t="str">
        <f t="shared" si="853"/>
        <v/>
      </c>
      <c r="AV8981" s="284" t="str">
        <f t="shared" si="854"/>
        <v/>
      </c>
      <c r="AW8981" s="285">
        <f t="shared" si="855"/>
        <v>0</v>
      </c>
    </row>
    <row r="8982" spans="41:49" x14ac:dyDescent="0.25">
      <c r="AO8982" s="300"/>
      <c r="AP8982" s="300"/>
      <c r="AQ8982" s="300"/>
      <c r="AR8982" s="300"/>
      <c r="AS8982" s="300"/>
      <c r="AT8982" s="284" t="str">
        <f t="shared" si="852"/>
        <v/>
      </c>
      <c r="AU8982" s="284" t="str">
        <f t="shared" si="853"/>
        <v/>
      </c>
      <c r="AV8982" s="284" t="str">
        <f t="shared" si="854"/>
        <v/>
      </c>
      <c r="AW8982" s="285">
        <f t="shared" si="855"/>
        <v>0</v>
      </c>
    </row>
    <row r="8983" spans="41:49" x14ac:dyDescent="0.25">
      <c r="AO8983" s="300"/>
      <c r="AP8983" s="300"/>
      <c r="AQ8983" s="300"/>
      <c r="AR8983" s="300"/>
      <c r="AS8983" s="300"/>
      <c r="AT8983" s="284" t="str">
        <f t="shared" si="852"/>
        <v/>
      </c>
      <c r="AU8983" s="284" t="str">
        <f t="shared" si="853"/>
        <v/>
      </c>
      <c r="AV8983" s="284" t="str">
        <f t="shared" si="854"/>
        <v/>
      </c>
      <c r="AW8983" s="285">
        <f t="shared" si="855"/>
        <v>0</v>
      </c>
    </row>
    <row r="8984" spans="41:49" x14ac:dyDescent="0.25">
      <c r="AO8984" s="300"/>
      <c r="AP8984" s="300"/>
      <c r="AQ8984" s="300"/>
      <c r="AR8984" s="300"/>
      <c r="AS8984" s="300"/>
      <c r="AT8984" s="284" t="str">
        <f t="shared" si="852"/>
        <v/>
      </c>
      <c r="AU8984" s="284" t="str">
        <f t="shared" si="853"/>
        <v/>
      </c>
      <c r="AV8984" s="284" t="str">
        <f t="shared" si="854"/>
        <v/>
      </c>
      <c r="AW8984" s="285">
        <f t="shared" si="855"/>
        <v>0</v>
      </c>
    </row>
    <row r="8985" spans="41:49" x14ac:dyDescent="0.25">
      <c r="AO8985" s="300"/>
      <c r="AP8985" s="300"/>
      <c r="AQ8985" s="300"/>
      <c r="AR8985" s="300"/>
      <c r="AS8985" s="300"/>
      <c r="AT8985" s="284" t="str">
        <f t="shared" si="852"/>
        <v/>
      </c>
      <c r="AU8985" s="284" t="str">
        <f t="shared" si="853"/>
        <v/>
      </c>
      <c r="AV8985" s="284" t="str">
        <f t="shared" si="854"/>
        <v/>
      </c>
      <c r="AW8985" s="285">
        <f t="shared" si="855"/>
        <v>0</v>
      </c>
    </row>
    <row r="8986" spans="41:49" x14ac:dyDescent="0.25">
      <c r="AO8986" s="300"/>
      <c r="AP8986" s="300"/>
      <c r="AQ8986" s="300"/>
      <c r="AR8986" s="300"/>
      <c r="AS8986" s="300"/>
      <c r="AT8986" s="284" t="str">
        <f t="shared" si="852"/>
        <v/>
      </c>
      <c r="AU8986" s="284" t="str">
        <f t="shared" si="853"/>
        <v/>
      </c>
      <c r="AV8986" s="284" t="str">
        <f t="shared" si="854"/>
        <v/>
      </c>
      <c r="AW8986" s="285">
        <f t="shared" si="855"/>
        <v>0</v>
      </c>
    </row>
    <row r="8987" spans="41:49" x14ac:dyDescent="0.25">
      <c r="AO8987" s="300"/>
      <c r="AP8987" s="300"/>
      <c r="AQ8987" s="300"/>
      <c r="AR8987" s="300"/>
      <c r="AS8987" s="300"/>
      <c r="AT8987" s="284" t="str">
        <f t="shared" si="852"/>
        <v/>
      </c>
      <c r="AU8987" s="284" t="str">
        <f t="shared" si="853"/>
        <v/>
      </c>
      <c r="AV8987" s="284" t="str">
        <f t="shared" si="854"/>
        <v/>
      </c>
      <c r="AW8987" s="285">
        <f t="shared" si="855"/>
        <v>0</v>
      </c>
    </row>
    <row r="8988" spans="41:49" x14ac:dyDescent="0.25">
      <c r="AO8988" s="300"/>
      <c r="AP8988" s="300"/>
      <c r="AQ8988" s="300"/>
      <c r="AR8988" s="300"/>
      <c r="AS8988" s="300"/>
      <c r="AT8988" s="284" t="str">
        <f t="shared" si="852"/>
        <v/>
      </c>
      <c r="AU8988" s="284" t="str">
        <f t="shared" si="853"/>
        <v/>
      </c>
      <c r="AV8988" s="284" t="str">
        <f t="shared" si="854"/>
        <v/>
      </c>
      <c r="AW8988" s="285">
        <f t="shared" si="855"/>
        <v>0</v>
      </c>
    </row>
    <row r="8989" spans="41:49" x14ac:dyDescent="0.25">
      <c r="AO8989" s="300"/>
      <c r="AP8989" s="300"/>
      <c r="AQ8989" s="300"/>
      <c r="AR8989" s="300"/>
      <c r="AS8989" s="300"/>
      <c r="AT8989" s="284" t="str">
        <f t="shared" si="852"/>
        <v/>
      </c>
      <c r="AU8989" s="284" t="str">
        <f t="shared" si="853"/>
        <v/>
      </c>
      <c r="AV8989" s="284" t="str">
        <f t="shared" si="854"/>
        <v/>
      </c>
      <c r="AW8989" s="285">
        <f t="shared" si="855"/>
        <v>0</v>
      </c>
    </row>
    <row r="8990" spans="41:49" x14ac:dyDescent="0.25">
      <c r="AO8990" s="300"/>
      <c r="AP8990" s="300"/>
      <c r="AQ8990" s="300"/>
      <c r="AR8990" s="300"/>
      <c r="AS8990" s="300"/>
      <c r="AT8990" s="284" t="str">
        <f t="shared" si="852"/>
        <v/>
      </c>
      <c r="AU8990" s="284" t="str">
        <f t="shared" si="853"/>
        <v/>
      </c>
      <c r="AV8990" s="284" t="str">
        <f t="shared" si="854"/>
        <v/>
      </c>
      <c r="AW8990" s="285">
        <f t="shared" si="855"/>
        <v>0</v>
      </c>
    </row>
    <row r="8991" spans="41:49" x14ac:dyDescent="0.25">
      <c r="AO8991" s="300"/>
      <c r="AP8991" s="300"/>
      <c r="AQ8991" s="300"/>
      <c r="AR8991" s="300"/>
      <c r="AS8991" s="300"/>
      <c r="AT8991" s="284" t="str">
        <f t="shared" si="852"/>
        <v/>
      </c>
      <c r="AU8991" s="284" t="str">
        <f t="shared" si="853"/>
        <v/>
      </c>
      <c r="AV8991" s="284" t="str">
        <f t="shared" si="854"/>
        <v/>
      </c>
      <c r="AW8991" s="285">
        <f t="shared" si="855"/>
        <v>0</v>
      </c>
    </row>
    <row r="8992" spans="41:49" x14ac:dyDescent="0.25">
      <c r="AO8992" s="300"/>
      <c r="AP8992" s="300"/>
      <c r="AQ8992" s="300"/>
      <c r="AR8992" s="300"/>
      <c r="AS8992" s="300"/>
      <c r="AT8992" s="284" t="str">
        <f t="shared" si="852"/>
        <v/>
      </c>
      <c r="AU8992" s="284" t="str">
        <f t="shared" si="853"/>
        <v/>
      </c>
      <c r="AV8992" s="284" t="str">
        <f t="shared" si="854"/>
        <v/>
      </c>
      <c r="AW8992" s="285">
        <f t="shared" si="855"/>
        <v>0</v>
      </c>
    </row>
    <row r="8993" spans="41:49" x14ac:dyDescent="0.25">
      <c r="AO8993" s="300"/>
      <c r="AP8993" s="300"/>
      <c r="AQ8993" s="300"/>
      <c r="AR8993" s="300"/>
      <c r="AS8993" s="300"/>
      <c r="AT8993" s="284" t="str">
        <f t="shared" si="852"/>
        <v/>
      </c>
      <c r="AU8993" s="284" t="str">
        <f t="shared" si="853"/>
        <v/>
      </c>
      <c r="AV8993" s="284" t="str">
        <f t="shared" si="854"/>
        <v/>
      </c>
      <c r="AW8993" s="285">
        <f t="shared" si="855"/>
        <v>0</v>
      </c>
    </row>
    <row r="8994" spans="41:49" x14ac:dyDescent="0.25">
      <c r="AO8994" s="300"/>
      <c r="AP8994" s="300"/>
      <c r="AQ8994" s="300"/>
      <c r="AR8994" s="300"/>
      <c r="AS8994" s="300"/>
      <c r="AT8994" s="284" t="str">
        <f t="shared" si="852"/>
        <v/>
      </c>
      <c r="AU8994" s="284" t="str">
        <f t="shared" si="853"/>
        <v/>
      </c>
      <c r="AV8994" s="284" t="str">
        <f t="shared" si="854"/>
        <v/>
      </c>
      <c r="AW8994" s="285">
        <f t="shared" si="855"/>
        <v>0</v>
      </c>
    </row>
    <row r="8995" spans="41:49" x14ac:dyDescent="0.25">
      <c r="AO8995" s="300"/>
      <c r="AP8995" s="300"/>
      <c r="AQ8995" s="300"/>
      <c r="AR8995" s="300"/>
      <c r="AS8995" s="300"/>
      <c r="AT8995" s="284" t="str">
        <f t="shared" si="852"/>
        <v/>
      </c>
      <c r="AU8995" s="284" t="str">
        <f t="shared" si="853"/>
        <v/>
      </c>
      <c r="AV8995" s="284" t="str">
        <f t="shared" si="854"/>
        <v/>
      </c>
      <c r="AW8995" s="285">
        <f t="shared" si="855"/>
        <v>0</v>
      </c>
    </row>
    <row r="8996" spans="41:49" x14ac:dyDescent="0.25">
      <c r="AO8996" s="300"/>
      <c r="AP8996" s="300"/>
      <c r="AQ8996" s="300"/>
      <c r="AR8996" s="300"/>
      <c r="AS8996" s="300"/>
      <c r="AT8996" s="284" t="str">
        <f t="shared" si="852"/>
        <v/>
      </c>
      <c r="AU8996" s="284" t="str">
        <f t="shared" si="853"/>
        <v/>
      </c>
      <c r="AV8996" s="284" t="str">
        <f t="shared" si="854"/>
        <v/>
      </c>
      <c r="AW8996" s="285">
        <f t="shared" si="855"/>
        <v>0</v>
      </c>
    </row>
    <row r="8997" spans="41:49" x14ac:dyDescent="0.25">
      <c r="AO8997" s="300"/>
      <c r="AP8997" s="300"/>
      <c r="AQ8997" s="300"/>
      <c r="AR8997" s="300"/>
      <c r="AS8997" s="300"/>
      <c r="AT8997" s="284" t="str">
        <f t="shared" si="852"/>
        <v/>
      </c>
      <c r="AU8997" s="284" t="str">
        <f t="shared" si="853"/>
        <v/>
      </c>
      <c r="AV8997" s="284" t="str">
        <f t="shared" si="854"/>
        <v/>
      </c>
      <c r="AW8997" s="285">
        <f t="shared" si="855"/>
        <v>0</v>
      </c>
    </row>
    <row r="8998" spans="41:49" x14ac:dyDescent="0.25">
      <c r="AO8998" s="300"/>
      <c r="AP8998" s="300"/>
      <c r="AQ8998" s="300"/>
      <c r="AR8998" s="300"/>
      <c r="AS8998" s="300"/>
      <c r="AT8998" s="284" t="str">
        <f t="shared" si="852"/>
        <v/>
      </c>
      <c r="AU8998" s="284" t="str">
        <f t="shared" si="853"/>
        <v/>
      </c>
      <c r="AV8998" s="284" t="str">
        <f t="shared" si="854"/>
        <v/>
      </c>
      <c r="AW8998" s="285">
        <f t="shared" si="855"/>
        <v>0</v>
      </c>
    </row>
    <row r="8999" spans="41:49" x14ac:dyDescent="0.25">
      <c r="AO8999" s="300"/>
      <c r="AP8999" s="300"/>
      <c r="AQ8999" s="300"/>
      <c r="AR8999" s="300"/>
      <c r="AS8999" s="300"/>
      <c r="AT8999" s="284" t="str">
        <f t="shared" si="852"/>
        <v/>
      </c>
      <c r="AU8999" s="284" t="str">
        <f t="shared" si="853"/>
        <v/>
      </c>
      <c r="AV8999" s="284" t="str">
        <f t="shared" si="854"/>
        <v/>
      </c>
      <c r="AW8999" s="285">
        <f t="shared" si="855"/>
        <v>0</v>
      </c>
    </row>
    <row r="9000" spans="41:49" x14ac:dyDescent="0.25">
      <c r="AO9000" s="300"/>
      <c r="AP9000" s="300"/>
      <c r="AQ9000" s="300"/>
      <c r="AR9000" s="300"/>
      <c r="AS9000" s="300"/>
      <c r="AT9000" s="284" t="str">
        <f t="shared" si="852"/>
        <v/>
      </c>
      <c r="AU9000" s="284" t="str">
        <f t="shared" si="853"/>
        <v/>
      </c>
      <c r="AV9000" s="284" t="str">
        <f t="shared" si="854"/>
        <v/>
      </c>
      <c r="AW9000" s="285">
        <f t="shared" si="855"/>
        <v>0</v>
      </c>
    </row>
    <row r="9001" spans="41:49" x14ac:dyDescent="0.25">
      <c r="AO9001" s="300"/>
      <c r="AP9001" s="300"/>
      <c r="AQ9001" s="300"/>
      <c r="AR9001" s="300"/>
      <c r="AS9001" s="300"/>
      <c r="AT9001" s="284" t="str">
        <f t="shared" si="852"/>
        <v/>
      </c>
      <c r="AU9001" s="284" t="str">
        <f t="shared" si="853"/>
        <v/>
      </c>
      <c r="AV9001" s="284" t="str">
        <f t="shared" si="854"/>
        <v/>
      </c>
      <c r="AW9001" s="285">
        <f t="shared" si="855"/>
        <v>0</v>
      </c>
    </row>
    <row r="9002" spans="41:49" x14ac:dyDescent="0.25">
      <c r="AO9002" s="300"/>
      <c r="AP9002" s="300"/>
      <c r="AQ9002" s="300"/>
      <c r="AR9002" s="300"/>
      <c r="AS9002" s="300"/>
      <c r="AT9002" s="284" t="str">
        <f t="shared" si="852"/>
        <v/>
      </c>
      <c r="AU9002" s="284" t="str">
        <f t="shared" si="853"/>
        <v/>
      </c>
      <c r="AV9002" s="284" t="str">
        <f t="shared" si="854"/>
        <v/>
      </c>
      <c r="AW9002" s="285">
        <f t="shared" si="855"/>
        <v>0</v>
      </c>
    </row>
    <row r="9003" spans="41:49" x14ac:dyDescent="0.25">
      <c r="AO9003" s="300"/>
      <c r="AP9003" s="300"/>
      <c r="AQ9003" s="300"/>
      <c r="AR9003" s="300"/>
      <c r="AS9003" s="300"/>
      <c r="AT9003" s="284" t="str">
        <f t="shared" si="852"/>
        <v/>
      </c>
      <c r="AU9003" s="284" t="str">
        <f t="shared" si="853"/>
        <v/>
      </c>
      <c r="AV9003" s="284" t="str">
        <f t="shared" si="854"/>
        <v/>
      </c>
      <c r="AW9003" s="285">
        <f t="shared" si="855"/>
        <v>0</v>
      </c>
    </row>
    <row r="9004" spans="41:49" x14ac:dyDescent="0.25">
      <c r="AO9004" s="300"/>
      <c r="AP9004" s="300"/>
      <c r="AQ9004" s="300"/>
      <c r="AR9004" s="300"/>
      <c r="AS9004" s="300"/>
      <c r="AT9004" s="284" t="str">
        <f t="shared" si="852"/>
        <v/>
      </c>
      <c r="AU9004" s="284" t="str">
        <f t="shared" si="853"/>
        <v/>
      </c>
      <c r="AV9004" s="284" t="str">
        <f t="shared" si="854"/>
        <v/>
      </c>
      <c r="AW9004" s="285">
        <f t="shared" si="855"/>
        <v>0</v>
      </c>
    </row>
    <row r="9005" spans="41:49" x14ac:dyDescent="0.25">
      <c r="AO9005" s="300"/>
      <c r="AP9005" s="300"/>
      <c r="AQ9005" s="300"/>
      <c r="AR9005" s="300"/>
      <c r="AS9005" s="300"/>
      <c r="AT9005" s="284" t="str">
        <f t="shared" si="852"/>
        <v/>
      </c>
      <c r="AU9005" s="284" t="str">
        <f t="shared" si="853"/>
        <v/>
      </c>
      <c r="AV9005" s="284" t="str">
        <f t="shared" si="854"/>
        <v/>
      </c>
      <c r="AW9005" s="285">
        <f t="shared" si="855"/>
        <v>0</v>
      </c>
    </row>
    <row r="9006" spans="41:49" x14ac:dyDescent="0.25">
      <c r="AO9006" s="300"/>
      <c r="AP9006" s="300"/>
      <c r="AQ9006" s="300"/>
      <c r="AR9006" s="300"/>
      <c r="AS9006" s="300"/>
      <c r="AT9006" s="284" t="str">
        <f t="shared" si="852"/>
        <v/>
      </c>
      <c r="AU9006" s="284" t="str">
        <f t="shared" si="853"/>
        <v/>
      </c>
      <c r="AV9006" s="284" t="str">
        <f t="shared" si="854"/>
        <v/>
      </c>
      <c r="AW9006" s="285">
        <f t="shared" si="855"/>
        <v>0</v>
      </c>
    </row>
    <row r="9007" spans="41:49" x14ac:dyDescent="0.25">
      <c r="AO9007" s="300"/>
      <c r="AP9007" s="300"/>
      <c r="AQ9007" s="300"/>
      <c r="AR9007" s="300"/>
      <c r="AS9007" s="300"/>
      <c r="AT9007" s="284" t="str">
        <f t="shared" si="852"/>
        <v/>
      </c>
      <c r="AU9007" s="284" t="str">
        <f t="shared" si="853"/>
        <v/>
      </c>
      <c r="AV9007" s="284" t="str">
        <f t="shared" si="854"/>
        <v/>
      </c>
      <c r="AW9007" s="285">
        <f t="shared" si="855"/>
        <v>0</v>
      </c>
    </row>
    <row r="9008" spans="41:49" x14ac:dyDescent="0.25">
      <c r="AO9008" s="300"/>
      <c r="AP9008" s="300"/>
      <c r="AQ9008" s="300"/>
      <c r="AR9008" s="300"/>
      <c r="AS9008" s="300"/>
      <c r="AT9008" s="284" t="str">
        <f t="shared" si="852"/>
        <v/>
      </c>
      <c r="AU9008" s="284" t="str">
        <f t="shared" si="853"/>
        <v/>
      </c>
      <c r="AV9008" s="284" t="str">
        <f t="shared" si="854"/>
        <v/>
      </c>
      <c r="AW9008" s="285">
        <f t="shared" si="855"/>
        <v>0</v>
      </c>
    </row>
    <row r="9009" spans="41:49" x14ac:dyDescent="0.25">
      <c r="AO9009" s="300"/>
      <c r="AP9009" s="300"/>
      <c r="AQ9009" s="300"/>
      <c r="AR9009" s="300"/>
      <c r="AS9009" s="300"/>
      <c r="AT9009" s="284" t="str">
        <f t="shared" si="852"/>
        <v/>
      </c>
      <c r="AU9009" s="284" t="str">
        <f t="shared" si="853"/>
        <v/>
      </c>
      <c r="AV9009" s="284" t="str">
        <f t="shared" si="854"/>
        <v/>
      </c>
      <c r="AW9009" s="285">
        <f t="shared" si="855"/>
        <v>0</v>
      </c>
    </row>
    <row r="9010" spans="41:49" x14ac:dyDescent="0.25">
      <c r="AO9010" s="300"/>
      <c r="AP9010" s="300"/>
      <c r="AQ9010" s="300"/>
      <c r="AR9010" s="300"/>
      <c r="AS9010" s="300"/>
      <c r="AT9010" s="284" t="str">
        <f t="shared" si="852"/>
        <v/>
      </c>
      <c r="AU9010" s="284" t="str">
        <f t="shared" si="853"/>
        <v/>
      </c>
      <c r="AV9010" s="284" t="str">
        <f t="shared" si="854"/>
        <v/>
      </c>
      <c r="AW9010" s="285">
        <f t="shared" si="855"/>
        <v>0</v>
      </c>
    </row>
    <row r="9011" spans="41:49" x14ac:dyDescent="0.25">
      <c r="AO9011" s="300"/>
      <c r="AP9011" s="300"/>
      <c r="AQ9011" s="300"/>
      <c r="AR9011" s="300"/>
      <c r="AS9011" s="300"/>
      <c r="AT9011" s="284" t="str">
        <f t="shared" si="852"/>
        <v/>
      </c>
      <c r="AU9011" s="284" t="str">
        <f t="shared" si="853"/>
        <v/>
      </c>
      <c r="AV9011" s="284" t="str">
        <f t="shared" si="854"/>
        <v/>
      </c>
      <c r="AW9011" s="285">
        <f t="shared" si="855"/>
        <v>0</v>
      </c>
    </row>
    <row r="9012" spans="41:49" x14ac:dyDescent="0.25">
      <c r="AO9012" s="300"/>
      <c r="AP9012" s="300"/>
      <c r="AQ9012" s="300"/>
      <c r="AR9012" s="300"/>
      <c r="AS9012" s="300"/>
      <c r="AT9012" s="284" t="str">
        <f t="shared" si="852"/>
        <v/>
      </c>
      <c r="AU9012" s="284" t="str">
        <f t="shared" si="853"/>
        <v/>
      </c>
      <c r="AV9012" s="284" t="str">
        <f t="shared" si="854"/>
        <v/>
      </c>
      <c r="AW9012" s="285">
        <f t="shared" si="855"/>
        <v>0</v>
      </c>
    </row>
    <row r="9013" spans="41:49" x14ac:dyDescent="0.25">
      <c r="AO9013" s="300"/>
      <c r="AP9013" s="300"/>
      <c r="AQ9013" s="300"/>
      <c r="AR9013" s="300"/>
      <c r="AS9013" s="300"/>
      <c r="AT9013" s="284" t="str">
        <f t="shared" si="852"/>
        <v/>
      </c>
      <c r="AU9013" s="284" t="str">
        <f t="shared" si="853"/>
        <v/>
      </c>
      <c r="AV9013" s="284" t="str">
        <f t="shared" si="854"/>
        <v/>
      </c>
      <c r="AW9013" s="285">
        <f t="shared" si="855"/>
        <v>0</v>
      </c>
    </row>
    <row r="9014" spans="41:49" x14ac:dyDescent="0.25">
      <c r="AO9014" s="300"/>
      <c r="AP9014" s="300"/>
      <c r="AQ9014" s="300"/>
      <c r="AR9014" s="300"/>
      <c r="AS9014" s="300"/>
      <c r="AT9014" s="284" t="str">
        <f t="shared" si="852"/>
        <v/>
      </c>
      <c r="AU9014" s="284" t="str">
        <f t="shared" si="853"/>
        <v/>
      </c>
      <c r="AV9014" s="284" t="str">
        <f t="shared" si="854"/>
        <v/>
      </c>
      <c r="AW9014" s="285">
        <f t="shared" si="855"/>
        <v>0</v>
      </c>
    </row>
    <row r="9015" spans="41:49" x14ac:dyDescent="0.25">
      <c r="AO9015" s="300"/>
      <c r="AP9015" s="300"/>
      <c r="AQ9015" s="300"/>
      <c r="AR9015" s="300"/>
      <c r="AS9015" s="300"/>
      <c r="AT9015" s="284" t="str">
        <f t="shared" si="852"/>
        <v/>
      </c>
      <c r="AU9015" s="284" t="str">
        <f t="shared" si="853"/>
        <v/>
      </c>
      <c r="AV9015" s="284" t="str">
        <f t="shared" si="854"/>
        <v/>
      </c>
      <c r="AW9015" s="285">
        <f t="shared" si="855"/>
        <v>0</v>
      </c>
    </row>
    <row r="9016" spans="41:49" x14ac:dyDescent="0.25">
      <c r="AO9016" s="300"/>
      <c r="AP9016" s="300"/>
      <c r="AQ9016" s="300"/>
      <c r="AR9016" s="300"/>
      <c r="AS9016" s="300"/>
      <c r="AT9016" s="284" t="str">
        <f t="shared" si="852"/>
        <v/>
      </c>
      <c r="AU9016" s="284" t="str">
        <f t="shared" si="853"/>
        <v/>
      </c>
      <c r="AV9016" s="284" t="str">
        <f t="shared" si="854"/>
        <v/>
      </c>
      <c r="AW9016" s="285">
        <f t="shared" si="855"/>
        <v>0</v>
      </c>
    </row>
    <row r="9017" spans="41:49" x14ac:dyDescent="0.25">
      <c r="AO9017" s="300"/>
      <c r="AP9017" s="300"/>
      <c r="AQ9017" s="300"/>
      <c r="AR9017" s="300"/>
      <c r="AS9017" s="300"/>
      <c r="AT9017" s="284" t="str">
        <f t="shared" si="852"/>
        <v/>
      </c>
      <c r="AU9017" s="284" t="str">
        <f t="shared" si="853"/>
        <v/>
      </c>
      <c r="AV9017" s="284" t="str">
        <f t="shared" si="854"/>
        <v/>
      </c>
      <c r="AW9017" s="285">
        <f t="shared" si="855"/>
        <v>0</v>
      </c>
    </row>
    <row r="9018" spans="41:49" x14ac:dyDescent="0.25">
      <c r="AO9018" s="300"/>
      <c r="AP9018" s="300"/>
      <c r="AQ9018" s="300"/>
      <c r="AR9018" s="300"/>
      <c r="AS9018" s="300"/>
      <c r="AT9018" s="284" t="str">
        <f t="shared" si="852"/>
        <v/>
      </c>
      <c r="AU9018" s="284" t="str">
        <f t="shared" si="853"/>
        <v/>
      </c>
      <c r="AV9018" s="284" t="str">
        <f t="shared" si="854"/>
        <v/>
      </c>
      <c r="AW9018" s="285">
        <f t="shared" si="855"/>
        <v>0</v>
      </c>
    </row>
    <row r="9019" spans="41:49" x14ac:dyDescent="0.25">
      <c r="AO9019" s="300"/>
      <c r="AP9019" s="300"/>
      <c r="AQ9019" s="300"/>
      <c r="AR9019" s="300"/>
      <c r="AS9019" s="300"/>
      <c r="AT9019" s="284" t="str">
        <f t="shared" si="852"/>
        <v/>
      </c>
      <c r="AU9019" s="284" t="str">
        <f t="shared" si="853"/>
        <v/>
      </c>
      <c r="AV9019" s="284" t="str">
        <f t="shared" si="854"/>
        <v/>
      </c>
      <c r="AW9019" s="285">
        <f t="shared" si="855"/>
        <v>0</v>
      </c>
    </row>
    <row r="9020" spans="41:49" x14ac:dyDescent="0.25">
      <c r="AO9020" s="300"/>
      <c r="AP9020" s="300"/>
      <c r="AQ9020" s="300"/>
      <c r="AR9020" s="300"/>
      <c r="AS9020" s="300"/>
      <c r="AT9020" s="284" t="str">
        <f t="shared" si="852"/>
        <v/>
      </c>
      <c r="AU9020" s="284" t="str">
        <f t="shared" si="853"/>
        <v/>
      </c>
      <c r="AV9020" s="284" t="str">
        <f t="shared" si="854"/>
        <v/>
      </c>
      <c r="AW9020" s="285">
        <f t="shared" si="855"/>
        <v>0</v>
      </c>
    </row>
    <row r="9021" spans="41:49" x14ac:dyDescent="0.25">
      <c r="AO9021" s="300"/>
      <c r="AP9021" s="300"/>
      <c r="AQ9021" s="300"/>
      <c r="AR9021" s="300"/>
      <c r="AS9021" s="300"/>
      <c r="AT9021" s="284" t="str">
        <f t="shared" si="852"/>
        <v/>
      </c>
      <c r="AU9021" s="284" t="str">
        <f t="shared" si="853"/>
        <v/>
      </c>
      <c r="AV9021" s="284" t="str">
        <f t="shared" si="854"/>
        <v/>
      </c>
      <c r="AW9021" s="285">
        <f t="shared" si="855"/>
        <v>0</v>
      </c>
    </row>
    <row r="9022" spans="41:49" x14ac:dyDescent="0.25">
      <c r="AO9022" s="300"/>
      <c r="AP9022" s="300"/>
      <c r="AQ9022" s="300"/>
      <c r="AR9022" s="300"/>
      <c r="AS9022" s="300"/>
      <c r="AT9022" s="284" t="str">
        <f t="shared" si="852"/>
        <v/>
      </c>
      <c r="AU9022" s="284" t="str">
        <f t="shared" si="853"/>
        <v/>
      </c>
      <c r="AV9022" s="284" t="str">
        <f t="shared" si="854"/>
        <v/>
      </c>
      <c r="AW9022" s="285">
        <f t="shared" si="855"/>
        <v>0</v>
      </c>
    </row>
    <row r="9023" spans="41:49" x14ac:dyDescent="0.25">
      <c r="AO9023" s="300"/>
      <c r="AP9023" s="300"/>
      <c r="AQ9023" s="300"/>
      <c r="AR9023" s="300"/>
      <c r="AS9023" s="300"/>
      <c r="AT9023" s="284" t="str">
        <f t="shared" si="852"/>
        <v/>
      </c>
      <c r="AU9023" s="284" t="str">
        <f t="shared" si="853"/>
        <v/>
      </c>
      <c r="AV9023" s="284" t="str">
        <f t="shared" si="854"/>
        <v/>
      </c>
      <c r="AW9023" s="285">
        <f t="shared" si="855"/>
        <v>0</v>
      </c>
    </row>
    <row r="9024" spans="41:49" x14ac:dyDescent="0.25">
      <c r="AO9024" s="300"/>
      <c r="AP9024" s="300"/>
      <c r="AQ9024" s="300"/>
      <c r="AR9024" s="300"/>
      <c r="AS9024" s="300"/>
      <c r="AT9024" s="284" t="str">
        <f t="shared" si="852"/>
        <v/>
      </c>
      <c r="AU9024" s="284" t="str">
        <f t="shared" si="853"/>
        <v/>
      </c>
      <c r="AV9024" s="284" t="str">
        <f t="shared" si="854"/>
        <v/>
      </c>
      <c r="AW9024" s="285">
        <f t="shared" si="855"/>
        <v>0</v>
      </c>
    </row>
    <row r="9025" spans="41:49" x14ac:dyDescent="0.25">
      <c r="AO9025" s="300"/>
      <c r="AP9025" s="300"/>
      <c r="AQ9025" s="300"/>
      <c r="AR9025" s="300"/>
      <c r="AS9025" s="300"/>
      <c r="AT9025" s="284" t="str">
        <f t="shared" si="852"/>
        <v/>
      </c>
      <c r="AU9025" s="284" t="str">
        <f t="shared" si="853"/>
        <v/>
      </c>
      <c r="AV9025" s="284" t="str">
        <f t="shared" si="854"/>
        <v/>
      </c>
      <c r="AW9025" s="285">
        <f t="shared" si="855"/>
        <v>0</v>
      </c>
    </row>
    <row r="9026" spans="41:49" x14ac:dyDescent="0.25">
      <c r="AO9026" s="300"/>
      <c r="AP9026" s="300"/>
      <c r="AQ9026" s="300"/>
      <c r="AR9026" s="300"/>
      <c r="AS9026" s="300"/>
      <c r="AT9026" s="284" t="str">
        <f t="shared" si="852"/>
        <v/>
      </c>
      <c r="AU9026" s="284" t="str">
        <f t="shared" si="853"/>
        <v/>
      </c>
      <c r="AV9026" s="284" t="str">
        <f t="shared" si="854"/>
        <v/>
      </c>
      <c r="AW9026" s="285">
        <f t="shared" si="855"/>
        <v>0</v>
      </c>
    </row>
    <row r="9027" spans="41:49" x14ac:dyDescent="0.25">
      <c r="AO9027" s="300"/>
      <c r="AP9027" s="300"/>
      <c r="AQ9027" s="300"/>
      <c r="AR9027" s="300"/>
      <c r="AS9027" s="300"/>
      <c r="AT9027" s="284" t="str">
        <f t="shared" si="852"/>
        <v/>
      </c>
      <c r="AU9027" s="284" t="str">
        <f t="shared" si="853"/>
        <v/>
      </c>
      <c r="AV9027" s="284" t="str">
        <f t="shared" si="854"/>
        <v/>
      </c>
      <c r="AW9027" s="285">
        <f t="shared" si="855"/>
        <v>0</v>
      </c>
    </row>
    <row r="9028" spans="41:49" x14ac:dyDescent="0.25">
      <c r="AO9028" s="300"/>
      <c r="AP9028" s="300"/>
      <c r="AQ9028" s="300"/>
      <c r="AR9028" s="300"/>
      <c r="AS9028" s="300"/>
      <c r="AT9028" s="284" t="str">
        <f t="shared" si="852"/>
        <v/>
      </c>
      <c r="AU9028" s="284" t="str">
        <f t="shared" si="853"/>
        <v/>
      </c>
      <c r="AV9028" s="284" t="str">
        <f t="shared" si="854"/>
        <v/>
      </c>
      <c r="AW9028" s="285">
        <f t="shared" si="855"/>
        <v>0</v>
      </c>
    </row>
    <row r="9029" spans="41:49" x14ac:dyDescent="0.25">
      <c r="AO9029" s="300"/>
      <c r="AP9029" s="300"/>
      <c r="AQ9029" s="300"/>
      <c r="AR9029" s="300"/>
      <c r="AS9029" s="300"/>
      <c r="AT9029" s="284" t="str">
        <f t="shared" si="852"/>
        <v/>
      </c>
      <c r="AU9029" s="284" t="str">
        <f t="shared" si="853"/>
        <v/>
      </c>
      <c r="AV9029" s="284" t="str">
        <f t="shared" si="854"/>
        <v/>
      </c>
      <c r="AW9029" s="285">
        <f t="shared" si="855"/>
        <v>0</v>
      </c>
    </row>
    <row r="9030" spans="41:49" x14ac:dyDescent="0.25">
      <c r="AO9030" s="300"/>
      <c r="AP9030" s="300"/>
      <c r="AQ9030" s="300"/>
      <c r="AR9030" s="300"/>
      <c r="AS9030" s="300"/>
      <c r="AT9030" s="284" t="str">
        <f t="shared" si="852"/>
        <v/>
      </c>
      <c r="AU9030" s="284" t="str">
        <f t="shared" si="853"/>
        <v/>
      </c>
      <c r="AV9030" s="284" t="str">
        <f t="shared" si="854"/>
        <v/>
      </c>
      <c r="AW9030" s="285">
        <f t="shared" si="855"/>
        <v>0</v>
      </c>
    </row>
    <row r="9031" spans="41:49" x14ac:dyDescent="0.25">
      <c r="AO9031" s="300"/>
      <c r="AP9031" s="300"/>
      <c r="AQ9031" s="300"/>
      <c r="AR9031" s="300"/>
      <c r="AS9031" s="300"/>
      <c r="AT9031" s="284" t="str">
        <f t="shared" si="852"/>
        <v/>
      </c>
      <c r="AU9031" s="284" t="str">
        <f t="shared" si="853"/>
        <v/>
      </c>
      <c r="AV9031" s="284" t="str">
        <f t="shared" si="854"/>
        <v/>
      </c>
      <c r="AW9031" s="285">
        <f t="shared" si="855"/>
        <v>0</v>
      </c>
    </row>
    <row r="9032" spans="41:49" x14ac:dyDescent="0.25">
      <c r="AO9032" s="300"/>
      <c r="AP9032" s="300"/>
      <c r="AQ9032" s="300"/>
      <c r="AR9032" s="300"/>
      <c r="AS9032" s="300"/>
      <c r="AT9032" s="284" t="str">
        <f t="shared" ref="AT9032:AT9095" si="856">LEFT(AQ9032,1)</f>
        <v/>
      </c>
      <c r="AU9032" s="284" t="str">
        <f t="shared" ref="AU9032:AU9095" si="857">LEFT(AQ9032,2)</f>
        <v/>
      </c>
      <c r="AV9032" s="284" t="str">
        <f t="shared" ref="AV9032:AV9095" si="858">LEFT(AQ9032,3)</f>
        <v/>
      </c>
      <c r="AW9032" s="285">
        <f t="shared" ref="AW9032:AW9095" si="859">(AR9032-AS9032)*1000</f>
        <v>0</v>
      </c>
    </row>
    <row r="9033" spans="41:49" x14ac:dyDescent="0.25">
      <c r="AO9033" s="300"/>
      <c r="AP9033" s="300"/>
      <c r="AQ9033" s="300"/>
      <c r="AR9033" s="300"/>
      <c r="AS9033" s="300"/>
      <c r="AT9033" s="284" t="str">
        <f t="shared" si="856"/>
        <v/>
      </c>
      <c r="AU9033" s="284" t="str">
        <f t="shared" si="857"/>
        <v/>
      </c>
      <c r="AV9033" s="284" t="str">
        <f t="shared" si="858"/>
        <v/>
      </c>
      <c r="AW9033" s="285">
        <f t="shared" si="859"/>
        <v>0</v>
      </c>
    </row>
    <row r="9034" spans="41:49" x14ac:dyDescent="0.25">
      <c r="AO9034" s="300"/>
      <c r="AP9034" s="300"/>
      <c r="AQ9034" s="300"/>
      <c r="AR9034" s="300"/>
      <c r="AS9034" s="300"/>
      <c r="AT9034" s="284" t="str">
        <f t="shared" si="856"/>
        <v/>
      </c>
      <c r="AU9034" s="284" t="str">
        <f t="shared" si="857"/>
        <v/>
      </c>
      <c r="AV9034" s="284" t="str">
        <f t="shared" si="858"/>
        <v/>
      </c>
      <c r="AW9034" s="285">
        <f t="shared" si="859"/>
        <v>0</v>
      </c>
    </row>
    <row r="9035" spans="41:49" x14ac:dyDescent="0.25">
      <c r="AO9035" s="300"/>
      <c r="AP9035" s="300"/>
      <c r="AQ9035" s="300"/>
      <c r="AR9035" s="300"/>
      <c r="AS9035" s="300"/>
      <c r="AT9035" s="284" t="str">
        <f t="shared" si="856"/>
        <v/>
      </c>
      <c r="AU9035" s="284" t="str">
        <f t="shared" si="857"/>
        <v/>
      </c>
      <c r="AV9035" s="284" t="str">
        <f t="shared" si="858"/>
        <v/>
      </c>
      <c r="AW9035" s="285">
        <f t="shared" si="859"/>
        <v>0</v>
      </c>
    </row>
    <row r="9036" spans="41:49" x14ac:dyDescent="0.25">
      <c r="AO9036" s="300"/>
      <c r="AP9036" s="300"/>
      <c r="AQ9036" s="300"/>
      <c r="AR9036" s="300"/>
      <c r="AS9036" s="300"/>
      <c r="AT9036" s="284" t="str">
        <f t="shared" si="856"/>
        <v/>
      </c>
      <c r="AU9036" s="284" t="str">
        <f t="shared" si="857"/>
        <v/>
      </c>
      <c r="AV9036" s="284" t="str">
        <f t="shared" si="858"/>
        <v/>
      </c>
      <c r="AW9036" s="285">
        <f t="shared" si="859"/>
        <v>0</v>
      </c>
    </row>
    <row r="9037" spans="41:49" x14ac:dyDescent="0.25">
      <c r="AO9037" s="300"/>
      <c r="AP9037" s="300"/>
      <c r="AQ9037" s="300"/>
      <c r="AR9037" s="300"/>
      <c r="AS9037" s="300"/>
      <c r="AT9037" s="284" t="str">
        <f t="shared" si="856"/>
        <v/>
      </c>
      <c r="AU9037" s="284" t="str">
        <f t="shared" si="857"/>
        <v/>
      </c>
      <c r="AV9037" s="284" t="str">
        <f t="shared" si="858"/>
        <v/>
      </c>
      <c r="AW9037" s="285">
        <f t="shared" si="859"/>
        <v>0</v>
      </c>
    </row>
    <row r="9038" spans="41:49" x14ac:dyDescent="0.25">
      <c r="AO9038" s="300"/>
      <c r="AP9038" s="300"/>
      <c r="AQ9038" s="300"/>
      <c r="AR9038" s="300"/>
      <c r="AS9038" s="300"/>
      <c r="AT9038" s="284" t="str">
        <f t="shared" si="856"/>
        <v/>
      </c>
      <c r="AU9038" s="284" t="str">
        <f t="shared" si="857"/>
        <v/>
      </c>
      <c r="AV9038" s="284" t="str">
        <f t="shared" si="858"/>
        <v/>
      </c>
      <c r="AW9038" s="285">
        <f t="shared" si="859"/>
        <v>0</v>
      </c>
    </row>
    <row r="9039" spans="41:49" x14ac:dyDescent="0.25">
      <c r="AO9039" s="300"/>
      <c r="AP9039" s="300"/>
      <c r="AQ9039" s="300"/>
      <c r="AR9039" s="300"/>
      <c r="AS9039" s="300"/>
      <c r="AT9039" s="284" t="str">
        <f t="shared" si="856"/>
        <v/>
      </c>
      <c r="AU9039" s="284" t="str">
        <f t="shared" si="857"/>
        <v/>
      </c>
      <c r="AV9039" s="284" t="str">
        <f t="shared" si="858"/>
        <v/>
      </c>
      <c r="AW9039" s="285">
        <f t="shared" si="859"/>
        <v>0</v>
      </c>
    </row>
    <row r="9040" spans="41:49" x14ac:dyDescent="0.25">
      <c r="AO9040" s="300"/>
      <c r="AP9040" s="300"/>
      <c r="AQ9040" s="300"/>
      <c r="AR9040" s="300"/>
      <c r="AS9040" s="300"/>
      <c r="AT9040" s="284" t="str">
        <f t="shared" si="856"/>
        <v/>
      </c>
      <c r="AU9040" s="284" t="str">
        <f t="shared" si="857"/>
        <v/>
      </c>
      <c r="AV9040" s="284" t="str">
        <f t="shared" si="858"/>
        <v/>
      </c>
      <c r="AW9040" s="285">
        <f t="shared" si="859"/>
        <v>0</v>
      </c>
    </row>
    <row r="9041" spans="41:49" x14ac:dyDescent="0.25">
      <c r="AO9041" s="300"/>
      <c r="AP9041" s="300"/>
      <c r="AQ9041" s="300"/>
      <c r="AR9041" s="300"/>
      <c r="AS9041" s="300"/>
      <c r="AT9041" s="284" t="str">
        <f t="shared" si="856"/>
        <v/>
      </c>
      <c r="AU9041" s="284" t="str">
        <f t="shared" si="857"/>
        <v/>
      </c>
      <c r="AV9041" s="284" t="str">
        <f t="shared" si="858"/>
        <v/>
      </c>
      <c r="AW9041" s="285">
        <f t="shared" si="859"/>
        <v>0</v>
      </c>
    </row>
    <row r="9042" spans="41:49" x14ac:dyDescent="0.25">
      <c r="AO9042" s="300"/>
      <c r="AP9042" s="300"/>
      <c r="AQ9042" s="300"/>
      <c r="AR9042" s="300"/>
      <c r="AS9042" s="300"/>
      <c r="AT9042" s="284" t="str">
        <f t="shared" si="856"/>
        <v/>
      </c>
      <c r="AU9042" s="284" t="str">
        <f t="shared" si="857"/>
        <v/>
      </c>
      <c r="AV9042" s="284" t="str">
        <f t="shared" si="858"/>
        <v/>
      </c>
      <c r="AW9042" s="285">
        <f t="shared" si="859"/>
        <v>0</v>
      </c>
    </row>
    <row r="9043" spans="41:49" x14ac:dyDescent="0.25">
      <c r="AO9043" s="300"/>
      <c r="AP9043" s="300"/>
      <c r="AQ9043" s="300"/>
      <c r="AR9043" s="300"/>
      <c r="AS9043" s="300"/>
      <c r="AT9043" s="284" t="str">
        <f t="shared" si="856"/>
        <v/>
      </c>
      <c r="AU9043" s="284" t="str">
        <f t="shared" si="857"/>
        <v/>
      </c>
      <c r="AV9043" s="284" t="str">
        <f t="shared" si="858"/>
        <v/>
      </c>
      <c r="AW9043" s="285">
        <f t="shared" si="859"/>
        <v>0</v>
      </c>
    </row>
    <row r="9044" spans="41:49" x14ac:dyDescent="0.25">
      <c r="AO9044" s="300"/>
      <c r="AP9044" s="300"/>
      <c r="AQ9044" s="300"/>
      <c r="AR9044" s="300"/>
      <c r="AS9044" s="300"/>
      <c r="AT9044" s="284" t="str">
        <f t="shared" si="856"/>
        <v/>
      </c>
      <c r="AU9044" s="284" t="str">
        <f t="shared" si="857"/>
        <v/>
      </c>
      <c r="AV9044" s="284" t="str">
        <f t="shared" si="858"/>
        <v/>
      </c>
      <c r="AW9044" s="285">
        <f t="shared" si="859"/>
        <v>0</v>
      </c>
    </row>
    <row r="9045" spans="41:49" x14ac:dyDescent="0.25">
      <c r="AO9045" s="300"/>
      <c r="AP9045" s="300"/>
      <c r="AQ9045" s="300"/>
      <c r="AR9045" s="300"/>
      <c r="AS9045" s="300"/>
      <c r="AT9045" s="284" t="str">
        <f t="shared" si="856"/>
        <v/>
      </c>
      <c r="AU9045" s="284" t="str">
        <f t="shared" si="857"/>
        <v/>
      </c>
      <c r="AV9045" s="284" t="str">
        <f t="shared" si="858"/>
        <v/>
      </c>
      <c r="AW9045" s="285">
        <f t="shared" si="859"/>
        <v>0</v>
      </c>
    </row>
    <row r="9046" spans="41:49" x14ac:dyDescent="0.25">
      <c r="AO9046" s="300"/>
      <c r="AP9046" s="300"/>
      <c r="AQ9046" s="300"/>
      <c r="AR9046" s="300"/>
      <c r="AS9046" s="300"/>
      <c r="AT9046" s="284" t="str">
        <f t="shared" si="856"/>
        <v/>
      </c>
      <c r="AU9046" s="284" t="str">
        <f t="shared" si="857"/>
        <v/>
      </c>
      <c r="AV9046" s="284" t="str">
        <f t="shared" si="858"/>
        <v/>
      </c>
      <c r="AW9046" s="285">
        <f t="shared" si="859"/>
        <v>0</v>
      </c>
    </row>
    <row r="9047" spans="41:49" x14ac:dyDescent="0.25">
      <c r="AO9047" s="300"/>
      <c r="AP9047" s="300"/>
      <c r="AQ9047" s="300"/>
      <c r="AR9047" s="300"/>
      <c r="AS9047" s="300"/>
      <c r="AT9047" s="284" t="str">
        <f t="shared" si="856"/>
        <v/>
      </c>
      <c r="AU9047" s="284" t="str">
        <f t="shared" si="857"/>
        <v/>
      </c>
      <c r="AV9047" s="284" t="str">
        <f t="shared" si="858"/>
        <v/>
      </c>
      <c r="AW9047" s="285">
        <f t="shared" si="859"/>
        <v>0</v>
      </c>
    </row>
    <row r="9048" spans="41:49" x14ac:dyDescent="0.25">
      <c r="AO9048" s="300"/>
      <c r="AP9048" s="300"/>
      <c r="AQ9048" s="300"/>
      <c r="AR9048" s="300"/>
      <c r="AS9048" s="300"/>
      <c r="AT9048" s="284" t="str">
        <f t="shared" si="856"/>
        <v/>
      </c>
      <c r="AU9048" s="284" t="str">
        <f t="shared" si="857"/>
        <v/>
      </c>
      <c r="AV9048" s="284" t="str">
        <f t="shared" si="858"/>
        <v/>
      </c>
      <c r="AW9048" s="285">
        <f t="shared" si="859"/>
        <v>0</v>
      </c>
    </row>
    <row r="9049" spans="41:49" x14ac:dyDescent="0.25">
      <c r="AO9049" s="300"/>
      <c r="AP9049" s="300"/>
      <c r="AQ9049" s="300"/>
      <c r="AR9049" s="300"/>
      <c r="AS9049" s="300"/>
      <c r="AT9049" s="284" t="str">
        <f t="shared" si="856"/>
        <v/>
      </c>
      <c r="AU9049" s="284" t="str">
        <f t="shared" si="857"/>
        <v/>
      </c>
      <c r="AV9049" s="284" t="str">
        <f t="shared" si="858"/>
        <v/>
      </c>
      <c r="AW9049" s="285">
        <f t="shared" si="859"/>
        <v>0</v>
      </c>
    </row>
    <row r="9050" spans="41:49" x14ac:dyDescent="0.25">
      <c r="AO9050" s="300"/>
      <c r="AP9050" s="300"/>
      <c r="AQ9050" s="300"/>
      <c r="AR9050" s="300"/>
      <c r="AS9050" s="300"/>
      <c r="AT9050" s="284" t="str">
        <f t="shared" si="856"/>
        <v/>
      </c>
      <c r="AU9050" s="284" t="str">
        <f t="shared" si="857"/>
        <v/>
      </c>
      <c r="AV9050" s="284" t="str">
        <f t="shared" si="858"/>
        <v/>
      </c>
      <c r="AW9050" s="285">
        <f t="shared" si="859"/>
        <v>0</v>
      </c>
    </row>
    <row r="9051" spans="41:49" x14ac:dyDescent="0.25">
      <c r="AO9051" s="300"/>
      <c r="AP9051" s="300"/>
      <c r="AQ9051" s="300"/>
      <c r="AR9051" s="300"/>
      <c r="AS9051" s="300"/>
      <c r="AT9051" s="284" t="str">
        <f t="shared" si="856"/>
        <v/>
      </c>
      <c r="AU9051" s="284" t="str">
        <f t="shared" si="857"/>
        <v/>
      </c>
      <c r="AV9051" s="284" t="str">
        <f t="shared" si="858"/>
        <v/>
      </c>
      <c r="AW9051" s="285">
        <f t="shared" si="859"/>
        <v>0</v>
      </c>
    </row>
    <row r="9052" spans="41:49" x14ac:dyDescent="0.25">
      <c r="AO9052" s="300"/>
      <c r="AP9052" s="300"/>
      <c r="AQ9052" s="300"/>
      <c r="AR9052" s="300"/>
      <c r="AS9052" s="300"/>
      <c r="AT9052" s="284" t="str">
        <f t="shared" si="856"/>
        <v/>
      </c>
      <c r="AU9052" s="284" t="str">
        <f t="shared" si="857"/>
        <v/>
      </c>
      <c r="AV9052" s="284" t="str">
        <f t="shared" si="858"/>
        <v/>
      </c>
      <c r="AW9052" s="285">
        <f t="shared" si="859"/>
        <v>0</v>
      </c>
    </row>
    <row r="9053" spans="41:49" x14ac:dyDescent="0.25">
      <c r="AO9053" s="300"/>
      <c r="AP9053" s="300"/>
      <c r="AQ9053" s="300"/>
      <c r="AR9053" s="300"/>
      <c r="AS9053" s="300"/>
      <c r="AT9053" s="284" t="str">
        <f t="shared" si="856"/>
        <v/>
      </c>
      <c r="AU9053" s="284" t="str">
        <f t="shared" si="857"/>
        <v/>
      </c>
      <c r="AV9053" s="284" t="str">
        <f t="shared" si="858"/>
        <v/>
      </c>
      <c r="AW9053" s="285">
        <f t="shared" si="859"/>
        <v>0</v>
      </c>
    </row>
    <row r="9054" spans="41:49" x14ac:dyDescent="0.25">
      <c r="AO9054" s="300"/>
      <c r="AP9054" s="300"/>
      <c r="AQ9054" s="300"/>
      <c r="AR9054" s="300"/>
      <c r="AS9054" s="300"/>
      <c r="AT9054" s="284" t="str">
        <f t="shared" si="856"/>
        <v/>
      </c>
      <c r="AU9054" s="284" t="str">
        <f t="shared" si="857"/>
        <v/>
      </c>
      <c r="AV9054" s="284" t="str">
        <f t="shared" si="858"/>
        <v/>
      </c>
      <c r="AW9054" s="285">
        <f t="shared" si="859"/>
        <v>0</v>
      </c>
    </row>
    <row r="9055" spans="41:49" x14ac:dyDescent="0.25">
      <c r="AO9055" s="300"/>
      <c r="AP9055" s="300"/>
      <c r="AQ9055" s="300"/>
      <c r="AR9055" s="300"/>
      <c r="AS9055" s="300"/>
      <c r="AT9055" s="284" t="str">
        <f t="shared" si="856"/>
        <v/>
      </c>
      <c r="AU9055" s="284" t="str">
        <f t="shared" si="857"/>
        <v/>
      </c>
      <c r="AV9055" s="284" t="str">
        <f t="shared" si="858"/>
        <v/>
      </c>
      <c r="AW9055" s="285">
        <f t="shared" si="859"/>
        <v>0</v>
      </c>
    </row>
    <row r="9056" spans="41:49" x14ac:dyDescent="0.25">
      <c r="AO9056" s="300"/>
      <c r="AP9056" s="300"/>
      <c r="AQ9056" s="300"/>
      <c r="AR9056" s="300"/>
      <c r="AS9056" s="300"/>
      <c r="AT9056" s="284" t="str">
        <f t="shared" si="856"/>
        <v/>
      </c>
      <c r="AU9056" s="284" t="str">
        <f t="shared" si="857"/>
        <v/>
      </c>
      <c r="AV9056" s="284" t="str">
        <f t="shared" si="858"/>
        <v/>
      </c>
      <c r="AW9056" s="285">
        <f t="shared" si="859"/>
        <v>0</v>
      </c>
    </row>
    <row r="9057" spans="41:49" x14ac:dyDescent="0.25">
      <c r="AO9057" s="300"/>
      <c r="AP9057" s="300"/>
      <c r="AQ9057" s="300"/>
      <c r="AR9057" s="300"/>
      <c r="AS9057" s="300"/>
      <c r="AT9057" s="284" t="str">
        <f t="shared" si="856"/>
        <v/>
      </c>
      <c r="AU9057" s="284" t="str">
        <f t="shared" si="857"/>
        <v/>
      </c>
      <c r="AV9057" s="284" t="str">
        <f t="shared" si="858"/>
        <v/>
      </c>
      <c r="AW9057" s="285">
        <f t="shared" si="859"/>
        <v>0</v>
      </c>
    </row>
    <row r="9058" spans="41:49" x14ac:dyDescent="0.25">
      <c r="AO9058" s="300"/>
      <c r="AP9058" s="300"/>
      <c r="AQ9058" s="300"/>
      <c r="AR9058" s="300"/>
      <c r="AS9058" s="300"/>
      <c r="AT9058" s="284" t="str">
        <f t="shared" si="856"/>
        <v/>
      </c>
      <c r="AU9058" s="284" t="str">
        <f t="shared" si="857"/>
        <v/>
      </c>
      <c r="AV9058" s="284" t="str">
        <f t="shared" si="858"/>
        <v/>
      </c>
      <c r="AW9058" s="285">
        <f t="shared" si="859"/>
        <v>0</v>
      </c>
    </row>
    <row r="9059" spans="41:49" x14ac:dyDescent="0.25">
      <c r="AO9059" s="300"/>
      <c r="AP9059" s="300"/>
      <c r="AQ9059" s="300"/>
      <c r="AR9059" s="300"/>
      <c r="AS9059" s="300"/>
      <c r="AT9059" s="284" t="str">
        <f t="shared" si="856"/>
        <v/>
      </c>
      <c r="AU9059" s="284" t="str">
        <f t="shared" si="857"/>
        <v/>
      </c>
      <c r="AV9059" s="284" t="str">
        <f t="shared" si="858"/>
        <v/>
      </c>
      <c r="AW9059" s="285">
        <f t="shared" si="859"/>
        <v>0</v>
      </c>
    </row>
    <row r="9060" spans="41:49" x14ac:dyDescent="0.25">
      <c r="AO9060" s="300"/>
      <c r="AP9060" s="300"/>
      <c r="AQ9060" s="300"/>
      <c r="AR9060" s="300"/>
      <c r="AS9060" s="300"/>
      <c r="AT9060" s="284" t="str">
        <f t="shared" si="856"/>
        <v/>
      </c>
      <c r="AU9060" s="284" t="str">
        <f t="shared" si="857"/>
        <v/>
      </c>
      <c r="AV9060" s="284" t="str">
        <f t="shared" si="858"/>
        <v/>
      </c>
      <c r="AW9060" s="285">
        <f t="shared" si="859"/>
        <v>0</v>
      </c>
    </row>
    <row r="9061" spans="41:49" x14ac:dyDescent="0.25">
      <c r="AO9061" s="300"/>
      <c r="AP9061" s="300"/>
      <c r="AQ9061" s="300"/>
      <c r="AR9061" s="300"/>
      <c r="AS9061" s="300"/>
      <c r="AT9061" s="284" t="str">
        <f t="shared" si="856"/>
        <v/>
      </c>
      <c r="AU9061" s="284" t="str">
        <f t="shared" si="857"/>
        <v/>
      </c>
      <c r="AV9061" s="284" t="str">
        <f t="shared" si="858"/>
        <v/>
      </c>
      <c r="AW9061" s="285">
        <f t="shared" si="859"/>
        <v>0</v>
      </c>
    </row>
    <row r="9062" spans="41:49" x14ac:dyDescent="0.25">
      <c r="AO9062" s="300"/>
      <c r="AP9062" s="300"/>
      <c r="AQ9062" s="300"/>
      <c r="AR9062" s="300"/>
      <c r="AS9062" s="300"/>
      <c r="AT9062" s="284" t="str">
        <f t="shared" si="856"/>
        <v/>
      </c>
      <c r="AU9062" s="284" t="str">
        <f t="shared" si="857"/>
        <v/>
      </c>
      <c r="AV9062" s="284" t="str">
        <f t="shared" si="858"/>
        <v/>
      </c>
      <c r="AW9062" s="285">
        <f t="shared" si="859"/>
        <v>0</v>
      </c>
    </row>
    <row r="9063" spans="41:49" x14ac:dyDescent="0.25">
      <c r="AO9063" s="300"/>
      <c r="AP9063" s="300"/>
      <c r="AQ9063" s="300"/>
      <c r="AR9063" s="300"/>
      <c r="AS9063" s="300"/>
      <c r="AT9063" s="284" t="str">
        <f t="shared" si="856"/>
        <v/>
      </c>
      <c r="AU9063" s="284" t="str">
        <f t="shared" si="857"/>
        <v/>
      </c>
      <c r="AV9063" s="284" t="str">
        <f t="shared" si="858"/>
        <v/>
      </c>
      <c r="AW9063" s="285">
        <f t="shared" si="859"/>
        <v>0</v>
      </c>
    </row>
    <row r="9064" spans="41:49" x14ac:dyDescent="0.25">
      <c r="AO9064" s="300"/>
      <c r="AP9064" s="300"/>
      <c r="AQ9064" s="300"/>
      <c r="AR9064" s="300"/>
      <c r="AS9064" s="300"/>
      <c r="AT9064" s="284" t="str">
        <f t="shared" si="856"/>
        <v/>
      </c>
      <c r="AU9064" s="284" t="str">
        <f t="shared" si="857"/>
        <v/>
      </c>
      <c r="AV9064" s="284" t="str">
        <f t="shared" si="858"/>
        <v/>
      </c>
      <c r="AW9064" s="285">
        <f t="shared" si="859"/>
        <v>0</v>
      </c>
    </row>
    <row r="9065" spans="41:49" x14ac:dyDescent="0.25">
      <c r="AO9065" s="300"/>
      <c r="AP9065" s="300"/>
      <c r="AQ9065" s="300"/>
      <c r="AR9065" s="300"/>
      <c r="AS9065" s="300"/>
      <c r="AT9065" s="284" t="str">
        <f t="shared" si="856"/>
        <v/>
      </c>
      <c r="AU9065" s="284" t="str">
        <f t="shared" si="857"/>
        <v/>
      </c>
      <c r="AV9065" s="284" t="str">
        <f t="shared" si="858"/>
        <v/>
      </c>
      <c r="AW9065" s="285">
        <f t="shared" si="859"/>
        <v>0</v>
      </c>
    </row>
    <row r="9066" spans="41:49" x14ac:dyDescent="0.25">
      <c r="AO9066" s="300"/>
      <c r="AP9066" s="300"/>
      <c r="AQ9066" s="300"/>
      <c r="AR9066" s="300"/>
      <c r="AS9066" s="300"/>
      <c r="AT9066" s="284" t="str">
        <f t="shared" si="856"/>
        <v/>
      </c>
      <c r="AU9066" s="284" t="str">
        <f t="shared" si="857"/>
        <v/>
      </c>
      <c r="AV9066" s="284" t="str">
        <f t="shared" si="858"/>
        <v/>
      </c>
      <c r="AW9066" s="285">
        <f t="shared" si="859"/>
        <v>0</v>
      </c>
    </row>
    <row r="9067" spans="41:49" x14ac:dyDescent="0.25">
      <c r="AO9067" s="300"/>
      <c r="AP9067" s="300"/>
      <c r="AQ9067" s="300"/>
      <c r="AR9067" s="300"/>
      <c r="AS9067" s="300"/>
      <c r="AT9067" s="284" t="str">
        <f t="shared" si="856"/>
        <v/>
      </c>
      <c r="AU9067" s="284" t="str">
        <f t="shared" si="857"/>
        <v/>
      </c>
      <c r="AV9067" s="284" t="str">
        <f t="shared" si="858"/>
        <v/>
      </c>
      <c r="AW9067" s="285">
        <f t="shared" si="859"/>
        <v>0</v>
      </c>
    </row>
    <row r="9068" spans="41:49" x14ac:dyDescent="0.25">
      <c r="AO9068" s="300"/>
      <c r="AP9068" s="300"/>
      <c r="AQ9068" s="300"/>
      <c r="AR9068" s="300"/>
      <c r="AS9068" s="300"/>
      <c r="AT9068" s="284" t="str">
        <f t="shared" si="856"/>
        <v/>
      </c>
      <c r="AU9068" s="284" t="str">
        <f t="shared" si="857"/>
        <v/>
      </c>
      <c r="AV9068" s="284" t="str">
        <f t="shared" si="858"/>
        <v/>
      </c>
      <c r="AW9068" s="285">
        <f t="shared" si="859"/>
        <v>0</v>
      </c>
    </row>
    <row r="9069" spans="41:49" x14ac:dyDescent="0.25">
      <c r="AO9069" s="300"/>
      <c r="AP9069" s="300"/>
      <c r="AQ9069" s="300"/>
      <c r="AR9069" s="300"/>
      <c r="AS9069" s="300"/>
      <c r="AT9069" s="284" t="str">
        <f t="shared" si="856"/>
        <v/>
      </c>
      <c r="AU9069" s="284" t="str">
        <f t="shared" si="857"/>
        <v/>
      </c>
      <c r="AV9069" s="284" t="str">
        <f t="shared" si="858"/>
        <v/>
      </c>
      <c r="AW9069" s="285">
        <f t="shared" si="859"/>
        <v>0</v>
      </c>
    </row>
    <row r="9070" spans="41:49" x14ac:dyDescent="0.25">
      <c r="AO9070" s="300"/>
      <c r="AP9070" s="300"/>
      <c r="AQ9070" s="300"/>
      <c r="AR9070" s="300"/>
      <c r="AS9070" s="300"/>
      <c r="AT9070" s="284" t="str">
        <f t="shared" si="856"/>
        <v/>
      </c>
      <c r="AU9070" s="284" t="str">
        <f t="shared" si="857"/>
        <v/>
      </c>
      <c r="AV9070" s="284" t="str">
        <f t="shared" si="858"/>
        <v/>
      </c>
      <c r="AW9070" s="285">
        <f t="shared" si="859"/>
        <v>0</v>
      </c>
    </row>
    <row r="9071" spans="41:49" x14ac:dyDescent="0.25">
      <c r="AO9071" s="300"/>
      <c r="AP9071" s="300"/>
      <c r="AQ9071" s="300"/>
      <c r="AR9071" s="300"/>
      <c r="AS9071" s="300"/>
      <c r="AT9071" s="284" t="str">
        <f t="shared" si="856"/>
        <v/>
      </c>
      <c r="AU9071" s="284" t="str">
        <f t="shared" si="857"/>
        <v/>
      </c>
      <c r="AV9071" s="284" t="str">
        <f t="shared" si="858"/>
        <v/>
      </c>
      <c r="AW9071" s="285">
        <f t="shared" si="859"/>
        <v>0</v>
      </c>
    </row>
    <row r="9072" spans="41:49" x14ac:dyDescent="0.25">
      <c r="AO9072" s="300"/>
      <c r="AP9072" s="300"/>
      <c r="AQ9072" s="300"/>
      <c r="AR9072" s="300"/>
      <c r="AS9072" s="300"/>
      <c r="AT9072" s="284" t="str">
        <f t="shared" si="856"/>
        <v/>
      </c>
      <c r="AU9072" s="284" t="str">
        <f t="shared" si="857"/>
        <v/>
      </c>
      <c r="AV9072" s="284" t="str">
        <f t="shared" si="858"/>
        <v/>
      </c>
      <c r="AW9072" s="285">
        <f t="shared" si="859"/>
        <v>0</v>
      </c>
    </row>
    <row r="9073" spans="41:49" x14ac:dyDescent="0.25">
      <c r="AO9073" s="300"/>
      <c r="AP9073" s="300"/>
      <c r="AQ9073" s="300"/>
      <c r="AR9073" s="300"/>
      <c r="AS9073" s="300"/>
      <c r="AT9073" s="284" t="str">
        <f t="shared" si="856"/>
        <v/>
      </c>
      <c r="AU9073" s="284" t="str">
        <f t="shared" si="857"/>
        <v/>
      </c>
      <c r="AV9073" s="284" t="str">
        <f t="shared" si="858"/>
        <v/>
      </c>
      <c r="AW9073" s="285">
        <f t="shared" si="859"/>
        <v>0</v>
      </c>
    </row>
    <row r="9074" spans="41:49" x14ac:dyDescent="0.25">
      <c r="AO9074" s="300"/>
      <c r="AP9074" s="300"/>
      <c r="AQ9074" s="300"/>
      <c r="AR9074" s="300"/>
      <c r="AS9074" s="300"/>
      <c r="AT9074" s="284" t="str">
        <f t="shared" si="856"/>
        <v/>
      </c>
      <c r="AU9074" s="284" t="str">
        <f t="shared" si="857"/>
        <v/>
      </c>
      <c r="AV9074" s="284" t="str">
        <f t="shared" si="858"/>
        <v/>
      </c>
      <c r="AW9074" s="285">
        <f t="shared" si="859"/>
        <v>0</v>
      </c>
    </row>
    <row r="9075" spans="41:49" x14ac:dyDescent="0.25">
      <c r="AO9075" s="300"/>
      <c r="AP9075" s="300"/>
      <c r="AQ9075" s="300"/>
      <c r="AR9075" s="300"/>
      <c r="AS9075" s="300"/>
      <c r="AT9075" s="284" t="str">
        <f t="shared" si="856"/>
        <v/>
      </c>
      <c r="AU9075" s="284" t="str">
        <f t="shared" si="857"/>
        <v/>
      </c>
      <c r="AV9075" s="284" t="str">
        <f t="shared" si="858"/>
        <v/>
      </c>
      <c r="AW9075" s="285">
        <f t="shared" si="859"/>
        <v>0</v>
      </c>
    </row>
    <row r="9076" spans="41:49" x14ac:dyDescent="0.25">
      <c r="AO9076" s="300"/>
      <c r="AP9076" s="300"/>
      <c r="AQ9076" s="300"/>
      <c r="AR9076" s="300"/>
      <c r="AS9076" s="300"/>
      <c r="AT9076" s="284" t="str">
        <f t="shared" si="856"/>
        <v/>
      </c>
      <c r="AU9076" s="284" t="str">
        <f t="shared" si="857"/>
        <v/>
      </c>
      <c r="AV9076" s="284" t="str">
        <f t="shared" si="858"/>
        <v/>
      </c>
      <c r="AW9076" s="285">
        <f t="shared" si="859"/>
        <v>0</v>
      </c>
    </row>
    <row r="9077" spans="41:49" x14ac:dyDescent="0.25">
      <c r="AO9077" s="300"/>
      <c r="AP9077" s="300"/>
      <c r="AQ9077" s="300"/>
      <c r="AR9077" s="300"/>
      <c r="AS9077" s="300"/>
      <c r="AT9077" s="284" t="str">
        <f t="shared" si="856"/>
        <v/>
      </c>
      <c r="AU9077" s="284" t="str">
        <f t="shared" si="857"/>
        <v/>
      </c>
      <c r="AV9077" s="284" t="str">
        <f t="shared" si="858"/>
        <v/>
      </c>
      <c r="AW9077" s="285">
        <f t="shared" si="859"/>
        <v>0</v>
      </c>
    </row>
    <row r="9078" spans="41:49" x14ac:dyDescent="0.25">
      <c r="AO9078" s="300"/>
      <c r="AP9078" s="300"/>
      <c r="AQ9078" s="300"/>
      <c r="AR9078" s="300"/>
      <c r="AS9078" s="300"/>
      <c r="AT9078" s="284" t="str">
        <f t="shared" si="856"/>
        <v/>
      </c>
      <c r="AU9078" s="284" t="str">
        <f t="shared" si="857"/>
        <v/>
      </c>
      <c r="AV9078" s="284" t="str">
        <f t="shared" si="858"/>
        <v/>
      </c>
      <c r="AW9078" s="285">
        <f t="shared" si="859"/>
        <v>0</v>
      </c>
    </row>
    <row r="9079" spans="41:49" x14ac:dyDescent="0.25">
      <c r="AO9079" s="300"/>
      <c r="AP9079" s="300"/>
      <c r="AQ9079" s="300"/>
      <c r="AR9079" s="300"/>
      <c r="AS9079" s="300"/>
      <c r="AT9079" s="284" t="str">
        <f t="shared" si="856"/>
        <v/>
      </c>
      <c r="AU9079" s="284" t="str">
        <f t="shared" si="857"/>
        <v/>
      </c>
      <c r="AV9079" s="284" t="str">
        <f t="shared" si="858"/>
        <v/>
      </c>
      <c r="AW9079" s="285">
        <f t="shared" si="859"/>
        <v>0</v>
      </c>
    </row>
    <row r="9080" spans="41:49" x14ac:dyDescent="0.25">
      <c r="AO9080" s="300"/>
      <c r="AP9080" s="300"/>
      <c r="AQ9080" s="300"/>
      <c r="AR9080" s="300"/>
      <c r="AS9080" s="300"/>
      <c r="AT9080" s="284" t="str">
        <f t="shared" si="856"/>
        <v/>
      </c>
      <c r="AU9080" s="284" t="str">
        <f t="shared" si="857"/>
        <v/>
      </c>
      <c r="AV9080" s="284" t="str">
        <f t="shared" si="858"/>
        <v/>
      </c>
      <c r="AW9080" s="285">
        <f t="shared" si="859"/>
        <v>0</v>
      </c>
    </row>
    <row r="9081" spans="41:49" x14ac:dyDescent="0.25">
      <c r="AO9081" s="300"/>
      <c r="AP9081" s="300"/>
      <c r="AQ9081" s="300"/>
      <c r="AR9081" s="300"/>
      <c r="AS9081" s="300"/>
      <c r="AT9081" s="284" t="str">
        <f t="shared" si="856"/>
        <v/>
      </c>
      <c r="AU9081" s="284" t="str">
        <f t="shared" si="857"/>
        <v/>
      </c>
      <c r="AV9081" s="284" t="str">
        <f t="shared" si="858"/>
        <v/>
      </c>
      <c r="AW9081" s="285">
        <f t="shared" si="859"/>
        <v>0</v>
      </c>
    </row>
    <row r="9082" spans="41:49" x14ac:dyDescent="0.25">
      <c r="AO9082" s="300"/>
      <c r="AP9082" s="300"/>
      <c r="AQ9082" s="300"/>
      <c r="AR9082" s="300"/>
      <c r="AS9082" s="300"/>
      <c r="AT9082" s="284" t="str">
        <f t="shared" si="856"/>
        <v/>
      </c>
      <c r="AU9082" s="284" t="str">
        <f t="shared" si="857"/>
        <v/>
      </c>
      <c r="AV9082" s="284" t="str">
        <f t="shared" si="858"/>
        <v/>
      </c>
      <c r="AW9082" s="285">
        <f t="shared" si="859"/>
        <v>0</v>
      </c>
    </row>
    <row r="9083" spans="41:49" x14ac:dyDescent="0.25">
      <c r="AO9083" s="300"/>
      <c r="AP9083" s="300"/>
      <c r="AQ9083" s="300"/>
      <c r="AR9083" s="300"/>
      <c r="AS9083" s="300"/>
      <c r="AT9083" s="284" t="str">
        <f t="shared" si="856"/>
        <v/>
      </c>
      <c r="AU9083" s="284" t="str">
        <f t="shared" si="857"/>
        <v/>
      </c>
      <c r="AV9083" s="284" t="str">
        <f t="shared" si="858"/>
        <v/>
      </c>
      <c r="AW9083" s="285">
        <f t="shared" si="859"/>
        <v>0</v>
      </c>
    </row>
    <row r="9084" spans="41:49" x14ac:dyDescent="0.25">
      <c r="AO9084" s="300"/>
      <c r="AP9084" s="300"/>
      <c r="AQ9084" s="300"/>
      <c r="AR9084" s="300"/>
      <c r="AS9084" s="300"/>
      <c r="AT9084" s="284" t="str">
        <f t="shared" si="856"/>
        <v/>
      </c>
      <c r="AU9084" s="284" t="str">
        <f t="shared" si="857"/>
        <v/>
      </c>
      <c r="AV9084" s="284" t="str">
        <f t="shared" si="858"/>
        <v/>
      </c>
      <c r="AW9084" s="285">
        <f t="shared" si="859"/>
        <v>0</v>
      </c>
    </row>
    <row r="9085" spans="41:49" x14ac:dyDescent="0.25">
      <c r="AO9085" s="300"/>
      <c r="AP9085" s="300"/>
      <c r="AQ9085" s="300"/>
      <c r="AR9085" s="300"/>
      <c r="AS9085" s="300"/>
      <c r="AT9085" s="284" t="str">
        <f t="shared" si="856"/>
        <v/>
      </c>
      <c r="AU9085" s="284" t="str">
        <f t="shared" si="857"/>
        <v/>
      </c>
      <c r="AV9085" s="284" t="str">
        <f t="shared" si="858"/>
        <v/>
      </c>
      <c r="AW9085" s="285">
        <f t="shared" si="859"/>
        <v>0</v>
      </c>
    </row>
    <row r="9086" spans="41:49" x14ac:dyDescent="0.25">
      <c r="AO9086" s="300"/>
      <c r="AP9086" s="300"/>
      <c r="AQ9086" s="300"/>
      <c r="AR9086" s="300"/>
      <c r="AS9086" s="300"/>
      <c r="AT9086" s="284" t="str">
        <f t="shared" si="856"/>
        <v/>
      </c>
      <c r="AU9086" s="284" t="str">
        <f t="shared" si="857"/>
        <v/>
      </c>
      <c r="AV9086" s="284" t="str">
        <f t="shared" si="858"/>
        <v/>
      </c>
      <c r="AW9086" s="285">
        <f t="shared" si="859"/>
        <v>0</v>
      </c>
    </row>
    <row r="9087" spans="41:49" x14ac:dyDescent="0.25">
      <c r="AO9087" s="300"/>
      <c r="AP9087" s="300"/>
      <c r="AQ9087" s="300"/>
      <c r="AR9087" s="300"/>
      <c r="AS9087" s="300"/>
      <c r="AT9087" s="284" t="str">
        <f t="shared" si="856"/>
        <v/>
      </c>
      <c r="AU9087" s="284" t="str">
        <f t="shared" si="857"/>
        <v/>
      </c>
      <c r="AV9087" s="284" t="str">
        <f t="shared" si="858"/>
        <v/>
      </c>
      <c r="AW9087" s="285">
        <f t="shared" si="859"/>
        <v>0</v>
      </c>
    </row>
    <row r="9088" spans="41:49" x14ac:dyDescent="0.25">
      <c r="AO9088" s="300"/>
      <c r="AP9088" s="300"/>
      <c r="AQ9088" s="300"/>
      <c r="AR9088" s="300"/>
      <c r="AS9088" s="300"/>
      <c r="AT9088" s="284" t="str">
        <f t="shared" si="856"/>
        <v/>
      </c>
      <c r="AU9088" s="284" t="str">
        <f t="shared" si="857"/>
        <v/>
      </c>
      <c r="AV9088" s="284" t="str">
        <f t="shared" si="858"/>
        <v/>
      </c>
      <c r="AW9088" s="285">
        <f t="shared" si="859"/>
        <v>0</v>
      </c>
    </row>
    <row r="9089" spans="41:49" x14ac:dyDescent="0.25">
      <c r="AO9089" s="300"/>
      <c r="AP9089" s="300"/>
      <c r="AQ9089" s="300"/>
      <c r="AR9089" s="300"/>
      <c r="AS9089" s="300"/>
      <c r="AT9089" s="284" t="str">
        <f t="shared" si="856"/>
        <v/>
      </c>
      <c r="AU9089" s="284" t="str">
        <f t="shared" si="857"/>
        <v/>
      </c>
      <c r="AV9089" s="284" t="str">
        <f t="shared" si="858"/>
        <v/>
      </c>
      <c r="AW9089" s="285">
        <f t="shared" si="859"/>
        <v>0</v>
      </c>
    </row>
    <row r="9090" spans="41:49" x14ac:dyDescent="0.25">
      <c r="AO9090" s="300"/>
      <c r="AP9090" s="300"/>
      <c r="AQ9090" s="300"/>
      <c r="AR9090" s="300"/>
      <c r="AS9090" s="300"/>
      <c r="AT9090" s="284" t="str">
        <f t="shared" si="856"/>
        <v/>
      </c>
      <c r="AU9090" s="284" t="str">
        <f t="shared" si="857"/>
        <v/>
      </c>
      <c r="AV9090" s="284" t="str">
        <f t="shared" si="858"/>
        <v/>
      </c>
      <c r="AW9090" s="285">
        <f t="shared" si="859"/>
        <v>0</v>
      </c>
    </row>
    <row r="9091" spans="41:49" x14ac:dyDescent="0.25">
      <c r="AO9091" s="300"/>
      <c r="AP9091" s="300"/>
      <c r="AQ9091" s="300"/>
      <c r="AR9091" s="300"/>
      <c r="AS9091" s="300"/>
      <c r="AT9091" s="284" t="str">
        <f t="shared" si="856"/>
        <v/>
      </c>
      <c r="AU9091" s="284" t="str">
        <f t="shared" si="857"/>
        <v/>
      </c>
      <c r="AV9091" s="284" t="str">
        <f t="shared" si="858"/>
        <v/>
      </c>
      <c r="AW9091" s="285">
        <f t="shared" si="859"/>
        <v>0</v>
      </c>
    </row>
    <row r="9092" spans="41:49" x14ac:dyDescent="0.25">
      <c r="AO9092" s="300"/>
      <c r="AP9092" s="300"/>
      <c r="AQ9092" s="300"/>
      <c r="AR9092" s="300"/>
      <c r="AS9092" s="300"/>
      <c r="AT9092" s="284" t="str">
        <f t="shared" si="856"/>
        <v/>
      </c>
      <c r="AU9092" s="284" t="str">
        <f t="shared" si="857"/>
        <v/>
      </c>
      <c r="AV9092" s="284" t="str">
        <f t="shared" si="858"/>
        <v/>
      </c>
      <c r="AW9092" s="285">
        <f t="shared" si="859"/>
        <v>0</v>
      </c>
    </row>
    <row r="9093" spans="41:49" x14ac:dyDescent="0.25">
      <c r="AO9093" s="300"/>
      <c r="AP9093" s="300"/>
      <c r="AQ9093" s="300"/>
      <c r="AR9093" s="300"/>
      <c r="AS9093" s="300"/>
      <c r="AT9093" s="284" t="str">
        <f t="shared" si="856"/>
        <v/>
      </c>
      <c r="AU9093" s="284" t="str">
        <f t="shared" si="857"/>
        <v/>
      </c>
      <c r="AV9093" s="284" t="str">
        <f t="shared" si="858"/>
        <v/>
      </c>
      <c r="AW9093" s="285">
        <f t="shared" si="859"/>
        <v>0</v>
      </c>
    </row>
    <row r="9094" spans="41:49" x14ac:dyDescent="0.25">
      <c r="AO9094" s="300"/>
      <c r="AP9094" s="300"/>
      <c r="AQ9094" s="300"/>
      <c r="AR9094" s="300"/>
      <c r="AS9094" s="300"/>
      <c r="AT9094" s="284" t="str">
        <f t="shared" si="856"/>
        <v/>
      </c>
      <c r="AU9094" s="284" t="str">
        <f t="shared" si="857"/>
        <v/>
      </c>
      <c r="AV9094" s="284" t="str">
        <f t="shared" si="858"/>
        <v/>
      </c>
      <c r="AW9094" s="285">
        <f t="shared" si="859"/>
        <v>0</v>
      </c>
    </row>
    <row r="9095" spans="41:49" x14ac:dyDescent="0.25">
      <c r="AO9095" s="300"/>
      <c r="AP9095" s="300"/>
      <c r="AQ9095" s="300"/>
      <c r="AR9095" s="300"/>
      <c r="AS9095" s="300"/>
      <c r="AT9095" s="284" t="str">
        <f t="shared" si="856"/>
        <v/>
      </c>
      <c r="AU9095" s="284" t="str">
        <f t="shared" si="857"/>
        <v/>
      </c>
      <c r="AV9095" s="284" t="str">
        <f t="shared" si="858"/>
        <v/>
      </c>
      <c r="AW9095" s="285">
        <f t="shared" si="859"/>
        <v>0</v>
      </c>
    </row>
    <row r="9096" spans="41:49" x14ac:dyDescent="0.25">
      <c r="AO9096" s="300"/>
      <c r="AP9096" s="300"/>
      <c r="AQ9096" s="300"/>
      <c r="AR9096" s="300"/>
      <c r="AS9096" s="300"/>
      <c r="AT9096" s="284" t="str">
        <f t="shared" ref="AT9096:AT9159" si="860">LEFT(AQ9096,1)</f>
        <v/>
      </c>
      <c r="AU9096" s="284" t="str">
        <f t="shared" ref="AU9096:AU9159" si="861">LEFT(AQ9096,2)</f>
        <v/>
      </c>
      <c r="AV9096" s="284" t="str">
        <f t="shared" ref="AV9096:AV9159" si="862">LEFT(AQ9096,3)</f>
        <v/>
      </c>
      <c r="AW9096" s="285">
        <f t="shared" ref="AW9096:AW9159" si="863">(AR9096-AS9096)*1000</f>
        <v>0</v>
      </c>
    </row>
    <row r="9097" spans="41:49" x14ac:dyDescent="0.25">
      <c r="AO9097" s="300"/>
      <c r="AP9097" s="300"/>
      <c r="AQ9097" s="300"/>
      <c r="AR9097" s="300"/>
      <c r="AS9097" s="300"/>
      <c r="AT9097" s="284" t="str">
        <f t="shared" si="860"/>
        <v/>
      </c>
      <c r="AU9097" s="284" t="str">
        <f t="shared" si="861"/>
        <v/>
      </c>
      <c r="AV9097" s="284" t="str">
        <f t="shared" si="862"/>
        <v/>
      </c>
      <c r="AW9097" s="285">
        <f t="shared" si="863"/>
        <v>0</v>
      </c>
    </row>
    <row r="9098" spans="41:49" x14ac:dyDescent="0.25">
      <c r="AO9098" s="300"/>
      <c r="AP9098" s="300"/>
      <c r="AQ9098" s="300"/>
      <c r="AR9098" s="300"/>
      <c r="AS9098" s="300"/>
      <c r="AT9098" s="284" t="str">
        <f t="shared" si="860"/>
        <v/>
      </c>
      <c r="AU9098" s="284" t="str">
        <f t="shared" si="861"/>
        <v/>
      </c>
      <c r="AV9098" s="284" t="str">
        <f t="shared" si="862"/>
        <v/>
      </c>
      <c r="AW9098" s="285">
        <f t="shared" si="863"/>
        <v>0</v>
      </c>
    </row>
    <row r="9099" spans="41:49" x14ac:dyDescent="0.25">
      <c r="AO9099" s="300"/>
      <c r="AP9099" s="300"/>
      <c r="AQ9099" s="300"/>
      <c r="AR9099" s="300"/>
      <c r="AS9099" s="300"/>
      <c r="AT9099" s="284" t="str">
        <f t="shared" si="860"/>
        <v/>
      </c>
      <c r="AU9099" s="284" t="str">
        <f t="shared" si="861"/>
        <v/>
      </c>
      <c r="AV9099" s="284" t="str">
        <f t="shared" si="862"/>
        <v/>
      </c>
      <c r="AW9099" s="285">
        <f t="shared" si="863"/>
        <v>0</v>
      </c>
    </row>
    <row r="9100" spans="41:49" x14ac:dyDescent="0.25">
      <c r="AO9100" s="300"/>
      <c r="AP9100" s="300"/>
      <c r="AQ9100" s="300"/>
      <c r="AR9100" s="300"/>
      <c r="AS9100" s="300"/>
      <c r="AT9100" s="284" t="str">
        <f t="shared" si="860"/>
        <v/>
      </c>
      <c r="AU9100" s="284" t="str">
        <f t="shared" si="861"/>
        <v/>
      </c>
      <c r="AV9100" s="284" t="str">
        <f t="shared" si="862"/>
        <v/>
      </c>
      <c r="AW9100" s="285">
        <f t="shared" si="863"/>
        <v>0</v>
      </c>
    </row>
    <row r="9101" spans="41:49" x14ac:dyDescent="0.25">
      <c r="AO9101" s="300"/>
      <c r="AP9101" s="300"/>
      <c r="AQ9101" s="300"/>
      <c r="AR9101" s="300"/>
      <c r="AS9101" s="300"/>
      <c r="AT9101" s="284" t="str">
        <f t="shared" si="860"/>
        <v/>
      </c>
      <c r="AU9101" s="284" t="str">
        <f t="shared" si="861"/>
        <v/>
      </c>
      <c r="AV9101" s="284" t="str">
        <f t="shared" si="862"/>
        <v/>
      </c>
      <c r="AW9101" s="285">
        <f t="shared" si="863"/>
        <v>0</v>
      </c>
    </row>
    <row r="9102" spans="41:49" x14ac:dyDescent="0.25">
      <c r="AO9102" s="300"/>
      <c r="AP9102" s="300"/>
      <c r="AQ9102" s="300"/>
      <c r="AR9102" s="300"/>
      <c r="AS9102" s="300"/>
      <c r="AT9102" s="284" t="str">
        <f t="shared" si="860"/>
        <v/>
      </c>
      <c r="AU9102" s="284" t="str">
        <f t="shared" si="861"/>
        <v/>
      </c>
      <c r="AV9102" s="284" t="str">
        <f t="shared" si="862"/>
        <v/>
      </c>
      <c r="AW9102" s="285">
        <f t="shared" si="863"/>
        <v>0</v>
      </c>
    </row>
    <row r="9103" spans="41:49" x14ac:dyDescent="0.25">
      <c r="AO9103" s="300"/>
      <c r="AP9103" s="300"/>
      <c r="AQ9103" s="300"/>
      <c r="AR9103" s="300"/>
      <c r="AS9103" s="300"/>
      <c r="AT9103" s="284" t="str">
        <f t="shared" si="860"/>
        <v/>
      </c>
      <c r="AU9103" s="284" t="str">
        <f t="shared" si="861"/>
        <v/>
      </c>
      <c r="AV9103" s="284" t="str">
        <f t="shared" si="862"/>
        <v/>
      </c>
      <c r="AW9103" s="285">
        <f t="shared" si="863"/>
        <v>0</v>
      </c>
    </row>
    <row r="9104" spans="41:49" x14ac:dyDescent="0.25">
      <c r="AO9104" s="300"/>
      <c r="AP9104" s="300"/>
      <c r="AQ9104" s="300"/>
      <c r="AR9104" s="300"/>
      <c r="AS9104" s="300"/>
      <c r="AT9104" s="284" t="str">
        <f t="shared" si="860"/>
        <v/>
      </c>
      <c r="AU9104" s="284" t="str">
        <f t="shared" si="861"/>
        <v/>
      </c>
      <c r="AV9104" s="284" t="str">
        <f t="shared" si="862"/>
        <v/>
      </c>
      <c r="AW9104" s="285">
        <f t="shared" si="863"/>
        <v>0</v>
      </c>
    </row>
    <row r="9105" spans="41:49" x14ac:dyDescent="0.25">
      <c r="AO9105" s="300"/>
      <c r="AP9105" s="300"/>
      <c r="AQ9105" s="300"/>
      <c r="AR9105" s="300"/>
      <c r="AS9105" s="300"/>
      <c r="AT9105" s="284" t="str">
        <f t="shared" si="860"/>
        <v/>
      </c>
      <c r="AU9105" s="284" t="str">
        <f t="shared" si="861"/>
        <v/>
      </c>
      <c r="AV9105" s="284" t="str">
        <f t="shared" si="862"/>
        <v/>
      </c>
      <c r="AW9105" s="285">
        <f t="shared" si="863"/>
        <v>0</v>
      </c>
    </row>
    <row r="9106" spans="41:49" x14ac:dyDescent="0.25">
      <c r="AO9106" s="300"/>
      <c r="AP9106" s="300"/>
      <c r="AQ9106" s="300"/>
      <c r="AR9106" s="300"/>
      <c r="AS9106" s="300"/>
      <c r="AT9106" s="284" t="str">
        <f t="shared" si="860"/>
        <v/>
      </c>
      <c r="AU9106" s="284" t="str">
        <f t="shared" si="861"/>
        <v/>
      </c>
      <c r="AV9106" s="284" t="str">
        <f t="shared" si="862"/>
        <v/>
      </c>
      <c r="AW9106" s="285">
        <f t="shared" si="863"/>
        <v>0</v>
      </c>
    </row>
    <row r="9107" spans="41:49" x14ac:dyDescent="0.25">
      <c r="AO9107" s="300"/>
      <c r="AP9107" s="300"/>
      <c r="AQ9107" s="300"/>
      <c r="AR9107" s="300"/>
      <c r="AS9107" s="300"/>
      <c r="AT9107" s="284" t="str">
        <f t="shared" si="860"/>
        <v/>
      </c>
      <c r="AU9107" s="284" t="str">
        <f t="shared" si="861"/>
        <v/>
      </c>
      <c r="AV9107" s="284" t="str">
        <f t="shared" si="862"/>
        <v/>
      </c>
      <c r="AW9107" s="285">
        <f t="shared" si="863"/>
        <v>0</v>
      </c>
    </row>
    <row r="9108" spans="41:49" x14ac:dyDescent="0.25">
      <c r="AO9108" s="300"/>
      <c r="AP9108" s="300"/>
      <c r="AQ9108" s="300"/>
      <c r="AR9108" s="300"/>
      <c r="AS9108" s="300"/>
      <c r="AT9108" s="284" t="str">
        <f t="shared" si="860"/>
        <v/>
      </c>
      <c r="AU9108" s="284" t="str">
        <f t="shared" si="861"/>
        <v/>
      </c>
      <c r="AV9108" s="284" t="str">
        <f t="shared" si="862"/>
        <v/>
      </c>
      <c r="AW9108" s="285">
        <f t="shared" si="863"/>
        <v>0</v>
      </c>
    </row>
    <row r="9109" spans="41:49" x14ac:dyDescent="0.25">
      <c r="AO9109" s="300"/>
      <c r="AP9109" s="300"/>
      <c r="AQ9109" s="300"/>
      <c r="AR9109" s="300"/>
      <c r="AS9109" s="300"/>
      <c r="AT9109" s="284" t="str">
        <f t="shared" si="860"/>
        <v/>
      </c>
      <c r="AU9109" s="284" t="str">
        <f t="shared" si="861"/>
        <v/>
      </c>
      <c r="AV9109" s="284" t="str">
        <f t="shared" si="862"/>
        <v/>
      </c>
      <c r="AW9109" s="285">
        <f t="shared" si="863"/>
        <v>0</v>
      </c>
    </row>
    <row r="9110" spans="41:49" x14ac:dyDescent="0.25">
      <c r="AO9110" s="300"/>
      <c r="AP9110" s="300"/>
      <c r="AQ9110" s="300"/>
      <c r="AR9110" s="300"/>
      <c r="AS9110" s="300"/>
      <c r="AT9110" s="284" t="str">
        <f t="shared" si="860"/>
        <v/>
      </c>
      <c r="AU9110" s="284" t="str">
        <f t="shared" si="861"/>
        <v/>
      </c>
      <c r="AV9110" s="284" t="str">
        <f t="shared" si="862"/>
        <v/>
      </c>
      <c r="AW9110" s="285">
        <f t="shared" si="863"/>
        <v>0</v>
      </c>
    </row>
    <row r="9111" spans="41:49" x14ac:dyDescent="0.25">
      <c r="AO9111" s="300"/>
      <c r="AP9111" s="300"/>
      <c r="AQ9111" s="300"/>
      <c r="AR9111" s="300"/>
      <c r="AS9111" s="300"/>
      <c r="AT9111" s="284" t="str">
        <f t="shared" si="860"/>
        <v/>
      </c>
      <c r="AU9111" s="284" t="str">
        <f t="shared" si="861"/>
        <v/>
      </c>
      <c r="AV9111" s="284" t="str">
        <f t="shared" si="862"/>
        <v/>
      </c>
      <c r="AW9111" s="285">
        <f t="shared" si="863"/>
        <v>0</v>
      </c>
    </row>
    <row r="9112" spans="41:49" x14ac:dyDescent="0.25">
      <c r="AO9112" s="300"/>
      <c r="AP9112" s="300"/>
      <c r="AQ9112" s="300"/>
      <c r="AR9112" s="300"/>
      <c r="AS9112" s="300"/>
      <c r="AT9112" s="284" t="str">
        <f t="shared" si="860"/>
        <v/>
      </c>
      <c r="AU9112" s="284" t="str">
        <f t="shared" si="861"/>
        <v/>
      </c>
      <c r="AV9112" s="284" t="str">
        <f t="shared" si="862"/>
        <v/>
      </c>
      <c r="AW9112" s="285">
        <f t="shared" si="863"/>
        <v>0</v>
      </c>
    </row>
    <row r="9113" spans="41:49" x14ac:dyDescent="0.25">
      <c r="AO9113" s="300"/>
      <c r="AP9113" s="300"/>
      <c r="AQ9113" s="300"/>
      <c r="AR9113" s="300"/>
      <c r="AS9113" s="300"/>
      <c r="AT9113" s="284" t="str">
        <f t="shared" si="860"/>
        <v/>
      </c>
      <c r="AU9113" s="284" t="str">
        <f t="shared" si="861"/>
        <v/>
      </c>
      <c r="AV9113" s="284" t="str">
        <f t="shared" si="862"/>
        <v/>
      </c>
      <c r="AW9113" s="285">
        <f t="shared" si="863"/>
        <v>0</v>
      </c>
    </row>
    <row r="9114" spans="41:49" x14ac:dyDescent="0.25">
      <c r="AO9114" s="300"/>
      <c r="AP9114" s="300"/>
      <c r="AQ9114" s="300"/>
      <c r="AR9114" s="300"/>
      <c r="AS9114" s="300"/>
      <c r="AT9114" s="284" t="str">
        <f t="shared" si="860"/>
        <v/>
      </c>
      <c r="AU9114" s="284" t="str">
        <f t="shared" si="861"/>
        <v/>
      </c>
      <c r="AV9114" s="284" t="str">
        <f t="shared" si="862"/>
        <v/>
      </c>
      <c r="AW9114" s="285">
        <f t="shared" si="863"/>
        <v>0</v>
      </c>
    </row>
    <row r="9115" spans="41:49" x14ac:dyDescent="0.25">
      <c r="AO9115" s="300"/>
      <c r="AP9115" s="300"/>
      <c r="AQ9115" s="300"/>
      <c r="AR9115" s="300"/>
      <c r="AS9115" s="300"/>
      <c r="AT9115" s="284" t="str">
        <f t="shared" si="860"/>
        <v/>
      </c>
      <c r="AU9115" s="284" t="str">
        <f t="shared" si="861"/>
        <v/>
      </c>
      <c r="AV9115" s="284" t="str">
        <f t="shared" si="862"/>
        <v/>
      </c>
      <c r="AW9115" s="285">
        <f t="shared" si="863"/>
        <v>0</v>
      </c>
    </row>
    <row r="9116" spans="41:49" x14ac:dyDescent="0.25">
      <c r="AO9116" s="300"/>
      <c r="AP9116" s="300"/>
      <c r="AQ9116" s="300"/>
      <c r="AR9116" s="300"/>
      <c r="AS9116" s="300"/>
      <c r="AT9116" s="284" t="str">
        <f t="shared" si="860"/>
        <v/>
      </c>
      <c r="AU9116" s="284" t="str">
        <f t="shared" si="861"/>
        <v/>
      </c>
      <c r="AV9116" s="284" t="str">
        <f t="shared" si="862"/>
        <v/>
      </c>
      <c r="AW9116" s="285">
        <f t="shared" si="863"/>
        <v>0</v>
      </c>
    </row>
    <row r="9117" spans="41:49" x14ac:dyDescent="0.25">
      <c r="AO9117" s="300"/>
      <c r="AP9117" s="300"/>
      <c r="AQ9117" s="300"/>
      <c r="AR9117" s="300"/>
      <c r="AS9117" s="300"/>
      <c r="AT9117" s="284" t="str">
        <f t="shared" si="860"/>
        <v/>
      </c>
      <c r="AU9117" s="284" t="str">
        <f t="shared" si="861"/>
        <v/>
      </c>
      <c r="AV9117" s="284" t="str">
        <f t="shared" si="862"/>
        <v/>
      </c>
      <c r="AW9117" s="285">
        <f t="shared" si="863"/>
        <v>0</v>
      </c>
    </row>
    <row r="9118" spans="41:49" x14ac:dyDescent="0.25">
      <c r="AO9118" s="300"/>
      <c r="AP9118" s="300"/>
      <c r="AQ9118" s="300"/>
      <c r="AR9118" s="300"/>
      <c r="AS9118" s="300"/>
      <c r="AT9118" s="284" t="str">
        <f t="shared" si="860"/>
        <v/>
      </c>
      <c r="AU9118" s="284" t="str">
        <f t="shared" si="861"/>
        <v/>
      </c>
      <c r="AV9118" s="284" t="str">
        <f t="shared" si="862"/>
        <v/>
      </c>
      <c r="AW9118" s="285">
        <f t="shared" si="863"/>
        <v>0</v>
      </c>
    </row>
    <row r="9119" spans="41:49" x14ac:dyDescent="0.25">
      <c r="AO9119" s="300"/>
      <c r="AP9119" s="300"/>
      <c r="AQ9119" s="300"/>
      <c r="AR9119" s="300"/>
      <c r="AS9119" s="300"/>
      <c r="AT9119" s="284" t="str">
        <f t="shared" si="860"/>
        <v/>
      </c>
      <c r="AU9119" s="284" t="str">
        <f t="shared" si="861"/>
        <v/>
      </c>
      <c r="AV9119" s="284" t="str">
        <f t="shared" si="862"/>
        <v/>
      </c>
      <c r="AW9119" s="285">
        <f t="shared" si="863"/>
        <v>0</v>
      </c>
    </row>
    <row r="9120" spans="41:49" x14ac:dyDescent="0.25">
      <c r="AO9120" s="300"/>
      <c r="AP9120" s="300"/>
      <c r="AQ9120" s="300"/>
      <c r="AR9120" s="300"/>
      <c r="AS9120" s="300"/>
      <c r="AT9120" s="284" t="str">
        <f t="shared" si="860"/>
        <v/>
      </c>
      <c r="AU9120" s="284" t="str">
        <f t="shared" si="861"/>
        <v/>
      </c>
      <c r="AV9120" s="284" t="str">
        <f t="shared" si="862"/>
        <v/>
      </c>
      <c r="AW9120" s="285">
        <f t="shared" si="863"/>
        <v>0</v>
      </c>
    </row>
    <row r="9121" spans="41:49" x14ac:dyDescent="0.25">
      <c r="AO9121" s="300"/>
      <c r="AP9121" s="300"/>
      <c r="AQ9121" s="300"/>
      <c r="AR9121" s="300"/>
      <c r="AS9121" s="300"/>
      <c r="AT9121" s="284" t="str">
        <f t="shared" si="860"/>
        <v/>
      </c>
      <c r="AU9121" s="284" t="str">
        <f t="shared" si="861"/>
        <v/>
      </c>
      <c r="AV9121" s="284" t="str">
        <f t="shared" si="862"/>
        <v/>
      </c>
      <c r="AW9121" s="285">
        <f t="shared" si="863"/>
        <v>0</v>
      </c>
    </row>
    <row r="9122" spans="41:49" x14ac:dyDescent="0.25">
      <c r="AO9122" s="300"/>
      <c r="AP9122" s="300"/>
      <c r="AQ9122" s="300"/>
      <c r="AR9122" s="300"/>
      <c r="AS9122" s="300"/>
      <c r="AT9122" s="284" t="str">
        <f t="shared" si="860"/>
        <v/>
      </c>
      <c r="AU9122" s="284" t="str">
        <f t="shared" si="861"/>
        <v/>
      </c>
      <c r="AV9122" s="284" t="str">
        <f t="shared" si="862"/>
        <v/>
      </c>
      <c r="AW9122" s="285">
        <f t="shared" si="863"/>
        <v>0</v>
      </c>
    </row>
    <row r="9123" spans="41:49" x14ac:dyDescent="0.25">
      <c r="AO9123" s="300"/>
      <c r="AP9123" s="300"/>
      <c r="AQ9123" s="300"/>
      <c r="AR9123" s="300"/>
      <c r="AS9123" s="300"/>
      <c r="AT9123" s="284" t="str">
        <f t="shared" si="860"/>
        <v/>
      </c>
      <c r="AU9123" s="284" t="str">
        <f t="shared" si="861"/>
        <v/>
      </c>
      <c r="AV9123" s="284" t="str">
        <f t="shared" si="862"/>
        <v/>
      </c>
      <c r="AW9123" s="285">
        <f t="shared" si="863"/>
        <v>0</v>
      </c>
    </row>
    <row r="9124" spans="41:49" x14ac:dyDescent="0.25">
      <c r="AO9124" s="300"/>
      <c r="AP9124" s="300"/>
      <c r="AQ9124" s="300"/>
      <c r="AR9124" s="300"/>
      <c r="AS9124" s="300"/>
      <c r="AT9124" s="284" t="str">
        <f t="shared" si="860"/>
        <v/>
      </c>
      <c r="AU9124" s="284" t="str">
        <f t="shared" si="861"/>
        <v/>
      </c>
      <c r="AV9124" s="284" t="str">
        <f t="shared" si="862"/>
        <v/>
      </c>
      <c r="AW9124" s="285">
        <f t="shared" si="863"/>
        <v>0</v>
      </c>
    </row>
    <row r="9125" spans="41:49" x14ac:dyDescent="0.25">
      <c r="AO9125" s="300"/>
      <c r="AP9125" s="300"/>
      <c r="AQ9125" s="300"/>
      <c r="AR9125" s="300"/>
      <c r="AS9125" s="300"/>
      <c r="AT9125" s="284" t="str">
        <f t="shared" si="860"/>
        <v/>
      </c>
      <c r="AU9125" s="284" t="str">
        <f t="shared" si="861"/>
        <v/>
      </c>
      <c r="AV9125" s="284" t="str">
        <f t="shared" si="862"/>
        <v/>
      </c>
      <c r="AW9125" s="285">
        <f t="shared" si="863"/>
        <v>0</v>
      </c>
    </row>
    <row r="9126" spans="41:49" x14ac:dyDescent="0.25">
      <c r="AO9126" s="300"/>
      <c r="AP9126" s="300"/>
      <c r="AQ9126" s="300"/>
      <c r="AR9126" s="300"/>
      <c r="AS9126" s="300"/>
      <c r="AT9126" s="284" t="str">
        <f t="shared" si="860"/>
        <v/>
      </c>
      <c r="AU9126" s="284" t="str">
        <f t="shared" si="861"/>
        <v/>
      </c>
      <c r="AV9126" s="284" t="str">
        <f t="shared" si="862"/>
        <v/>
      </c>
      <c r="AW9126" s="285">
        <f t="shared" si="863"/>
        <v>0</v>
      </c>
    </row>
    <row r="9127" spans="41:49" x14ac:dyDescent="0.25">
      <c r="AO9127" s="300"/>
      <c r="AP9127" s="300"/>
      <c r="AQ9127" s="300"/>
      <c r="AR9127" s="300"/>
      <c r="AS9127" s="300"/>
      <c r="AT9127" s="284" t="str">
        <f t="shared" si="860"/>
        <v/>
      </c>
      <c r="AU9127" s="284" t="str">
        <f t="shared" si="861"/>
        <v/>
      </c>
      <c r="AV9127" s="284" t="str">
        <f t="shared" si="862"/>
        <v/>
      </c>
      <c r="AW9127" s="285">
        <f t="shared" si="863"/>
        <v>0</v>
      </c>
    </row>
    <row r="9128" spans="41:49" x14ac:dyDescent="0.25">
      <c r="AO9128" s="300"/>
      <c r="AP9128" s="300"/>
      <c r="AQ9128" s="300"/>
      <c r="AR9128" s="300"/>
      <c r="AS9128" s="300"/>
      <c r="AT9128" s="284" t="str">
        <f t="shared" si="860"/>
        <v/>
      </c>
      <c r="AU9128" s="284" t="str">
        <f t="shared" si="861"/>
        <v/>
      </c>
      <c r="AV9128" s="284" t="str">
        <f t="shared" si="862"/>
        <v/>
      </c>
      <c r="AW9128" s="285">
        <f t="shared" si="863"/>
        <v>0</v>
      </c>
    </row>
    <row r="9129" spans="41:49" x14ac:dyDescent="0.25">
      <c r="AO9129" s="300"/>
      <c r="AP9129" s="300"/>
      <c r="AQ9129" s="300"/>
      <c r="AR9129" s="300"/>
      <c r="AS9129" s="300"/>
      <c r="AT9129" s="284" t="str">
        <f t="shared" si="860"/>
        <v/>
      </c>
      <c r="AU9129" s="284" t="str">
        <f t="shared" si="861"/>
        <v/>
      </c>
      <c r="AV9129" s="284" t="str">
        <f t="shared" si="862"/>
        <v/>
      </c>
      <c r="AW9129" s="285">
        <f t="shared" si="863"/>
        <v>0</v>
      </c>
    </row>
    <row r="9130" spans="41:49" x14ac:dyDescent="0.25">
      <c r="AO9130" s="300"/>
      <c r="AP9130" s="300"/>
      <c r="AQ9130" s="300"/>
      <c r="AR9130" s="300"/>
      <c r="AS9130" s="300"/>
      <c r="AT9130" s="284" t="str">
        <f t="shared" si="860"/>
        <v/>
      </c>
      <c r="AU9130" s="284" t="str">
        <f t="shared" si="861"/>
        <v/>
      </c>
      <c r="AV9130" s="284" t="str">
        <f t="shared" si="862"/>
        <v/>
      </c>
      <c r="AW9130" s="285">
        <f t="shared" si="863"/>
        <v>0</v>
      </c>
    </row>
    <row r="9131" spans="41:49" x14ac:dyDescent="0.25">
      <c r="AO9131" s="300"/>
      <c r="AP9131" s="300"/>
      <c r="AQ9131" s="300"/>
      <c r="AR9131" s="300"/>
      <c r="AS9131" s="300"/>
      <c r="AT9131" s="284" t="str">
        <f t="shared" si="860"/>
        <v/>
      </c>
      <c r="AU9131" s="284" t="str">
        <f t="shared" si="861"/>
        <v/>
      </c>
      <c r="AV9131" s="284" t="str">
        <f t="shared" si="862"/>
        <v/>
      </c>
      <c r="AW9131" s="285">
        <f t="shared" si="863"/>
        <v>0</v>
      </c>
    </row>
    <row r="9132" spans="41:49" x14ac:dyDescent="0.25">
      <c r="AO9132" s="300"/>
      <c r="AP9132" s="300"/>
      <c r="AQ9132" s="300"/>
      <c r="AR9132" s="300"/>
      <c r="AS9132" s="300"/>
      <c r="AT9132" s="284" t="str">
        <f t="shared" si="860"/>
        <v/>
      </c>
      <c r="AU9132" s="284" t="str">
        <f t="shared" si="861"/>
        <v/>
      </c>
      <c r="AV9132" s="284" t="str">
        <f t="shared" si="862"/>
        <v/>
      </c>
      <c r="AW9132" s="285">
        <f t="shared" si="863"/>
        <v>0</v>
      </c>
    </row>
    <row r="9133" spans="41:49" x14ac:dyDescent="0.25">
      <c r="AO9133" s="300"/>
      <c r="AP9133" s="300"/>
      <c r="AQ9133" s="300"/>
      <c r="AR9133" s="300"/>
      <c r="AS9133" s="300"/>
      <c r="AT9133" s="284" t="str">
        <f t="shared" si="860"/>
        <v/>
      </c>
      <c r="AU9133" s="284" t="str">
        <f t="shared" si="861"/>
        <v/>
      </c>
      <c r="AV9133" s="284" t="str">
        <f t="shared" si="862"/>
        <v/>
      </c>
      <c r="AW9133" s="285">
        <f t="shared" si="863"/>
        <v>0</v>
      </c>
    </row>
    <row r="9134" spans="41:49" x14ac:dyDescent="0.25">
      <c r="AO9134" s="300"/>
      <c r="AP9134" s="300"/>
      <c r="AQ9134" s="300"/>
      <c r="AR9134" s="300"/>
      <c r="AS9134" s="300"/>
      <c r="AT9134" s="284" t="str">
        <f t="shared" si="860"/>
        <v/>
      </c>
      <c r="AU9134" s="284" t="str">
        <f t="shared" si="861"/>
        <v/>
      </c>
      <c r="AV9134" s="284" t="str">
        <f t="shared" si="862"/>
        <v/>
      </c>
      <c r="AW9134" s="285">
        <f t="shared" si="863"/>
        <v>0</v>
      </c>
    </row>
    <row r="9135" spans="41:49" x14ac:dyDescent="0.25">
      <c r="AO9135" s="300"/>
      <c r="AP9135" s="300"/>
      <c r="AQ9135" s="300"/>
      <c r="AR9135" s="300"/>
      <c r="AS9135" s="300"/>
      <c r="AT9135" s="284" t="str">
        <f t="shared" si="860"/>
        <v/>
      </c>
      <c r="AU9135" s="284" t="str">
        <f t="shared" si="861"/>
        <v/>
      </c>
      <c r="AV9135" s="284" t="str">
        <f t="shared" si="862"/>
        <v/>
      </c>
      <c r="AW9135" s="285">
        <f t="shared" si="863"/>
        <v>0</v>
      </c>
    </row>
    <row r="9136" spans="41:49" x14ac:dyDescent="0.25">
      <c r="AO9136" s="300"/>
      <c r="AP9136" s="300"/>
      <c r="AQ9136" s="300"/>
      <c r="AR9136" s="300"/>
      <c r="AS9136" s="300"/>
      <c r="AT9136" s="284" t="str">
        <f t="shared" si="860"/>
        <v/>
      </c>
      <c r="AU9136" s="284" t="str">
        <f t="shared" si="861"/>
        <v/>
      </c>
      <c r="AV9136" s="284" t="str">
        <f t="shared" si="862"/>
        <v/>
      </c>
      <c r="AW9136" s="285">
        <f t="shared" si="863"/>
        <v>0</v>
      </c>
    </row>
    <row r="9137" spans="41:49" x14ac:dyDescent="0.25">
      <c r="AO9137" s="300"/>
      <c r="AP9137" s="300"/>
      <c r="AQ9137" s="300"/>
      <c r="AR9137" s="300"/>
      <c r="AS9137" s="300"/>
      <c r="AT9137" s="284" t="str">
        <f t="shared" si="860"/>
        <v/>
      </c>
      <c r="AU9137" s="284" t="str">
        <f t="shared" si="861"/>
        <v/>
      </c>
      <c r="AV9137" s="284" t="str">
        <f t="shared" si="862"/>
        <v/>
      </c>
      <c r="AW9137" s="285">
        <f t="shared" si="863"/>
        <v>0</v>
      </c>
    </row>
    <row r="9138" spans="41:49" x14ac:dyDescent="0.25">
      <c r="AO9138" s="300"/>
      <c r="AP9138" s="300"/>
      <c r="AQ9138" s="300"/>
      <c r="AR9138" s="300"/>
      <c r="AS9138" s="300"/>
      <c r="AT9138" s="284" t="str">
        <f t="shared" si="860"/>
        <v/>
      </c>
      <c r="AU9138" s="284" t="str">
        <f t="shared" si="861"/>
        <v/>
      </c>
      <c r="AV9138" s="284" t="str">
        <f t="shared" si="862"/>
        <v/>
      </c>
      <c r="AW9138" s="285">
        <f t="shared" si="863"/>
        <v>0</v>
      </c>
    </row>
    <row r="9139" spans="41:49" x14ac:dyDescent="0.25">
      <c r="AO9139" s="300"/>
      <c r="AP9139" s="300"/>
      <c r="AQ9139" s="300"/>
      <c r="AR9139" s="300"/>
      <c r="AS9139" s="300"/>
      <c r="AT9139" s="284" t="str">
        <f t="shared" si="860"/>
        <v/>
      </c>
      <c r="AU9139" s="284" t="str">
        <f t="shared" si="861"/>
        <v/>
      </c>
      <c r="AV9139" s="284" t="str">
        <f t="shared" si="862"/>
        <v/>
      </c>
      <c r="AW9139" s="285">
        <f t="shared" si="863"/>
        <v>0</v>
      </c>
    </row>
    <row r="9140" spans="41:49" x14ac:dyDescent="0.25">
      <c r="AO9140" s="300"/>
      <c r="AP9140" s="300"/>
      <c r="AQ9140" s="300"/>
      <c r="AR9140" s="300"/>
      <c r="AS9140" s="300"/>
      <c r="AT9140" s="284" t="str">
        <f t="shared" si="860"/>
        <v/>
      </c>
      <c r="AU9140" s="284" t="str">
        <f t="shared" si="861"/>
        <v/>
      </c>
      <c r="AV9140" s="284" t="str">
        <f t="shared" si="862"/>
        <v/>
      </c>
      <c r="AW9140" s="285">
        <f t="shared" si="863"/>
        <v>0</v>
      </c>
    </row>
    <row r="9141" spans="41:49" x14ac:dyDescent="0.25">
      <c r="AO9141" s="300"/>
      <c r="AP9141" s="300"/>
      <c r="AQ9141" s="300"/>
      <c r="AR9141" s="300"/>
      <c r="AS9141" s="300"/>
      <c r="AT9141" s="284" t="str">
        <f t="shared" si="860"/>
        <v/>
      </c>
      <c r="AU9141" s="284" t="str">
        <f t="shared" si="861"/>
        <v/>
      </c>
      <c r="AV9141" s="284" t="str">
        <f t="shared" si="862"/>
        <v/>
      </c>
      <c r="AW9141" s="285">
        <f t="shared" si="863"/>
        <v>0</v>
      </c>
    </row>
    <row r="9142" spans="41:49" x14ac:dyDescent="0.25">
      <c r="AO9142" s="300"/>
      <c r="AP9142" s="300"/>
      <c r="AQ9142" s="300"/>
      <c r="AR9142" s="300"/>
      <c r="AS9142" s="300"/>
      <c r="AT9142" s="284" t="str">
        <f t="shared" si="860"/>
        <v/>
      </c>
      <c r="AU9142" s="284" t="str">
        <f t="shared" si="861"/>
        <v/>
      </c>
      <c r="AV9142" s="284" t="str">
        <f t="shared" si="862"/>
        <v/>
      </c>
      <c r="AW9142" s="285">
        <f t="shared" si="863"/>
        <v>0</v>
      </c>
    </row>
    <row r="9143" spans="41:49" x14ac:dyDescent="0.25">
      <c r="AO9143" s="300"/>
      <c r="AP9143" s="300"/>
      <c r="AQ9143" s="300"/>
      <c r="AR9143" s="300"/>
      <c r="AS9143" s="300"/>
      <c r="AT9143" s="284" t="str">
        <f t="shared" si="860"/>
        <v/>
      </c>
      <c r="AU9143" s="284" t="str">
        <f t="shared" si="861"/>
        <v/>
      </c>
      <c r="AV9143" s="284" t="str">
        <f t="shared" si="862"/>
        <v/>
      </c>
      <c r="AW9143" s="285">
        <f t="shared" si="863"/>
        <v>0</v>
      </c>
    </row>
    <row r="9144" spans="41:49" x14ac:dyDescent="0.25">
      <c r="AO9144" s="300"/>
      <c r="AP9144" s="300"/>
      <c r="AQ9144" s="300"/>
      <c r="AR9144" s="300"/>
      <c r="AS9144" s="300"/>
      <c r="AT9144" s="284" t="str">
        <f t="shared" si="860"/>
        <v/>
      </c>
      <c r="AU9144" s="284" t="str">
        <f t="shared" si="861"/>
        <v/>
      </c>
      <c r="AV9144" s="284" t="str">
        <f t="shared" si="862"/>
        <v/>
      </c>
      <c r="AW9144" s="285">
        <f t="shared" si="863"/>
        <v>0</v>
      </c>
    </row>
    <row r="9145" spans="41:49" x14ac:dyDescent="0.25">
      <c r="AO9145" s="300"/>
      <c r="AP9145" s="300"/>
      <c r="AQ9145" s="300"/>
      <c r="AR9145" s="300"/>
      <c r="AS9145" s="300"/>
      <c r="AT9145" s="284" t="str">
        <f t="shared" si="860"/>
        <v/>
      </c>
      <c r="AU9145" s="284" t="str">
        <f t="shared" si="861"/>
        <v/>
      </c>
      <c r="AV9145" s="284" t="str">
        <f t="shared" si="862"/>
        <v/>
      </c>
      <c r="AW9145" s="285">
        <f t="shared" si="863"/>
        <v>0</v>
      </c>
    </row>
    <row r="9146" spans="41:49" x14ac:dyDescent="0.25">
      <c r="AO9146" s="300"/>
      <c r="AP9146" s="300"/>
      <c r="AQ9146" s="300"/>
      <c r="AR9146" s="300"/>
      <c r="AS9146" s="300"/>
      <c r="AT9146" s="284" t="str">
        <f t="shared" si="860"/>
        <v/>
      </c>
      <c r="AU9146" s="284" t="str">
        <f t="shared" si="861"/>
        <v/>
      </c>
      <c r="AV9146" s="284" t="str">
        <f t="shared" si="862"/>
        <v/>
      </c>
      <c r="AW9146" s="285">
        <f t="shared" si="863"/>
        <v>0</v>
      </c>
    </row>
    <row r="9147" spans="41:49" x14ac:dyDescent="0.25">
      <c r="AO9147" s="300"/>
      <c r="AP9147" s="300"/>
      <c r="AQ9147" s="300"/>
      <c r="AR9147" s="300"/>
      <c r="AS9147" s="300"/>
      <c r="AT9147" s="284" t="str">
        <f t="shared" si="860"/>
        <v/>
      </c>
      <c r="AU9147" s="284" t="str">
        <f t="shared" si="861"/>
        <v/>
      </c>
      <c r="AV9147" s="284" t="str">
        <f t="shared" si="862"/>
        <v/>
      </c>
      <c r="AW9147" s="285">
        <f t="shared" si="863"/>
        <v>0</v>
      </c>
    </row>
    <row r="9148" spans="41:49" x14ac:dyDescent="0.25">
      <c r="AO9148" s="300"/>
      <c r="AP9148" s="300"/>
      <c r="AQ9148" s="300"/>
      <c r="AR9148" s="300"/>
      <c r="AS9148" s="300"/>
      <c r="AT9148" s="284" t="str">
        <f t="shared" si="860"/>
        <v/>
      </c>
      <c r="AU9148" s="284" t="str">
        <f t="shared" si="861"/>
        <v/>
      </c>
      <c r="AV9148" s="284" t="str">
        <f t="shared" si="862"/>
        <v/>
      </c>
      <c r="AW9148" s="285">
        <f t="shared" si="863"/>
        <v>0</v>
      </c>
    </row>
    <row r="9149" spans="41:49" x14ac:dyDescent="0.25">
      <c r="AO9149" s="300"/>
      <c r="AP9149" s="300"/>
      <c r="AQ9149" s="300"/>
      <c r="AR9149" s="300"/>
      <c r="AS9149" s="300"/>
      <c r="AT9149" s="284" t="str">
        <f t="shared" si="860"/>
        <v/>
      </c>
      <c r="AU9149" s="284" t="str">
        <f t="shared" si="861"/>
        <v/>
      </c>
      <c r="AV9149" s="284" t="str">
        <f t="shared" si="862"/>
        <v/>
      </c>
      <c r="AW9149" s="285">
        <f t="shared" si="863"/>
        <v>0</v>
      </c>
    </row>
    <row r="9150" spans="41:49" x14ac:dyDescent="0.25">
      <c r="AO9150" s="300"/>
      <c r="AP9150" s="300"/>
      <c r="AQ9150" s="300"/>
      <c r="AR9150" s="300"/>
      <c r="AS9150" s="300"/>
      <c r="AT9150" s="284" t="str">
        <f t="shared" si="860"/>
        <v/>
      </c>
      <c r="AU9150" s="284" t="str">
        <f t="shared" si="861"/>
        <v/>
      </c>
      <c r="AV9150" s="284" t="str">
        <f t="shared" si="862"/>
        <v/>
      </c>
      <c r="AW9150" s="285">
        <f t="shared" si="863"/>
        <v>0</v>
      </c>
    </row>
    <row r="9151" spans="41:49" x14ac:dyDescent="0.25">
      <c r="AO9151" s="300"/>
      <c r="AP9151" s="300"/>
      <c r="AQ9151" s="300"/>
      <c r="AR9151" s="300"/>
      <c r="AS9151" s="300"/>
      <c r="AT9151" s="284" t="str">
        <f t="shared" si="860"/>
        <v/>
      </c>
      <c r="AU9151" s="284" t="str">
        <f t="shared" si="861"/>
        <v/>
      </c>
      <c r="AV9151" s="284" t="str">
        <f t="shared" si="862"/>
        <v/>
      </c>
      <c r="AW9151" s="285">
        <f t="shared" si="863"/>
        <v>0</v>
      </c>
    </row>
    <row r="9152" spans="41:49" x14ac:dyDescent="0.25">
      <c r="AO9152" s="300"/>
      <c r="AP9152" s="300"/>
      <c r="AQ9152" s="300"/>
      <c r="AR9152" s="300"/>
      <c r="AS9152" s="300"/>
      <c r="AT9152" s="284" t="str">
        <f t="shared" si="860"/>
        <v/>
      </c>
      <c r="AU9152" s="284" t="str">
        <f t="shared" si="861"/>
        <v/>
      </c>
      <c r="AV9152" s="284" t="str">
        <f t="shared" si="862"/>
        <v/>
      </c>
      <c r="AW9152" s="285">
        <f t="shared" si="863"/>
        <v>0</v>
      </c>
    </row>
    <row r="9153" spans="41:49" x14ac:dyDescent="0.25">
      <c r="AO9153" s="300"/>
      <c r="AP9153" s="300"/>
      <c r="AQ9153" s="300"/>
      <c r="AR9153" s="300"/>
      <c r="AS9153" s="300"/>
      <c r="AT9153" s="284" t="str">
        <f t="shared" si="860"/>
        <v/>
      </c>
      <c r="AU9153" s="284" t="str">
        <f t="shared" si="861"/>
        <v/>
      </c>
      <c r="AV9153" s="284" t="str">
        <f t="shared" si="862"/>
        <v/>
      </c>
      <c r="AW9153" s="285">
        <f t="shared" si="863"/>
        <v>0</v>
      </c>
    </row>
    <row r="9154" spans="41:49" x14ac:dyDescent="0.25">
      <c r="AO9154" s="300"/>
      <c r="AP9154" s="300"/>
      <c r="AQ9154" s="300"/>
      <c r="AR9154" s="300"/>
      <c r="AS9154" s="300"/>
      <c r="AT9154" s="284" t="str">
        <f t="shared" si="860"/>
        <v/>
      </c>
      <c r="AU9154" s="284" t="str">
        <f t="shared" si="861"/>
        <v/>
      </c>
      <c r="AV9154" s="284" t="str">
        <f t="shared" si="862"/>
        <v/>
      </c>
      <c r="AW9154" s="285">
        <f t="shared" si="863"/>
        <v>0</v>
      </c>
    </row>
    <row r="9155" spans="41:49" x14ac:dyDescent="0.25">
      <c r="AO9155" s="300"/>
      <c r="AP9155" s="300"/>
      <c r="AQ9155" s="300"/>
      <c r="AR9155" s="300"/>
      <c r="AS9155" s="300"/>
      <c r="AT9155" s="284" t="str">
        <f t="shared" si="860"/>
        <v/>
      </c>
      <c r="AU9155" s="284" t="str">
        <f t="shared" si="861"/>
        <v/>
      </c>
      <c r="AV9155" s="284" t="str">
        <f t="shared" si="862"/>
        <v/>
      </c>
      <c r="AW9155" s="285">
        <f t="shared" si="863"/>
        <v>0</v>
      </c>
    </row>
    <row r="9156" spans="41:49" x14ac:dyDescent="0.25">
      <c r="AO9156" s="300"/>
      <c r="AP9156" s="300"/>
      <c r="AQ9156" s="300"/>
      <c r="AR9156" s="300"/>
      <c r="AS9156" s="300"/>
      <c r="AT9156" s="284" t="str">
        <f t="shared" si="860"/>
        <v/>
      </c>
      <c r="AU9156" s="284" t="str">
        <f t="shared" si="861"/>
        <v/>
      </c>
      <c r="AV9156" s="284" t="str">
        <f t="shared" si="862"/>
        <v/>
      </c>
      <c r="AW9156" s="285">
        <f t="shared" si="863"/>
        <v>0</v>
      </c>
    </row>
    <row r="9157" spans="41:49" x14ac:dyDescent="0.25">
      <c r="AO9157" s="300"/>
      <c r="AP9157" s="300"/>
      <c r="AQ9157" s="300"/>
      <c r="AR9157" s="300"/>
      <c r="AS9157" s="300"/>
      <c r="AT9157" s="284" t="str">
        <f t="shared" si="860"/>
        <v/>
      </c>
      <c r="AU9157" s="284" t="str">
        <f t="shared" si="861"/>
        <v/>
      </c>
      <c r="AV9157" s="284" t="str">
        <f t="shared" si="862"/>
        <v/>
      </c>
      <c r="AW9157" s="285">
        <f t="shared" si="863"/>
        <v>0</v>
      </c>
    </row>
    <row r="9158" spans="41:49" x14ac:dyDescent="0.25">
      <c r="AO9158" s="300"/>
      <c r="AP9158" s="300"/>
      <c r="AQ9158" s="300"/>
      <c r="AR9158" s="300"/>
      <c r="AS9158" s="300"/>
      <c r="AT9158" s="284" t="str">
        <f t="shared" si="860"/>
        <v/>
      </c>
      <c r="AU9158" s="284" t="str">
        <f t="shared" si="861"/>
        <v/>
      </c>
      <c r="AV9158" s="284" t="str">
        <f t="shared" si="862"/>
        <v/>
      </c>
      <c r="AW9158" s="285">
        <f t="shared" si="863"/>
        <v>0</v>
      </c>
    </row>
    <row r="9159" spans="41:49" x14ac:dyDescent="0.25">
      <c r="AO9159" s="300"/>
      <c r="AP9159" s="300"/>
      <c r="AQ9159" s="300"/>
      <c r="AR9159" s="300"/>
      <c r="AS9159" s="300"/>
      <c r="AT9159" s="284" t="str">
        <f t="shared" si="860"/>
        <v/>
      </c>
      <c r="AU9159" s="284" t="str">
        <f t="shared" si="861"/>
        <v/>
      </c>
      <c r="AV9159" s="284" t="str">
        <f t="shared" si="862"/>
        <v/>
      </c>
      <c r="AW9159" s="285">
        <f t="shared" si="863"/>
        <v>0</v>
      </c>
    </row>
    <row r="9160" spans="41:49" x14ac:dyDescent="0.25">
      <c r="AO9160" s="300"/>
      <c r="AP9160" s="300"/>
      <c r="AQ9160" s="300"/>
      <c r="AR9160" s="300"/>
      <c r="AS9160" s="300"/>
      <c r="AT9160" s="284" t="str">
        <f t="shared" ref="AT9160:AT9223" si="864">LEFT(AQ9160,1)</f>
        <v/>
      </c>
      <c r="AU9160" s="284" t="str">
        <f t="shared" ref="AU9160:AU9223" si="865">LEFT(AQ9160,2)</f>
        <v/>
      </c>
      <c r="AV9160" s="284" t="str">
        <f t="shared" ref="AV9160:AV9223" si="866">LEFT(AQ9160,3)</f>
        <v/>
      </c>
      <c r="AW9160" s="285">
        <f t="shared" ref="AW9160:AW9223" si="867">(AR9160-AS9160)*1000</f>
        <v>0</v>
      </c>
    </row>
    <row r="9161" spans="41:49" x14ac:dyDescent="0.25">
      <c r="AO9161" s="300"/>
      <c r="AP9161" s="300"/>
      <c r="AQ9161" s="300"/>
      <c r="AR9161" s="300"/>
      <c r="AS9161" s="300"/>
      <c r="AT9161" s="284" t="str">
        <f t="shared" si="864"/>
        <v/>
      </c>
      <c r="AU9161" s="284" t="str">
        <f t="shared" si="865"/>
        <v/>
      </c>
      <c r="AV9161" s="284" t="str">
        <f t="shared" si="866"/>
        <v/>
      </c>
      <c r="AW9161" s="285">
        <f t="shared" si="867"/>
        <v>0</v>
      </c>
    </row>
    <row r="9162" spans="41:49" x14ac:dyDescent="0.25">
      <c r="AO9162" s="300"/>
      <c r="AP9162" s="300"/>
      <c r="AQ9162" s="300"/>
      <c r="AR9162" s="300"/>
      <c r="AS9162" s="300"/>
      <c r="AT9162" s="284" t="str">
        <f t="shared" si="864"/>
        <v/>
      </c>
      <c r="AU9162" s="284" t="str">
        <f t="shared" si="865"/>
        <v/>
      </c>
      <c r="AV9162" s="284" t="str">
        <f t="shared" si="866"/>
        <v/>
      </c>
      <c r="AW9162" s="285">
        <f t="shared" si="867"/>
        <v>0</v>
      </c>
    </row>
    <row r="9163" spans="41:49" x14ac:dyDescent="0.25">
      <c r="AO9163" s="300"/>
      <c r="AP9163" s="300"/>
      <c r="AQ9163" s="300"/>
      <c r="AR9163" s="300"/>
      <c r="AS9163" s="300"/>
      <c r="AT9163" s="284" t="str">
        <f t="shared" si="864"/>
        <v/>
      </c>
      <c r="AU9163" s="284" t="str">
        <f t="shared" si="865"/>
        <v/>
      </c>
      <c r="AV9163" s="284" t="str">
        <f t="shared" si="866"/>
        <v/>
      </c>
      <c r="AW9163" s="285">
        <f t="shared" si="867"/>
        <v>0</v>
      </c>
    </row>
    <row r="9164" spans="41:49" x14ac:dyDescent="0.25">
      <c r="AO9164" s="300"/>
      <c r="AP9164" s="300"/>
      <c r="AQ9164" s="300"/>
      <c r="AR9164" s="300"/>
      <c r="AS9164" s="300"/>
      <c r="AT9164" s="284" t="str">
        <f t="shared" si="864"/>
        <v/>
      </c>
      <c r="AU9164" s="284" t="str">
        <f t="shared" si="865"/>
        <v/>
      </c>
      <c r="AV9164" s="284" t="str">
        <f t="shared" si="866"/>
        <v/>
      </c>
      <c r="AW9164" s="285">
        <f t="shared" si="867"/>
        <v>0</v>
      </c>
    </row>
    <row r="9165" spans="41:49" x14ac:dyDescent="0.25">
      <c r="AO9165" s="300"/>
      <c r="AP9165" s="300"/>
      <c r="AQ9165" s="300"/>
      <c r="AR9165" s="300"/>
      <c r="AS9165" s="300"/>
      <c r="AT9165" s="284" t="str">
        <f t="shared" si="864"/>
        <v/>
      </c>
      <c r="AU9165" s="284" t="str">
        <f t="shared" si="865"/>
        <v/>
      </c>
      <c r="AV9165" s="284" t="str">
        <f t="shared" si="866"/>
        <v/>
      </c>
      <c r="AW9165" s="285">
        <f t="shared" si="867"/>
        <v>0</v>
      </c>
    </row>
    <row r="9166" spans="41:49" x14ac:dyDescent="0.25">
      <c r="AO9166" s="300"/>
      <c r="AP9166" s="300"/>
      <c r="AQ9166" s="300"/>
      <c r="AR9166" s="300"/>
      <c r="AS9166" s="300"/>
      <c r="AT9166" s="284" t="str">
        <f t="shared" si="864"/>
        <v/>
      </c>
      <c r="AU9166" s="284" t="str">
        <f t="shared" si="865"/>
        <v/>
      </c>
      <c r="AV9166" s="284" t="str">
        <f t="shared" si="866"/>
        <v/>
      </c>
      <c r="AW9166" s="285">
        <f t="shared" si="867"/>
        <v>0</v>
      </c>
    </row>
    <row r="9167" spans="41:49" x14ac:dyDescent="0.25">
      <c r="AO9167" s="300"/>
      <c r="AP9167" s="300"/>
      <c r="AQ9167" s="300"/>
      <c r="AR9167" s="300"/>
      <c r="AS9167" s="300"/>
      <c r="AT9167" s="284" t="str">
        <f t="shared" si="864"/>
        <v/>
      </c>
      <c r="AU9167" s="284" t="str">
        <f t="shared" si="865"/>
        <v/>
      </c>
      <c r="AV9167" s="284" t="str">
        <f t="shared" si="866"/>
        <v/>
      </c>
      <c r="AW9167" s="285">
        <f t="shared" si="867"/>
        <v>0</v>
      </c>
    </row>
    <row r="9168" spans="41:49" x14ac:dyDescent="0.25">
      <c r="AO9168" s="300"/>
      <c r="AP9168" s="300"/>
      <c r="AQ9168" s="300"/>
      <c r="AR9168" s="300"/>
      <c r="AS9168" s="300"/>
      <c r="AT9168" s="284" t="str">
        <f t="shared" si="864"/>
        <v/>
      </c>
      <c r="AU9168" s="284" t="str">
        <f t="shared" si="865"/>
        <v/>
      </c>
      <c r="AV9168" s="284" t="str">
        <f t="shared" si="866"/>
        <v/>
      </c>
      <c r="AW9168" s="285">
        <f t="shared" si="867"/>
        <v>0</v>
      </c>
    </row>
    <row r="9169" spans="41:49" x14ac:dyDescent="0.25">
      <c r="AO9169" s="300"/>
      <c r="AP9169" s="300"/>
      <c r="AQ9169" s="300"/>
      <c r="AR9169" s="300"/>
      <c r="AS9169" s="300"/>
      <c r="AT9169" s="284" t="str">
        <f t="shared" si="864"/>
        <v/>
      </c>
      <c r="AU9169" s="284" t="str">
        <f t="shared" si="865"/>
        <v/>
      </c>
      <c r="AV9169" s="284" t="str">
        <f t="shared" si="866"/>
        <v/>
      </c>
      <c r="AW9169" s="285">
        <f t="shared" si="867"/>
        <v>0</v>
      </c>
    </row>
    <row r="9170" spans="41:49" x14ac:dyDescent="0.25">
      <c r="AO9170" s="300"/>
      <c r="AP9170" s="300"/>
      <c r="AQ9170" s="300"/>
      <c r="AR9170" s="300"/>
      <c r="AS9170" s="300"/>
      <c r="AT9170" s="284" t="str">
        <f t="shared" si="864"/>
        <v/>
      </c>
      <c r="AU9170" s="284" t="str">
        <f t="shared" si="865"/>
        <v/>
      </c>
      <c r="AV9170" s="284" t="str">
        <f t="shared" si="866"/>
        <v/>
      </c>
      <c r="AW9170" s="285">
        <f t="shared" si="867"/>
        <v>0</v>
      </c>
    </row>
    <row r="9171" spans="41:49" x14ac:dyDescent="0.25">
      <c r="AO9171" s="300"/>
      <c r="AP9171" s="300"/>
      <c r="AQ9171" s="300"/>
      <c r="AR9171" s="300"/>
      <c r="AS9171" s="300"/>
      <c r="AT9171" s="284" t="str">
        <f t="shared" si="864"/>
        <v/>
      </c>
      <c r="AU9171" s="284" t="str">
        <f t="shared" si="865"/>
        <v/>
      </c>
      <c r="AV9171" s="284" t="str">
        <f t="shared" si="866"/>
        <v/>
      </c>
      <c r="AW9171" s="285">
        <f t="shared" si="867"/>
        <v>0</v>
      </c>
    </row>
    <row r="9172" spans="41:49" x14ac:dyDescent="0.25">
      <c r="AO9172" s="300"/>
      <c r="AP9172" s="300"/>
      <c r="AQ9172" s="300"/>
      <c r="AR9172" s="300"/>
      <c r="AS9172" s="300"/>
      <c r="AT9172" s="284" t="str">
        <f t="shared" si="864"/>
        <v/>
      </c>
      <c r="AU9172" s="284" t="str">
        <f t="shared" si="865"/>
        <v/>
      </c>
      <c r="AV9172" s="284" t="str">
        <f t="shared" si="866"/>
        <v/>
      </c>
      <c r="AW9172" s="285">
        <f t="shared" si="867"/>
        <v>0</v>
      </c>
    </row>
    <row r="9173" spans="41:49" x14ac:dyDescent="0.25">
      <c r="AO9173" s="300"/>
      <c r="AP9173" s="300"/>
      <c r="AQ9173" s="300"/>
      <c r="AR9173" s="300"/>
      <c r="AS9173" s="300"/>
      <c r="AT9173" s="284" t="str">
        <f t="shared" si="864"/>
        <v/>
      </c>
      <c r="AU9173" s="284" t="str">
        <f t="shared" si="865"/>
        <v/>
      </c>
      <c r="AV9173" s="284" t="str">
        <f t="shared" si="866"/>
        <v/>
      </c>
      <c r="AW9173" s="285">
        <f t="shared" si="867"/>
        <v>0</v>
      </c>
    </row>
    <row r="9174" spans="41:49" x14ac:dyDescent="0.25">
      <c r="AO9174" s="300"/>
      <c r="AP9174" s="300"/>
      <c r="AQ9174" s="300"/>
      <c r="AR9174" s="300"/>
      <c r="AS9174" s="300"/>
      <c r="AT9174" s="284" t="str">
        <f t="shared" si="864"/>
        <v/>
      </c>
      <c r="AU9174" s="284" t="str">
        <f t="shared" si="865"/>
        <v/>
      </c>
      <c r="AV9174" s="284" t="str">
        <f t="shared" si="866"/>
        <v/>
      </c>
      <c r="AW9174" s="285">
        <f t="shared" si="867"/>
        <v>0</v>
      </c>
    </row>
    <row r="9175" spans="41:49" x14ac:dyDescent="0.25">
      <c r="AO9175" s="300"/>
      <c r="AP9175" s="300"/>
      <c r="AQ9175" s="300"/>
      <c r="AR9175" s="300"/>
      <c r="AS9175" s="300"/>
      <c r="AT9175" s="284" t="str">
        <f t="shared" si="864"/>
        <v/>
      </c>
      <c r="AU9175" s="284" t="str">
        <f t="shared" si="865"/>
        <v/>
      </c>
      <c r="AV9175" s="284" t="str">
        <f t="shared" si="866"/>
        <v/>
      </c>
      <c r="AW9175" s="285">
        <f t="shared" si="867"/>
        <v>0</v>
      </c>
    </row>
    <row r="9176" spans="41:49" x14ac:dyDescent="0.25">
      <c r="AO9176" s="300"/>
      <c r="AP9176" s="300"/>
      <c r="AQ9176" s="300"/>
      <c r="AR9176" s="300"/>
      <c r="AS9176" s="300"/>
      <c r="AT9176" s="284" t="str">
        <f t="shared" si="864"/>
        <v/>
      </c>
      <c r="AU9176" s="284" t="str">
        <f t="shared" si="865"/>
        <v/>
      </c>
      <c r="AV9176" s="284" t="str">
        <f t="shared" si="866"/>
        <v/>
      </c>
      <c r="AW9176" s="285">
        <f t="shared" si="867"/>
        <v>0</v>
      </c>
    </row>
    <row r="9177" spans="41:49" x14ac:dyDescent="0.25">
      <c r="AO9177" s="300"/>
      <c r="AP9177" s="300"/>
      <c r="AQ9177" s="300"/>
      <c r="AR9177" s="300"/>
      <c r="AS9177" s="300"/>
      <c r="AT9177" s="284" t="str">
        <f t="shared" si="864"/>
        <v/>
      </c>
      <c r="AU9177" s="284" t="str">
        <f t="shared" si="865"/>
        <v/>
      </c>
      <c r="AV9177" s="284" t="str">
        <f t="shared" si="866"/>
        <v/>
      </c>
      <c r="AW9177" s="285">
        <f t="shared" si="867"/>
        <v>0</v>
      </c>
    </row>
    <row r="9178" spans="41:49" x14ac:dyDescent="0.25">
      <c r="AO9178" s="300"/>
      <c r="AP9178" s="300"/>
      <c r="AQ9178" s="300"/>
      <c r="AR9178" s="300"/>
      <c r="AS9178" s="300"/>
      <c r="AT9178" s="284" t="str">
        <f t="shared" si="864"/>
        <v/>
      </c>
      <c r="AU9178" s="284" t="str">
        <f t="shared" si="865"/>
        <v/>
      </c>
      <c r="AV9178" s="284" t="str">
        <f t="shared" si="866"/>
        <v/>
      </c>
      <c r="AW9178" s="285">
        <f t="shared" si="867"/>
        <v>0</v>
      </c>
    </row>
    <row r="9179" spans="41:49" x14ac:dyDescent="0.25">
      <c r="AO9179" s="300"/>
      <c r="AP9179" s="300"/>
      <c r="AQ9179" s="300"/>
      <c r="AR9179" s="300"/>
      <c r="AS9179" s="300"/>
      <c r="AT9179" s="284" t="str">
        <f t="shared" si="864"/>
        <v/>
      </c>
      <c r="AU9179" s="284" t="str">
        <f t="shared" si="865"/>
        <v/>
      </c>
      <c r="AV9179" s="284" t="str">
        <f t="shared" si="866"/>
        <v/>
      </c>
      <c r="AW9179" s="285">
        <f t="shared" si="867"/>
        <v>0</v>
      </c>
    </row>
    <row r="9180" spans="41:49" x14ac:dyDescent="0.25">
      <c r="AO9180" s="300"/>
      <c r="AP9180" s="300"/>
      <c r="AQ9180" s="300"/>
      <c r="AR9180" s="300"/>
      <c r="AS9180" s="300"/>
      <c r="AT9180" s="284" t="str">
        <f t="shared" si="864"/>
        <v/>
      </c>
      <c r="AU9180" s="284" t="str">
        <f t="shared" si="865"/>
        <v/>
      </c>
      <c r="AV9180" s="284" t="str">
        <f t="shared" si="866"/>
        <v/>
      </c>
      <c r="AW9180" s="285">
        <f t="shared" si="867"/>
        <v>0</v>
      </c>
    </row>
    <row r="9181" spans="41:49" x14ac:dyDescent="0.25">
      <c r="AO9181" s="300"/>
      <c r="AP9181" s="300"/>
      <c r="AQ9181" s="300"/>
      <c r="AR9181" s="300"/>
      <c r="AS9181" s="300"/>
      <c r="AT9181" s="284" t="str">
        <f t="shared" si="864"/>
        <v/>
      </c>
      <c r="AU9181" s="284" t="str">
        <f t="shared" si="865"/>
        <v/>
      </c>
      <c r="AV9181" s="284" t="str">
        <f t="shared" si="866"/>
        <v/>
      </c>
      <c r="AW9181" s="285">
        <f t="shared" si="867"/>
        <v>0</v>
      </c>
    </row>
    <row r="9182" spans="41:49" x14ac:dyDescent="0.25">
      <c r="AO9182" s="300"/>
      <c r="AP9182" s="300"/>
      <c r="AQ9182" s="300"/>
      <c r="AR9182" s="300"/>
      <c r="AS9182" s="300"/>
      <c r="AT9182" s="284" t="str">
        <f t="shared" si="864"/>
        <v/>
      </c>
      <c r="AU9182" s="284" t="str">
        <f t="shared" si="865"/>
        <v/>
      </c>
      <c r="AV9182" s="284" t="str">
        <f t="shared" si="866"/>
        <v/>
      </c>
      <c r="AW9182" s="285">
        <f t="shared" si="867"/>
        <v>0</v>
      </c>
    </row>
    <row r="9183" spans="41:49" x14ac:dyDescent="0.25">
      <c r="AO9183" s="300"/>
      <c r="AP9183" s="300"/>
      <c r="AQ9183" s="300"/>
      <c r="AR9183" s="300"/>
      <c r="AS9183" s="300"/>
      <c r="AT9183" s="284" t="str">
        <f t="shared" si="864"/>
        <v/>
      </c>
      <c r="AU9183" s="284" t="str">
        <f t="shared" si="865"/>
        <v/>
      </c>
      <c r="AV9183" s="284" t="str">
        <f t="shared" si="866"/>
        <v/>
      </c>
      <c r="AW9183" s="285">
        <f t="shared" si="867"/>
        <v>0</v>
      </c>
    </row>
    <row r="9184" spans="41:49" x14ac:dyDescent="0.25">
      <c r="AO9184" s="300"/>
      <c r="AP9184" s="300"/>
      <c r="AQ9184" s="300"/>
      <c r="AR9184" s="300"/>
      <c r="AS9184" s="300"/>
      <c r="AT9184" s="284" t="str">
        <f t="shared" si="864"/>
        <v/>
      </c>
      <c r="AU9184" s="284" t="str">
        <f t="shared" si="865"/>
        <v/>
      </c>
      <c r="AV9184" s="284" t="str">
        <f t="shared" si="866"/>
        <v/>
      </c>
      <c r="AW9184" s="285">
        <f t="shared" si="867"/>
        <v>0</v>
      </c>
    </row>
    <row r="9185" spans="41:49" x14ac:dyDescent="0.25">
      <c r="AO9185" s="300"/>
      <c r="AP9185" s="300"/>
      <c r="AQ9185" s="300"/>
      <c r="AR9185" s="300"/>
      <c r="AS9185" s="300"/>
      <c r="AT9185" s="284" t="str">
        <f t="shared" si="864"/>
        <v/>
      </c>
      <c r="AU9185" s="284" t="str">
        <f t="shared" si="865"/>
        <v/>
      </c>
      <c r="AV9185" s="284" t="str">
        <f t="shared" si="866"/>
        <v/>
      </c>
      <c r="AW9185" s="285">
        <f t="shared" si="867"/>
        <v>0</v>
      </c>
    </row>
    <row r="9186" spans="41:49" x14ac:dyDescent="0.25">
      <c r="AO9186" s="300"/>
      <c r="AP9186" s="300"/>
      <c r="AQ9186" s="300"/>
      <c r="AR9186" s="300"/>
      <c r="AS9186" s="300"/>
      <c r="AT9186" s="284" t="str">
        <f t="shared" si="864"/>
        <v/>
      </c>
      <c r="AU9186" s="284" t="str">
        <f t="shared" si="865"/>
        <v/>
      </c>
      <c r="AV9186" s="284" t="str">
        <f t="shared" si="866"/>
        <v/>
      </c>
      <c r="AW9186" s="285">
        <f t="shared" si="867"/>
        <v>0</v>
      </c>
    </row>
    <row r="9187" spans="41:49" x14ac:dyDescent="0.25">
      <c r="AO9187" s="300"/>
      <c r="AP9187" s="300"/>
      <c r="AQ9187" s="300"/>
      <c r="AR9187" s="300"/>
      <c r="AS9187" s="300"/>
      <c r="AT9187" s="284" t="str">
        <f t="shared" si="864"/>
        <v/>
      </c>
      <c r="AU9187" s="284" t="str">
        <f t="shared" si="865"/>
        <v/>
      </c>
      <c r="AV9187" s="284" t="str">
        <f t="shared" si="866"/>
        <v/>
      </c>
      <c r="AW9187" s="285">
        <f t="shared" si="867"/>
        <v>0</v>
      </c>
    </row>
    <row r="9188" spans="41:49" x14ac:dyDescent="0.25">
      <c r="AO9188" s="300"/>
      <c r="AP9188" s="300"/>
      <c r="AQ9188" s="300"/>
      <c r="AR9188" s="300"/>
      <c r="AS9188" s="300"/>
      <c r="AT9188" s="284" t="str">
        <f t="shared" si="864"/>
        <v/>
      </c>
      <c r="AU9188" s="284" t="str">
        <f t="shared" si="865"/>
        <v/>
      </c>
      <c r="AV9188" s="284" t="str">
        <f t="shared" si="866"/>
        <v/>
      </c>
      <c r="AW9188" s="285">
        <f t="shared" si="867"/>
        <v>0</v>
      </c>
    </row>
    <row r="9189" spans="41:49" x14ac:dyDescent="0.25">
      <c r="AO9189" s="300"/>
      <c r="AP9189" s="300"/>
      <c r="AQ9189" s="300"/>
      <c r="AR9189" s="300"/>
      <c r="AS9189" s="300"/>
      <c r="AT9189" s="284" t="str">
        <f t="shared" si="864"/>
        <v/>
      </c>
      <c r="AU9189" s="284" t="str">
        <f t="shared" si="865"/>
        <v/>
      </c>
      <c r="AV9189" s="284" t="str">
        <f t="shared" si="866"/>
        <v/>
      </c>
      <c r="AW9189" s="285">
        <f t="shared" si="867"/>
        <v>0</v>
      </c>
    </row>
    <row r="9190" spans="41:49" x14ac:dyDescent="0.25">
      <c r="AO9190" s="300"/>
      <c r="AP9190" s="300"/>
      <c r="AQ9190" s="300"/>
      <c r="AR9190" s="300"/>
      <c r="AS9190" s="300"/>
      <c r="AT9190" s="284" t="str">
        <f t="shared" si="864"/>
        <v/>
      </c>
      <c r="AU9190" s="284" t="str">
        <f t="shared" si="865"/>
        <v/>
      </c>
      <c r="AV9190" s="284" t="str">
        <f t="shared" si="866"/>
        <v/>
      </c>
      <c r="AW9190" s="285">
        <f t="shared" si="867"/>
        <v>0</v>
      </c>
    </row>
    <row r="9191" spans="41:49" x14ac:dyDescent="0.25">
      <c r="AO9191" s="300"/>
      <c r="AP9191" s="300"/>
      <c r="AQ9191" s="300"/>
      <c r="AR9191" s="300"/>
      <c r="AS9191" s="300"/>
      <c r="AT9191" s="284" t="str">
        <f t="shared" si="864"/>
        <v/>
      </c>
      <c r="AU9191" s="284" t="str">
        <f t="shared" si="865"/>
        <v/>
      </c>
      <c r="AV9191" s="284" t="str">
        <f t="shared" si="866"/>
        <v/>
      </c>
      <c r="AW9191" s="285">
        <f t="shared" si="867"/>
        <v>0</v>
      </c>
    </row>
    <row r="9192" spans="41:49" x14ac:dyDescent="0.25">
      <c r="AO9192" s="300"/>
      <c r="AP9192" s="300"/>
      <c r="AQ9192" s="300"/>
      <c r="AR9192" s="300"/>
      <c r="AS9192" s="300"/>
      <c r="AT9192" s="284" t="str">
        <f t="shared" si="864"/>
        <v/>
      </c>
      <c r="AU9192" s="284" t="str">
        <f t="shared" si="865"/>
        <v/>
      </c>
      <c r="AV9192" s="284" t="str">
        <f t="shared" si="866"/>
        <v/>
      </c>
      <c r="AW9192" s="285">
        <f t="shared" si="867"/>
        <v>0</v>
      </c>
    </row>
    <row r="9193" spans="41:49" x14ac:dyDescent="0.25">
      <c r="AO9193" s="300"/>
      <c r="AP9193" s="300"/>
      <c r="AQ9193" s="300"/>
      <c r="AR9193" s="300"/>
      <c r="AS9193" s="300"/>
      <c r="AT9193" s="284" t="str">
        <f t="shared" si="864"/>
        <v/>
      </c>
      <c r="AU9193" s="284" t="str">
        <f t="shared" si="865"/>
        <v/>
      </c>
      <c r="AV9193" s="284" t="str">
        <f t="shared" si="866"/>
        <v/>
      </c>
      <c r="AW9193" s="285">
        <f t="shared" si="867"/>
        <v>0</v>
      </c>
    </row>
    <row r="9194" spans="41:49" x14ac:dyDescent="0.25">
      <c r="AO9194" s="300"/>
      <c r="AP9194" s="300"/>
      <c r="AQ9194" s="300"/>
      <c r="AR9194" s="300"/>
      <c r="AS9194" s="300"/>
      <c r="AT9194" s="284" t="str">
        <f t="shared" si="864"/>
        <v/>
      </c>
      <c r="AU9194" s="284" t="str">
        <f t="shared" si="865"/>
        <v/>
      </c>
      <c r="AV9194" s="284" t="str">
        <f t="shared" si="866"/>
        <v/>
      </c>
      <c r="AW9194" s="285">
        <f t="shared" si="867"/>
        <v>0</v>
      </c>
    </row>
    <row r="9195" spans="41:49" x14ac:dyDescent="0.25">
      <c r="AO9195" s="300"/>
      <c r="AP9195" s="300"/>
      <c r="AQ9195" s="300"/>
      <c r="AR9195" s="300"/>
      <c r="AS9195" s="300"/>
      <c r="AT9195" s="284" t="str">
        <f t="shared" si="864"/>
        <v/>
      </c>
      <c r="AU9195" s="284" t="str">
        <f t="shared" si="865"/>
        <v/>
      </c>
      <c r="AV9195" s="284" t="str">
        <f t="shared" si="866"/>
        <v/>
      </c>
      <c r="AW9195" s="285">
        <f t="shared" si="867"/>
        <v>0</v>
      </c>
    </row>
    <row r="9196" spans="41:49" x14ac:dyDescent="0.25">
      <c r="AO9196" s="300"/>
      <c r="AP9196" s="300"/>
      <c r="AQ9196" s="300"/>
      <c r="AR9196" s="300"/>
      <c r="AS9196" s="300"/>
      <c r="AT9196" s="284" t="str">
        <f t="shared" si="864"/>
        <v/>
      </c>
      <c r="AU9196" s="284" t="str">
        <f t="shared" si="865"/>
        <v/>
      </c>
      <c r="AV9196" s="284" t="str">
        <f t="shared" si="866"/>
        <v/>
      </c>
      <c r="AW9196" s="285">
        <f t="shared" si="867"/>
        <v>0</v>
      </c>
    </row>
    <row r="9197" spans="41:49" x14ac:dyDescent="0.25">
      <c r="AO9197" s="300"/>
      <c r="AP9197" s="300"/>
      <c r="AQ9197" s="300"/>
      <c r="AR9197" s="300"/>
      <c r="AS9197" s="300"/>
      <c r="AT9197" s="284" t="str">
        <f t="shared" si="864"/>
        <v/>
      </c>
      <c r="AU9197" s="284" t="str">
        <f t="shared" si="865"/>
        <v/>
      </c>
      <c r="AV9197" s="284" t="str">
        <f t="shared" si="866"/>
        <v/>
      </c>
      <c r="AW9197" s="285">
        <f t="shared" si="867"/>
        <v>0</v>
      </c>
    </row>
    <row r="9198" spans="41:49" x14ac:dyDescent="0.25">
      <c r="AO9198" s="300"/>
      <c r="AP9198" s="300"/>
      <c r="AQ9198" s="300"/>
      <c r="AR9198" s="300"/>
      <c r="AS9198" s="300"/>
      <c r="AT9198" s="284" t="str">
        <f t="shared" si="864"/>
        <v/>
      </c>
      <c r="AU9198" s="284" t="str">
        <f t="shared" si="865"/>
        <v/>
      </c>
      <c r="AV9198" s="284" t="str">
        <f t="shared" si="866"/>
        <v/>
      </c>
      <c r="AW9198" s="285">
        <f t="shared" si="867"/>
        <v>0</v>
      </c>
    </row>
    <row r="9199" spans="41:49" x14ac:dyDescent="0.25">
      <c r="AO9199" s="300"/>
      <c r="AP9199" s="300"/>
      <c r="AQ9199" s="300"/>
      <c r="AR9199" s="300"/>
      <c r="AS9199" s="300"/>
      <c r="AT9199" s="284" t="str">
        <f t="shared" si="864"/>
        <v/>
      </c>
      <c r="AU9199" s="284" t="str">
        <f t="shared" si="865"/>
        <v/>
      </c>
      <c r="AV9199" s="284" t="str">
        <f t="shared" si="866"/>
        <v/>
      </c>
      <c r="AW9199" s="285">
        <f t="shared" si="867"/>
        <v>0</v>
      </c>
    </row>
    <row r="9200" spans="41:49" x14ac:dyDescent="0.25">
      <c r="AO9200" s="300"/>
      <c r="AP9200" s="300"/>
      <c r="AQ9200" s="300"/>
      <c r="AR9200" s="300"/>
      <c r="AS9200" s="300"/>
      <c r="AT9200" s="284" t="str">
        <f t="shared" si="864"/>
        <v/>
      </c>
      <c r="AU9200" s="284" t="str">
        <f t="shared" si="865"/>
        <v/>
      </c>
      <c r="AV9200" s="284" t="str">
        <f t="shared" si="866"/>
        <v/>
      </c>
      <c r="AW9200" s="285">
        <f t="shared" si="867"/>
        <v>0</v>
      </c>
    </row>
    <row r="9201" spans="41:49" x14ac:dyDescent="0.25">
      <c r="AO9201" s="300"/>
      <c r="AP9201" s="300"/>
      <c r="AQ9201" s="300"/>
      <c r="AR9201" s="300"/>
      <c r="AS9201" s="300"/>
      <c r="AT9201" s="284" t="str">
        <f t="shared" si="864"/>
        <v/>
      </c>
      <c r="AU9201" s="284" t="str">
        <f t="shared" si="865"/>
        <v/>
      </c>
      <c r="AV9201" s="284" t="str">
        <f t="shared" si="866"/>
        <v/>
      </c>
      <c r="AW9201" s="285">
        <f t="shared" si="867"/>
        <v>0</v>
      </c>
    </row>
    <row r="9202" spans="41:49" x14ac:dyDescent="0.25">
      <c r="AO9202" s="300"/>
      <c r="AP9202" s="300"/>
      <c r="AQ9202" s="300"/>
      <c r="AR9202" s="300"/>
      <c r="AS9202" s="300"/>
      <c r="AT9202" s="284" t="str">
        <f t="shared" si="864"/>
        <v/>
      </c>
      <c r="AU9202" s="284" t="str">
        <f t="shared" si="865"/>
        <v/>
      </c>
      <c r="AV9202" s="284" t="str">
        <f t="shared" si="866"/>
        <v/>
      </c>
      <c r="AW9202" s="285">
        <f t="shared" si="867"/>
        <v>0</v>
      </c>
    </row>
    <row r="9203" spans="41:49" x14ac:dyDescent="0.25">
      <c r="AO9203" s="300"/>
      <c r="AP9203" s="300"/>
      <c r="AQ9203" s="300"/>
      <c r="AR9203" s="300"/>
      <c r="AS9203" s="300"/>
      <c r="AT9203" s="284" t="str">
        <f t="shared" si="864"/>
        <v/>
      </c>
      <c r="AU9203" s="284" t="str">
        <f t="shared" si="865"/>
        <v/>
      </c>
      <c r="AV9203" s="284" t="str">
        <f t="shared" si="866"/>
        <v/>
      </c>
      <c r="AW9203" s="285">
        <f t="shared" si="867"/>
        <v>0</v>
      </c>
    </row>
    <row r="9204" spans="41:49" x14ac:dyDescent="0.25">
      <c r="AO9204" s="300"/>
      <c r="AP9204" s="300"/>
      <c r="AQ9204" s="300"/>
      <c r="AR9204" s="300"/>
      <c r="AS9204" s="300"/>
      <c r="AT9204" s="284" t="str">
        <f t="shared" si="864"/>
        <v/>
      </c>
      <c r="AU9204" s="284" t="str">
        <f t="shared" si="865"/>
        <v/>
      </c>
      <c r="AV9204" s="284" t="str">
        <f t="shared" si="866"/>
        <v/>
      </c>
      <c r="AW9204" s="285">
        <f t="shared" si="867"/>
        <v>0</v>
      </c>
    </row>
    <row r="9205" spans="41:49" x14ac:dyDescent="0.25">
      <c r="AO9205" s="300"/>
      <c r="AP9205" s="300"/>
      <c r="AQ9205" s="300"/>
      <c r="AR9205" s="300"/>
      <c r="AS9205" s="300"/>
      <c r="AT9205" s="284" t="str">
        <f t="shared" si="864"/>
        <v/>
      </c>
      <c r="AU9205" s="284" t="str">
        <f t="shared" si="865"/>
        <v/>
      </c>
      <c r="AV9205" s="284" t="str">
        <f t="shared" si="866"/>
        <v/>
      </c>
      <c r="AW9205" s="285">
        <f t="shared" si="867"/>
        <v>0</v>
      </c>
    </row>
    <row r="9206" spans="41:49" x14ac:dyDescent="0.25">
      <c r="AO9206" s="300"/>
      <c r="AP9206" s="300"/>
      <c r="AQ9206" s="300"/>
      <c r="AR9206" s="300"/>
      <c r="AS9206" s="300"/>
      <c r="AT9206" s="284" t="str">
        <f t="shared" si="864"/>
        <v/>
      </c>
      <c r="AU9206" s="284" t="str">
        <f t="shared" si="865"/>
        <v/>
      </c>
      <c r="AV9206" s="284" t="str">
        <f t="shared" si="866"/>
        <v/>
      </c>
      <c r="AW9206" s="285">
        <f t="shared" si="867"/>
        <v>0</v>
      </c>
    </row>
    <row r="9207" spans="41:49" x14ac:dyDescent="0.25">
      <c r="AO9207" s="300"/>
      <c r="AP9207" s="300"/>
      <c r="AQ9207" s="300"/>
      <c r="AR9207" s="300"/>
      <c r="AS9207" s="300"/>
      <c r="AT9207" s="284" t="str">
        <f t="shared" si="864"/>
        <v/>
      </c>
      <c r="AU9207" s="284" t="str">
        <f t="shared" si="865"/>
        <v/>
      </c>
      <c r="AV9207" s="284" t="str">
        <f t="shared" si="866"/>
        <v/>
      </c>
      <c r="AW9207" s="285">
        <f t="shared" si="867"/>
        <v>0</v>
      </c>
    </row>
    <row r="9208" spans="41:49" x14ac:dyDescent="0.25">
      <c r="AO9208" s="300"/>
      <c r="AP9208" s="300"/>
      <c r="AQ9208" s="300"/>
      <c r="AR9208" s="300"/>
      <c r="AS9208" s="300"/>
      <c r="AT9208" s="284" t="str">
        <f t="shared" si="864"/>
        <v/>
      </c>
      <c r="AU9208" s="284" t="str">
        <f t="shared" si="865"/>
        <v/>
      </c>
      <c r="AV9208" s="284" t="str">
        <f t="shared" si="866"/>
        <v/>
      </c>
      <c r="AW9208" s="285">
        <f t="shared" si="867"/>
        <v>0</v>
      </c>
    </row>
    <row r="9209" spans="41:49" x14ac:dyDescent="0.25">
      <c r="AO9209" s="300"/>
      <c r="AP9209" s="300"/>
      <c r="AQ9209" s="300"/>
      <c r="AR9209" s="300"/>
      <c r="AS9209" s="300"/>
      <c r="AT9209" s="284" t="str">
        <f t="shared" si="864"/>
        <v/>
      </c>
      <c r="AU9209" s="284" t="str">
        <f t="shared" si="865"/>
        <v/>
      </c>
      <c r="AV9209" s="284" t="str">
        <f t="shared" si="866"/>
        <v/>
      </c>
      <c r="AW9209" s="285">
        <f t="shared" si="867"/>
        <v>0</v>
      </c>
    </row>
    <row r="9210" spans="41:49" x14ac:dyDescent="0.25">
      <c r="AO9210" s="300"/>
      <c r="AP9210" s="300"/>
      <c r="AQ9210" s="300"/>
      <c r="AR9210" s="300"/>
      <c r="AS9210" s="300"/>
      <c r="AT9210" s="284" t="str">
        <f t="shared" si="864"/>
        <v/>
      </c>
      <c r="AU9210" s="284" t="str">
        <f t="shared" si="865"/>
        <v/>
      </c>
      <c r="AV9210" s="284" t="str">
        <f t="shared" si="866"/>
        <v/>
      </c>
      <c r="AW9210" s="285">
        <f t="shared" si="867"/>
        <v>0</v>
      </c>
    </row>
    <row r="9211" spans="41:49" x14ac:dyDescent="0.25">
      <c r="AO9211" s="300"/>
      <c r="AP9211" s="300"/>
      <c r="AQ9211" s="300"/>
      <c r="AR9211" s="300"/>
      <c r="AS9211" s="300"/>
      <c r="AT9211" s="284" t="str">
        <f t="shared" si="864"/>
        <v/>
      </c>
      <c r="AU9211" s="284" t="str">
        <f t="shared" si="865"/>
        <v/>
      </c>
      <c r="AV9211" s="284" t="str">
        <f t="shared" si="866"/>
        <v/>
      </c>
      <c r="AW9211" s="285">
        <f t="shared" si="867"/>
        <v>0</v>
      </c>
    </row>
    <row r="9212" spans="41:49" x14ac:dyDescent="0.25">
      <c r="AO9212" s="300"/>
      <c r="AP9212" s="300"/>
      <c r="AQ9212" s="300"/>
      <c r="AR9212" s="300"/>
      <c r="AS9212" s="300"/>
      <c r="AT9212" s="284" t="str">
        <f t="shared" si="864"/>
        <v/>
      </c>
      <c r="AU9212" s="284" t="str">
        <f t="shared" si="865"/>
        <v/>
      </c>
      <c r="AV9212" s="284" t="str">
        <f t="shared" si="866"/>
        <v/>
      </c>
      <c r="AW9212" s="285">
        <f t="shared" si="867"/>
        <v>0</v>
      </c>
    </row>
    <row r="9213" spans="41:49" x14ac:dyDescent="0.25">
      <c r="AO9213" s="300"/>
      <c r="AP9213" s="300"/>
      <c r="AQ9213" s="300"/>
      <c r="AR9213" s="300"/>
      <c r="AS9213" s="300"/>
      <c r="AT9213" s="284" t="str">
        <f t="shared" si="864"/>
        <v/>
      </c>
      <c r="AU9213" s="284" t="str">
        <f t="shared" si="865"/>
        <v/>
      </c>
      <c r="AV9213" s="284" t="str">
        <f t="shared" si="866"/>
        <v/>
      </c>
      <c r="AW9213" s="285">
        <f t="shared" si="867"/>
        <v>0</v>
      </c>
    </row>
    <row r="9214" spans="41:49" x14ac:dyDescent="0.25">
      <c r="AO9214" s="300"/>
      <c r="AP9214" s="300"/>
      <c r="AQ9214" s="300"/>
      <c r="AR9214" s="300"/>
      <c r="AS9214" s="300"/>
      <c r="AT9214" s="284" t="str">
        <f t="shared" si="864"/>
        <v/>
      </c>
      <c r="AU9214" s="284" t="str">
        <f t="shared" si="865"/>
        <v/>
      </c>
      <c r="AV9214" s="284" t="str">
        <f t="shared" si="866"/>
        <v/>
      </c>
      <c r="AW9214" s="285">
        <f t="shared" si="867"/>
        <v>0</v>
      </c>
    </row>
    <row r="9215" spans="41:49" x14ac:dyDescent="0.25">
      <c r="AO9215" s="300"/>
      <c r="AP9215" s="300"/>
      <c r="AQ9215" s="300"/>
      <c r="AR9215" s="300"/>
      <c r="AS9215" s="300"/>
      <c r="AT9215" s="284" t="str">
        <f t="shared" si="864"/>
        <v/>
      </c>
      <c r="AU9215" s="284" t="str">
        <f t="shared" si="865"/>
        <v/>
      </c>
      <c r="AV9215" s="284" t="str">
        <f t="shared" si="866"/>
        <v/>
      </c>
      <c r="AW9215" s="285">
        <f t="shared" si="867"/>
        <v>0</v>
      </c>
    </row>
    <row r="9216" spans="41:49" x14ac:dyDescent="0.25">
      <c r="AO9216" s="300"/>
      <c r="AP9216" s="300"/>
      <c r="AQ9216" s="300"/>
      <c r="AR9216" s="300"/>
      <c r="AS9216" s="300"/>
      <c r="AT9216" s="284" t="str">
        <f t="shared" si="864"/>
        <v/>
      </c>
      <c r="AU9216" s="284" t="str">
        <f t="shared" si="865"/>
        <v/>
      </c>
      <c r="AV9216" s="284" t="str">
        <f t="shared" si="866"/>
        <v/>
      </c>
      <c r="AW9216" s="285">
        <f t="shared" si="867"/>
        <v>0</v>
      </c>
    </row>
    <row r="9217" spans="41:49" x14ac:dyDescent="0.25">
      <c r="AO9217" s="300"/>
      <c r="AP9217" s="300"/>
      <c r="AQ9217" s="300"/>
      <c r="AR9217" s="300"/>
      <c r="AS9217" s="300"/>
      <c r="AT9217" s="284" t="str">
        <f t="shared" si="864"/>
        <v/>
      </c>
      <c r="AU9217" s="284" t="str">
        <f t="shared" si="865"/>
        <v/>
      </c>
      <c r="AV9217" s="284" t="str">
        <f t="shared" si="866"/>
        <v/>
      </c>
      <c r="AW9217" s="285">
        <f t="shared" si="867"/>
        <v>0</v>
      </c>
    </row>
    <row r="9218" spans="41:49" x14ac:dyDescent="0.25">
      <c r="AO9218" s="300"/>
      <c r="AP9218" s="300"/>
      <c r="AQ9218" s="300"/>
      <c r="AR9218" s="300"/>
      <c r="AS9218" s="300"/>
      <c r="AT9218" s="284" t="str">
        <f t="shared" si="864"/>
        <v/>
      </c>
      <c r="AU9218" s="284" t="str">
        <f t="shared" si="865"/>
        <v/>
      </c>
      <c r="AV9218" s="284" t="str">
        <f t="shared" si="866"/>
        <v/>
      </c>
      <c r="AW9218" s="285">
        <f t="shared" si="867"/>
        <v>0</v>
      </c>
    </row>
    <row r="9219" spans="41:49" x14ac:dyDescent="0.25">
      <c r="AO9219" s="300"/>
      <c r="AP9219" s="300"/>
      <c r="AQ9219" s="300"/>
      <c r="AR9219" s="300"/>
      <c r="AS9219" s="300"/>
      <c r="AT9219" s="284" t="str">
        <f t="shared" si="864"/>
        <v/>
      </c>
      <c r="AU9219" s="284" t="str">
        <f t="shared" si="865"/>
        <v/>
      </c>
      <c r="AV9219" s="284" t="str">
        <f t="shared" si="866"/>
        <v/>
      </c>
      <c r="AW9219" s="285">
        <f t="shared" si="867"/>
        <v>0</v>
      </c>
    </row>
    <row r="9220" spans="41:49" x14ac:dyDescent="0.25">
      <c r="AO9220" s="300"/>
      <c r="AP9220" s="300"/>
      <c r="AQ9220" s="300"/>
      <c r="AR9220" s="300"/>
      <c r="AS9220" s="300"/>
      <c r="AT9220" s="284" t="str">
        <f t="shared" si="864"/>
        <v/>
      </c>
      <c r="AU9220" s="284" t="str">
        <f t="shared" si="865"/>
        <v/>
      </c>
      <c r="AV9220" s="284" t="str">
        <f t="shared" si="866"/>
        <v/>
      </c>
      <c r="AW9220" s="285">
        <f t="shared" si="867"/>
        <v>0</v>
      </c>
    </row>
    <row r="9221" spans="41:49" x14ac:dyDescent="0.25">
      <c r="AO9221" s="300"/>
      <c r="AP9221" s="300"/>
      <c r="AQ9221" s="300"/>
      <c r="AR9221" s="300"/>
      <c r="AS9221" s="300"/>
      <c r="AT9221" s="284" t="str">
        <f t="shared" si="864"/>
        <v/>
      </c>
      <c r="AU9221" s="284" t="str">
        <f t="shared" si="865"/>
        <v/>
      </c>
      <c r="AV9221" s="284" t="str">
        <f t="shared" si="866"/>
        <v/>
      </c>
      <c r="AW9221" s="285">
        <f t="shared" si="867"/>
        <v>0</v>
      </c>
    </row>
    <row r="9222" spans="41:49" x14ac:dyDescent="0.25">
      <c r="AO9222" s="300"/>
      <c r="AP9222" s="300"/>
      <c r="AQ9222" s="300"/>
      <c r="AR9222" s="300"/>
      <c r="AS9222" s="300"/>
      <c r="AT9222" s="284" t="str">
        <f t="shared" si="864"/>
        <v/>
      </c>
      <c r="AU9222" s="284" t="str">
        <f t="shared" si="865"/>
        <v/>
      </c>
      <c r="AV9222" s="284" t="str">
        <f t="shared" si="866"/>
        <v/>
      </c>
      <c r="AW9222" s="285">
        <f t="shared" si="867"/>
        <v>0</v>
      </c>
    </row>
    <row r="9223" spans="41:49" x14ac:dyDescent="0.25">
      <c r="AO9223" s="300"/>
      <c r="AP9223" s="300"/>
      <c r="AQ9223" s="300"/>
      <c r="AR9223" s="300"/>
      <c r="AS9223" s="300"/>
      <c r="AT9223" s="284" t="str">
        <f t="shared" si="864"/>
        <v/>
      </c>
      <c r="AU9223" s="284" t="str">
        <f t="shared" si="865"/>
        <v/>
      </c>
      <c r="AV9223" s="284" t="str">
        <f t="shared" si="866"/>
        <v/>
      </c>
      <c r="AW9223" s="285">
        <f t="shared" si="867"/>
        <v>0</v>
      </c>
    </row>
    <row r="9224" spans="41:49" x14ac:dyDescent="0.25">
      <c r="AO9224" s="300"/>
      <c r="AP9224" s="300"/>
      <c r="AQ9224" s="300"/>
      <c r="AR9224" s="300"/>
      <c r="AS9224" s="300"/>
      <c r="AT9224" s="284" t="str">
        <f t="shared" ref="AT9224:AT9287" si="868">LEFT(AQ9224,1)</f>
        <v/>
      </c>
      <c r="AU9224" s="284" t="str">
        <f t="shared" ref="AU9224:AU9287" si="869">LEFT(AQ9224,2)</f>
        <v/>
      </c>
      <c r="AV9224" s="284" t="str">
        <f t="shared" ref="AV9224:AV9287" si="870">LEFT(AQ9224,3)</f>
        <v/>
      </c>
      <c r="AW9224" s="285">
        <f t="shared" ref="AW9224:AW9287" si="871">(AR9224-AS9224)*1000</f>
        <v>0</v>
      </c>
    </row>
    <row r="9225" spans="41:49" x14ac:dyDescent="0.25">
      <c r="AO9225" s="300"/>
      <c r="AP9225" s="300"/>
      <c r="AQ9225" s="300"/>
      <c r="AR9225" s="300"/>
      <c r="AS9225" s="300"/>
      <c r="AT9225" s="284" t="str">
        <f t="shared" si="868"/>
        <v/>
      </c>
      <c r="AU9225" s="284" t="str">
        <f t="shared" si="869"/>
        <v/>
      </c>
      <c r="AV9225" s="284" t="str">
        <f t="shared" si="870"/>
        <v/>
      </c>
      <c r="AW9225" s="285">
        <f t="shared" si="871"/>
        <v>0</v>
      </c>
    </row>
    <row r="9226" spans="41:49" x14ac:dyDescent="0.25">
      <c r="AO9226" s="300"/>
      <c r="AP9226" s="300"/>
      <c r="AQ9226" s="300"/>
      <c r="AR9226" s="300"/>
      <c r="AS9226" s="300"/>
      <c r="AT9226" s="284" t="str">
        <f t="shared" si="868"/>
        <v/>
      </c>
      <c r="AU9226" s="284" t="str">
        <f t="shared" si="869"/>
        <v/>
      </c>
      <c r="AV9226" s="284" t="str">
        <f t="shared" si="870"/>
        <v/>
      </c>
      <c r="AW9226" s="285">
        <f t="shared" si="871"/>
        <v>0</v>
      </c>
    </row>
    <row r="9227" spans="41:49" x14ac:dyDescent="0.25">
      <c r="AO9227" s="300"/>
      <c r="AP9227" s="300"/>
      <c r="AQ9227" s="300"/>
      <c r="AR9227" s="300"/>
      <c r="AS9227" s="300"/>
      <c r="AT9227" s="284" t="str">
        <f t="shared" si="868"/>
        <v/>
      </c>
      <c r="AU9227" s="284" t="str">
        <f t="shared" si="869"/>
        <v/>
      </c>
      <c r="AV9227" s="284" t="str">
        <f t="shared" si="870"/>
        <v/>
      </c>
      <c r="AW9227" s="285">
        <f t="shared" si="871"/>
        <v>0</v>
      </c>
    </row>
    <row r="9228" spans="41:49" x14ac:dyDescent="0.25">
      <c r="AO9228" s="300"/>
      <c r="AP9228" s="300"/>
      <c r="AQ9228" s="300"/>
      <c r="AR9228" s="300"/>
      <c r="AS9228" s="300"/>
      <c r="AT9228" s="284" t="str">
        <f t="shared" si="868"/>
        <v/>
      </c>
      <c r="AU9228" s="284" t="str">
        <f t="shared" si="869"/>
        <v/>
      </c>
      <c r="AV9228" s="284" t="str">
        <f t="shared" si="870"/>
        <v/>
      </c>
      <c r="AW9228" s="285">
        <f t="shared" si="871"/>
        <v>0</v>
      </c>
    </row>
    <row r="9229" spans="41:49" x14ac:dyDescent="0.25">
      <c r="AO9229" s="300"/>
      <c r="AP9229" s="300"/>
      <c r="AQ9229" s="300"/>
      <c r="AR9229" s="300"/>
      <c r="AS9229" s="300"/>
      <c r="AT9229" s="284" t="str">
        <f t="shared" si="868"/>
        <v/>
      </c>
      <c r="AU9229" s="284" t="str">
        <f t="shared" si="869"/>
        <v/>
      </c>
      <c r="AV9229" s="284" t="str">
        <f t="shared" si="870"/>
        <v/>
      </c>
      <c r="AW9229" s="285">
        <f t="shared" si="871"/>
        <v>0</v>
      </c>
    </row>
    <row r="9230" spans="41:49" x14ac:dyDescent="0.25">
      <c r="AO9230" s="300"/>
      <c r="AP9230" s="300"/>
      <c r="AQ9230" s="300"/>
      <c r="AR9230" s="300"/>
      <c r="AS9230" s="300"/>
      <c r="AT9230" s="284" t="str">
        <f t="shared" si="868"/>
        <v/>
      </c>
      <c r="AU9230" s="284" t="str">
        <f t="shared" si="869"/>
        <v/>
      </c>
      <c r="AV9230" s="284" t="str">
        <f t="shared" si="870"/>
        <v/>
      </c>
      <c r="AW9230" s="285">
        <f t="shared" si="871"/>
        <v>0</v>
      </c>
    </row>
    <row r="9231" spans="41:49" x14ac:dyDescent="0.25">
      <c r="AO9231" s="300"/>
      <c r="AP9231" s="300"/>
      <c r="AQ9231" s="300"/>
      <c r="AR9231" s="300"/>
      <c r="AS9231" s="300"/>
      <c r="AT9231" s="284" t="str">
        <f t="shared" si="868"/>
        <v/>
      </c>
      <c r="AU9231" s="284" t="str">
        <f t="shared" si="869"/>
        <v/>
      </c>
      <c r="AV9231" s="284" t="str">
        <f t="shared" si="870"/>
        <v/>
      </c>
      <c r="AW9231" s="285">
        <f t="shared" si="871"/>
        <v>0</v>
      </c>
    </row>
    <row r="9232" spans="41:49" x14ac:dyDescent="0.25">
      <c r="AO9232" s="300"/>
      <c r="AP9232" s="300"/>
      <c r="AQ9232" s="300"/>
      <c r="AR9232" s="300"/>
      <c r="AS9232" s="300"/>
      <c r="AT9232" s="284" t="str">
        <f t="shared" si="868"/>
        <v/>
      </c>
      <c r="AU9232" s="284" t="str">
        <f t="shared" si="869"/>
        <v/>
      </c>
      <c r="AV9232" s="284" t="str">
        <f t="shared" si="870"/>
        <v/>
      </c>
      <c r="AW9232" s="285">
        <f t="shared" si="871"/>
        <v>0</v>
      </c>
    </row>
    <row r="9233" spans="41:49" x14ac:dyDescent="0.25">
      <c r="AO9233" s="300"/>
      <c r="AP9233" s="300"/>
      <c r="AQ9233" s="300"/>
      <c r="AR9233" s="300"/>
      <c r="AS9233" s="300"/>
      <c r="AT9233" s="284" t="str">
        <f t="shared" si="868"/>
        <v/>
      </c>
      <c r="AU9233" s="284" t="str">
        <f t="shared" si="869"/>
        <v/>
      </c>
      <c r="AV9233" s="284" t="str">
        <f t="shared" si="870"/>
        <v/>
      </c>
      <c r="AW9233" s="285">
        <f t="shared" si="871"/>
        <v>0</v>
      </c>
    </row>
    <row r="9234" spans="41:49" x14ac:dyDescent="0.25">
      <c r="AO9234" s="300"/>
      <c r="AP9234" s="300"/>
      <c r="AQ9234" s="300"/>
      <c r="AR9234" s="300"/>
      <c r="AS9234" s="300"/>
      <c r="AT9234" s="284" t="str">
        <f t="shared" si="868"/>
        <v/>
      </c>
      <c r="AU9234" s="284" t="str">
        <f t="shared" si="869"/>
        <v/>
      </c>
      <c r="AV9234" s="284" t="str">
        <f t="shared" si="870"/>
        <v/>
      </c>
      <c r="AW9234" s="285">
        <f t="shared" si="871"/>
        <v>0</v>
      </c>
    </row>
    <row r="9235" spans="41:49" x14ac:dyDescent="0.25">
      <c r="AO9235" s="300"/>
      <c r="AP9235" s="300"/>
      <c r="AQ9235" s="300"/>
      <c r="AR9235" s="300"/>
      <c r="AS9235" s="300"/>
      <c r="AT9235" s="284" t="str">
        <f t="shared" si="868"/>
        <v/>
      </c>
      <c r="AU9235" s="284" t="str">
        <f t="shared" si="869"/>
        <v/>
      </c>
      <c r="AV9235" s="284" t="str">
        <f t="shared" si="870"/>
        <v/>
      </c>
      <c r="AW9235" s="285">
        <f t="shared" si="871"/>
        <v>0</v>
      </c>
    </row>
    <row r="9236" spans="41:49" x14ac:dyDescent="0.25">
      <c r="AO9236" s="300"/>
      <c r="AP9236" s="300"/>
      <c r="AQ9236" s="300"/>
      <c r="AR9236" s="300"/>
      <c r="AS9236" s="300"/>
      <c r="AT9236" s="284" t="str">
        <f t="shared" si="868"/>
        <v/>
      </c>
      <c r="AU9236" s="284" t="str">
        <f t="shared" si="869"/>
        <v/>
      </c>
      <c r="AV9236" s="284" t="str">
        <f t="shared" si="870"/>
        <v/>
      </c>
      <c r="AW9236" s="285">
        <f t="shared" si="871"/>
        <v>0</v>
      </c>
    </row>
    <row r="9237" spans="41:49" x14ac:dyDescent="0.25">
      <c r="AO9237" s="300"/>
      <c r="AP9237" s="300"/>
      <c r="AQ9237" s="300"/>
      <c r="AR9237" s="300"/>
      <c r="AS9237" s="300"/>
      <c r="AT9237" s="284" t="str">
        <f t="shared" si="868"/>
        <v/>
      </c>
      <c r="AU9237" s="284" t="str">
        <f t="shared" si="869"/>
        <v/>
      </c>
      <c r="AV9237" s="284" t="str">
        <f t="shared" si="870"/>
        <v/>
      </c>
      <c r="AW9237" s="285">
        <f t="shared" si="871"/>
        <v>0</v>
      </c>
    </row>
    <row r="9238" spans="41:49" x14ac:dyDescent="0.25">
      <c r="AO9238" s="300"/>
      <c r="AP9238" s="300"/>
      <c r="AQ9238" s="300"/>
      <c r="AR9238" s="300"/>
      <c r="AS9238" s="300"/>
      <c r="AT9238" s="284" t="str">
        <f t="shared" si="868"/>
        <v/>
      </c>
      <c r="AU9238" s="284" t="str">
        <f t="shared" si="869"/>
        <v/>
      </c>
      <c r="AV9238" s="284" t="str">
        <f t="shared" si="870"/>
        <v/>
      </c>
      <c r="AW9238" s="285">
        <f t="shared" si="871"/>
        <v>0</v>
      </c>
    </row>
    <row r="9239" spans="41:49" x14ac:dyDescent="0.25">
      <c r="AO9239" s="300"/>
      <c r="AP9239" s="300"/>
      <c r="AQ9239" s="300"/>
      <c r="AR9239" s="300"/>
      <c r="AS9239" s="300"/>
      <c r="AT9239" s="284" t="str">
        <f t="shared" si="868"/>
        <v/>
      </c>
      <c r="AU9239" s="284" t="str">
        <f t="shared" si="869"/>
        <v/>
      </c>
      <c r="AV9239" s="284" t="str">
        <f t="shared" si="870"/>
        <v/>
      </c>
      <c r="AW9239" s="285">
        <f t="shared" si="871"/>
        <v>0</v>
      </c>
    </row>
    <row r="9240" spans="41:49" x14ac:dyDescent="0.25">
      <c r="AO9240" s="300"/>
      <c r="AP9240" s="300"/>
      <c r="AQ9240" s="300"/>
      <c r="AR9240" s="300"/>
      <c r="AS9240" s="300"/>
      <c r="AT9240" s="284" t="str">
        <f t="shared" si="868"/>
        <v/>
      </c>
      <c r="AU9240" s="284" t="str">
        <f t="shared" si="869"/>
        <v/>
      </c>
      <c r="AV9240" s="284" t="str">
        <f t="shared" si="870"/>
        <v/>
      </c>
      <c r="AW9240" s="285">
        <f t="shared" si="871"/>
        <v>0</v>
      </c>
    </row>
    <row r="9241" spans="41:49" x14ac:dyDescent="0.25">
      <c r="AO9241" s="300"/>
      <c r="AP9241" s="300"/>
      <c r="AQ9241" s="300"/>
      <c r="AR9241" s="300"/>
      <c r="AS9241" s="300"/>
      <c r="AT9241" s="284" t="str">
        <f t="shared" si="868"/>
        <v/>
      </c>
      <c r="AU9241" s="284" t="str">
        <f t="shared" si="869"/>
        <v/>
      </c>
      <c r="AV9241" s="284" t="str">
        <f t="shared" si="870"/>
        <v/>
      </c>
      <c r="AW9241" s="285">
        <f t="shared" si="871"/>
        <v>0</v>
      </c>
    </row>
    <row r="9242" spans="41:49" x14ac:dyDescent="0.25">
      <c r="AO9242" s="300"/>
      <c r="AP9242" s="300"/>
      <c r="AQ9242" s="300"/>
      <c r="AR9242" s="300"/>
      <c r="AS9242" s="300"/>
      <c r="AT9242" s="284" t="str">
        <f t="shared" si="868"/>
        <v/>
      </c>
      <c r="AU9242" s="284" t="str">
        <f t="shared" si="869"/>
        <v/>
      </c>
      <c r="AV9242" s="284" t="str">
        <f t="shared" si="870"/>
        <v/>
      </c>
      <c r="AW9242" s="285">
        <f t="shared" si="871"/>
        <v>0</v>
      </c>
    </row>
    <row r="9243" spans="41:49" x14ac:dyDescent="0.25">
      <c r="AO9243" s="300"/>
      <c r="AP9243" s="300"/>
      <c r="AQ9243" s="300"/>
      <c r="AR9243" s="300"/>
      <c r="AS9243" s="300"/>
      <c r="AT9243" s="284" t="str">
        <f t="shared" si="868"/>
        <v/>
      </c>
      <c r="AU9243" s="284" t="str">
        <f t="shared" si="869"/>
        <v/>
      </c>
      <c r="AV9243" s="284" t="str">
        <f t="shared" si="870"/>
        <v/>
      </c>
      <c r="AW9243" s="285">
        <f t="shared" si="871"/>
        <v>0</v>
      </c>
    </row>
    <row r="9244" spans="41:49" x14ac:dyDescent="0.25">
      <c r="AO9244" s="300"/>
      <c r="AP9244" s="300"/>
      <c r="AQ9244" s="300"/>
      <c r="AR9244" s="300"/>
      <c r="AS9244" s="300"/>
      <c r="AT9244" s="284" t="str">
        <f t="shared" si="868"/>
        <v/>
      </c>
      <c r="AU9244" s="284" t="str">
        <f t="shared" si="869"/>
        <v/>
      </c>
      <c r="AV9244" s="284" t="str">
        <f t="shared" si="870"/>
        <v/>
      </c>
      <c r="AW9244" s="285">
        <f t="shared" si="871"/>
        <v>0</v>
      </c>
    </row>
    <row r="9245" spans="41:49" x14ac:dyDescent="0.25">
      <c r="AO9245" s="300"/>
      <c r="AP9245" s="300"/>
      <c r="AQ9245" s="300"/>
      <c r="AR9245" s="300"/>
      <c r="AS9245" s="300"/>
      <c r="AT9245" s="284" t="str">
        <f t="shared" si="868"/>
        <v/>
      </c>
      <c r="AU9245" s="284" t="str">
        <f t="shared" si="869"/>
        <v/>
      </c>
      <c r="AV9245" s="284" t="str">
        <f t="shared" si="870"/>
        <v/>
      </c>
      <c r="AW9245" s="285">
        <f t="shared" si="871"/>
        <v>0</v>
      </c>
    </row>
    <row r="9246" spans="41:49" x14ac:dyDescent="0.25">
      <c r="AO9246" s="300"/>
      <c r="AP9246" s="300"/>
      <c r="AQ9246" s="300"/>
      <c r="AR9246" s="300"/>
      <c r="AS9246" s="300"/>
      <c r="AT9246" s="284" t="str">
        <f t="shared" si="868"/>
        <v/>
      </c>
      <c r="AU9246" s="284" t="str">
        <f t="shared" si="869"/>
        <v/>
      </c>
      <c r="AV9246" s="284" t="str">
        <f t="shared" si="870"/>
        <v/>
      </c>
      <c r="AW9246" s="285">
        <f t="shared" si="871"/>
        <v>0</v>
      </c>
    </row>
    <row r="9247" spans="41:49" x14ac:dyDescent="0.25">
      <c r="AO9247" s="300"/>
      <c r="AP9247" s="300"/>
      <c r="AQ9247" s="300"/>
      <c r="AR9247" s="300"/>
      <c r="AS9247" s="300"/>
      <c r="AT9247" s="284" t="str">
        <f t="shared" si="868"/>
        <v/>
      </c>
      <c r="AU9247" s="284" t="str">
        <f t="shared" si="869"/>
        <v/>
      </c>
      <c r="AV9247" s="284" t="str">
        <f t="shared" si="870"/>
        <v/>
      </c>
      <c r="AW9247" s="285">
        <f t="shared" si="871"/>
        <v>0</v>
      </c>
    </row>
    <row r="9248" spans="41:49" x14ac:dyDescent="0.25">
      <c r="AO9248" s="300"/>
      <c r="AP9248" s="300"/>
      <c r="AQ9248" s="300"/>
      <c r="AR9248" s="300"/>
      <c r="AS9248" s="300"/>
      <c r="AT9248" s="284" t="str">
        <f t="shared" si="868"/>
        <v/>
      </c>
      <c r="AU9248" s="284" t="str">
        <f t="shared" si="869"/>
        <v/>
      </c>
      <c r="AV9248" s="284" t="str">
        <f t="shared" si="870"/>
        <v/>
      </c>
      <c r="AW9248" s="285">
        <f t="shared" si="871"/>
        <v>0</v>
      </c>
    </row>
    <row r="9249" spans="41:49" x14ac:dyDescent="0.25">
      <c r="AO9249" s="300"/>
      <c r="AP9249" s="300"/>
      <c r="AQ9249" s="300"/>
      <c r="AR9249" s="300"/>
      <c r="AS9249" s="300"/>
      <c r="AT9249" s="284" t="str">
        <f t="shared" si="868"/>
        <v/>
      </c>
      <c r="AU9249" s="284" t="str">
        <f t="shared" si="869"/>
        <v/>
      </c>
      <c r="AV9249" s="284" t="str">
        <f t="shared" si="870"/>
        <v/>
      </c>
      <c r="AW9249" s="285">
        <f t="shared" si="871"/>
        <v>0</v>
      </c>
    </row>
    <row r="9250" spans="41:49" x14ac:dyDescent="0.25">
      <c r="AO9250" s="300"/>
      <c r="AP9250" s="300"/>
      <c r="AQ9250" s="300"/>
      <c r="AR9250" s="300"/>
      <c r="AS9250" s="300"/>
      <c r="AT9250" s="284" t="str">
        <f t="shared" si="868"/>
        <v/>
      </c>
      <c r="AU9250" s="284" t="str">
        <f t="shared" si="869"/>
        <v/>
      </c>
      <c r="AV9250" s="284" t="str">
        <f t="shared" si="870"/>
        <v/>
      </c>
      <c r="AW9250" s="285">
        <f t="shared" si="871"/>
        <v>0</v>
      </c>
    </row>
    <row r="9251" spans="41:49" x14ac:dyDescent="0.25">
      <c r="AO9251" s="300"/>
      <c r="AP9251" s="300"/>
      <c r="AQ9251" s="300"/>
      <c r="AR9251" s="300"/>
      <c r="AS9251" s="300"/>
      <c r="AT9251" s="284" t="str">
        <f t="shared" si="868"/>
        <v/>
      </c>
      <c r="AU9251" s="284" t="str">
        <f t="shared" si="869"/>
        <v/>
      </c>
      <c r="AV9251" s="284" t="str">
        <f t="shared" si="870"/>
        <v/>
      </c>
      <c r="AW9251" s="285">
        <f t="shared" si="871"/>
        <v>0</v>
      </c>
    </row>
    <row r="9252" spans="41:49" x14ac:dyDescent="0.25">
      <c r="AO9252" s="300"/>
      <c r="AP9252" s="300"/>
      <c r="AQ9252" s="300"/>
      <c r="AR9252" s="300"/>
      <c r="AS9252" s="300"/>
      <c r="AT9252" s="284" t="str">
        <f t="shared" si="868"/>
        <v/>
      </c>
      <c r="AU9252" s="284" t="str">
        <f t="shared" si="869"/>
        <v/>
      </c>
      <c r="AV9252" s="284" t="str">
        <f t="shared" si="870"/>
        <v/>
      </c>
      <c r="AW9252" s="285">
        <f t="shared" si="871"/>
        <v>0</v>
      </c>
    </row>
    <row r="9253" spans="41:49" x14ac:dyDescent="0.25">
      <c r="AO9253" s="300"/>
      <c r="AP9253" s="300"/>
      <c r="AQ9253" s="300"/>
      <c r="AR9253" s="300"/>
      <c r="AS9253" s="300"/>
      <c r="AT9253" s="284" t="str">
        <f t="shared" si="868"/>
        <v/>
      </c>
      <c r="AU9253" s="284" t="str">
        <f t="shared" si="869"/>
        <v/>
      </c>
      <c r="AV9253" s="284" t="str">
        <f t="shared" si="870"/>
        <v/>
      </c>
      <c r="AW9253" s="285">
        <f t="shared" si="871"/>
        <v>0</v>
      </c>
    </row>
    <row r="9254" spans="41:49" x14ac:dyDescent="0.25">
      <c r="AO9254" s="300"/>
      <c r="AP9254" s="300"/>
      <c r="AQ9254" s="300"/>
      <c r="AR9254" s="300"/>
      <c r="AS9254" s="300"/>
      <c r="AT9254" s="284" t="str">
        <f t="shared" si="868"/>
        <v/>
      </c>
      <c r="AU9254" s="284" t="str">
        <f t="shared" si="869"/>
        <v/>
      </c>
      <c r="AV9254" s="284" t="str">
        <f t="shared" si="870"/>
        <v/>
      </c>
      <c r="AW9254" s="285">
        <f t="shared" si="871"/>
        <v>0</v>
      </c>
    </row>
    <row r="9255" spans="41:49" x14ac:dyDescent="0.25">
      <c r="AO9255" s="300"/>
      <c r="AP9255" s="300"/>
      <c r="AQ9255" s="300"/>
      <c r="AR9255" s="300"/>
      <c r="AS9255" s="300"/>
      <c r="AT9255" s="284" t="str">
        <f t="shared" si="868"/>
        <v/>
      </c>
      <c r="AU9255" s="284" t="str">
        <f t="shared" si="869"/>
        <v/>
      </c>
      <c r="AV9255" s="284" t="str">
        <f t="shared" si="870"/>
        <v/>
      </c>
      <c r="AW9255" s="285">
        <f t="shared" si="871"/>
        <v>0</v>
      </c>
    </row>
    <row r="9256" spans="41:49" x14ac:dyDescent="0.25">
      <c r="AO9256" s="300"/>
      <c r="AP9256" s="300"/>
      <c r="AQ9256" s="300"/>
      <c r="AR9256" s="300"/>
      <c r="AS9256" s="300"/>
      <c r="AT9256" s="284" t="str">
        <f t="shared" si="868"/>
        <v/>
      </c>
      <c r="AU9256" s="284" t="str">
        <f t="shared" si="869"/>
        <v/>
      </c>
      <c r="AV9256" s="284" t="str">
        <f t="shared" si="870"/>
        <v/>
      </c>
      <c r="AW9256" s="285">
        <f t="shared" si="871"/>
        <v>0</v>
      </c>
    </row>
    <row r="9257" spans="41:49" x14ac:dyDescent="0.25">
      <c r="AO9257" s="300"/>
      <c r="AP9257" s="300"/>
      <c r="AQ9257" s="300"/>
      <c r="AR9257" s="300"/>
      <c r="AS9257" s="300"/>
      <c r="AT9257" s="284" t="str">
        <f t="shared" si="868"/>
        <v/>
      </c>
      <c r="AU9257" s="284" t="str">
        <f t="shared" si="869"/>
        <v/>
      </c>
      <c r="AV9257" s="284" t="str">
        <f t="shared" si="870"/>
        <v/>
      </c>
      <c r="AW9257" s="285">
        <f t="shared" si="871"/>
        <v>0</v>
      </c>
    </row>
    <row r="9258" spans="41:49" x14ac:dyDescent="0.25">
      <c r="AO9258" s="300"/>
      <c r="AP9258" s="300"/>
      <c r="AQ9258" s="300"/>
      <c r="AR9258" s="300"/>
      <c r="AS9258" s="300"/>
      <c r="AT9258" s="284" t="str">
        <f t="shared" si="868"/>
        <v/>
      </c>
      <c r="AU9258" s="284" t="str">
        <f t="shared" si="869"/>
        <v/>
      </c>
      <c r="AV9258" s="284" t="str">
        <f t="shared" si="870"/>
        <v/>
      </c>
      <c r="AW9258" s="285">
        <f t="shared" si="871"/>
        <v>0</v>
      </c>
    </row>
    <row r="9259" spans="41:49" x14ac:dyDescent="0.25">
      <c r="AO9259" s="300"/>
      <c r="AP9259" s="300"/>
      <c r="AQ9259" s="300"/>
      <c r="AR9259" s="300"/>
      <c r="AS9259" s="300"/>
      <c r="AT9259" s="284" t="str">
        <f t="shared" si="868"/>
        <v/>
      </c>
      <c r="AU9259" s="284" t="str">
        <f t="shared" si="869"/>
        <v/>
      </c>
      <c r="AV9259" s="284" t="str">
        <f t="shared" si="870"/>
        <v/>
      </c>
      <c r="AW9259" s="285">
        <f t="shared" si="871"/>
        <v>0</v>
      </c>
    </row>
    <row r="9260" spans="41:49" x14ac:dyDescent="0.25">
      <c r="AO9260" s="300"/>
      <c r="AP9260" s="300"/>
      <c r="AQ9260" s="300"/>
      <c r="AR9260" s="300"/>
      <c r="AS9260" s="300"/>
      <c r="AT9260" s="284" t="str">
        <f t="shared" si="868"/>
        <v/>
      </c>
      <c r="AU9260" s="284" t="str">
        <f t="shared" si="869"/>
        <v/>
      </c>
      <c r="AV9260" s="284" t="str">
        <f t="shared" si="870"/>
        <v/>
      </c>
      <c r="AW9260" s="285">
        <f t="shared" si="871"/>
        <v>0</v>
      </c>
    </row>
    <row r="9261" spans="41:49" x14ac:dyDescent="0.25">
      <c r="AO9261" s="300"/>
      <c r="AP9261" s="300"/>
      <c r="AQ9261" s="300"/>
      <c r="AR9261" s="300"/>
      <c r="AS9261" s="300"/>
      <c r="AT9261" s="284" t="str">
        <f t="shared" si="868"/>
        <v/>
      </c>
      <c r="AU9261" s="284" t="str">
        <f t="shared" si="869"/>
        <v/>
      </c>
      <c r="AV9261" s="284" t="str">
        <f t="shared" si="870"/>
        <v/>
      </c>
      <c r="AW9261" s="285">
        <f t="shared" si="871"/>
        <v>0</v>
      </c>
    </row>
    <row r="9262" spans="41:49" x14ac:dyDescent="0.25">
      <c r="AO9262" s="300"/>
      <c r="AP9262" s="300"/>
      <c r="AQ9262" s="300"/>
      <c r="AR9262" s="300"/>
      <c r="AS9262" s="300"/>
      <c r="AT9262" s="284" t="str">
        <f t="shared" si="868"/>
        <v/>
      </c>
      <c r="AU9262" s="284" t="str">
        <f t="shared" si="869"/>
        <v/>
      </c>
      <c r="AV9262" s="284" t="str">
        <f t="shared" si="870"/>
        <v/>
      </c>
      <c r="AW9262" s="285">
        <f t="shared" si="871"/>
        <v>0</v>
      </c>
    </row>
    <row r="9263" spans="41:49" x14ac:dyDescent="0.25">
      <c r="AO9263" s="300"/>
      <c r="AP9263" s="300"/>
      <c r="AQ9263" s="300"/>
      <c r="AR9263" s="300"/>
      <c r="AS9263" s="300"/>
      <c r="AT9263" s="284" t="str">
        <f t="shared" si="868"/>
        <v/>
      </c>
      <c r="AU9263" s="284" t="str">
        <f t="shared" si="869"/>
        <v/>
      </c>
      <c r="AV9263" s="284" t="str">
        <f t="shared" si="870"/>
        <v/>
      </c>
      <c r="AW9263" s="285">
        <f t="shared" si="871"/>
        <v>0</v>
      </c>
    </row>
    <row r="9264" spans="41:49" x14ac:dyDescent="0.25">
      <c r="AO9264" s="300"/>
      <c r="AP9264" s="300"/>
      <c r="AQ9264" s="300"/>
      <c r="AR9264" s="300"/>
      <c r="AS9264" s="300"/>
      <c r="AT9264" s="284" t="str">
        <f t="shared" si="868"/>
        <v/>
      </c>
      <c r="AU9264" s="284" t="str">
        <f t="shared" si="869"/>
        <v/>
      </c>
      <c r="AV9264" s="284" t="str">
        <f t="shared" si="870"/>
        <v/>
      </c>
      <c r="AW9264" s="285">
        <f t="shared" si="871"/>
        <v>0</v>
      </c>
    </row>
    <row r="9265" spans="41:49" x14ac:dyDescent="0.25">
      <c r="AO9265" s="300"/>
      <c r="AP9265" s="300"/>
      <c r="AQ9265" s="300"/>
      <c r="AR9265" s="300"/>
      <c r="AS9265" s="300"/>
      <c r="AT9265" s="284" t="str">
        <f t="shared" si="868"/>
        <v/>
      </c>
      <c r="AU9265" s="284" t="str">
        <f t="shared" si="869"/>
        <v/>
      </c>
      <c r="AV9265" s="284" t="str">
        <f t="shared" si="870"/>
        <v/>
      </c>
      <c r="AW9265" s="285">
        <f t="shared" si="871"/>
        <v>0</v>
      </c>
    </row>
    <row r="9266" spans="41:49" x14ac:dyDescent="0.25">
      <c r="AO9266" s="300"/>
      <c r="AP9266" s="300"/>
      <c r="AQ9266" s="300"/>
      <c r="AR9266" s="300"/>
      <c r="AS9266" s="300"/>
      <c r="AT9266" s="284" t="str">
        <f t="shared" si="868"/>
        <v/>
      </c>
      <c r="AU9266" s="284" t="str">
        <f t="shared" si="869"/>
        <v/>
      </c>
      <c r="AV9266" s="284" t="str">
        <f t="shared" si="870"/>
        <v/>
      </c>
      <c r="AW9266" s="285">
        <f t="shared" si="871"/>
        <v>0</v>
      </c>
    </row>
    <row r="9267" spans="41:49" x14ac:dyDescent="0.25">
      <c r="AO9267" s="300"/>
      <c r="AP9267" s="300"/>
      <c r="AQ9267" s="300"/>
      <c r="AR9267" s="300"/>
      <c r="AS9267" s="300"/>
      <c r="AT9267" s="284" t="str">
        <f t="shared" si="868"/>
        <v/>
      </c>
      <c r="AU9267" s="284" t="str">
        <f t="shared" si="869"/>
        <v/>
      </c>
      <c r="AV9267" s="284" t="str">
        <f t="shared" si="870"/>
        <v/>
      </c>
      <c r="AW9267" s="285">
        <f t="shared" si="871"/>
        <v>0</v>
      </c>
    </row>
    <row r="9268" spans="41:49" x14ac:dyDescent="0.25">
      <c r="AO9268" s="300"/>
      <c r="AP9268" s="300"/>
      <c r="AQ9268" s="300"/>
      <c r="AR9268" s="300"/>
      <c r="AS9268" s="300"/>
      <c r="AT9268" s="284" t="str">
        <f t="shared" si="868"/>
        <v/>
      </c>
      <c r="AU9268" s="284" t="str">
        <f t="shared" si="869"/>
        <v/>
      </c>
      <c r="AV9268" s="284" t="str">
        <f t="shared" si="870"/>
        <v/>
      </c>
      <c r="AW9268" s="285">
        <f t="shared" si="871"/>
        <v>0</v>
      </c>
    </row>
    <row r="9269" spans="41:49" x14ac:dyDescent="0.25">
      <c r="AO9269" s="300"/>
      <c r="AP9269" s="300"/>
      <c r="AQ9269" s="300"/>
      <c r="AR9269" s="300"/>
      <c r="AS9269" s="300"/>
      <c r="AT9269" s="284" t="str">
        <f t="shared" si="868"/>
        <v/>
      </c>
      <c r="AU9269" s="284" t="str">
        <f t="shared" si="869"/>
        <v/>
      </c>
      <c r="AV9269" s="284" t="str">
        <f t="shared" si="870"/>
        <v/>
      </c>
      <c r="AW9269" s="285">
        <f t="shared" si="871"/>
        <v>0</v>
      </c>
    </row>
    <row r="9270" spans="41:49" x14ac:dyDescent="0.25">
      <c r="AO9270" s="300"/>
      <c r="AP9270" s="300"/>
      <c r="AQ9270" s="300"/>
      <c r="AR9270" s="300"/>
      <c r="AS9270" s="300"/>
      <c r="AT9270" s="284" t="str">
        <f t="shared" si="868"/>
        <v/>
      </c>
      <c r="AU9270" s="284" t="str">
        <f t="shared" si="869"/>
        <v/>
      </c>
      <c r="AV9270" s="284" t="str">
        <f t="shared" si="870"/>
        <v/>
      </c>
      <c r="AW9270" s="285">
        <f t="shared" si="871"/>
        <v>0</v>
      </c>
    </row>
    <row r="9271" spans="41:49" x14ac:dyDescent="0.25">
      <c r="AO9271" s="300"/>
      <c r="AP9271" s="300"/>
      <c r="AQ9271" s="300"/>
      <c r="AR9271" s="300"/>
      <c r="AS9271" s="300"/>
      <c r="AT9271" s="284" t="str">
        <f t="shared" si="868"/>
        <v/>
      </c>
      <c r="AU9271" s="284" t="str">
        <f t="shared" si="869"/>
        <v/>
      </c>
      <c r="AV9271" s="284" t="str">
        <f t="shared" si="870"/>
        <v/>
      </c>
      <c r="AW9271" s="285">
        <f t="shared" si="871"/>
        <v>0</v>
      </c>
    </row>
    <row r="9272" spans="41:49" x14ac:dyDescent="0.25">
      <c r="AO9272" s="300"/>
      <c r="AP9272" s="300"/>
      <c r="AQ9272" s="300"/>
      <c r="AR9272" s="300"/>
      <c r="AS9272" s="300"/>
      <c r="AT9272" s="284" t="str">
        <f t="shared" si="868"/>
        <v/>
      </c>
      <c r="AU9272" s="284" t="str">
        <f t="shared" si="869"/>
        <v/>
      </c>
      <c r="AV9272" s="284" t="str">
        <f t="shared" si="870"/>
        <v/>
      </c>
      <c r="AW9272" s="285">
        <f t="shared" si="871"/>
        <v>0</v>
      </c>
    </row>
    <row r="9273" spans="41:49" x14ac:dyDescent="0.25">
      <c r="AO9273" s="300"/>
      <c r="AP9273" s="300"/>
      <c r="AQ9273" s="300"/>
      <c r="AR9273" s="300"/>
      <c r="AS9273" s="300"/>
      <c r="AT9273" s="284" t="str">
        <f t="shared" si="868"/>
        <v/>
      </c>
      <c r="AU9273" s="284" t="str">
        <f t="shared" si="869"/>
        <v/>
      </c>
      <c r="AV9273" s="284" t="str">
        <f t="shared" si="870"/>
        <v/>
      </c>
      <c r="AW9273" s="285">
        <f t="shared" si="871"/>
        <v>0</v>
      </c>
    </row>
    <row r="9274" spans="41:49" x14ac:dyDescent="0.25">
      <c r="AO9274" s="300"/>
      <c r="AP9274" s="300"/>
      <c r="AQ9274" s="300"/>
      <c r="AR9274" s="300"/>
      <c r="AS9274" s="300"/>
      <c r="AT9274" s="284" t="str">
        <f t="shared" si="868"/>
        <v/>
      </c>
      <c r="AU9274" s="284" t="str">
        <f t="shared" si="869"/>
        <v/>
      </c>
      <c r="AV9274" s="284" t="str">
        <f t="shared" si="870"/>
        <v/>
      </c>
      <c r="AW9274" s="285">
        <f t="shared" si="871"/>
        <v>0</v>
      </c>
    </row>
    <row r="9275" spans="41:49" x14ac:dyDescent="0.25">
      <c r="AO9275" s="300"/>
      <c r="AP9275" s="300"/>
      <c r="AQ9275" s="300"/>
      <c r="AR9275" s="300"/>
      <c r="AS9275" s="300"/>
      <c r="AT9275" s="284" t="str">
        <f t="shared" si="868"/>
        <v/>
      </c>
      <c r="AU9275" s="284" t="str">
        <f t="shared" si="869"/>
        <v/>
      </c>
      <c r="AV9275" s="284" t="str">
        <f t="shared" si="870"/>
        <v/>
      </c>
      <c r="AW9275" s="285">
        <f t="shared" si="871"/>
        <v>0</v>
      </c>
    </row>
    <row r="9276" spans="41:49" x14ac:dyDescent="0.25">
      <c r="AO9276" s="300"/>
      <c r="AP9276" s="300"/>
      <c r="AQ9276" s="300"/>
      <c r="AR9276" s="300"/>
      <c r="AS9276" s="300"/>
      <c r="AT9276" s="284" t="str">
        <f t="shared" si="868"/>
        <v/>
      </c>
      <c r="AU9276" s="284" t="str">
        <f t="shared" si="869"/>
        <v/>
      </c>
      <c r="AV9276" s="284" t="str">
        <f t="shared" si="870"/>
        <v/>
      </c>
      <c r="AW9276" s="285">
        <f t="shared" si="871"/>
        <v>0</v>
      </c>
    </row>
    <row r="9277" spans="41:49" x14ac:dyDescent="0.25">
      <c r="AO9277" s="300"/>
      <c r="AP9277" s="300"/>
      <c r="AQ9277" s="300"/>
      <c r="AR9277" s="300"/>
      <c r="AS9277" s="300"/>
      <c r="AT9277" s="284" t="str">
        <f t="shared" si="868"/>
        <v/>
      </c>
      <c r="AU9277" s="284" t="str">
        <f t="shared" si="869"/>
        <v/>
      </c>
      <c r="AV9277" s="284" t="str">
        <f t="shared" si="870"/>
        <v/>
      </c>
      <c r="AW9277" s="285">
        <f t="shared" si="871"/>
        <v>0</v>
      </c>
    </row>
    <row r="9278" spans="41:49" x14ac:dyDescent="0.25">
      <c r="AO9278" s="300"/>
      <c r="AP9278" s="300"/>
      <c r="AQ9278" s="300"/>
      <c r="AR9278" s="300"/>
      <c r="AS9278" s="300"/>
      <c r="AT9278" s="284" t="str">
        <f t="shared" si="868"/>
        <v/>
      </c>
      <c r="AU9278" s="284" t="str">
        <f t="shared" si="869"/>
        <v/>
      </c>
      <c r="AV9278" s="284" t="str">
        <f t="shared" si="870"/>
        <v/>
      </c>
      <c r="AW9278" s="285">
        <f t="shared" si="871"/>
        <v>0</v>
      </c>
    </row>
    <row r="9279" spans="41:49" x14ac:dyDescent="0.25">
      <c r="AO9279" s="300"/>
      <c r="AP9279" s="300"/>
      <c r="AQ9279" s="300"/>
      <c r="AR9279" s="300"/>
      <c r="AS9279" s="300"/>
      <c r="AT9279" s="284" t="str">
        <f t="shared" si="868"/>
        <v/>
      </c>
      <c r="AU9279" s="284" t="str">
        <f t="shared" si="869"/>
        <v/>
      </c>
      <c r="AV9279" s="284" t="str">
        <f t="shared" si="870"/>
        <v/>
      </c>
      <c r="AW9279" s="285">
        <f t="shared" si="871"/>
        <v>0</v>
      </c>
    </row>
    <row r="9280" spans="41:49" x14ac:dyDescent="0.25">
      <c r="AO9280" s="300"/>
      <c r="AP9280" s="300"/>
      <c r="AQ9280" s="300"/>
      <c r="AR9280" s="300"/>
      <c r="AS9280" s="300"/>
      <c r="AT9280" s="284" t="str">
        <f t="shared" si="868"/>
        <v/>
      </c>
      <c r="AU9280" s="284" t="str">
        <f t="shared" si="869"/>
        <v/>
      </c>
      <c r="AV9280" s="284" t="str">
        <f t="shared" si="870"/>
        <v/>
      </c>
      <c r="AW9280" s="285">
        <f t="shared" si="871"/>
        <v>0</v>
      </c>
    </row>
    <row r="9281" spans="41:49" x14ac:dyDescent="0.25">
      <c r="AO9281" s="300"/>
      <c r="AP9281" s="300"/>
      <c r="AQ9281" s="300"/>
      <c r="AR9281" s="300"/>
      <c r="AS9281" s="300"/>
      <c r="AT9281" s="284" t="str">
        <f t="shared" si="868"/>
        <v/>
      </c>
      <c r="AU9281" s="284" t="str">
        <f t="shared" si="869"/>
        <v/>
      </c>
      <c r="AV9281" s="284" t="str">
        <f t="shared" si="870"/>
        <v/>
      </c>
      <c r="AW9281" s="285">
        <f t="shared" si="871"/>
        <v>0</v>
      </c>
    </row>
    <row r="9282" spans="41:49" x14ac:dyDescent="0.25">
      <c r="AO9282" s="300"/>
      <c r="AP9282" s="300"/>
      <c r="AQ9282" s="300"/>
      <c r="AR9282" s="300"/>
      <c r="AS9282" s="300"/>
      <c r="AT9282" s="284" t="str">
        <f t="shared" si="868"/>
        <v/>
      </c>
      <c r="AU9282" s="284" t="str">
        <f t="shared" si="869"/>
        <v/>
      </c>
      <c r="AV9282" s="284" t="str">
        <f t="shared" si="870"/>
        <v/>
      </c>
      <c r="AW9282" s="285">
        <f t="shared" si="871"/>
        <v>0</v>
      </c>
    </row>
    <row r="9283" spans="41:49" x14ac:dyDescent="0.25">
      <c r="AO9283" s="300"/>
      <c r="AP9283" s="300"/>
      <c r="AQ9283" s="300"/>
      <c r="AR9283" s="300"/>
      <c r="AS9283" s="300"/>
      <c r="AT9283" s="284" t="str">
        <f t="shared" si="868"/>
        <v/>
      </c>
      <c r="AU9283" s="284" t="str">
        <f t="shared" si="869"/>
        <v/>
      </c>
      <c r="AV9283" s="284" t="str">
        <f t="shared" si="870"/>
        <v/>
      </c>
      <c r="AW9283" s="285">
        <f t="shared" si="871"/>
        <v>0</v>
      </c>
    </row>
    <row r="9284" spans="41:49" x14ac:dyDescent="0.25">
      <c r="AO9284" s="300"/>
      <c r="AP9284" s="300"/>
      <c r="AQ9284" s="300"/>
      <c r="AR9284" s="300"/>
      <c r="AS9284" s="300"/>
      <c r="AT9284" s="284" t="str">
        <f t="shared" si="868"/>
        <v/>
      </c>
      <c r="AU9284" s="284" t="str">
        <f t="shared" si="869"/>
        <v/>
      </c>
      <c r="AV9284" s="284" t="str">
        <f t="shared" si="870"/>
        <v/>
      </c>
      <c r="AW9284" s="285">
        <f t="shared" si="871"/>
        <v>0</v>
      </c>
    </row>
    <row r="9285" spans="41:49" x14ac:dyDescent="0.25">
      <c r="AO9285" s="300"/>
      <c r="AP9285" s="300"/>
      <c r="AQ9285" s="300"/>
      <c r="AR9285" s="300"/>
      <c r="AS9285" s="300"/>
      <c r="AT9285" s="284" t="str">
        <f t="shared" si="868"/>
        <v/>
      </c>
      <c r="AU9285" s="284" t="str">
        <f t="shared" si="869"/>
        <v/>
      </c>
      <c r="AV9285" s="284" t="str">
        <f t="shared" si="870"/>
        <v/>
      </c>
      <c r="AW9285" s="285">
        <f t="shared" si="871"/>
        <v>0</v>
      </c>
    </row>
    <row r="9286" spans="41:49" x14ac:dyDescent="0.25">
      <c r="AO9286" s="300"/>
      <c r="AP9286" s="300"/>
      <c r="AQ9286" s="300"/>
      <c r="AR9286" s="300"/>
      <c r="AS9286" s="300"/>
      <c r="AT9286" s="284" t="str">
        <f t="shared" si="868"/>
        <v/>
      </c>
      <c r="AU9286" s="284" t="str">
        <f t="shared" si="869"/>
        <v/>
      </c>
      <c r="AV9286" s="284" t="str">
        <f t="shared" si="870"/>
        <v/>
      </c>
      <c r="AW9286" s="285">
        <f t="shared" si="871"/>
        <v>0</v>
      </c>
    </row>
    <row r="9287" spans="41:49" x14ac:dyDescent="0.25">
      <c r="AO9287" s="300"/>
      <c r="AP9287" s="300"/>
      <c r="AQ9287" s="300"/>
      <c r="AR9287" s="300"/>
      <c r="AS9287" s="300"/>
      <c r="AT9287" s="284" t="str">
        <f t="shared" si="868"/>
        <v/>
      </c>
      <c r="AU9287" s="284" t="str">
        <f t="shared" si="869"/>
        <v/>
      </c>
      <c r="AV9287" s="284" t="str">
        <f t="shared" si="870"/>
        <v/>
      </c>
      <c r="AW9287" s="285">
        <f t="shared" si="871"/>
        <v>0</v>
      </c>
    </row>
    <row r="9288" spans="41:49" x14ac:dyDescent="0.25">
      <c r="AO9288" s="300"/>
      <c r="AP9288" s="300"/>
      <c r="AQ9288" s="300"/>
      <c r="AR9288" s="300"/>
      <c r="AS9288" s="300"/>
      <c r="AT9288" s="284" t="str">
        <f t="shared" ref="AT9288:AT9351" si="872">LEFT(AQ9288,1)</f>
        <v/>
      </c>
      <c r="AU9288" s="284" t="str">
        <f t="shared" ref="AU9288:AU9351" si="873">LEFT(AQ9288,2)</f>
        <v/>
      </c>
      <c r="AV9288" s="284" t="str">
        <f t="shared" ref="AV9288:AV9351" si="874">LEFT(AQ9288,3)</f>
        <v/>
      </c>
      <c r="AW9288" s="285">
        <f t="shared" ref="AW9288:AW9351" si="875">(AR9288-AS9288)*1000</f>
        <v>0</v>
      </c>
    </row>
    <row r="9289" spans="41:49" x14ac:dyDescent="0.25">
      <c r="AO9289" s="300"/>
      <c r="AP9289" s="300"/>
      <c r="AQ9289" s="300"/>
      <c r="AR9289" s="300"/>
      <c r="AS9289" s="300"/>
      <c r="AT9289" s="284" t="str">
        <f t="shared" si="872"/>
        <v/>
      </c>
      <c r="AU9289" s="284" t="str">
        <f t="shared" si="873"/>
        <v/>
      </c>
      <c r="AV9289" s="284" t="str">
        <f t="shared" si="874"/>
        <v/>
      </c>
      <c r="AW9289" s="285">
        <f t="shared" si="875"/>
        <v>0</v>
      </c>
    </row>
    <row r="9290" spans="41:49" x14ac:dyDescent="0.25">
      <c r="AO9290" s="300"/>
      <c r="AP9290" s="300"/>
      <c r="AQ9290" s="300"/>
      <c r="AR9290" s="300"/>
      <c r="AS9290" s="300"/>
      <c r="AT9290" s="284" t="str">
        <f t="shared" si="872"/>
        <v/>
      </c>
      <c r="AU9290" s="284" t="str">
        <f t="shared" si="873"/>
        <v/>
      </c>
      <c r="AV9290" s="284" t="str">
        <f t="shared" si="874"/>
        <v/>
      </c>
      <c r="AW9290" s="285">
        <f t="shared" si="875"/>
        <v>0</v>
      </c>
    </row>
    <row r="9291" spans="41:49" x14ac:dyDescent="0.25">
      <c r="AO9291" s="300"/>
      <c r="AP9291" s="300"/>
      <c r="AQ9291" s="300"/>
      <c r="AR9291" s="300"/>
      <c r="AS9291" s="300"/>
      <c r="AT9291" s="284" t="str">
        <f t="shared" si="872"/>
        <v/>
      </c>
      <c r="AU9291" s="284" t="str">
        <f t="shared" si="873"/>
        <v/>
      </c>
      <c r="AV9291" s="284" t="str">
        <f t="shared" si="874"/>
        <v/>
      </c>
      <c r="AW9291" s="285">
        <f t="shared" si="875"/>
        <v>0</v>
      </c>
    </row>
    <row r="9292" spans="41:49" x14ac:dyDescent="0.25">
      <c r="AO9292" s="300"/>
      <c r="AP9292" s="300"/>
      <c r="AQ9292" s="300"/>
      <c r="AR9292" s="300"/>
      <c r="AS9292" s="300"/>
      <c r="AT9292" s="284" t="str">
        <f t="shared" si="872"/>
        <v/>
      </c>
      <c r="AU9292" s="284" t="str">
        <f t="shared" si="873"/>
        <v/>
      </c>
      <c r="AV9292" s="284" t="str">
        <f t="shared" si="874"/>
        <v/>
      </c>
      <c r="AW9292" s="285">
        <f t="shared" si="875"/>
        <v>0</v>
      </c>
    </row>
    <row r="9293" spans="41:49" x14ac:dyDescent="0.25">
      <c r="AO9293" s="300"/>
      <c r="AP9293" s="300"/>
      <c r="AQ9293" s="300"/>
      <c r="AR9293" s="300"/>
      <c r="AS9293" s="300"/>
      <c r="AT9293" s="284" t="str">
        <f t="shared" si="872"/>
        <v/>
      </c>
      <c r="AU9293" s="284" t="str">
        <f t="shared" si="873"/>
        <v/>
      </c>
      <c r="AV9293" s="284" t="str">
        <f t="shared" si="874"/>
        <v/>
      </c>
      <c r="AW9293" s="285">
        <f t="shared" si="875"/>
        <v>0</v>
      </c>
    </row>
    <row r="9294" spans="41:49" x14ac:dyDescent="0.25">
      <c r="AO9294" s="300"/>
      <c r="AP9294" s="300"/>
      <c r="AQ9294" s="300"/>
      <c r="AR9294" s="300"/>
      <c r="AS9294" s="300"/>
      <c r="AT9294" s="284" t="str">
        <f t="shared" si="872"/>
        <v/>
      </c>
      <c r="AU9294" s="284" t="str">
        <f t="shared" si="873"/>
        <v/>
      </c>
      <c r="AV9294" s="284" t="str">
        <f t="shared" si="874"/>
        <v/>
      </c>
      <c r="AW9294" s="285">
        <f t="shared" si="875"/>
        <v>0</v>
      </c>
    </row>
    <row r="9295" spans="41:49" x14ac:dyDescent="0.25">
      <c r="AO9295" s="300"/>
      <c r="AP9295" s="300"/>
      <c r="AQ9295" s="300"/>
      <c r="AR9295" s="300"/>
      <c r="AS9295" s="300"/>
      <c r="AT9295" s="284" t="str">
        <f t="shared" si="872"/>
        <v/>
      </c>
      <c r="AU9295" s="284" t="str">
        <f t="shared" si="873"/>
        <v/>
      </c>
      <c r="AV9295" s="284" t="str">
        <f t="shared" si="874"/>
        <v/>
      </c>
      <c r="AW9295" s="285">
        <f t="shared" si="875"/>
        <v>0</v>
      </c>
    </row>
    <row r="9296" spans="41:49" x14ac:dyDescent="0.25">
      <c r="AO9296" s="300"/>
      <c r="AP9296" s="300"/>
      <c r="AQ9296" s="300"/>
      <c r="AR9296" s="300"/>
      <c r="AS9296" s="300"/>
      <c r="AT9296" s="284" t="str">
        <f t="shared" si="872"/>
        <v/>
      </c>
      <c r="AU9296" s="284" t="str">
        <f t="shared" si="873"/>
        <v/>
      </c>
      <c r="AV9296" s="284" t="str">
        <f t="shared" si="874"/>
        <v/>
      </c>
      <c r="AW9296" s="285">
        <f t="shared" si="875"/>
        <v>0</v>
      </c>
    </row>
    <row r="9297" spans="41:49" x14ac:dyDescent="0.25">
      <c r="AO9297" s="300"/>
      <c r="AP9297" s="300"/>
      <c r="AQ9297" s="300"/>
      <c r="AR9297" s="300"/>
      <c r="AS9297" s="300"/>
      <c r="AT9297" s="284" t="str">
        <f t="shared" si="872"/>
        <v/>
      </c>
      <c r="AU9297" s="284" t="str">
        <f t="shared" si="873"/>
        <v/>
      </c>
      <c r="AV9297" s="284" t="str">
        <f t="shared" si="874"/>
        <v/>
      </c>
      <c r="AW9297" s="285">
        <f t="shared" si="875"/>
        <v>0</v>
      </c>
    </row>
    <row r="9298" spans="41:49" x14ac:dyDescent="0.25">
      <c r="AO9298" s="300"/>
      <c r="AP9298" s="300"/>
      <c r="AQ9298" s="300"/>
      <c r="AR9298" s="300"/>
      <c r="AS9298" s="300"/>
      <c r="AT9298" s="284" t="str">
        <f t="shared" si="872"/>
        <v/>
      </c>
      <c r="AU9298" s="284" t="str">
        <f t="shared" si="873"/>
        <v/>
      </c>
      <c r="AV9298" s="284" t="str">
        <f t="shared" si="874"/>
        <v/>
      </c>
      <c r="AW9298" s="285">
        <f t="shared" si="875"/>
        <v>0</v>
      </c>
    </row>
    <row r="9299" spans="41:49" x14ac:dyDescent="0.25">
      <c r="AO9299" s="300"/>
      <c r="AP9299" s="300"/>
      <c r="AQ9299" s="300"/>
      <c r="AR9299" s="300"/>
      <c r="AS9299" s="300"/>
      <c r="AT9299" s="284" t="str">
        <f t="shared" si="872"/>
        <v/>
      </c>
      <c r="AU9299" s="284" t="str">
        <f t="shared" si="873"/>
        <v/>
      </c>
      <c r="AV9299" s="284" t="str">
        <f t="shared" si="874"/>
        <v/>
      </c>
      <c r="AW9299" s="285">
        <f t="shared" si="875"/>
        <v>0</v>
      </c>
    </row>
    <row r="9300" spans="41:49" x14ac:dyDescent="0.25">
      <c r="AO9300" s="300"/>
      <c r="AP9300" s="300"/>
      <c r="AQ9300" s="300"/>
      <c r="AR9300" s="300"/>
      <c r="AS9300" s="300"/>
      <c r="AT9300" s="284" t="str">
        <f t="shared" si="872"/>
        <v/>
      </c>
      <c r="AU9300" s="284" t="str">
        <f t="shared" si="873"/>
        <v/>
      </c>
      <c r="AV9300" s="284" t="str">
        <f t="shared" si="874"/>
        <v/>
      </c>
      <c r="AW9300" s="285">
        <f t="shared" si="875"/>
        <v>0</v>
      </c>
    </row>
    <row r="9301" spans="41:49" x14ac:dyDescent="0.25">
      <c r="AO9301" s="300"/>
      <c r="AP9301" s="300"/>
      <c r="AQ9301" s="300"/>
      <c r="AR9301" s="300"/>
      <c r="AS9301" s="300"/>
      <c r="AT9301" s="284" t="str">
        <f t="shared" si="872"/>
        <v/>
      </c>
      <c r="AU9301" s="284" t="str">
        <f t="shared" si="873"/>
        <v/>
      </c>
      <c r="AV9301" s="284" t="str">
        <f t="shared" si="874"/>
        <v/>
      </c>
      <c r="AW9301" s="285">
        <f t="shared" si="875"/>
        <v>0</v>
      </c>
    </row>
    <row r="9302" spans="41:49" x14ac:dyDescent="0.25">
      <c r="AO9302" s="300"/>
      <c r="AP9302" s="300"/>
      <c r="AQ9302" s="300"/>
      <c r="AR9302" s="300"/>
      <c r="AS9302" s="300"/>
      <c r="AT9302" s="284" t="str">
        <f t="shared" si="872"/>
        <v/>
      </c>
      <c r="AU9302" s="284" t="str">
        <f t="shared" si="873"/>
        <v/>
      </c>
      <c r="AV9302" s="284" t="str">
        <f t="shared" si="874"/>
        <v/>
      </c>
      <c r="AW9302" s="285">
        <f t="shared" si="875"/>
        <v>0</v>
      </c>
    </row>
    <row r="9303" spans="41:49" x14ac:dyDescent="0.25">
      <c r="AO9303" s="300"/>
      <c r="AP9303" s="300"/>
      <c r="AQ9303" s="300"/>
      <c r="AR9303" s="300"/>
      <c r="AS9303" s="300"/>
      <c r="AT9303" s="284" t="str">
        <f t="shared" si="872"/>
        <v/>
      </c>
      <c r="AU9303" s="284" t="str">
        <f t="shared" si="873"/>
        <v/>
      </c>
      <c r="AV9303" s="284" t="str">
        <f t="shared" si="874"/>
        <v/>
      </c>
      <c r="AW9303" s="285">
        <f t="shared" si="875"/>
        <v>0</v>
      </c>
    </row>
    <row r="9304" spans="41:49" x14ac:dyDescent="0.25">
      <c r="AO9304" s="300"/>
      <c r="AP9304" s="300"/>
      <c r="AQ9304" s="300"/>
      <c r="AR9304" s="300"/>
      <c r="AS9304" s="300"/>
      <c r="AT9304" s="284" t="str">
        <f t="shared" si="872"/>
        <v/>
      </c>
      <c r="AU9304" s="284" t="str">
        <f t="shared" si="873"/>
        <v/>
      </c>
      <c r="AV9304" s="284" t="str">
        <f t="shared" si="874"/>
        <v/>
      </c>
      <c r="AW9304" s="285">
        <f t="shared" si="875"/>
        <v>0</v>
      </c>
    </row>
    <row r="9305" spans="41:49" x14ac:dyDescent="0.25">
      <c r="AO9305" s="300"/>
      <c r="AP9305" s="300"/>
      <c r="AQ9305" s="300"/>
      <c r="AR9305" s="300"/>
      <c r="AS9305" s="300"/>
      <c r="AT9305" s="284" t="str">
        <f t="shared" si="872"/>
        <v/>
      </c>
      <c r="AU9305" s="284" t="str">
        <f t="shared" si="873"/>
        <v/>
      </c>
      <c r="AV9305" s="284" t="str">
        <f t="shared" si="874"/>
        <v/>
      </c>
      <c r="AW9305" s="285">
        <f t="shared" si="875"/>
        <v>0</v>
      </c>
    </row>
    <row r="9306" spans="41:49" x14ac:dyDescent="0.25">
      <c r="AO9306" s="300"/>
      <c r="AP9306" s="300"/>
      <c r="AQ9306" s="300"/>
      <c r="AR9306" s="300"/>
      <c r="AS9306" s="300"/>
      <c r="AT9306" s="284" t="str">
        <f t="shared" si="872"/>
        <v/>
      </c>
      <c r="AU9306" s="284" t="str">
        <f t="shared" si="873"/>
        <v/>
      </c>
      <c r="AV9306" s="284" t="str">
        <f t="shared" si="874"/>
        <v/>
      </c>
      <c r="AW9306" s="285">
        <f t="shared" si="875"/>
        <v>0</v>
      </c>
    </row>
    <row r="9307" spans="41:49" x14ac:dyDescent="0.25">
      <c r="AO9307" s="300"/>
      <c r="AP9307" s="300"/>
      <c r="AQ9307" s="300"/>
      <c r="AR9307" s="300"/>
      <c r="AS9307" s="300"/>
      <c r="AT9307" s="284" t="str">
        <f t="shared" si="872"/>
        <v/>
      </c>
      <c r="AU9307" s="284" t="str">
        <f t="shared" si="873"/>
        <v/>
      </c>
      <c r="AV9307" s="284" t="str">
        <f t="shared" si="874"/>
        <v/>
      </c>
      <c r="AW9307" s="285">
        <f t="shared" si="875"/>
        <v>0</v>
      </c>
    </row>
    <row r="9308" spans="41:49" x14ac:dyDescent="0.25">
      <c r="AO9308" s="300"/>
      <c r="AP9308" s="300"/>
      <c r="AQ9308" s="300"/>
      <c r="AR9308" s="300"/>
      <c r="AS9308" s="300"/>
      <c r="AT9308" s="284" t="str">
        <f t="shared" si="872"/>
        <v/>
      </c>
      <c r="AU9308" s="284" t="str">
        <f t="shared" si="873"/>
        <v/>
      </c>
      <c r="AV9308" s="284" t="str">
        <f t="shared" si="874"/>
        <v/>
      </c>
      <c r="AW9308" s="285">
        <f t="shared" si="875"/>
        <v>0</v>
      </c>
    </row>
    <row r="9309" spans="41:49" x14ac:dyDescent="0.25">
      <c r="AO9309" s="300"/>
      <c r="AP9309" s="300"/>
      <c r="AQ9309" s="300"/>
      <c r="AR9309" s="300"/>
      <c r="AS9309" s="300"/>
      <c r="AT9309" s="284" t="str">
        <f t="shared" si="872"/>
        <v/>
      </c>
      <c r="AU9309" s="284" t="str">
        <f t="shared" si="873"/>
        <v/>
      </c>
      <c r="AV9309" s="284" t="str">
        <f t="shared" si="874"/>
        <v/>
      </c>
      <c r="AW9309" s="285">
        <f t="shared" si="875"/>
        <v>0</v>
      </c>
    </row>
    <row r="9310" spans="41:49" x14ac:dyDescent="0.25">
      <c r="AO9310" s="300"/>
      <c r="AP9310" s="300"/>
      <c r="AQ9310" s="300"/>
      <c r="AR9310" s="300"/>
      <c r="AS9310" s="300"/>
      <c r="AT9310" s="284" t="str">
        <f t="shared" si="872"/>
        <v/>
      </c>
      <c r="AU9310" s="284" t="str">
        <f t="shared" si="873"/>
        <v/>
      </c>
      <c r="AV9310" s="284" t="str">
        <f t="shared" si="874"/>
        <v/>
      </c>
      <c r="AW9310" s="285">
        <f t="shared" si="875"/>
        <v>0</v>
      </c>
    </row>
    <row r="9311" spans="41:49" x14ac:dyDescent="0.25">
      <c r="AO9311" s="300"/>
      <c r="AP9311" s="300"/>
      <c r="AQ9311" s="300"/>
      <c r="AR9311" s="300"/>
      <c r="AS9311" s="300"/>
      <c r="AT9311" s="284" t="str">
        <f t="shared" si="872"/>
        <v/>
      </c>
      <c r="AU9311" s="284" t="str">
        <f t="shared" si="873"/>
        <v/>
      </c>
      <c r="AV9311" s="284" t="str">
        <f t="shared" si="874"/>
        <v/>
      </c>
      <c r="AW9311" s="285">
        <f t="shared" si="875"/>
        <v>0</v>
      </c>
    </row>
    <row r="9312" spans="41:49" x14ac:dyDescent="0.25">
      <c r="AO9312" s="300"/>
      <c r="AP9312" s="300"/>
      <c r="AQ9312" s="300"/>
      <c r="AR9312" s="300"/>
      <c r="AS9312" s="300"/>
      <c r="AT9312" s="284" t="str">
        <f t="shared" si="872"/>
        <v/>
      </c>
      <c r="AU9312" s="284" t="str">
        <f t="shared" si="873"/>
        <v/>
      </c>
      <c r="AV9312" s="284" t="str">
        <f t="shared" si="874"/>
        <v/>
      </c>
      <c r="AW9312" s="285">
        <f t="shared" si="875"/>
        <v>0</v>
      </c>
    </row>
    <row r="9313" spans="41:49" x14ac:dyDescent="0.25">
      <c r="AO9313" s="300"/>
      <c r="AP9313" s="300"/>
      <c r="AQ9313" s="300"/>
      <c r="AR9313" s="300"/>
      <c r="AS9313" s="300"/>
      <c r="AT9313" s="284" t="str">
        <f t="shared" si="872"/>
        <v/>
      </c>
      <c r="AU9313" s="284" t="str">
        <f t="shared" si="873"/>
        <v/>
      </c>
      <c r="AV9313" s="284" t="str">
        <f t="shared" si="874"/>
        <v/>
      </c>
      <c r="AW9313" s="285">
        <f t="shared" si="875"/>
        <v>0</v>
      </c>
    </row>
    <row r="9314" spans="41:49" x14ac:dyDescent="0.25">
      <c r="AO9314" s="300"/>
      <c r="AP9314" s="300"/>
      <c r="AQ9314" s="300"/>
      <c r="AR9314" s="300"/>
      <c r="AS9314" s="300"/>
      <c r="AT9314" s="284" t="str">
        <f t="shared" si="872"/>
        <v/>
      </c>
      <c r="AU9314" s="284" t="str">
        <f t="shared" si="873"/>
        <v/>
      </c>
      <c r="AV9314" s="284" t="str">
        <f t="shared" si="874"/>
        <v/>
      </c>
      <c r="AW9314" s="285">
        <f t="shared" si="875"/>
        <v>0</v>
      </c>
    </row>
    <row r="9315" spans="41:49" x14ac:dyDescent="0.25">
      <c r="AO9315" s="300"/>
      <c r="AP9315" s="300"/>
      <c r="AQ9315" s="300"/>
      <c r="AR9315" s="300"/>
      <c r="AS9315" s="300"/>
      <c r="AT9315" s="284" t="str">
        <f t="shared" si="872"/>
        <v/>
      </c>
      <c r="AU9315" s="284" t="str">
        <f t="shared" si="873"/>
        <v/>
      </c>
      <c r="AV9315" s="284" t="str">
        <f t="shared" si="874"/>
        <v/>
      </c>
      <c r="AW9315" s="285">
        <f t="shared" si="875"/>
        <v>0</v>
      </c>
    </row>
    <row r="9316" spans="41:49" x14ac:dyDescent="0.25">
      <c r="AO9316" s="300"/>
      <c r="AP9316" s="300"/>
      <c r="AQ9316" s="300"/>
      <c r="AR9316" s="300"/>
      <c r="AS9316" s="300"/>
      <c r="AT9316" s="284" t="str">
        <f t="shared" si="872"/>
        <v/>
      </c>
      <c r="AU9316" s="284" t="str">
        <f t="shared" si="873"/>
        <v/>
      </c>
      <c r="AV9316" s="284" t="str">
        <f t="shared" si="874"/>
        <v/>
      </c>
      <c r="AW9316" s="285">
        <f t="shared" si="875"/>
        <v>0</v>
      </c>
    </row>
    <row r="9317" spans="41:49" x14ac:dyDescent="0.25">
      <c r="AO9317" s="300"/>
      <c r="AP9317" s="300"/>
      <c r="AQ9317" s="300"/>
      <c r="AR9317" s="300"/>
      <c r="AS9317" s="300"/>
      <c r="AT9317" s="284" t="str">
        <f t="shared" si="872"/>
        <v/>
      </c>
      <c r="AU9317" s="284" t="str">
        <f t="shared" si="873"/>
        <v/>
      </c>
      <c r="AV9317" s="284" t="str">
        <f t="shared" si="874"/>
        <v/>
      </c>
      <c r="AW9317" s="285">
        <f t="shared" si="875"/>
        <v>0</v>
      </c>
    </row>
    <row r="9318" spans="41:49" x14ac:dyDescent="0.25">
      <c r="AO9318" s="300"/>
      <c r="AP9318" s="300"/>
      <c r="AQ9318" s="300"/>
      <c r="AR9318" s="300"/>
      <c r="AS9318" s="300"/>
      <c r="AT9318" s="284" t="str">
        <f t="shared" si="872"/>
        <v/>
      </c>
      <c r="AU9318" s="284" t="str">
        <f t="shared" si="873"/>
        <v/>
      </c>
      <c r="AV9318" s="284" t="str">
        <f t="shared" si="874"/>
        <v/>
      </c>
      <c r="AW9318" s="285">
        <f t="shared" si="875"/>
        <v>0</v>
      </c>
    </row>
    <row r="9319" spans="41:49" x14ac:dyDescent="0.25">
      <c r="AO9319" s="300"/>
      <c r="AP9319" s="300"/>
      <c r="AQ9319" s="300"/>
      <c r="AR9319" s="300"/>
      <c r="AS9319" s="300"/>
      <c r="AT9319" s="284" t="str">
        <f t="shared" si="872"/>
        <v/>
      </c>
      <c r="AU9319" s="284" t="str">
        <f t="shared" si="873"/>
        <v/>
      </c>
      <c r="AV9319" s="284" t="str">
        <f t="shared" si="874"/>
        <v/>
      </c>
      <c r="AW9319" s="285">
        <f t="shared" si="875"/>
        <v>0</v>
      </c>
    </row>
    <row r="9320" spans="41:49" x14ac:dyDescent="0.25">
      <c r="AO9320" s="300"/>
      <c r="AP9320" s="300"/>
      <c r="AQ9320" s="300"/>
      <c r="AR9320" s="300"/>
      <c r="AS9320" s="300"/>
      <c r="AT9320" s="284" t="str">
        <f t="shared" si="872"/>
        <v/>
      </c>
      <c r="AU9320" s="284" t="str">
        <f t="shared" si="873"/>
        <v/>
      </c>
      <c r="AV9320" s="284" t="str">
        <f t="shared" si="874"/>
        <v/>
      </c>
      <c r="AW9320" s="285">
        <f t="shared" si="875"/>
        <v>0</v>
      </c>
    </row>
    <row r="9321" spans="41:49" x14ac:dyDescent="0.25">
      <c r="AO9321" s="300"/>
      <c r="AP9321" s="300"/>
      <c r="AQ9321" s="300"/>
      <c r="AR9321" s="300"/>
      <c r="AS9321" s="300"/>
      <c r="AT9321" s="284" t="str">
        <f t="shared" si="872"/>
        <v/>
      </c>
      <c r="AU9321" s="284" t="str">
        <f t="shared" si="873"/>
        <v/>
      </c>
      <c r="AV9321" s="284" t="str">
        <f t="shared" si="874"/>
        <v/>
      </c>
      <c r="AW9321" s="285">
        <f t="shared" si="875"/>
        <v>0</v>
      </c>
    </row>
    <row r="9322" spans="41:49" x14ac:dyDescent="0.25">
      <c r="AO9322" s="300"/>
      <c r="AP9322" s="300"/>
      <c r="AQ9322" s="300"/>
      <c r="AR9322" s="300"/>
      <c r="AS9322" s="300"/>
      <c r="AT9322" s="284" t="str">
        <f t="shared" si="872"/>
        <v/>
      </c>
      <c r="AU9322" s="284" t="str">
        <f t="shared" si="873"/>
        <v/>
      </c>
      <c r="AV9322" s="284" t="str">
        <f t="shared" si="874"/>
        <v/>
      </c>
      <c r="AW9322" s="285">
        <f t="shared" si="875"/>
        <v>0</v>
      </c>
    </row>
    <row r="9323" spans="41:49" x14ac:dyDescent="0.25">
      <c r="AO9323" s="300"/>
      <c r="AP9323" s="300"/>
      <c r="AQ9323" s="300"/>
      <c r="AR9323" s="300"/>
      <c r="AS9323" s="300"/>
      <c r="AT9323" s="284" t="str">
        <f t="shared" si="872"/>
        <v/>
      </c>
      <c r="AU9323" s="284" t="str">
        <f t="shared" si="873"/>
        <v/>
      </c>
      <c r="AV9323" s="284" t="str">
        <f t="shared" si="874"/>
        <v/>
      </c>
      <c r="AW9323" s="285">
        <f t="shared" si="875"/>
        <v>0</v>
      </c>
    </row>
    <row r="9324" spans="41:49" x14ac:dyDescent="0.25">
      <c r="AO9324" s="300"/>
      <c r="AP9324" s="300"/>
      <c r="AQ9324" s="300"/>
      <c r="AR9324" s="300"/>
      <c r="AS9324" s="300"/>
      <c r="AT9324" s="284" t="str">
        <f t="shared" si="872"/>
        <v/>
      </c>
      <c r="AU9324" s="284" t="str">
        <f t="shared" si="873"/>
        <v/>
      </c>
      <c r="AV9324" s="284" t="str">
        <f t="shared" si="874"/>
        <v/>
      </c>
      <c r="AW9324" s="285">
        <f t="shared" si="875"/>
        <v>0</v>
      </c>
    </row>
    <row r="9325" spans="41:49" x14ac:dyDescent="0.25">
      <c r="AO9325" s="300"/>
      <c r="AP9325" s="300"/>
      <c r="AQ9325" s="300"/>
      <c r="AR9325" s="300"/>
      <c r="AS9325" s="300"/>
      <c r="AT9325" s="284" t="str">
        <f t="shared" si="872"/>
        <v/>
      </c>
      <c r="AU9325" s="284" t="str">
        <f t="shared" si="873"/>
        <v/>
      </c>
      <c r="AV9325" s="284" t="str">
        <f t="shared" si="874"/>
        <v/>
      </c>
      <c r="AW9325" s="285">
        <f t="shared" si="875"/>
        <v>0</v>
      </c>
    </row>
    <row r="9326" spans="41:49" x14ac:dyDescent="0.25">
      <c r="AO9326" s="300"/>
      <c r="AP9326" s="300"/>
      <c r="AQ9326" s="300"/>
      <c r="AR9326" s="300"/>
      <c r="AS9326" s="300"/>
      <c r="AT9326" s="284" t="str">
        <f t="shared" si="872"/>
        <v/>
      </c>
      <c r="AU9326" s="284" t="str">
        <f t="shared" si="873"/>
        <v/>
      </c>
      <c r="AV9326" s="284" t="str">
        <f t="shared" si="874"/>
        <v/>
      </c>
      <c r="AW9326" s="285">
        <f t="shared" si="875"/>
        <v>0</v>
      </c>
    </row>
    <row r="9327" spans="41:49" x14ac:dyDescent="0.25">
      <c r="AO9327" s="300"/>
      <c r="AP9327" s="300"/>
      <c r="AQ9327" s="300"/>
      <c r="AR9327" s="300"/>
      <c r="AS9327" s="300"/>
      <c r="AT9327" s="284" t="str">
        <f t="shared" si="872"/>
        <v/>
      </c>
      <c r="AU9327" s="284" t="str">
        <f t="shared" si="873"/>
        <v/>
      </c>
      <c r="AV9327" s="284" t="str">
        <f t="shared" si="874"/>
        <v/>
      </c>
      <c r="AW9327" s="285">
        <f t="shared" si="875"/>
        <v>0</v>
      </c>
    </row>
    <row r="9328" spans="41:49" x14ac:dyDescent="0.25">
      <c r="AO9328" s="300"/>
      <c r="AP9328" s="300"/>
      <c r="AQ9328" s="300"/>
      <c r="AR9328" s="300"/>
      <c r="AS9328" s="300"/>
      <c r="AT9328" s="284" t="str">
        <f t="shared" si="872"/>
        <v/>
      </c>
      <c r="AU9328" s="284" t="str">
        <f t="shared" si="873"/>
        <v/>
      </c>
      <c r="AV9328" s="284" t="str">
        <f t="shared" si="874"/>
        <v/>
      </c>
      <c r="AW9328" s="285">
        <f t="shared" si="875"/>
        <v>0</v>
      </c>
    </row>
    <row r="9329" spans="41:49" x14ac:dyDescent="0.25">
      <c r="AO9329" s="300"/>
      <c r="AP9329" s="300"/>
      <c r="AQ9329" s="300"/>
      <c r="AR9329" s="300"/>
      <c r="AS9329" s="300"/>
      <c r="AT9329" s="284" t="str">
        <f t="shared" si="872"/>
        <v/>
      </c>
      <c r="AU9329" s="284" t="str">
        <f t="shared" si="873"/>
        <v/>
      </c>
      <c r="AV9329" s="284" t="str">
        <f t="shared" si="874"/>
        <v/>
      </c>
      <c r="AW9329" s="285">
        <f t="shared" si="875"/>
        <v>0</v>
      </c>
    </row>
    <row r="9330" spans="41:49" x14ac:dyDescent="0.25">
      <c r="AO9330" s="300"/>
      <c r="AP9330" s="300"/>
      <c r="AQ9330" s="300"/>
      <c r="AR9330" s="300"/>
      <c r="AS9330" s="300"/>
      <c r="AT9330" s="284" t="str">
        <f t="shared" si="872"/>
        <v/>
      </c>
      <c r="AU9330" s="284" t="str">
        <f t="shared" si="873"/>
        <v/>
      </c>
      <c r="AV9330" s="284" t="str">
        <f t="shared" si="874"/>
        <v/>
      </c>
      <c r="AW9330" s="285">
        <f t="shared" si="875"/>
        <v>0</v>
      </c>
    </row>
    <row r="9331" spans="41:49" x14ac:dyDescent="0.25">
      <c r="AO9331" s="300"/>
      <c r="AP9331" s="300"/>
      <c r="AQ9331" s="300"/>
      <c r="AR9331" s="300"/>
      <c r="AS9331" s="300"/>
      <c r="AT9331" s="284" t="str">
        <f t="shared" si="872"/>
        <v/>
      </c>
      <c r="AU9331" s="284" t="str">
        <f t="shared" si="873"/>
        <v/>
      </c>
      <c r="AV9331" s="284" t="str">
        <f t="shared" si="874"/>
        <v/>
      </c>
      <c r="AW9331" s="285">
        <f t="shared" si="875"/>
        <v>0</v>
      </c>
    </row>
    <row r="9332" spans="41:49" x14ac:dyDescent="0.25">
      <c r="AO9332" s="300"/>
      <c r="AP9332" s="300"/>
      <c r="AQ9332" s="300"/>
      <c r="AR9332" s="300"/>
      <c r="AS9332" s="300"/>
      <c r="AT9332" s="284" t="str">
        <f t="shared" si="872"/>
        <v/>
      </c>
      <c r="AU9332" s="284" t="str">
        <f t="shared" si="873"/>
        <v/>
      </c>
      <c r="AV9332" s="284" t="str">
        <f t="shared" si="874"/>
        <v/>
      </c>
      <c r="AW9332" s="285">
        <f t="shared" si="875"/>
        <v>0</v>
      </c>
    </row>
    <row r="9333" spans="41:49" x14ac:dyDescent="0.25">
      <c r="AO9333" s="300"/>
      <c r="AP9333" s="300"/>
      <c r="AQ9333" s="300"/>
      <c r="AR9333" s="300"/>
      <c r="AS9333" s="300"/>
      <c r="AT9333" s="284" t="str">
        <f t="shared" si="872"/>
        <v/>
      </c>
      <c r="AU9333" s="284" t="str">
        <f t="shared" si="873"/>
        <v/>
      </c>
      <c r="AV9333" s="284" t="str">
        <f t="shared" si="874"/>
        <v/>
      </c>
      <c r="AW9333" s="285">
        <f t="shared" si="875"/>
        <v>0</v>
      </c>
    </row>
    <row r="9334" spans="41:49" x14ac:dyDescent="0.25">
      <c r="AO9334" s="300"/>
      <c r="AP9334" s="300"/>
      <c r="AQ9334" s="300"/>
      <c r="AR9334" s="300"/>
      <c r="AS9334" s="300"/>
      <c r="AT9334" s="284" t="str">
        <f t="shared" si="872"/>
        <v/>
      </c>
      <c r="AU9334" s="284" t="str">
        <f t="shared" si="873"/>
        <v/>
      </c>
      <c r="AV9334" s="284" t="str">
        <f t="shared" si="874"/>
        <v/>
      </c>
      <c r="AW9334" s="285">
        <f t="shared" si="875"/>
        <v>0</v>
      </c>
    </row>
    <row r="9335" spans="41:49" x14ac:dyDescent="0.25">
      <c r="AO9335" s="300"/>
      <c r="AP9335" s="300"/>
      <c r="AQ9335" s="300"/>
      <c r="AR9335" s="300"/>
      <c r="AS9335" s="300"/>
      <c r="AT9335" s="284" t="str">
        <f t="shared" si="872"/>
        <v/>
      </c>
      <c r="AU9335" s="284" t="str">
        <f t="shared" si="873"/>
        <v/>
      </c>
      <c r="AV9335" s="284" t="str">
        <f t="shared" si="874"/>
        <v/>
      </c>
      <c r="AW9335" s="285">
        <f t="shared" si="875"/>
        <v>0</v>
      </c>
    </row>
    <row r="9336" spans="41:49" x14ac:dyDescent="0.25">
      <c r="AO9336" s="300"/>
      <c r="AP9336" s="300"/>
      <c r="AQ9336" s="300"/>
      <c r="AR9336" s="300"/>
      <c r="AS9336" s="300"/>
      <c r="AT9336" s="284" t="str">
        <f t="shared" si="872"/>
        <v/>
      </c>
      <c r="AU9336" s="284" t="str">
        <f t="shared" si="873"/>
        <v/>
      </c>
      <c r="AV9336" s="284" t="str">
        <f t="shared" si="874"/>
        <v/>
      </c>
      <c r="AW9336" s="285">
        <f t="shared" si="875"/>
        <v>0</v>
      </c>
    </row>
    <row r="9337" spans="41:49" x14ac:dyDescent="0.25">
      <c r="AO9337" s="300"/>
      <c r="AP9337" s="300"/>
      <c r="AQ9337" s="300"/>
      <c r="AR9337" s="300"/>
      <c r="AS9337" s="300"/>
      <c r="AT9337" s="284" t="str">
        <f t="shared" si="872"/>
        <v/>
      </c>
      <c r="AU9337" s="284" t="str">
        <f t="shared" si="873"/>
        <v/>
      </c>
      <c r="AV9337" s="284" t="str">
        <f t="shared" si="874"/>
        <v/>
      </c>
      <c r="AW9337" s="285">
        <f t="shared" si="875"/>
        <v>0</v>
      </c>
    </row>
    <row r="9338" spans="41:49" x14ac:dyDescent="0.25">
      <c r="AO9338" s="300"/>
      <c r="AP9338" s="300"/>
      <c r="AQ9338" s="300"/>
      <c r="AR9338" s="300"/>
      <c r="AS9338" s="300"/>
      <c r="AT9338" s="284" t="str">
        <f t="shared" si="872"/>
        <v/>
      </c>
      <c r="AU9338" s="284" t="str">
        <f t="shared" si="873"/>
        <v/>
      </c>
      <c r="AV9338" s="284" t="str">
        <f t="shared" si="874"/>
        <v/>
      </c>
      <c r="AW9338" s="285">
        <f t="shared" si="875"/>
        <v>0</v>
      </c>
    </row>
    <row r="9339" spans="41:49" x14ac:dyDescent="0.25">
      <c r="AO9339" s="300"/>
      <c r="AP9339" s="300"/>
      <c r="AQ9339" s="300"/>
      <c r="AR9339" s="300"/>
      <c r="AS9339" s="300"/>
      <c r="AT9339" s="284" t="str">
        <f t="shared" si="872"/>
        <v/>
      </c>
      <c r="AU9339" s="284" t="str">
        <f t="shared" si="873"/>
        <v/>
      </c>
      <c r="AV9339" s="284" t="str">
        <f t="shared" si="874"/>
        <v/>
      </c>
      <c r="AW9339" s="285">
        <f t="shared" si="875"/>
        <v>0</v>
      </c>
    </row>
    <row r="9340" spans="41:49" x14ac:dyDescent="0.25">
      <c r="AO9340" s="300"/>
      <c r="AP9340" s="300"/>
      <c r="AQ9340" s="300"/>
      <c r="AR9340" s="300"/>
      <c r="AS9340" s="300"/>
      <c r="AT9340" s="284" t="str">
        <f t="shared" si="872"/>
        <v/>
      </c>
      <c r="AU9340" s="284" t="str">
        <f t="shared" si="873"/>
        <v/>
      </c>
      <c r="AV9340" s="284" t="str">
        <f t="shared" si="874"/>
        <v/>
      </c>
      <c r="AW9340" s="285">
        <f t="shared" si="875"/>
        <v>0</v>
      </c>
    </row>
    <row r="9341" spans="41:49" x14ac:dyDescent="0.25">
      <c r="AO9341" s="300"/>
      <c r="AP9341" s="300"/>
      <c r="AQ9341" s="300"/>
      <c r="AR9341" s="300"/>
      <c r="AS9341" s="300"/>
      <c r="AT9341" s="284" t="str">
        <f t="shared" si="872"/>
        <v/>
      </c>
      <c r="AU9341" s="284" t="str">
        <f t="shared" si="873"/>
        <v/>
      </c>
      <c r="AV9341" s="284" t="str">
        <f t="shared" si="874"/>
        <v/>
      </c>
      <c r="AW9341" s="285">
        <f t="shared" si="875"/>
        <v>0</v>
      </c>
    </row>
    <row r="9342" spans="41:49" x14ac:dyDescent="0.25">
      <c r="AO9342" s="300"/>
      <c r="AP9342" s="300"/>
      <c r="AQ9342" s="300"/>
      <c r="AR9342" s="300"/>
      <c r="AS9342" s="300"/>
      <c r="AT9342" s="284" t="str">
        <f t="shared" si="872"/>
        <v/>
      </c>
      <c r="AU9342" s="284" t="str">
        <f t="shared" si="873"/>
        <v/>
      </c>
      <c r="AV9342" s="284" t="str">
        <f t="shared" si="874"/>
        <v/>
      </c>
      <c r="AW9342" s="285">
        <f t="shared" si="875"/>
        <v>0</v>
      </c>
    </row>
    <row r="9343" spans="41:49" x14ac:dyDescent="0.25">
      <c r="AO9343" s="300"/>
      <c r="AP9343" s="300"/>
      <c r="AQ9343" s="300"/>
      <c r="AR9343" s="300"/>
      <c r="AS9343" s="300"/>
      <c r="AT9343" s="284" t="str">
        <f t="shared" si="872"/>
        <v/>
      </c>
      <c r="AU9343" s="284" t="str">
        <f t="shared" si="873"/>
        <v/>
      </c>
      <c r="AV9343" s="284" t="str">
        <f t="shared" si="874"/>
        <v/>
      </c>
      <c r="AW9343" s="285">
        <f t="shared" si="875"/>
        <v>0</v>
      </c>
    </row>
    <row r="9344" spans="41:49" x14ac:dyDescent="0.25">
      <c r="AO9344" s="300"/>
      <c r="AP9344" s="300"/>
      <c r="AQ9344" s="300"/>
      <c r="AR9344" s="300"/>
      <c r="AS9344" s="300"/>
      <c r="AT9344" s="284" t="str">
        <f t="shared" si="872"/>
        <v/>
      </c>
      <c r="AU9344" s="284" t="str">
        <f t="shared" si="873"/>
        <v/>
      </c>
      <c r="AV9344" s="284" t="str">
        <f t="shared" si="874"/>
        <v/>
      </c>
      <c r="AW9344" s="285">
        <f t="shared" si="875"/>
        <v>0</v>
      </c>
    </row>
    <row r="9345" spans="41:49" x14ac:dyDescent="0.25">
      <c r="AO9345" s="300"/>
      <c r="AP9345" s="300"/>
      <c r="AQ9345" s="300"/>
      <c r="AR9345" s="300"/>
      <c r="AS9345" s="300"/>
      <c r="AT9345" s="284" t="str">
        <f t="shared" si="872"/>
        <v/>
      </c>
      <c r="AU9345" s="284" t="str">
        <f t="shared" si="873"/>
        <v/>
      </c>
      <c r="AV9345" s="284" t="str">
        <f t="shared" si="874"/>
        <v/>
      </c>
      <c r="AW9345" s="285">
        <f t="shared" si="875"/>
        <v>0</v>
      </c>
    </row>
    <row r="9346" spans="41:49" x14ac:dyDescent="0.25">
      <c r="AO9346" s="300"/>
      <c r="AP9346" s="300"/>
      <c r="AQ9346" s="300"/>
      <c r="AR9346" s="300"/>
      <c r="AS9346" s="300"/>
      <c r="AT9346" s="284" t="str">
        <f t="shared" si="872"/>
        <v/>
      </c>
      <c r="AU9346" s="284" t="str">
        <f t="shared" si="873"/>
        <v/>
      </c>
      <c r="AV9346" s="284" t="str">
        <f t="shared" si="874"/>
        <v/>
      </c>
      <c r="AW9346" s="285">
        <f t="shared" si="875"/>
        <v>0</v>
      </c>
    </row>
    <row r="9347" spans="41:49" x14ac:dyDescent="0.25">
      <c r="AO9347" s="300"/>
      <c r="AP9347" s="300"/>
      <c r="AQ9347" s="300"/>
      <c r="AR9347" s="300"/>
      <c r="AS9347" s="300"/>
      <c r="AT9347" s="284" t="str">
        <f t="shared" si="872"/>
        <v/>
      </c>
      <c r="AU9347" s="284" t="str">
        <f t="shared" si="873"/>
        <v/>
      </c>
      <c r="AV9347" s="284" t="str">
        <f t="shared" si="874"/>
        <v/>
      </c>
      <c r="AW9347" s="285">
        <f t="shared" si="875"/>
        <v>0</v>
      </c>
    </row>
    <row r="9348" spans="41:49" x14ac:dyDescent="0.25">
      <c r="AO9348" s="300"/>
      <c r="AP9348" s="300"/>
      <c r="AQ9348" s="300"/>
      <c r="AR9348" s="300"/>
      <c r="AS9348" s="300"/>
      <c r="AT9348" s="284" t="str">
        <f t="shared" si="872"/>
        <v/>
      </c>
      <c r="AU9348" s="284" t="str">
        <f t="shared" si="873"/>
        <v/>
      </c>
      <c r="AV9348" s="284" t="str">
        <f t="shared" si="874"/>
        <v/>
      </c>
      <c r="AW9348" s="285">
        <f t="shared" si="875"/>
        <v>0</v>
      </c>
    </row>
    <row r="9349" spans="41:49" x14ac:dyDescent="0.25">
      <c r="AO9349" s="300"/>
      <c r="AP9349" s="300"/>
      <c r="AQ9349" s="300"/>
      <c r="AR9349" s="300"/>
      <c r="AS9349" s="300"/>
      <c r="AT9349" s="284" t="str">
        <f t="shared" si="872"/>
        <v/>
      </c>
      <c r="AU9349" s="284" t="str">
        <f t="shared" si="873"/>
        <v/>
      </c>
      <c r="AV9349" s="284" t="str">
        <f t="shared" si="874"/>
        <v/>
      </c>
      <c r="AW9349" s="285">
        <f t="shared" si="875"/>
        <v>0</v>
      </c>
    </row>
    <row r="9350" spans="41:49" x14ac:dyDescent="0.25">
      <c r="AO9350" s="300"/>
      <c r="AP9350" s="300"/>
      <c r="AQ9350" s="300"/>
      <c r="AR9350" s="300"/>
      <c r="AS9350" s="300"/>
      <c r="AT9350" s="284" t="str">
        <f t="shared" si="872"/>
        <v/>
      </c>
      <c r="AU9350" s="284" t="str">
        <f t="shared" si="873"/>
        <v/>
      </c>
      <c r="AV9350" s="284" t="str">
        <f t="shared" si="874"/>
        <v/>
      </c>
      <c r="AW9350" s="285">
        <f t="shared" si="875"/>
        <v>0</v>
      </c>
    </row>
    <row r="9351" spans="41:49" x14ac:dyDescent="0.25">
      <c r="AO9351" s="300"/>
      <c r="AP9351" s="300"/>
      <c r="AQ9351" s="300"/>
      <c r="AR9351" s="300"/>
      <c r="AS9351" s="300"/>
      <c r="AT9351" s="284" t="str">
        <f t="shared" si="872"/>
        <v/>
      </c>
      <c r="AU9351" s="284" t="str">
        <f t="shared" si="873"/>
        <v/>
      </c>
      <c r="AV9351" s="284" t="str">
        <f t="shared" si="874"/>
        <v/>
      </c>
      <c r="AW9351" s="285">
        <f t="shared" si="875"/>
        <v>0</v>
      </c>
    </row>
    <row r="9352" spans="41:49" x14ac:dyDescent="0.25">
      <c r="AO9352" s="300"/>
      <c r="AP9352" s="300"/>
      <c r="AQ9352" s="300"/>
      <c r="AR9352" s="300"/>
      <c r="AS9352" s="300"/>
      <c r="AT9352" s="284" t="str">
        <f t="shared" ref="AT9352:AT9415" si="876">LEFT(AQ9352,1)</f>
        <v/>
      </c>
      <c r="AU9352" s="284" t="str">
        <f t="shared" ref="AU9352:AU9415" si="877">LEFT(AQ9352,2)</f>
        <v/>
      </c>
      <c r="AV9352" s="284" t="str">
        <f t="shared" ref="AV9352:AV9415" si="878">LEFT(AQ9352,3)</f>
        <v/>
      </c>
      <c r="AW9352" s="285">
        <f t="shared" ref="AW9352:AW9415" si="879">(AR9352-AS9352)*1000</f>
        <v>0</v>
      </c>
    </row>
    <row r="9353" spans="41:49" x14ac:dyDescent="0.25">
      <c r="AO9353" s="300"/>
      <c r="AP9353" s="300"/>
      <c r="AQ9353" s="300"/>
      <c r="AR9353" s="300"/>
      <c r="AS9353" s="300"/>
      <c r="AT9353" s="284" t="str">
        <f t="shared" si="876"/>
        <v/>
      </c>
      <c r="AU9353" s="284" t="str">
        <f t="shared" si="877"/>
        <v/>
      </c>
      <c r="AV9353" s="284" t="str">
        <f t="shared" si="878"/>
        <v/>
      </c>
      <c r="AW9353" s="285">
        <f t="shared" si="879"/>
        <v>0</v>
      </c>
    </row>
    <row r="9354" spans="41:49" x14ac:dyDescent="0.25">
      <c r="AO9354" s="300"/>
      <c r="AP9354" s="300"/>
      <c r="AQ9354" s="300"/>
      <c r="AR9354" s="300"/>
      <c r="AS9354" s="300"/>
      <c r="AT9354" s="284" t="str">
        <f t="shared" si="876"/>
        <v/>
      </c>
      <c r="AU9354" s="284" t="str">
        <f t="shared" si="877"/>
        <v/>
      </c>
      <c r="AV9354" s="284" t="str">
        <f t="shared" si="878"/>
        <v/>
      </c>
      <c r="AW9354" s="285">
        <f t="shared" si="879"/>
        <v>0</v>
      </c>
    </row>
    <row r="9355" spans="41:49" x14ac:dyDescent="0.25">
      <c r="AO9355" s="300"/>
      <c r="AP9355" s="300"/>
      <c r="AQ9355" s="300"/>
      <c r="AR9355" s="300"/>
      <c r="AS9355" s="300"/>
      <c r="AT9355" s="284" t="str">
        <f t="shared" si="876"/>
        <v/>
      </c>
      <c r="AU9355" s="284" t="str">
        <f t="shared" si="877"/>
        <v/>
      </c>
      <c r="AV9355" s="284" t="str">
        <f t="shared" si="878"/>
        <v/>
      </c>
      <c r="AW9355" s="285">
        <f t="shared" si="879"/>
        <v>0</v>
      </c>
    </row>
    <row r="9356" spans="41:49" x14ac:dyDescent="0.25">
      <c r="AO9356" s="300"/>
      <c r="AP9356" s="300"/>
      <c r="AQ9356" s="300"/>
      <c r="AR9356" s="300"/>
      <c r="AS9356" s="300"/>
      <c r="AT9356" s="284" t="str">
        <f t="shared" si="876"/>
        <v/>
      </c>
      <c r="AU9356" s="284" t="str">
        <f t="shared" si="877"/>
        <v/>
      </c>
      <c r="AV9356" s="284" t="str">
        <f t="shared" si="878"/>
        <v/>
      </c>
      <c r="AW9356" s="285">
        <f t="shared" si="879"/>
        <v>0</v>
      </c>
    </row>
    <row r="9357" spans="41:49" x14ac:dyDescent="0.25">
      <c r="AO9357" s="300"/>
      <c r="AP9357" s="300"/>
      <c r="AQ9357" s="300"/>
      <c r="AR9357" s="300"/>
      <c r="AS9357" s="300"/>
      <c r="AT9357" s="284" t="str">
        <f t="shared" si="876"/>
        <v/>
      </c>
      <c r="AU9357" s="284" t="str">
        <f t="shared" si="877"/>
        <v/>
      </c>
      <c r="AV9357" s="284" t="str">
        <f t="shared" si="878"/>
        <v/>
      </c>
      <c r="AW9357" s="285">
        <f t="shared" si="879"/>
        <v>0</v>
      </c>
    </row>
    <row r="9358" spans="41:49" x14ac:dyDescent="0.25">
      <c r="AO9358" s="300"/>
      <c r="AP9358" s="300"/>
      <c r="AQ9358" s="300"/>
      <c r="AR9358" s="300"/>
      <c r="AS9358" s="300"/>
      <c r="AT9358" s="284" t="str">
        <f t="shared" si="876"/>
        <v/>
      </c>
      <c r="AU9358" s="284" t="str">
        <f t="shared" si="877"/>
        <v/>
      </c>
      <c r="AV9358" s="284" t="str">
        <f t="shared" si="878"/>
        <v/>
      </c>
      <c r="AW9358" s="285">
        <f t="shared" si="879"/>
        <v>0</v>
      </c>
    </row>
    <row r="9359" spans="41:49" x14ac:dyDescent="0.25">
      <c r="AO9359" s="300"/>
      <c r="AP9359" s="300"/>
      <c r="AQ9359" s="300"/>
      <c r="AR9359" s="300"/>
      <c r="AS9359" s="300"/>
      <c r="AT9359" s="284" t="str">
        <f t="shared" si="876"/>
        <v/>
      </c>
      <c r="AU9359" s="284" t="str">
        <f t="shared" si="877"/>
        <v/>
      </c>
      <c r="AV9359" s="284" t="str">
        <f t="shared" si="878"/>
        <v/>
      </c>
      <c r="AW9359" s="285">
        <f t="shared" si="879"/>
        <v>0</v>
      </c>
    </row>
    <row r="9360" spans="41:49" x14ac:dyDescent="0.25">
      <c r="AO9360" s="300"/>
      <c r="AP9360" s="300"/>
      <c r="AQ9360" s="300"/>
      <c r="AR9360" s="300"/>
      <c r="AS9360" s="300"/>
      <c r="AT9360" s="284" t="str">
        <f t="shared" si="876"/>
        <v/>
      </c>
      <c r="AU9360" s="284" t="str">
        <f t="shared" si="877"/>
        <v/>
      </c>
      <c r="AV9360" s="284" t="str">
        <f t="shared" si="878"/>
        <v/>
      </c>
      <c r="AW9360" s="285">
        <f t="shared" si="879"/>
        <v>0</v>
      </c>
    </row>
    <row r="9361" spans="41:49" x14ac:dyDescent="0.25">
      <c r="AO9361" s="300"/>
      <c r="AP9361" s="300"/>
      <c r="AQ9361" s="300"/>
      <c r="AR9361" s="300"/>
      <c r="AS9361" s="300"/>
      <c r="AT9361" s="284" t="str">
        <f t="shared" si="876"/>
        <v/>
      </c>
      <c r="AU9361" s="284" t="str">
        <f t="shared" si="877"/>
        <v/>
      </c>
      <c r="AV9361" s="284" t="str">
        <f t="shared" si="878"/>
        <v/>
      </c>
      <c r="AW9361" s="285">
        <f t="shared" si="879"/>
        <v>0</v>
      </c>
    </row>
    <row r="9362" spans="41:49" x14ac:dyDescent="0.25">
      <c r="AO9362" s="300"/>
      <c r="AP9362" s="300"/>
      <c r="AQ9362" s="300"/>
      <c r="AR9362" s="300"/>
      <c r="AS9362" s="300"/>
      <c r="AT9362" s="284" t="str">
        <f t="shared" si="876"/>
        <v/>
      </c>
      <c r="AU9362" s="284" t="str">
        <f t="shared" si="877"/>
        <v/>
      </c>
      <c r="AV9362" s="284" t="str">
        <f t="shared" si="878"/>
        <v/>
      </c>
      <c r="AW9362" s="285">
        <f t="shared" si="879"/>
        <v>0</v>
      </c>
    </row>
    <row r="9363" spans="41:49" x14ac:dyDescent="0.25">
      <c r="AO9363" s="300"/>
      <c r="AP9363" s="300"/>
      <c r="AQ9363" s="300"/>
      <c r="AR9363" s="300"/>
      <c r="AS9363" s="300"/>
      <c r="AT9363" s="284" t="str">
        <f t="shared" si="876"/>
        <v/>
      </c>
      <c r="AU9363" s="284" t="str">
        <f t="shared" si="877"/>
        <v/>
      </c>
      <c r="AV9363" s="284" t="str">
        <f t="shared" si="878"/>
        <v/>
      </c>
      <c r="AW9363" s="285">
        <f t="shared" si="879"/>
        <v>0</v>
      </c>
    </row>
    <row r="9364" spans="41:49" x14ac:dyDescent="0.25">
      <c r="AO9364" s="300"/>
      <c r="AP9364" s="300"/>
      <c r="AQ9364" s="300"/>
      <c r="AR9364" s="300"/>
      <c r="AS9364" s="300"/>
      <c r="AT9364" s="284" t="str">
        <f t="shared" si="876"/>
        <v/>
      </c>
      <c r="AU9364" s="284" t="str">
        <f t="shared" si="877"/>
        <v/>
      </c>
      <c r="AV9364" s="284" t="str">
        <f t="shared" si="878"/>
        <v/>
      </c>
      <c r="AW9364" s="285">
        <f t="shared" si="879"/>
        <v>0</v>
      </c>
    </row>
    <row r="9365" spans="41:49" x14ac:dyDescent="0.25">
      <c r="AO9365" s="300"/>
      <c r="AP9365" s="300"/>
      <c r="AQ9365" s="300"/>
      <c r="AR9365" s="300"/>
      <c r="AS9365" s="300"/>
      <c r="AT9365" s="284" t="str">
        <f t="shared" si="876"/>
        <v/>
      </c>
      <c r="AU9365" s="284" t="str">
        <f t="shared" si="877"/>
        <v/>
      </c>
      <c r="AV9365" s="284" t="str">
        <f t="shared" si="878"/>
        <v/>
      </c>
      <c r="AW9365" s="285">
        <f t="shared" si="879"/>
        <v>0</v>
      </c>
    </row>
    <row r="9366" spans="41:49" x14ac:dyDescent="0.25">
      <c r="AO9366" s="300"/>
      <c r="AP9366" s="300"/>
      <c r="AQ9366" s="300"/>
      <c r="AR9366" s="300"/>
      <c r="AS9366" s="300"/>
      <c r="AT9366" s="284" t="str">
        <f t="shared" si="876"/>
        <v/>
      </c>
      <c r="AU9366" s="284" t="str">
        <f t="shared" si="877"/>
        <v/>
      </c>
      <c r="AV9366" s="284" t="str">
        <f t="shared" si="878"/>
        <v/>
      </c>
      <c r="AW9366" s="285">
        <f t="shared" si="879"/>
        <v>0</v>
      </c>
    </row>
    <row r="9367" spans="41:49" x14ac:dyDescent="0.25">
      <c r="AO9367" s="300"/>
      <c r="AP9367" s="300"/>
      <c r="AQ9367" s="300"/>
      <c r="AR9367" s="300"/>
      <c r="AS9367" s="300"/>
      <c r="AT9367" s="284" t="str">
        <f t="shared" si="876"/>
        <v/>
      </c>
      <c r="AU9367" s="284" t="str">
        <f t="shared" si="877"/>
        <v/>
      </c>
      <c r="AV9367" s="284" t="str">
        <f t="shared" si="878"/>
        <v/>
      </c>
      <c r="AW9367" s="285">
        <f t="shared" si="879"/>
        <v>0</v>
      </c>
    </row>
    <row r="9368" spans="41:49" x14ac:dyDescent="0.25">
      <c r="AO9368" s="300"/>
      <c r="AP9368" s="300"/>
      <c r="AQ9368" s="300"/>
      <c r="AR9368" s="300"/>
      <c r="AS9368" s="300"/>
      <c r="AT9368" s="284" t="str">
        <f t="shared" si="876"/>
        <v/>
      </c>
      <c r="AU9368" s="284" t="str">
        <f t="shared" si="877"/>
        <v/>
      </c>
      <c r="AV9368" s="284" t="str">
        <f t="shared" si="878"/>
        <v/>
      </c>
      <c r="AW9368" s="285">
        <f t="shared" si="879"/>
        <v>0</v>
      </c>
    </row>
    <row r="9369" spans="41:49" x14ac:dyDescent="0.25">
      <c r="AO9369" s="300"/>
      <c r="AP9369" s="300"/>
      <c r="AQ9369" s="300"/>
      <c r="AR9369" s="300"/>
      <c r="AS9369" s="300"/>
      <c r="AT9369" s="284" t="str">
        <f t="shared" si="876"/>
        <v/>
      </c>
      <c r="AU9369" s="284" t="str">
        <f t="shared" si="877"/>
        <v/>
      </c>
      <c r="AV9369" s="284" t="str">
        <f t="shared" si="878"/>
        <v/>
      </c>
      <c r="AW9369" s="285">
        <f t="shared" si="879"/>
        <v>0</v>
      </c>
    </row>
    <row r="9370" spans="41:49" x14ac:dyDescent="0.25">
      <c r="AO9370" s="300"/>
      <c r="AP9370" s="300"/>
      <c r="AQ9370" s="300"/>
      <c r="AR9370" s="300"/>
      <c r="AS9370" s="300"/>
      <c r="AT9370" s="284" t="str">
        <f t="shared" si="876"/>
        <v/>
      </c>
      <c r="AU9370" s="284" t="str">
        <f t="shared" si="877"/>
        <v/>
      </c>
      <c r="AV9370" s="284" t="str">
        <f t="shared" si="878"/>
        <v/>
      </c>
      <c r="AW9370" s="285">
        <f t="shared" si="879"/>
        <v>0</v>
      </c>
    </row>
    <row r="9371" spans="41:49" x14ac:dyDescent="0.25">
      <c r="AO9371" s="300"/>
      <c r="AP9371" s="300"/>
      <c r="AQ9371" s="300"/>
      <c r="AR9371" s="300"/>
      <c r="AS9371" s="300"/>
      <c r="AT9371" s="284" t="str">
        <f t="shared" si="876"/>
        <v/>
      </c>
      <c r="AU9371" s="284" t="str">
        <f t="shared" si="877"/>
        <v/>
      </c>
      <c r="AV9371" s="284" t="str">
        <f t="shared" si="878"/>
        <v/>
      </c>
      <c r="AW9371" s="285">
        <f t="shared" si="879"/>
        <v>0</v>
      </c>
    </row>
    <row r="9372" spans="41:49" x14ac:dyDescent="0.25">
      <c r="AO9372" s="300"/>
      <c r="AP9372" s="300"/>
      <c r="AQ9372" s="300"/>
      <c r="AR9372" s="300"/>
      <c r="AS9372" s="300"/>
      <c r="AT9372" s="284" t="str">
        <f t="shared" si="876"/>
        <v/>
      </c>
      <c r="AU9372" s="284" t="str">
        <f t="shared" si="877"/>
        <v/>
      </c>
      <c r="AV9372" s="284" t="str">
        <f t="shared" si="878"/>
        <v/>
      </c>
      <c r="AW9372" s="285">
        <f t="shared" si="879"/>
        <v>0</v>
      </c>
    </row>
    <row r="9373" spans="41:49" x14ac:dyDescent="0.25">
      <c r="AO9373" s="300"/>
      <c r="AP9373" s="300"/>
      <c r="AQ9373" s="300"/>
      <c r="AR9373" s="300"/>
      <c r="AS9373" s="300"/>
      <c r="AT9373" s="284" t="str">
        <f t="shared" si="876"/>
        <v/>
      </c>
      <c r="AU9373" s="284" t="str">
        <f t="shared" si="877"/>
        <v/>
      </c>
      <c r="AV9373" s="284" t="str">
        <f t="shared" si="878"/>
        <v/>
      </c>
      <c r="AW9373" s="285">
        <f t="shared" si="879"/>
        <v>0</v>
      </c>
    </row>
    <row r="9374" spans="41:49" x14ac:dyDescent="0.25">
      <c r="AO9374" s="300"/>
      <c r="AP9374" s="300"/>
      <c r="AQ9374" s="300"/>
      <c r="AR9374" s="300"/>
      <c r="AS9374" s="300"/>
      <c r="AT9374" s="284" t="str">
        <f t="shared" si="876"/>
        <v/>
      </c>
      <c r="AU9374" s="284" t="str">
        <f t="shared" si="877"/>
        <v/>
      </c>
      <c r="AV9374" s="284" t="str">
        <f t="shared" si="878"/>
        <v/>
      </c>
      <c r="AW9374" s="285">
        <f t="shared" si="879"/>
        <v>0</v>
      </c>
    </row>
    <row r="9375" spans="41:49" x14ac:dyDescent="0.25">
      <c r="AO9375" s="300"/>
      <c r="AP9375" s="300"/>
      <c r="AQ9375" s="300"/>
      <c r="AR9375" s="300"/>
      <c r="AS9375" s="300"/>
      <c r="AT9375" s="284" t="str">
        <f t="shared" si="876"/>
        <v/>
      </c>
      <c r="AU9375" s="284" t="str">
        <f t="shared" si="877"/>
        <v/>
      </c>
      <c r="AV9375" s="284" t="str">
        <f t="shared" si="878"/>
        <v/>
      </c>
      <c r="AW9375" s="285">
        <f t="shared" si="879"/>
        <v>0</v>
      </c>
    </row>
    <row r="9376" spans="41:49" x14ac:dyDescent="0.25">
      <c r="AO9376" s="300"/>
      <c r="AP9376" s="300"/>
      <c r="AQ9376" s="300"/>
      <c r="AR9376" s="300"/>
      <c r="AS9376" s="300"/>
      <c r="AT9376" s="284" t="str">
        <f t="shared" si="876"/>
        <v/>
      </c>
      <c r="AU9376" s="284" t="str">
        <f t="shared" si="877"/>
        <v/>
      </c>
      <c r="AV9376" s="284" t="str">
        <f t="shared" si="878"/>
        <v/>
      </c>
      <c r="AW9376" s="285">
        <f t="shared" si="879"/>
        <v>0</v>
      </c>
    </row>
    <row r="9377" spans="41:49" x14ac:dyDescent="0.25">
      <c r="AO9377" s="300"/>
      <c r="AP9377" s="300"/>
      <c r="AQ9377" s="300"/>
      <c r="AR9377" s="300"/>
      <c r="AS9377" s="300"/>
      <c r="AT9377" s="284" t="str">
        <f t="shared" si="876"/>
        <v/>
      </c>
      <c r="AU9377" s="284" t="str">
        <f t="shared" si="877"/>
        <v/>
      </c>
      <c r="AV9377" s="284" t="str">
        <f t="shared" si="878"/>
        <v/>
      </c>
      <c r="AW9377" s="285">
        <f t="shared" si="879"/>
        <v>0</v>
      </c>
    </row>
    <row r="9378" spans="41:49" x14ac:dyDescent="0.25">
      <c r="AO9378" s="300"/>
      <c r="AP9378" s="300"/>
      <c r="AQ9378" s="300"/>
      <c r="AR9378" s="300"/>
      <c r="AS9378" s="300"/>
      <c r="AT9378" s="284" t="str">
        <f t="shared" si="876"/>
        <v/>
      </c>
      <c r="AU9378" s="284" t="str">
        <f t="shared" si="877"/>
        <v/>
      </c>
      <c r="AV9378" s="284" t="str">
        <f t="shared" si="878"/>
        <v/>
      </c>
      <c r="AW9378" s="285">
        <f t="shared" si="879"/>
        <v>0</v>
      </c>
    </row>
    <row r="9379" spans="41:49" x14ac:dyDescent="0.25">
      <c r="AO9379" s="300"/>
      <c r="AP9379" s="300"/>
      <c r="AQ9379" s="300"/>
      <c r="AR9379" s="300"/>
      <c r="AS9379" s="300"/>
      <c r="AT9379" s="284" t="str">
        <f t="shared" si="876"/>
        <v/>
      </c>
      <c r="AU9379" s="284" t="str">
        <f t="shared" si="877"/>
        <v/>
      </c>
      <c r="AV9379" s="284" t="str">
        <f t="shared" si="878"/>
        <v/>
      </c>
      <c r="AW9379" s="285">
        <f t="shared" si="879"/>
        <v>0</v>
      </c>
    </row>
    <row r="9380" spans="41:49" x14ac:dyDescent="0.25">
      <c r="AO9380" s="300"/>
      <c r="AP9380" s="300"/>
      <c r="AQ9380" s="300"/>
      <c r="AR9380" s="300"/>
      <c r="AS9380" s="300"/>
      <c r="AT9380" s="284" t="str">
        <f t="shared" si="876"/>
        <v/>
      </c>
      <c r="AU9380" s="284" t="str">
        <f t="shared" si="877"/>
        <v/>
      </c>
      <c r="AV9380" s="284" t="str">
        <f t="shared" si="878"/>
        <v/>
      </c>
      <c r="AW9380" s="285">
        <f t="shared" si="879"/>
        <v>0</v>
      </c>
    </row>
    <row r="9381" spans="41:49" x14ac:dyDescent="0.25">
      <c r="AO9381" s="300"/>
      <c r="AP9381" s="300"/>
      <c r="AQ9381" s="300"/>
      <c r="AR9381" s="300"/>
      <c r="AS9381" s="300"/>
      <c r="AT9381" s="284" t="str">
        <f t="shared" si="876"/>
        <v/>
      </c>
      <c r="AU9381" s="284" t="str">
        <f t="shared" si="877"/>
        <v/>
      </c>
      <c r="AV9381" s="284" t="str">
        <f t="shared" si="878"/>
        <v/>
      </c>
      <c r="AW9381" s="285">
        <f t="shared" si="879"/>
        <v>0</v>
      </c>
    </row>
    <row r="9382" spans="41:49" x14ac:dyDescent="0.25">
      <c r="AO9382" s="300"/>
      <c r="AP9382" s="300"/>
      <c r="AQ9382" s="300"/>
      <c r="AR9382" s="300"/>
      <c r="AS9382" s="300"/>
      <c r="AT9382" s="284" t="str">
        <f t="shared" si="876"/>
        <v/>
      </c>
      <c r="AU9382" s="284" t="str">
        <f t="shared" si="877"/>
        <v/>
      </c>
      <c r="AV9382" s="284" t="str">
        <f t="shared" si="878"/>
        <v/>
      </c>
      <c r="AW9382" s="285">
        <f t="shared" si="879"/>
        <v>0</v>
      </c>
    </row>
    <row r="9383" spans="41:49" x14ac:dyDescent="0.25">
      <c r="AO9383" s="300"/>
      <c r="AP9383" s="300"/>
      <c r="AQ9383" s="300"/>
      <c r="AR9383" s="300"/>
      <c r="AS9383" s="300"/>
      <c r="AT9383" s="284" t="str">
        <f t="shared" si="876"/>
        <v/>
      </c>
      <c r="AU9383" s="284" t="str">
        <f t="shared" si="877"/>
        <v/>
      </c>
      <c r="AV9383" s="284" t="str">
        <f t="shared" si="878"/>
        <v/>
      </c>
      <c r="AW9383" s="285">
        <f t="shared" si="879"/>
        <v>0</v>
      </c>
    </row>
    <row r="9384" spans="41:49" x14ac:dyDescent="0.25">
      <c r="AO9384" s="300"/>
      <c r="AP9384" s="300"/>
      <c r="AQ9384" s="300"/>
      <c r="AR9384" s="300"/>
      <c r="AS9384" s="300"/>
      <c r="AT9384" s="284" t="str">
        <f t="shared" si="876"/>
        <v/>
      </c>
      <c r="AU9384" s="284" t="str">
        <f t="shared" si="877"/>
        <v/>
      </c>
      <c r="AV9384" s="284" t="str">
        <f t="shared" si="878"/>
        <v/>
      </c>
      <c r="AW9384" s="285">
        <f t="shared" si="879"/>
        <v>0</v>
      </c>
    </row>
    <row r="9385" spans="41:49" x14ac:dyDescent="0.25">
      <c r="AO9385" s="300"/>
      <c r="AP9385" s="300"/>
      <c r="AQ9385" s="300"/>
      <c r="AR9385" s="300"/>
      <c r="AS9385" s="300"/>
      <c r="AT9385" s="284" t="str">
        <f t="shared" si="876"/>
        <v/>
      </c>
      <c r="AU9385" s="284" t="str">
        <f t="shared" si="877"/>
        <v/>
      </c>
      <c r="AV9385" s="284" t="str">
        <f t="shared" si="878"/>
        <v/>
      </c>
      <c r="AW9385" s="285">
        <f t="shared" si="879"/>
        <v>0</v>
      </c>
    </row>
    <row r="9386" spans="41:49" x14ac:dyDescent="0.25">
      <c r="AO9386" s="300"/>
      <c r="AP9386" s="300"/>
      <c r="AQ9386" s="300"/>
      <c r="AR9386" s="300"/>
      <c r="AS9386" s="300"/>
      <c r="AT9386" s="284" t="str">
        <f t="shared" si="876"/>
        <v/>
      </c>
      <c r="AU9386" s="284" t="str">
        <f t="shared" si="877"/>
        <v/>
      </c>
      <c r="AV9386" s="284" t="str">
        <f t="shared" si="878"/>
        <v/>
      </c>
      <c r="AW9386" s="285">
        <f t="shared" si="879"/>
        <v>0</v>
      </c>
    </row>
    <row r="9387" spans="41:49" x14ac:dyDescent="0.25">
      <c r="AO9387" s="300"/>
      <c r="AP9387" s="300"/>
      <c r="AQ9387" s="300"/>
      <c r="AR9387" s="300"/>
      <c r="AS9387" s="300"/>
      <c r="AT9387" s="284" t="str">
        <f t="shared" si="876"/>
        <v/>
      </c>
      <c r="AU9387" s="284" t="str">
        <f t="shared" si="877"/>
        <v/>
      </c>
      <c r="AV9387" s="284" t="str">
        <f t="shared" si="878"/>
        <v/>
      </c>
      <c r="AW9387" s="285">
        <f t="shared" si="879"/>
        <v>0</v>
      </c>
    </row>
    <row r="9388" spans="41:49" x14ac:dyDescent="0.25">
      <c r="AO9388" s="300"/>
      <c r="AP9388" s="300"/>
      <c r="AQ9388" s="300"/>
      <c r="AR9388" s="300"/>
      <c r="AS9388" s="300"/>
      <c r="AT9388" s="284" t="str">
        <f t="shared" si="876"/>
        <v/>
      </c>
      <c r="AU9388" s="284" t="str">
        <f t="shared" si="877"/>
        <v/>
      </c>
      <c r="AV9388" s="284" t="str">
        <f t="shared" si="878"/>
        <v/>
      </c>
      <c r="AW9388" s="285">
        <f t="shared" si="879"/>
        <v>0</v>
      </c>
    </row>
    <row r="9389" spans="41:49" x14ac:dyDescent="0.25">
      <c r="AO9389" s="300"/>
      <c r="AP9389" s="300"/>
      <c r="AQ9389" s="300"/>
      <c r="AR9389" s="300"/>
      <c r="AS9389" s="300"/>
      <c r="AT9389" s="284" t="str">
        <f t="shared" si="876"/>
        <v/>
      </c>
      <c r="AU9389" s="284" t="str">
        <f t="shared" si="877"/>
        <v/>
      </c>
      <c r="AV9389" s="284" t="str">
        <f t="shared" si="878"/>
        <v/>
      </c>
      <c r="AW9389" s="285">
        <f t="shared" si="879"/>
        <v>0</v>
      </c>
    </row>
    <row r="9390" spans="41:49" x14ac:dyDescent="0.25">
      <c r="AO9390" s="300"/>
      <c r="AP9390" s="300"/>
      <c r="AQ9390" s="300"/>
      <c r="AR9390" s="300"/>
      <c r="AS9390" s="300"/>
      <c r="AT9390" s="284" t="str">
        <f t="shared" si="876"/>
        <v/>
      </c>
      <c r="AU9390" s="284" t="str">
        <f t="shared" si="877"/>
        <v/>
      </c>
      <c r="AV9390" s="284" t="str">
        <f t="shared" si="878"/>
        <v/>
      </c>
      <c r="AW9390" s="285">
        <f t="shared" si="879"/>
        <v>0</v>
      </c>
    </row>
    <row r="9391" spans="41:49" x14ac:dyDescent="0.25">
      <c r="AO9391" s="300"/>
      <c r="AP9391" s="300"/>
      <c r="AQ9391" s="300"/>
      <c r="AR9391" s="300"/>
      <c r="AS9391" s="300"/>
      <c r="AT9391" s="284" t="str">
        <f t="shared" si="876"/>
        <v/>
      </c>
      <c r="AU9391" s="284" t="str">
        <f t="shared" si="877"/>
        <v/>
      </c>
      <c r="AV9391" s="284" t="str">
        <f t="shared" si="878"/>
        <v/>
      </c>
      <c r="AW9391" s="285">
        <f t="shared" si="879"/>
        <v>0</v>
      </c>
    </row>
    <row r="9392" spans="41:49" x14ac:dyDescent="0.25">
      <c r="AO9392" s="300"/>
      <c r="AP9392" s="300"/>
      <c r="AQ9392" s="300"/>
      <c r="AR9392" s="300"/>
      <c r="AS9392" s="300"/>
      <c r="AT9392" s="284" t="str">
        <f t="shared" si="876"/>
        <v/>
      </c>
      <c r="AU9392" s="284" t="str">
        <f t="shared" si="877"/>
        <v/>
      </c>
      <c r="AV9392" s="284" t="str">
        <f t="shared" si="878"/>
        <v/>
      </c>
      <c r="AW9392" s="285">
        <f t="shared" si="879"/>
        <v>0</v>
      </c>
    </row>
    <row r="9393" spans="41:49" x14ac:dyDescent="0.25">
      <c r="AO9393" s="300"/>
      <c r="AP9393" s="300"/>
      <c r="AQ9393" s="300"/>
      <c r="AR9393" s="300"/>
      <c r="AS9393" s="300"/>
      <c r="AT9393" s="284" t="str">
        <f t="shared" si="876"/>
        <v/>
      </c>
      <c r="AU9393" s="284" t="str">
        <f t="shared" si="877"/>
        <v/>
      </c>
      <c r="AV9393" s="284" t="str">
        <f t="shared" si="878"/>
        <v/>
      </c>
      <c r="AW9393" s="285">
        <f t="shared" si="879"/>
        <v>0</v>
      </c>
    </row>
    <row r="9394" spans="41:49" x14ac:dyDescent="0.25">
      <c r="AO9394" s="300"/>
      <c r="AP9394" s="300"/>
      <c r="AQ9394" s="300"/>
      <c r="AR9394" s="300"/>
      <c r="AS9394" s="300"/>
      <c r="AT9394" s="284" t="str">
        <f t="shared" si="876"/>
        <v/>
      </c>
      <c r="AU9394" s="284" t="str">
        <f t="shared" si="877"/>
        <v/>
      </c>
      <c r="AV9394" s="284" t="str">
        <f t="shared" si="878"/>
        <v/>
      </c>
      <c r="AW9394" s="285">
        <f t="shared" si="879"/>
        <v>0</v>
      </c>
    </row>
    <row r="9395" spans="41:49" x14ac:dyDescent="0.25">
      <c r="AO9395" s="300"/>
      <c r="AP9395" s="300"/>
      <c r="AQ9395" s="300"/>
      <c r="AR9395" s="300"/>
      <c r="AS9395" s="300"/>
      <c r="AT9395" s="284" t="str">
        <f t="shared" si="876"/>
        <v/>
      </c>
      <c r="AU9395" s="284" t="str">
        <f t="shared" si="877"/>
        <v/>
      </c>
      <c r="AV9395" s="284" t="str">
        <f t="shared" si="878"/>
        <v/>
      </c>
      <c r="AW9395" s="285">
        <f t="shared" si="879"/>
        <v>0</v>
      </c>
    </row>
    <row r="9396" spans="41:49" x14ac:dyDescent="0.25">
      <c r="AO9396" s="300"/>
      <c r="AP9396" s="300"/>
      <c r="AQ9396" s="300"/>
      <c r="AR9396" s="300"/>
      <c r="AS9396" s="300"/>
      <c r="AT9396" s="284" t="str">
        <f t="shared" si="876"/>
        <v/>
      </c>
      <c r="AU9396" s="284" t="str">
        <f t="shared" si="877"/>
        <v/>
      </c>
      <c r="AV9396" s="284" t="str">
        <f t="shared" si="878"/>
        <v/>
      </c>
      <c r="AW9396" s="285">
        <f t="shared" si="879"/>
        <v>0</v>
      </c>
    </row>
    <row r="9397" spans="41:49" x14ac:dyDescent="0.25">
      <c r="AO9397" s="300"/>
      <c r="AP9397" s="300"/>
      <c r="AQ9397" s="300"/>
      <c r="AR9397" s="300"/>
      <c r="AS9397" s="300"/>
      <c r="AT9397" s="284" t="str">
        <f t="shared" si="876"/>
        <v/>
      </c>
      <c r="AU9397" s="284" t="str">
        <f t="shared" si="877"/>
        <v/>
      </c>
      <c r="AV9397" s="284" t="str">
        <f t="shared" si="878"/>
        <v/>
      </c>
      <c r="AW9397" s="285">
        <f t="shared" si="879"/>
        <v>0</v>
      </c>
    </row>
    <row r="9398" spans="41:49" x14ac:dyDescent="0.25">
      <c r="AO9398" s="300"/>
      <c r="AP9398" s="300"/>
      <c r="AQ9398" s="300"/>
      <c r="AR9398" s="300"/>
      <c r="AS9398" s="300"/>
      <c r="AT9398" s="284" t="str">
        <f t="shared" si="876"/>
        <v/>
      </c>
      <c r="AU9398" s="284" t="str">
        <f t="shared" si="877"/>
        <v/>
      </c>
      <c r="AV9398" s="284" t="str">
        <f t="shared" si="878"/>
        <v/>
      </c>
      <c r="AW9398" s="285">
        <f t="shared" si="879"/>
        <v>0</v>
      </c>
    </row>
    <row r="9399" spans="41:49" x14ac:dyDescent="0.25">
      <c r="AO9399" s="300"/>
      <c r="AP9399" s="300"/>
      <c r="AQ9399" s="300"/>
      <c r="AR9399" s="300"/>
      <c r="AS9399" s="300"/>
      <c r="AT9399" s="284" t="str">
        <f t="shared" si="876"/>
        <v/>
      </c>
      <c r="AU9399" s="284" t="str">
        <f t="shared" si="877"/>
        <v/>
      </c>
      <c r="AV9399" s="284" t="str">
        <f t="shared" si="878"/>
        <v/>
      </c>
      <c r="AW9399" s="285">
        <f t="shared" si="879"/>
        <v>0</v>
      </c>
    </row>
    <row r="9400" spans="41:49" x14ac:dyDescent="0.25">
      <c r="AO9400" s="300"/>
      <c r="AP9400" s="300"/>
      <c r="AQ9400" s="300"/>
      <c r="AR9400" s="300"/>
      <c r="AS9400" s="300"/>
      <c r="AT9400" s="284" t="str">
        <f t="shared" si="876"/>
        <v/>
      </c>
      <c r="AU9400" s="284" t="str">
        <f t="shared" si="877"/>
        <v/>
      </c>
      <c r="AV9400" s="284" t="str">
        <f t="shared" si="878"/>
        <v/>
      </c>
      <c r="AW9400" s="285">
        <f t="shared" si="879"/>
        <v>0</v>
      </c>
    </row>
    <row r="9401" spans="41:49" x14ac:dyDescent="0.25">
      <c r="AO9401" s="300"/>
      <c r="AP9401" s="300"/>
      <c r="AQ9401" s="300"/>
      <c r="AR9401" s="300"/>
      <c r="AS9401" s="300"/>
      <c r="AT9401" s="284" t="str">
        <f t="shared" si="876"/>
        <v/>
      </c>
      <c r="AU9401" s="284" t="str">
        <f t="shared" si="877"/>
        <v/>
      </c>
      <c r="AV9401" s="284" t="str">
        <f t="shared" si="878"/>
        <v/>
      </c>
      <c r="AW9401" s="285">
        <f t="shared" si="879"/>
        <v>0</v>
      </c>
    </row>
    <row r="9402" spans="41:49" x14ac:dyDescent="0.25">
      <c r="AO9402" s="300"/>
      <c r="AP9402" s="300"/>
      <c r="AQ9402" s="300"/>
      <c r="AR9402" s="300"/>
      <c r="AS9402" s="300"/>
      <c r="AT9402" s="284" t="str">
        <f t="shared" si="876"/>
        <v/>
      </c>
      <c r="AU9402" s="284" t="str">
        <f t="shared" si="877"/>
        <v/>
      </c>
      <c r="AV9402" s="284" t="str">
        <f t="shared" si="878"/>
        <v/>
      </c>
      <c r="AW9402" s="285">
        <f t="shared" si="879"/>
        <v>0</v>
      </c>
    </row>
    <row r="9403" spans="41:49" x14ac:dyDescent="0.25">
      <c r="AO9403" s="300"/>
      <c r="AP9403" s="300"/>
      <c r="AQ9403" s="300"/>
      <c r="AR9403" s="300"/>
      <c r="AS9403" s="300"/>
      <c r="AT9403" s="284" t="str">
        <f t="shared" si="876"/>
        <v/>
      </c>
      <c r="AU9403" s="284" t="str">
        <f t="shared" si="877"/>
        <v/>
      </c>
      <c r="AV9403" s="284" t="str">
        <f t="shared" si="878"/>
        <v/>
      </c>
      <c r="AW9403" s="285">
        <f t="shared" si="879"/>
        <v>0</v>
      </c>
    </row>
    <row r="9404" spans="41:49" x14ac:dyDescent="0.25">
      <c r="AO9404" s="300"/>
      <c r="AP9404" s="300"/>
      <c r="AQ9404" s="300"/>
      <c r="AR9404" s="300"/>
      <c r="AS9404" s="300"/>
      <c r="AT9404" s="284" t="str">
        <f t="shared" si="876"/>
        <v/>
      </c>
      <c r="AU9404" s="284" t="str">
        <f t="shared" si="877"/>
        <v/>
      </c>
      <c r="AV9404" s="284" t="str">
        <f t="shared" si="878"/>
        <v/>
      </c>
      <c r="AW9404" s="285">
        <f t="shared" si="879"/>
        <v>0</v>
      </c>
    </row>
    <row r="9405" spans="41:49" x14ac:dyDescent="0.25">
      <c r="AO9405" s="300"/>
      <c r="AP9405" s="300"/>
      <c r="AQ9405" s="300"/>
      <c r="AR9405" s="300"/>
      <c r="AS9405" s="300"/>
      <c r="AT9405" s="284" t="str">
        <f t="shared" si="876"/>
        <v/>
      </c>
      <c r="AU9405" s="284" t="str">
        <f t="shared" si="877"/>
        <v/>
      </c>
      <c r="AV9405" s="284" t="str">
        <f t="shared" si="878"/>
        <v/>
      </c>
      <c r="AW9405" s="285">
        <f t="shared" si="879"/>
        <v>0</v>
      </c>
    </row>
    <row r="9406" spans="41:49" x14ac:dyDescent="0.25">
      <c r="AO9406" s="300"/>
      <c r="AP9406" s="300"/>
      <c r="AQ9406" s="300"/>
      <c r="AR9406" s="300"/>
      <c r="AS9406" s="300"/>
      <c r="AT9406" s="284" t="str">
        <f t="shared" si="876"/>
        <v/>
      </c>
      <c r="AU9406" s="284" t="str">
        <f t="shared" si="877"/>
        <v/>
      </c>
      <c r="AV9406" s="284" t="str">
        <f t="shared" si="878"/>
        <v/>
      </c>
      <c r="AW9406" s="285">
        <f t="shared" si="879"/>
        <v>0</v>
      </c>
    </row>
    <row r="9407" spans="41:49" x14ac:dyDescent="0.25">
      <c r="AO9407" s="300"/>
      <c r="AP9407" s="300"/>
      <c r="AQ9407" s="300"/>
      <c r="AR9407" s="300"/>
      <c r="AS9407" s="300"/>
      <c r="AT9407" s="284" t="str">
        <f t="shared" si="876"/>
        <v/>
      </c>
      <c r="AU9407" s="284" t="str">
        <f t="shared" si="877"/>
        <v/>
      </c>
      <c r="AV9407" s="284" t="str">
        <f t="shared" si="878"/>
        <v/>
      </c>
      <c r="AW9407" s="285">
        <f t="shared" si="879"/>
        <v>0</v>
      </c>
    </row>
    <row r="9408" spans="41:49" x14ac:dyDescent="0.25">
      <c r="AO9408" s="300"/>
      <c r="AP9408" s="300"/>
      <c r="AQ9408" s="300"/>
      <c r="AR9408" s="300"/>
      <c r="AS9408" s="300"/>
      <c r="AT9408" s="284" t="str">
        <f t="shared" si="876"/>
        <v/>
      </c>
      <c r="AU9408" s="284" t="str">
        <f t="shared" si="877"/>
        <v/>
      </c>
      <c r="AV9408" s="284" t="str">
        <f t="shared" si="878"/>
        <v/>
      </c>
      <c r="AW9408" s="285">
        <f t="shared" si="879"/>
        <v>0</v>
      </c>
    </row>
    <row r="9409" spans="41:49" x14ac:dyDescent="0.25">
      <c r="AO9409" s="300"/>
      <c r="AP9409" s="300"/>
      <c r="AQ9409" s="300"/>
      <c r="AR9409" s="300"/>
      <c r="AS9409" s="300"/>
      <c r="AT9409" s="284" t="str">
        <f t="shared" si="876"/>
        <v/>
      </c>
      <c r="AU9409" s="284" t="str">
        <f t="shared" si="877"/>
        <v/>
      </c>
      <c r="AV9409" s="284" t="str">
        <f t="shared" si="878"/>
        <v/>
      </c>
      <c r="AW9409" s="285">
        <f t="shared" si="879"/>
        <v>0</v>
      </c>
    </row>
    <row r="9410" spans="41:49" x14ac:dyDescent="0.25">
      <c r="AO9410" s="300"/>
      <c r="AP9410" s="300"/>
      <c r="AQ9410" s="300"/>
      <c r="AR9410" s="300"/>
      <c r="AS9410" s="300"/>
      <c r="AT9410" s="284" t="str">
        <f t="shared" si="876"/>
        <v/>
      </c>
      <c r="AU9410" s="284" t="str">
        <f t="shared" si="877"/>
        <v/>
      </c>
      <c r="AV9410" s="284" t="str">
        <f t="shared" si="878"/>
        <v/>
      </c>
      <c r="AW9410" s="285">
        <f t="shared" si="879"/>
        <v>0</v>
      </c>
    </row>
    <row r="9411" spans="41:49" x14ac:dyDescent="0.25">
      <c r="AO9411" s="300"/>
      <c r="AP9411" s="300"/>
      <c r="AQ9411" s="300"/>
      <c r="AR9411" s="300"/>
      <c r="AS9411" s="300"/>
      <c r="AT9411" s="284" t="str">
        <f t="shared" si="876"/>
        <v/>
      </c>
      <c r="AU9411" s="284" t="str">
        <f t="shared" si="877"/>
        <v/>
      </c>
      <c r="AV9411" s="284" t="str">
        <f t="shared" si="878"/>
        <v/>
      </c>
      <c r="AW9411" s="285">
        <f t="shared" si="879"/>
        <v>0</v>
      </c>
    </row>
    <row r="9412" spans="41:49" x14ac:dyDescent="0.25">
      <c r="AO9412" s="300"/>
      <c r="AP9412" s="300"/>
      <c r="AQ9412" s="300"/>
      <c r="AR9412" s="300"/>
      <c r="AS9412" s="300"/>
      <c r="AT9412" s="284" t="str">
        <f t="shared" si="876"/>
        <v/>
      </c>
      <c r="AU9412" s="284" t="str">
        <f t="shared" si="877"/>
        <v/>
      </c>
      <c r="AV9412" s="284" t="str">
        <f t="shared" si="878"/>
        <v/>
      </c>
      <c r="AW9412" s="285">
        <f t="shared" si="879"/>
        <v>0</v>
      </c>
    </row>
    <row r="9413" spans="41:49" x14ac:dyDescent="0.25">
      <c r="AO9413" s="300"/>
      <c r="AP9413" s="300"/>
      <c r="AQ9413" s="300"/>
      <c r="AR9413" s="300"/>
      <c r="AS9413" s="300"/>
      <c r="AT9413" s="284" t="str">
        <f t="shared" si="876"/>
        <v/>
      </c>
      <c r="AU9413" s="284" t="str">
        <f t="shared" si="877"/>
        <v/>
      </c>
      <c r="AV9413" s="284" t="str">
        <f t="shared" si="878"/>
        <v/>
      </c>
      <c r="AW9413" s="285">
        <f t="shared" si="879"/>
        <v>0</v>
      </c>
    </row>
    <row r="9414" spans="41:49" x14ac:dyDescent="0.25">
      <c r="AO9414" s="300"/>
      <c r="AP9414" s="300"/>
      <c r="AQ9414" s="300"/>
      <c r="AR9414" s="300"/>
      <c r="AS9414" s="300"/>
      <c r="AT9414" s="284" t="str">
        <f t="shared" si="876"/>
        <v/>
      </c>
      <c r="AU9414" s="284" t="str">
        <f t="shared" si="877"/>
        <v/>
      </c>
      <c r="AV9414" s="284" t="str">
        <f t="shared" si="878"/>
        <v/>
      </c>
      <c r="AW9414" s="285">
        <f t="shared" si="879"/>
        <v>0</v>
      </c>
    </row>
    <row r="9415" spans="41:49" x14ac:dyDescent="0.25">
      <c r="AO9415" s="300"/>
      <c r="AP9415" s="300"/>
      <c r="AQ9415" s="300"/>
      <c r="AR9415" s="300"/>
      <c r="AS9415" s="300"/>
      <c r="AT9415" s="284" t="str">
        <f t="shared" si="876"/>
        <v/>
      </c>
      <c r="AU9415" s="284" t="str">
        <f t="shared" si="877"/>
        <v/>
      </c>
      <c r="AV9415" s="284" t="str">
        <f t="shared" si="878"/>
        <v/>
      </c>
      <c r="AW9415" s="285">
        <f t="shared" si="879"/>
        <v>0</v>
      </c>
    </row>
    <row r="9416" spans="41:49" x14ac:dyDescent="0.25">
      <c r="AO9416" s="300"/>
      <c r="AP9416" s="300"/>
      <c r="AQ9416" s="300"/>
      <c r="AR9416" s="300"/>
      <c r="AS9416" s="300"/>
      <c r="AT9416" s="284" t="str">
        <f t="shared" ref="AT9416:AT9479" si="880">LEFT(AQ9416,1)</f>
        <v/>
      </c>
      <c r="AU9416" s="284" t="str">
        <f t="shared" ref="AU9416:AU9479" si="881">LEFT(AQ9416,2)</f>
        <v/>
      </c>
      <c r="AV9416" s="284" t="str">
        <f t="shared" ref="AV9416:AV9479" si="882">LEFT(AQ9416,3)</f>
        <v/>
      </c>
      <c r="AW9416" s="285">
        <f t="shared" ref="AW9416:AW9479" si="883">(AR9416-AS9416)*1000</f>
        <v>0</v>
      </c>
    </row>
    <row r="9417" spans="41:49" x14ac:dyDescent="0.25">
      <c r="AO9417" s="300"/>
      <c r="AP9417" s="300"/>
      <c r="AQ9417" s="300"/>
      <c r="AR9417" s="300"/>
      <c r="AS9417" s="300"/>
      <c r="AT9417" s="284" t="str">
        <f t="shared" si="880"/>
        <v/>
      </c>
      <c r="AU9417" s="284" t="str">
        <f t="shared" si="881"/>
        <v/>
      </c>
      <c r="AV9417" s="284" t="str">
        <f t="shared" si="882"/>
        <v/>
      </c>
      <c r="AW9417" s="285">
        <f t="shared" si="883"/>
        <v>0</v>
      </c>
    </row>
    <row r="9418" spans="41:49" x14ac:dyDescent="0.25">
      <c r="AO9418" s="300"/>
      <c r="AP9418" s="300"/>
      <c r="AQ9418" s="300"/>
      <c r="AR9418" s="300"/>
      <c r="AS9418" s="300"/>
      <c r="AT9418" s="284" t="str">
        <f t="shared" si="880"/>
        <v/>
      </c>
      <c r="AU9418" s="284" t="str">
        <f t="shared" si="881"/>
        <v/>
      </c>
      <c r="AV9418" s="284" t="str">
        <f t="shared" si="882"/>
        <v/>
      </c>
      <c r="AW9418" s="285">
        <f t="shared" si="883"/>
        <v>0</v>
      </c>
    </row>
    <row r="9419" spans="41:49" x14ac:dyDescent="0.25">
      <c r="AO9419" s="300"/>
      <c r="AP9419" s="300"/>
      <c r="AQ9419" s="300"/>
      <c r="AR9419" s="300"/>
      <c r="AS9419" s="300"/>
      <c r="AT9419" s="284" t="str">
        <f t="shared" si="880"/>
        <v/>
      </c>
      <c r="AU9419" s="284" t="str">
        <f t="shared" si="881"/>
        <v/>
      </c>
      <c r="AV9419" s="284" t="str">
        <f t="shared" si="882"/>
        <v/>
      </c>
      <c r="AW9419" s="285">
        <f t="shared" si="883"/>
        <v>0</v>
      </c>
    </row>
    <row r="9420" spans="41:49" x14ac:dyDescent="0.25">
      <c r="AO9420" s="300"/>
      <c r="AP9420" s="300"/>
      <c r="AQ9420" s="300"/>
      <c r="AR9420" s="300"/>
      <c r="AS9420" s="300"/>
      <c r="AT9420" s="284" t="str">
        <f t="shared" si="880"/>
        <v/>
      </c>
      <c r="AU9420" s="284" t="str">
        <f t="shared" si="881"/>
        <v/>
      </c>
      <c r="AV9420" s="284" t="str">
        <f t="shared" si="882"/>
        <v/>
      </c>
      <c r="AW9420" s="285">
        <f t="shared" si="883"/>
        <v>0</v>
      </c>
    </row>
    <row r="9421" spans="41:49" x14ac:dyDescent="0.25">
      <c r="AO9421" s="300"/>
      <c r="AP9421" s="300"/>
      <c r="AQ9421" s="300"/>
      <c r="AR9421" s="300"/>
      <c r="AS9421" s="300"/>
      <c r="AT9421" s="284" t="str">
        <f t="shared" si="880"/>
        <v/>
      </c>
      <c r="AU9421" s="284" t="str">
        <f t="shared" si="881"/>
        <v/>
      </c>
      <c r="AV9421" s="284" t="str">
        <f t="shared" si="882"/>
        <v/>
      </c>
      <c r="AW9421" s="285">
        <f t="shared" si="883"/>
        <v>0</v>
      </c>
    </row>
    <row r="9422" spans="41:49" x14ac:dyDescent="0.25">
      <c r="AO9422" s="300"/>
      <c r="AP9422" s="300"/>
      <c r="AQ9422" s="300"/>
      <c r="AR9422" s="300"/>
      <c r="AS9422" s="300"/>
      <c r="AT9422" s="284" t="str">
        <f t="shared" si="880"/>
        <v/>
      </c>
      <c r="AU9422" s="284" t="str">
        <f t="shared" si="881"/>
        <v/>
      </c>
      <c r="AV9422" s="284" t="str">
        <f t="shared" si="882"/>
        <v/>
      </c>
      <c r="AW9422" s="285">
        <f t="shared" si="883"/>
        <v>0</v>
      </c>
    </row>
    <row r="9423" spans="41:49" x14ac:dyDescent="0.25">
      <c r="AO9423" s="300"/>
      <c r="AP9423" s="300"/>
      <c r="AQ9423" s="300"/>
      <c r="AR9423" s="300"/>
      <c r="AS9423" s="300"/>
      <c r="AT9423" s="284" t="str">
        <f t="shared" si="880"/>
        <v/>
      </c>
      <c r="AU9423" s="284" t="str">
        <f t="shared" si="881"/>
        <v/>
      </c>
      <c r="AV9423" s="284" t="str">
        <f t="shared" si="882"/>
        <v/>
      </c>
      <c r="AW9423" s="285">
        <f t="shared" si="883"/>
        <v>0</v>
      </c>
    </row>
    <row r="9424" spans="41:49" x14ac:dyDescent="0.25">
      <c r="AO9424" s="300"/>
      <c r="AP9424" s="300"/>
      <c r="AQ9424" s="300"/>
      <c r="AR9424" s="300"/>
      <c r="AS9424" s="300"/>
      <c r="AT9424" s="284" t="str">
        <f t="shared" si="880"/>
        <v/>
      </c>
      <c r="AU9424" s="284" t="str">
        <f t="shared" si="881"/>
        <v/>
      </c>
      <c r="AV9424" s="284" t="str">
        <f t="shared" si="882"/>
        <v/>
      </c>
      <c r="AW9424" s="285">
        <f t="shared" si="883"/>
        <v>0</v>
      </c>
    </row>
    <row r="9425" spans="41:49" x14ac:dyDescent="0.25">
      <c r="AO9425" s="300"/>
      <c r="AP9425" s="300"/>
      <c r="AQ9425" s="300"/>
      <c r="AR9425" s="300"/>
      <c r="AS9425" s="300"/>
      <c r="AT9425" s="284" t="str">
        <f t="shared" si="880"/>
        <v/>
      </c>
      <c r="AU9425" s="284" t="str">
        <f t="shared" si="881"/>
        <v/>
      </c>
      <c r="AV9425" s="284" t="str">
        <f t="shared" si="882"/>
        <v/>
      </c>
      <c r="AW9425" s="285">
        <f t="shared" si="883"/>
        <v>0</v>
      </c>
    </row>
    <row r="9426" spans="41:49" x14ac:dyDescent="0.25">
      <c r="AO9426" s="300"/>
      <c r="AP9426" s="300"/>
      <c r="AQ9426" s="300"/>
      <c r="AR9426" s="300"/>
      <c r="AS9426" s="300"/>
      <c r="AT9426" s="284" t="str">
        <f t="shared" si="880"/>
        <v/>
      </c>
      <c r="AU9426" s="284" t="str">
        <f t="shared" si="881"/>
        <v/>
      </c>
      <c r="AV9426" s="284" t="str">
        <f t="shared" si="882"/>
        <v/>
      </c>
      <c r="AW9426" s="285">
        <f t="shared" si="883"/>
        <v>0</v>
      </c>
    </row>
    <row r="9427" spans="41:49" x14ac:dyDescent="0.25">
      <c r="AO9427" s="300"/>
      <c r="AP9427" s="300"/>
      <c r="AQ9427" s="300"/>
      <c r="AR9427" s="300"/>
      <c r="AS9427" s="300"/>
      <c r="AT9427" s="284" t="str">
        <f t="shared" si="880"/>
        <v/>
      </c>
      <c r="AU9427" s="284" t="str">
        <f t="shared" si="881"/>
        <v/>
      </c>
      <c r="AV9427" s="284" t="str">
        <f t="shared" si="882"/>
        <v/>
      </c>
      <c r="AW9427" s="285">
        <f t="shared" si="883"/>
        <v>0</v>
      </c>
    </row>
    <row r="9428" spans="41:49" x14ac:dyDescent="0.25">
      <c r="AO9428" s="300"/>
      <c r="AP9428" s="300"/>
      <c r="AQ9428" s="300"/>
      <c r="AR9428" s="300"/>
      <c r="AS9428" s="300"/>
      <c r="AT9428" s="284" t="str">
        <f t="shared" si="880"/>
        <v/>
      </c>
      <c r="AU9428" s="284" t="str">
        <f t="shared" si="881"/>
        <v/>
      </c>
      <c r="AV9428" s="284" t="str">
        <f t="shared" si="882"/>
        <v/>
      </c>
      <c r="AW9428" s="285">
        <f t="shared" si="883"/>
        <v>0</v>
      </c>
    </row>
    <row r="9429" spans="41:49" x14ac:dyDescent="0.25">
      <c r="AO9429" s="300"/>
      <c r="AP9429" s="300"/>
      <c r="AQ9429" s="300"/>
      <c r="AR9429" s="300"/>
      <c r="AS9429" s="300"/>
      <c r="AT9429" s="284" t="str">
        <f t="shared" si="880"/>
        <v/>
      </c>
      <c r="AU9429" s="284" t="str">
        <f t="shared" si="881"/>
        <v/>
      </c>
      <c r="AV9429" s="284" t="str">
        <f t="shared" si="882"/>
        <v/>
      </c>
      <c r="AW9429" s="285">
        <f t="shared" si="883"/>
        <v>0</v>
      </c>
    </row>
    <row r="9430" spans="41:49" x14ac:dyDescent="0.25">
      <c r="AO9430" s="300"/>
      <c r="AP9430" s="300"/>
      <c r="AQ9430" s="300"/>
      <c r="AR9430" s="300"/>
      <c r="AS9430" s="300"/>
      <c r="AT9430" s="284" t="str">
        <f t="shared" si="880"/>
        <v/>
      </c>
      <c r="AU9430" s="284" t="str">
        <f t="shared" si="881"/>
        <v/>
      </c>
      <c r="AV9430" s="284" t="str">
        <f t="shared" si="882"/>
        <v/>
      </c>
      <c r="AW9430" s="285">
        <f t="shared" si="883"/>
        <v>0</v>
      </c>
    </row>
    <row r="9431" spans="41:49" x14ac:dyDescent="0.25">
      <c r="AO9431" s="300"/>
      <c r="AP9431" s="300"/>
      <c r="AQ9431" s="300"/>
      <c r="AR9431" s="300"/>
      <c r="AS9431" s="300"/>
      <c r="AT9431" s="284" t="str">
        <f t="shared" si="880"/>
        <v/>
      </c>
      <c r="AU9431" s="284" t="str">
        <f t="shared" si="881"/>
        <v/>
      </c>
      <c r="AV9431" s="284" t="str">
        <f t="shared" si="882"/>
        <v/>
      </c>
      <c r="AW9431" s="285">
        <f t="shared" si="883"/>
        <v>0</v>
      </c>
    </row>
    <row r="9432" spans="41:49" x14ac:dyDescent="0.25">
      <c r="AO9432" s="300"/>
      <c r="AP9432" s="300"/>
      <c r="AQ9432" s="300"/>
      <c r="AR9432" s="300"/>
      <c r="AS9432" s="300"/>
      <c r="AT9432" s="284" t="str">
        <f t="shared" si="880"/>
        <v/>
      </c>
      <c r="AU9432" s="284" t="str">
        <f t="shared" si="881"/>
        <v/>
      </c>
      <c r="AV9432" s="284" t="str">
        <f t="shared" si="882"/>
        <v/>
      </c>
      <c r="AW9432" s="285">
        <f t="shared" si="883"/>
        <v>0</v>
      </c>
    </row>
    <row r="9433" spans="41:49" x14ac:dyDescent="0.25">
      <c r="AO9433" s="300"/>
      <c r="AP9433" s="300"/>
      <c r="AQ9433" s="300"/>
      <c r="AR9433" s="300"/>
      <c r="AS9433" s="300"/>
      <c r="AT9433" s="284" t="str">
        <f t="shared" si="880"/>
        <v/>
      </c>
      <c r="AU9433" s="284" t="str">
        <f t="shared" si="881"/>
        <v/>
      </c>
      <c r="AV9433" s="284" t="str">
        <f t="shared" si="882"/>
        <v/>
      </c>
      <c r="AW9433" s="285">
        <f t="shared" si="883"/>
        <v>0</v>
      </c>
    </row>
    <row r="9434" spans="41:49" x14ac:dyDescent="0.25">
      <c r="AO9434" s="300"/>
      <c r="AP9434" s="300"/>
      <c r="AQ9434" s="300"/>
      <c r="AR9434" s="300"/>
      <c r="AS9434" s="300"/>
      <c r="AT9434" s="284" t="str">
        <f t="shared" si="880"/>
        <v/>
      </c>
      <c r="AU9434" s="284" t="str">
        <f t="shared" si="881"/>
        <v/>
      </c>
      <c r="AV9434" s="284" t="str">
        <f t="shared" si="882"/>
        <v/>
      </c>
      <c r="AW9434" s="285">
        <f t="shared" si="883"/>
        <v>0</v>
      </c>
    </row>
    <row r="9435" spans="41:49" x14ac:dyDescent="0.25">
      <c r="AO9435" s="300"/>
      <c r="AP9435" s="300"/>
      <c r="AQ9435" s="300"/>
      <c r="AR9435" s="300"/>
      <c r="AS9435" s="300"/>
      <c r="AT9435" s="284" t="str">
        <f t="shared" si="880"/>
        <v/>
      </c>
      <c r="AU9435" s="284" t="str">
        <f t="shared" si="881"/>
        <v/>
      </c>
      <c r="AV9435" s="284" t="str">
        <f t="shared" si="882"/>
        <v/>
      </c>
      <c r="AW9435" s="285">
        <f t="shared" si="883"/>
        <v>0</v>
      </c>
    </row>
    <row r="9436" spans="41:49" x14ac:dyDescent="0.25">
      <c r="AO9436" s="300"/>
      <c r="AP9436" s="300"/>
      <c r="AQ9436" s="300"/>
      <c r="AR9436" s="300"/>
      <c r="AS9436" s="300"/>
      <c r="AT9436" s="284" t="str">
        <f t="shared" si="880"/>
        <v/>
      </c>
      <c r="AU9436" s="284" t="str">
        <f t="shared" si="881"/>
        <v/>
      </c>
      <c r="AV9436" s="284" t="str">
        <f t="shared" si="882"/>
        <v/>
      </c>
      <c r="AW9436" s="285">
        <f t="shared" si="883"/>
        <v>0</v>
      </c>
    </row>
    <row r="9437" spans="41:49" x14ac:dyDescent="0.25">
      <c r="AO9437" s="300"/>
      <c r="AP9437" s="300"/>
      <c r="AQ9437" s="300"/>
      <c r="AR9437" s="300"/>
      <c r="AS9437" s="300"/>
      <c r="AT9437" s="284" t="str">
        <f t="shared" si="880"/>
        <v/>
      </c>
      <c r="AU9437" s="284" t="str">
        <f t="shared" si="881"/>
        <v/>
      </c>
      <c r="AV9437" s="284" t="str">
        <f t="shared" si="882"/>
        <v/>
      </c>
      <c r="AW9437" s="285">
        <f t="shared" si="883"/>
        <v>0</v>
      </c>
    </row>
    <row r="9438" spans="41:49" x14ac:dyDescent="0.25">
      <c r="AO9438" s="300"/>
      <c r="AP9438" s="300"/>
      <c r="AQ9438" s="300"/>
      <c r="AR9438" s="300"/>
      <c r="AS9438" s="300"/>
      <c r="AT9438" s="284" t="str">
        <f t="shared" si="880"/>
        <v/>
      </c>
      <c r="AU9438" s="284" t="str">
        <f t="shared" si="881"/>
        <v/>
      </c>
      <c r="AV9438" s="284" t="str">
        <f t="shared" si="882"/>
        <v/>
      </c>
      <c r="AW9438" s="285">
        <f t="shared" si="883"/>
        <v>0</v>
      </c>
    </row>
    <row r="9439" spans="41:49" x14ac:dyDescent="0.25">
      <c r="AO9439" s="300"/>
      <c r="AP9439" s="300"/>
      <c r="AQ9439" s="300"/>
      <c r="AR9439" s="300"/>
      <c r="AS9439" s="300"/>
      <c r="AT9439" s="284" t="str">
        <f t="shared" si="880"/>
        <v/>
      </c>
      <c r="AU9439" s="284" t="str">
        <f t="shared" si="881"/>
        <v/>
      </c>
      <c r="AV9439" s="284" t="str">
        <f t="shared" si="882"/>
        <v/>
      </c>
      <c r="AW9439" s="285">
        <f t="shared" si="883"/>
        <v>0</v>
      </c>
    </row>
    <row r="9440" spans="41:49" x14ac:dyDescent="0.25">
      <c r="AO9440" s="300"/>
      <c r="AP9440" s="300"/>
      <c r="AQ9440" s="300"/>
      <c r="AR9440" s="300"/>
      <c r="AS9440" s="300"/>
      <c r="AT9440" s="284" t="str">
        <f t="shared" si="880"/>
        <v/>
      </c>
      <c r="AU9440" s="284" t="str">
        <f t="shared" si="881"/>
        <v/>
      </c>
      <c r="AV9440" s="284" t="str">
        <f t="shared" si="882"/>
        <v/>
      </c>
      <c r="AW9440" s="285">
        <f t="shared" si="883"/>
        <v>0</v>
      </c>
    </row>
    <row r="9441" spans="41:49" x14ac:dyDescent="0.25">
      <c r="AO9441" s="300"/>
      <c r="AP9441" s="300"/>
      <c r="AQ9441" s="300"/>
      <c r="AR9441" s="300"/>
      <c r="AS9441" s="300"/>
      <c r="AT9441" s="284" t="str">
        <f t="shared" si="880"/>
        <v/>
      </c>
      <c r="AU9441" s="284" t="str">
        <f t="shared" si="881"/>
        <v/>
      </c>
      <c r="AV9441" s="284" t="str">
        <f t="shared" si="882"/>
        <v/>
      </c>
      <c r="AW9441" s="285">
        <f t="shared" si="883"/>
        <v>0</v>
      </c>
    </row>
    <row r="9442" spans="41:49" x14ac:dyDescent="0.25">
      <c r="AO9442" s="300"/>
      <c r="AP9442" s="300"/>
      <c r="AQ9442" s="300"/>
      <c r="AR9442" s="300"/>
      <c r="AS9442" s="300"/>
      <c r="AT9442" s="284" t="str">
        <f t="shared" si="880"/>
        <v/>
      </c>
      <c r="AU9442" s="284" t="str">
        <f t="shared" si="881"/>
        <v/>
      </c>
      <c r="AV9442" s="284" t="str">
        <f t="shared" si="882"/>
        <v/>
      </c>
      <c r="AW9442" s="285">
        <f t="shared" si="883"/>
        <v>0</v>
      </c>
    </row>
    <row r="9443" spans="41:49" x14ac:dyDescent="0.25">
      <c r="AO9443" s="300"/>
      <c r="AP9443" s="300"/>
      <c r="AQ9443" s="300"/>
      <c r="AR9443" s="300"/>
      <c r="AS9443" s="300"/>
      <c r="AT9443" s="284" t="str">
        <f t="shared" si="880"/>
        <v/>
      </c>
      <c r="AU9443" s="284" t="str">
        <f t="shared" si="881"/>
        <v/>
      </c>
      <c r="AV9443" s="284" t="str">
        <f t="shared" si="882"/>
        <v/>
      </c>
      <c r="AW9443" s="285">
        <f t="shared" si="883"/>
        <v>0</v>
      </c>
    </row>
    <row r="9444" spans="41:49" x14ac:dyDescent="0.25">
      <c r="AO9444" s="300"/>
      <c r="AP9444" s="300"/>
      <c r="AQ9444" s="300"/>
      <c r="AR9444" s="300"/>
      <c r="AS9444" s="300"/>
      <c r="AT9444" s="284" t="str">
        <f t="shared" si="880"/>
        <v/>
      </c>
      <c r="AU9444" s="284" t="str">
        <f t="shared" si="881"/>
        <v/>
      </c>
      <c r="AV9444" s="284" t="str">
        <f t="shared" si="882"/>
        <v/>
      </c>
      <c r="AW9444" s="285">
        <f t="shared" si="883"/>
        <v>0</v>
      </c>
    </row>
    <row r="9445" spans="41:49" x14ac:dyDescent="0.25">
      <c r="AO9445" s="300"/>
      <c r="AP9445" s="300"/>
      <c r="AQ9445" s="300"/>
      <c r="AR9445" s="300"/>
      <c r="AS9445" s="300"/>
      <c r="AT9445" s="284" t="str">
        <f t="shared" si="880"/>
        <v/>
      </c>
      <c r="AU9445" s="284" t="str">
        <f t="shared" si="881"/>
        <v/>
      </c>
      <c r="AV9445" s="284" t="str">
        <f t="shared" si="882"/>
        <v/>
      </c>
      <c r="AW9445" s="285">
        <f t="shared" si="883"/>
        <v>0</v>
      </c>
    </row>
    <row r="9446" spans="41:49" x14ac:dyDescent="0.25">
      <c r="AO9446" s="300"/>
      <c r="AP9446" s="300"/>
      <c r="AQ9446" s="300"/>
      <c r="AR9446" s="300"/>
      <c r="AS9446" s="300"/>
      <c r="AT9446" s="284" t="str">
        <f t="shared" si="880"/>
        <v/>
      </c>
      <c r="AU9446" s="284" t="str">
        <f t="shared" si="881"/>
        <v/>
      </c>
      <c r="AV9446" s="284" t="str">
        <f t="shared" si="882"/>
        <v/>
      </c>
      <c r="AW9446" s="285">
        <f t="shared" si="883"/>
        <v>0</v>
      </c>
    </row>
    <row r="9447" spans="41:49" x14ac:dyDescent="0.25">
      <c r="AO9447" s="300"/>
      <c r="AP9447" s="300"/>
      <c r="AQ9447" s="300"/>
      <c r="AR9447" s="300"/>
      <c r="AS9447" s="300"/>
      <c r="AT9447" s="284" t="str">
        <f t="shared" si="880"/>
        <v/>
      </c>
      <c r="AU9447" s="284" t="str">
        <f t="shared" si="881"/>
        <v/>
      </c>
      <c r="AV9447" s="284" t="str">
        <f t="shared" si="882"/>
        <v/>
      </c>
      <c r="AW9447" s="285">
        <f t="shared" si="883"/>
        <v>0</v>
      </c>
    </row>
    <row r="9448" spans="41:49" x14ac:dyDescent="0.25">
      <c r="AO9448" s="300"/>
      <c r="AP9448" s="300"/>
      <c r="AQ9448" s="300"/>
      <c r="AR9448" s="300"/>
      <c r="AS9448" s="300"/>
      <c r="AT9448" s="284" t="str">
        <f t="shared" si="880"/>
        <v/>
      </c>
      <c r="AU9448" s="284" t="str">
        <f t="shared" si="881"/>
        <v/>
      </c>
      <c r="AV9448" s="284" t="str">
        <f t="shared" si="882"/>
        <v/>
      </c>
      <c r="AW9448" s="285">
        <f t="shared" si="883"/>
        <v>0</v>
      </c>
    </row>
    <row r="9449" spans="41:49" x14ac:dyDescent="0.25">
      <c r="AO9449" s="300"/>
      <c r="AP9449" s="300"/>
      <c r="AQ9449" s="300"/>
      <c r="AR9449" s="300"/>
      <c r="AS9449" s="300"/>
      <c r="AT9449" s="284" t="str">
        <f t="shared" si="880"/>
        <v/>
      </c>
      <c r="AU9449" s="284" t="str">
        <f t="shared" si="881"/>
        <v/>
      </c>
      <c r="AV9449" s="284" t="str">
        <f t="shared" si="882"/>
        <v/>
      </c>
      <c r="AW9449" s="285">
        <f t="shared" si="883"/>
        <v>0</v>
      </c>
    </row>
    <row r="9450" spans="41:49" x14ac:dyDescent="0.25">
      <c r="AO9450" s="300"/>
      <c r="AP9450" s="300"/>
      <c r="AQ9450" s="300"/>
      <c r="AR9450" s="300"/>
      <c r="AS9450" s="300"/>
      <c r="AT9450" s="284" t="str">
        <f t="shared" si="880"/>
        <v/>
      </c>
      <c r="AU9450" s="284" t="str">
        <f t="shared" si="881"/>
        <v/>
      </c>
      <c r="AV9450" s="284" t="str">
        <f t="shared" si="882"/>
        <v/>
      </c>
      <c r="AW9450" s="285">
        <f t="shared" si="883"/>
        <v>0</v>
      </c>
    </row>
    <row r="9451" spans="41:49" x14ac:dyDescent="0.25">
      <c r="AO9451" s="300"/>
      <c r="AP9451" s="300"/>
      <c r="AQ9451" s="300"/>
      <c r="AR9451" s="300"/>
      <c r="AS9451" s="300"/>
      <c r="AT9451" s="284" t="str">
        <f t="shared" si="880"/>
        <v/>
      </c>
      <c r="AU9451" s="284" t="str">
        <f t="shared" si="881"/>
        <v/>
      </c>
      <c r="AV9451" s="284" t="str">
        <f t="shared" si="882"/>
        <v/>
      </c>
      <c r="AW9451" s="285">
        <f t="shared" si="883"/>
        <v>0</v>
      </c>
    </row>
    <row r="9452" spans="41:49" x14ac:dyDescent="0.25">
      <c r="AO9452" s="300"/>
      <c r="AP9452" s="300"/>
      <c r="AQ9452" s="300"/>
      <c r="AR9452" s="300"/>
      <c r="AS9452" s="300"/>
      <c r="AT9452" s="284" t="str">
        <f t="shared" si="880"/>
        <v/>
      </c>
      <c r="AU9452" s="284" t="str">
        <f t="shared" si="881"/>
        <v/>
      </c>
      <c r="AV9452" s="284" t="str">
        <f t="shared" si="882"/>
        <v/>
      </c>
      <c r="AW9452" s="285">
        <f t="shared" si="883"/>
        <v>0</v>
      </c>
    </row>
    <row r="9453" spans="41:49" x14ac:dyDescent="0.25">
      <c r="AO9453" s="300"/>
      <c r="AP9453" s="300"/>
      <c r="AQ9453" s="300"/>
      <c r="AR9453" s="300"/>
      <c r="AS9453" s="300"/>
      <c r="AT9453" s="284" t="str">
        <f t="shared" si="880"/>
        <v/>
      </c>
      <c r="AU9453" s="284" t="str">
        <f t="shared" si="881"/>
        <v/>
      </c>
      <c r="AV9453" s="284" t="str">
        <f t="shared" si="882"/>
        <v/>
      </c>
      <c r="AW9453" s="285">
        <f t="shared" si="883"/>
        <v>0</v>
      </c>
    </row>
    <row r="9454" spans="41:49" x14ac:dyDescent="0.25">
      <c r="AO9454" s="300"/>
      <c r="AP9454" s="300"/>
      <c r="AQ9454" s="300"/>
      <c r="AR9454" s="300"/>
      <c r="AS9454" s="300"/>
      <c r="AT9454" s="284" t="str">
        <f t="shared" si="880"/>
        <v/>
      </c>
      <c r="AU9454" s="284" t="str">
        <f t="shared" si="881"/>
        <v/>
      </c>
      <c r="AV9454" s="284" t="str">
        <f t="shared" si="882"/>
        <v/>
      </c>
      <c r="AW9454" s="285">
        <f t="shared" si="883"/>
        <v>0</v>
      </c>
    </row>
    <row r="9455" spans="41:49" x14ac:dyDescent="0.25">
      <c r="AO9455" s="300"/>
      <c r="AP9455" s="300"/>
      <c r="AQ9455" s="300"/>
      <c r="AR9455" s="300"/>
      <c r="AS9455" s="300"/>
      <c r="AT9455" s="284" t="str">
        <f t="shared" si="880"/>
        <v/>
      </c>
      <c r="AU9455" s="284" t="str">
        <f t="shared" si="881"/>
        <v/>
      </c>
      <c r="AV9455" s="284" t="str">
        <f t="shared" si="882"/>
        <v/>
      </c>
      <c r="AW9455" s="285">
        <f t="shared" si="883"/>
        <v>0</v>
      </c>
    </row>
    <row r="9456" spans="41:49" x14ac:dyDescent="0.25">
      <c r="AO9456" s="300"/>
      <c r="AP9456" s="300"/>
      <c r="AQ9456" s="300"/>
      <c r="AR9456" s="300"/>
      <c r="AS9456" s="300"/>
      <c r="AT9456" s="284" t="str">
        <f t="shared" si="880"/>
        <v/>
      </c>
      <c r="AU9456" s="284" t="str">
        <f t="shared" si="881"/>
        <v/>
      </c>
      <c r="AV9456" s="284" t="str">
        <f t="shared" si="882"/>
        <v/>
      </c>
      <c r="AW9456" s="285">
        <f t="shared" si="883"/>
        <v>0</v>
      </c>
    </row>
    <row r="9457" spans="41:49" x14ac:dyDescent="0.25">
      <c r="AO9457" s="300"/>
      <c r="AP9457" s="300"/>
      <c r="AQ9457" s="300"/>
      <c r="AR9457" s="300"/>
      <c r="AS9457" s="300"/>
      <c r="AT9457" s="284" t="str">
        <f t="shared" si="880"/>
        <v/>
      </c>
      <c r="AU9457" s="284" t="str">
        <f t="shared" si="881"/>
        <v/>
      </c>
      <c r="AV9457" s="284" t="str">
        <f t="shared" si="882"/>
        <v/>
      </c>
      <c r="AW9457" s="285">
        <f t="shared" si="883"/>
        <v>0</v>
      </c>
    </row>
    <row r="9458" spans="41:49" x14ac:dyDescent="0.25">
      <c r="AO9458" s="300"/>
      <c r="AP9458" s="300"/>
      <c r="AQ9458" s="300"/>
      <c r="AR9458" s="300"/>
      <c r="AS9458" s="300"/>
      <c r="AT9458" s="284" t="str">
        <f t="shared" si="880"/>
        <v/>
      </c>
      <c r="AU9458" s="284" t="str">
        <f t="shared" si="881"/>
        <v/>
      </c>
      <c r="AV9458" s="284" t="str">
        <f t="shared" si="882"/>
        <v/>
      </c>
      <c r="AW9458" s="285">
        <f t="shared" si="883"/>
        <v>0</v>
      </c>
    </row>
    <row r="9459" spans="41:49" x14ac:dyDescent="0.25">
      <c r="AO9459" s="300"/>
      <c r="AP9459" s="300"/>
      <c r="AQ9459" s="300"/>
      <c r="AR9459" s="300"/>
      <c r="AS9459" s="300"/>
      <c r="AT9459" s="284" t="str">
        <f t="shared" si="880"/>
        <v/>
      </c>
      <c r="AU9459" s="284" t="str">
        <f t="shared" si="881"/>
        <v/>
      </c>
      <c r="AV9459" s="284" t="str">
        <f t="shared" si="882"/>
        <v/>
      </c>
      <c r="AW9459" s="285">
        <f t="shared" si="883"/>
        <v>0</v>
      </c>
    </row>
    <row r="9460" spans="41:49" x14ac:dyDescent="0.25">
      <c r="AO9460" s="300"/>
      <c r="AP9460" s="300"/>
      <c r="AQ9460" s="300"/>
      <c r="AR9460" s="300"/>
      <c r="AS9460" s="300"/>
      <c r="AT9460" s="284" t="str">
        <f t="shared" si="880"/>
        <v/>
      </c>
      <c r="AU9460" s="284" t="str">
        <f t="shared" si="881"/>
        <v/>
      </c>
      <c r="AV9460" s="284" t="str">
        <f t="shared" si="882"/>
        <v/>
      </c>
      <c r="AW9460" s="285">
        <f t="shared" si="883"/>
        <v>0</v>
      </c>
    </row>
    <row r="9461" spans="41:49" x14ac:dyDescent="0.25">
      <c r="AO9461" s="300"/>
      <c r="AP9461" s="300"/>
      <c r="AQ9461" s="300"/>
      <c r="AR9461" s="300"/>
      <c r="AS9461" s="300"/>
      <c r="AT9461" s="284" t="str">
        <f t="shared" si="880"/>
        <v/>
      </c>
      <c r="AU9461" s="284" t="str">
        <f t="shared" si="881"/>
        <v/>
      </c>
      <c r="AV9461" s="284" t="str">
        <f t="shared" si="882"/>
        <v/>
      </c>
      <c r="AW9461" s="285">
        <f t="shared" si="883"/>
        <v>0</v>
      </c>
    </row>
    <row r="9462" spans="41:49" x14ac:dyDescent="0.25">
      <c r="AO9462" s="300"/>
      <c r="AP9462" s="300"/>
      <c r="AQ9462" s="300"/>
      <c r="AR9462" s="300"/>
      <c r="AS9462" s="300"/>
      <c r="AT9462" s="284" t="str">
        <f t="shared" si="880"/>
        <v/>
      </c>
      <c r="AU9462" s="284" t="str">
        <f t="shared" si="881"/>
        <v/>
      </c>
      <c r="AV9462" s="284" t="str">
        <f t="shared" si="882"/>
        <v/>
      </c>
      <c r="AW9462" s="285">
        <f t="shared" si="883"/>
        <v>0</v>
      </c>
    </row>
    <row r="9463" spans="41:49" x14ac:dyDescent="0.25">
      <c r="AO9463" s="300"/>
      <c r="AP9463" s="300"/>
      <c r="AQ9463" s="300"/>
      <c r="AR9463" s="300"/>
      <c r="AS9463" s="300"/>
      <c r="AT9463" s="284" t="str">
        <f t="shared" si="880"/>
        <v/>
      </c>
      <c r="AU9463" s="284" t="str">
        <f t="shared" si="881"/>
        <v/>
      </c>
      <c r="AV9463" s="284" t="str">
        <f t="shared" si="882"/>
        <v/>
      </c>
      <c r="AW9463" s="285">
        <f t="shared" si="883"/>
        <v>0</v>
      </c>
    </row>
    <row r="9464" spans="41:49" x14ac:dyDescent="0.25">
      <c r="AO9464" s="300"/>
      <c r="AP9464" s="300"/>
      <c r="AQ9464" s="300"/>
      <c r="AR9464" s="300"/>
      <c r="AS9464" s="300"/>
      <c r="AT9464" s="284" t="str">
        <f t="shared" si="880"/>
        <v/>
      </c>
      <c r="AU9464" s="284" t="str">
        <f t="shared" si="881"/>
        <v/>
      </c>
      <c r="AV9464" s="284" t="str">
        <f t="shared" si="882"/>
        <v/>
      </c>
      <c r="AW9464" s="285">
        <f t="shared" si="883"/>
        <v>0</v>
      </c>
    </row>
    <row r="9465" spans="41:49" x14ac:dyDescent="0.25">
      <c r="AO9465" s="300"/>
      <c r="AP9465" s="300"/>
      <c r="AQ9465" s="300"/>
      <c r="AR9465" s="300"/>
      <c r="AS9465" s="300"/>
      <c r="AT9465" s="284" t="str">
        <f t="shared" si="880"/>
        <v/>
      </c>
      <c r="AU9465" s="284" t="str">
        <f t="shared" si="881"/>
        <v/>
      </c>
      <c r="AV9465" s="284" t="str">
        <f t="shared" si="882"/>
        <v/>
      </c>
      <c r="AW9465" s="285">
        <f t="shared" si="883"/>
        <v>0</v>
      </c>
    </row>
    <row r="9466" spans="41:49" x14ac:dyDescent="0.25">
      <c r="AO9466" s="300"/>
      <c r="AP9466" s="300"/>
      <c r="AQ9466" s="300"/>
      <c r="AR9466" s="300"/>
      <c r="AS9466" s="300"/>
      <c r="AT9466" s="284" t="str">
        <f t="shared" si="880"/>
        <v/>
      </c>
      <c r="AU9466" s="284" t="str">
        <f t="shared" si="881"/>
        <v/>
      </c>
      <c r="AV9466" s="284" t="str">
        <f t="shared" si="882"/>
        <v/>
      </c>
      <c r="AW9466" s="285">
        <f t="shared" si="883"/>
        <v>0</v>
      </c>
    </row>
    <row r="9467" spans="41:49" x14ac:dyDescent="0.25">
      <c r="AO9467" s="300"/>
      <c r="AP9467" s="300"/>
      <c r="AQ9467" s="300"/>
      <c r="AR9467" s="300"/>
      <c r="AS9467" s="300"/>
      <c r="AT9467" s="284" t="str">
        <f t="shared" si="880"/>
        <v/>
      </c>
      <c r="AU9467" s="284" t="str">
        <f t="shared" si="881"/>
        <v/>
      </c>
      <c r="AV9467" s="284" t="str">
        <f t="shared" si="882"/>
        <v/>
      </c>
      <c r="AW9467" s="285">
        <f t="shared" si="883"/>
        <v>0</v>
      </c>
    </row>
    <row r="9468" spans="41:49" x14ac:dyDescent="0.25">
      <c r="AO9468" s="300"/>
      <c r="AP9468" s="300"/>
      <c r="AQ9468" s="300"/>
      <c r="AR9468" s="300"/>
      <c r="AS9468" s="300"/>
      <c r="AT9468" s="284" t="str">
        <f t="shared" si="880"/>
        <v/>
      </c>
      <c r="AU9468" s="284" t="str">
        <f t="shared" si="881"/>
        <v/>
      </c>
      <c r="AV9468" s="284" t="str">
        <f t="shared" si="882"/>
        <v/>
      </c>
      <c r="AW9468" s="285">
        <f t="shared" si="883"/>
        <v>0</v>
      </c>
    </row>
    <row r="9469" spans="41:49" x14ac:dyDescent="0.25">
      <c r="AO9469" s="300"/>
      <c r="AP9469" s="300"/>
      <c r="AQ9469" s="300"/>
      <c r="AR9469" s="300"/>
      <c r="AS9469" s="300"/>
      <c r="AT9469" s="284" t="str">
        <f t="shared" si="880"/>
        <v/>
      </c>
      <c r="AU9469" s="284" t="str">
        <f t="shared" si="881"/>
        <v/>
      </c>
      <c r="AV9469" s="284" t="str">
        <f t="shared" si="882"/>
        <v/>
      </c>
      <c r="AW9469" s="285">
        <f t="shared" si="883"/>
        <v>0</v>
      </c>
    </row>
    <row r="9470" spans="41:49" x14ac:dyDescent="0.25">
      <c r="AO9470" s="300"/>
      <c r="AP9470" s="300"/>
      <c r="AQ9470" s="300"/>
      <c r="AR9470" s="300"/>
      <c r="AS9470" s="300"/>
      <c r="AT9470" s="284" t="str">
        <f t="shared" si="880"/>
        <v/>
      </c>
      <c r="AU9470" s="284" t="str">
        <f t="shared" si="881"/>
        <v/>
      </c>
      <c r="AV9470" s="284" t="str">
        <f t="shared" si="882"/>
        <v/>
      </c>
      <c r="AW9470" s="285">
        <f t="shared" si="883"/>
        <v>0</v>
      </c>
    </row>
    <row r="9471" spans="41:49" x14ac:dyDescent="0.25">
      <c r="AO9471" s="300"/>
      <c r="AP9471" s="300"/>
      <c r="AQ9471" s="300"/>
      <c r="AR9471" s="300"/>
      <c r="AS9471" s="300"/>
      <c r="AT9471" s="284" t="str">
        <f t="shared" si="880"/>
        <v/>
      </c>
      <c r="AU9471" s="284" t="str">
        <f t="shared" si="881"/>
        <v/>
      </c>
      <c r="AV9471" s="284" t="str">
        <f t="shared" si="882"/>
        <v/>
      </c>
      <c r="AW9471" s="285">
        <f t="shared" si="883"/>
        <v>0</v>
      </c>
    </row>
    <row r="9472" spans="41:49" x14ac:dyDescent="0.25">
      <c r="AO9472" s="300"/>
      <c r="AP9472" s="300"/>
      <c r="AQ9472" s="300"/>
      <c r="AR9472" s="300"/>
      <c r="AS9472" s="300"/>
      <c r="AT9472" s="284" t="str">
        <f t="shared" si="880"/>
        <v/>
      </c>
      <c r="AU9472" s="284" t="str">
        <f t="shared" si="881"/>
        <v/>
      </c>
      <c r="AV9472" s="284" t="str">
        <f t="shared" si="882"/>
        <v/>
      </c>
      <c r="AW9472" s="285">
        <f t="shared" si="883"/>
        <v>0</v>
      </c>
    </row>
    <row r="9473" spans="41:49" x14ac:dyDescent="0.25">
      <c r="AO9473" s="300"/>
      <c r="AP9473" s="300"/>
      <c r="AQ9473" s="300"/>
      <c r="AR9473" s="300"/>
      <c r="AS9473" s="300"/>
      <c r="AT9473" s="284" t="str">
        <f t="shared" si="880"/>
        <v/>
      </c>
      <c r="AU9473" s="284" t="str">
        <f t="shared" si="881"/>
        <v/>
      </c>
      <c r="AV9473" s="284" t="str">
        <f t="shared" si="882"/>
        <v/>
      </c>
      <c r="AW9473" s="285">
        <f t="shared" si="883"/>
        <v>0</v>
      </c>
    </row>
    <row r="9474" spans="41:49" x14ac:dyDescent="0.25">
      <c r="AO9474" s="300"/>
      <c r="AP9474" s="300"/>
      <c r="AQ9474" s="300"/>
      <c r="AR9474" s="300"/>
      <c r="AS9474" s="300"/>
      <c r="AT9474" s="284" t="str">
        <f t="shared" si="880"/>
        <v/>
      </c>
      <c r="AU9474" s="284" t="str">
        <f t="shared" si="881"/>
        <v/>
      </c>
      <c r="AV9474" s="284" t="str">
        <f t="shared" si="882"/>
        <v/>
      </c>
      <c r="AW9474" s="285">
        <f t="shared" si="883"/>
        <v>0</v>
      </c>
    </row>
    <row r="9475" spans="41:49" x14ac:dyDescent="0.25">
      <c r="AO9475" s="300"/>
      <c r="AP9475" s="300"/>
      <c r="AQ9475" s="300"/>
      <c r="AR9475" s="300"/>
      <c r="AS9475" s="300"/>
      <c r="AT9475" s="284" t="str">
        <f t="shared" si="880"/>
        <v/>
      </c>
      <c r="AU9475" s="284" t="str">
        <f t="shared" si="881"/>
        <v/>
      </c>
      <c r="AV9475" s="284" t="str">
        <f t="shared" si="882"/>
        <v/>
      </c>
      <c r="AW9475" s="285">
        <f t="shared" si="883"/>
        <v>0</v>
      </c>
    </row>
    <row r="9476" spans="41:49" x14ac:dyDescent="0.25">
      <c r="AO9476" s="300"/>
      <c r="AP9476" s="300"/>
      <c r="AQ9476" s="300"/>
      <c r="AR9476" s="300"/>
      <c r="AS9476" s="300"/>
      <c r="AT9476" s="284" t="str">
        <f t="shared" si="880"/>
        <v/>
      </c>
      <c r="AU9476" s="284" t="str">
        <f t="shared" si="881"/>
        <v/>
      </c>
      <c r="AV9476" s="284" t="str">
        <f t="shared" si="882"/>
        <v/>
      </c>
      <c r="AW9476" s="285">
        <f t="shared" si="883"/>
        <v>0</v>
      </c>
    </row>
    <row r="9477" spans="41:49" x14ac:dyDescent="0.25">
      <c r="AO9477" s="300"/>
      <c r="AP9477" s="300"/>
      <c r="AQ9477" s="300"/>
      <c r="AR9477" s="300"/>
      <c r="AS9477" s="300"/>
      <c r="AT9477" s="284" t="str">
        <f t="shared" si="880"/>
        <v/>
      </c>
      <c r="AU9477" s="284" t="str">
        <f t="shared" si="881"/>
        <v/>
      </c>
      <c r="AV9477" s="284" t="str">
        <f t="shared" si="882"/>
        <v/>
      </c>
      <c r="AW9477" s="285">
        <f t="shared" si="883"/>
        <v>0</v>
      </c>
    </row>
    <row r="9478" spans="41:49" x14ac:dyDescent="0.25">
      <c r="AO9478" s="300"/>
      <c r="AP9478" s="300"/>
      <c r="AQ9478" s="300"/>
      <c r="AR9478" s="300"/>
      <c r="AS9478" s="300"/>
      <c r="AT9478" s="284" t="str">
        <f t="shared" si="880"/>
        <v/>
      </c>
      <c r="AU9478" s="284" t="str">
        <f t="shared" si="881"/>
        <v/>
      </c>
      <c r="AV9478" s="284" t="str">
        <f t="shared" si="882"/>
        <v/>
      </c>
      <c r="AW9478" s="285">
        <f t="shared" si="883"/>
        <v>0</v>
      </c>
    </row>
    <row r="9479" spans="41:49" x14ac:dyDescent="0.25">
      <c r="AO9479" s="300"/>
      <c r="AP9479" s="300"/>
      <c r="AQ9479" s="300"/>
      <c r="AR9479" s="300"/>
      <c r="AS9479" s="300"/>
      <c r="AT9479" s="284" t="str">
        <f t="shared" si="880"/>
        <v/>
      </c>
      <c r="AU9479" s="284" t="str">
        <f t="shared" si="881"/>
        <v/>
      </c>
      <c r="AV9479" s="284" t="str">
        <f t="shared" si="882"/>
        <v/>
      </c>
      <c r="AW9479" s="285">
        <f t="shared" si="883"/>
        <v>0</v>
      </c>
    </row>
    <row r="9480" spans="41:49" x14ac:dyDescent="0.25">
      <c r="AO9480" s="300"/>
      <c r="AP9480" s="300"/>
      <c r="AQ9480" s="300"/>
      <c r="AR9480" s="300"/>
      <c r="AS9480" s="300"/>
      <c r="AT9480" s="284" t="str">
        <f t="shared" ref="AT9480:AT9543" si="884">LEFT(AQ9480,1)</f>
        <v/>
      </c>
      <c r="AU9480" s="284" t="str">
        <f t="shared" ref="AU9480:AU9543" si="885">LEFT(AQ9480,2)</f>
        <v/>
      </c>
      <c r="AV9480" s="284" t="str">
        <f t="shared" ref="AV9480:AV9543" si="886">LEFT(AQ9480,3)</f>
        <v/>
      </c>
      <c r="AW9480" s="285">
        <f t="shared" ref="AW9480:AW9543" si="887">(AR9480-AS9480)*1000</f>
        <v>0</v>
      </c>
    </row>
    <row r="9481" spans="41:49" x14ac:dyDescent="0.25">
      <c r="AO9481" s="300"/>
      <c r="AP9481" s="300"/>
      <c r="AQ9481" s="300"/>
      <c r="AR9481" s="300"/>
      <c r="AS9481" s="300"/>
      <c r="AT9481" s="284" t="str">
        <f t="shared" si="884"/>
        <v/>
      </c>
      <c r="AU9481" s="284" t="str">
        <f t="shared" si="885"/>
        <v/>
      </c>
      <c r="AV9481" s="284" t="str">
        <f t="shared" si="886"/>
        <v/>
      </c>
      <c r="AW9481" s="285">
        <f t="shared" si="887"/>
        <v>0</v>
      </c>
    </row>
    <row r="9482" spans="41:49" x14ac:dyDescent="0.25">
      <c r="AO9482" s="300"/>
      <c r="AP9482" s="300"/>
      <c r="AQ9482" s="300"/>
      <c r="AR9482" s="300"/>
      <c r="AS9482" s="300"/>
      <c r="AT9482" s="284" t="str">
        <f t="shared" si="884"/>
        <v/>
      </c>
      <c r="AU9482" s="284" t="str">
        <f t="shared" si="885"/>
        <v/>
      </c>
      <c r="AV9482" s="284" t="str">
        <f t="shared" si="886"/>
        <v/>
      </c>
      <c r="AW9482" s="285">
        <f t="shared" si="887"/>
        <v>0</v>
      </c>
    </row>
    <row r="9483" spans="41:49" x14ac:dyDescent="0.25">
      <c r="AO9483" s="300"/>
      <c r="AP9483" s="300"/>
      <c r="AQ9483" s="300"/>
      <c r="AR9483" s="300"/>
      <c r="AS9483" s="300"/>
      <c r="AT9483" s="284" t="str">
        <f t="shared" si="884"/>
        <v/>
      </c>
      <c r="AU9483" s="284" t="str">
        <f t="shared" si="885"/>
        <v/>
      </c>
      <c r="AV9483" s="284" t="str">
        <f t="shared" si="886"/>
        <v/>
      </c>
      <c r="AW9483" s="285">
        <f t="shared" si="887"/>
        <v>0</v>
      </c>
    </row>
    <row r="9484" spans="41:49" x14ac:dyDescent="0.25">
      <c r="AO9484" s="300"/>
      <c r="AP9484" s="300"/>
      <c r="AQ9484" s="300"/>
      <c r="AR9484" s="300"/>
      <c r="AS9484" s="300"/>
      <c r="AT9484" s="284" t="str">
        <f t="shared" si="884"/>
        <v/>
      </c>
      <c r="AU9484" s="284" t="str">
        <f t="shared" si="885"/>
        <v/>
      </c>
      <c r="AV9484" s="284" t="str">
        <f t="shared" si="886"/>
        <v/>
      </c>
      <c r="AW9484" s="285">
        <f t="shared" si="887"/>
        <v>0</v>
      </c>
    </row>
    <row r="9485" spans="41:49" x14ac:dyDescent="0.25">
      <c r="AO9485" s="300"/>
      <c r="AP9485" s="300"/>
      <c r="AQ9485" s="300"/>
      <c r="AR9485" s="300"/>
      <c r="AS9485" s="300"/>
      <c r="AT9485" s="284" t="str">
        <f t="shared" si="884"/>
        <v/>
      </c>
      <c r="AU9485" s="284" t="str">
        <f t="shared" si="885"/>
        <v/>
      </c>
      <c r="AV9485" s="284" t="str">
        <f t="shared" si="886"/>
        <v/>
      </c>
      <c r="AW9485" s="285">
        <f t="shared" si="887"/>
        <v>0</v>
      </c>
    </row>
    <row r="9486" spans="41:49" x14ac:dyDescent="0.25">
      <c r="AO9486" s="300"/>
      <c r="AP9486" s="300"/>
      <c r="AQ9486" s="300"/>
      <c r="AR9486" s="300"/>
      <c r="AS9486" s="300"/>
      <c r="AT9486" s="284" t="str">
        <f t="shared" si="884"/>
        <v/>
      </c>
      <c r="AU9486" s="284" t="str">
        <f t="shared" si="885"/>
        <v/>
      </c>
      <c r="AV9486" s="284" t="str">
        <f t="shared" si="886"/>
        <v/>
      </c>
      <c r="AW9486" s="285">
        <f t="shared" si="887"/>
        <v>0</v>
      </c>
    </row>
    <row r="9487" spans="41:49" x14ac:dyDescent="0.25">
      <c r="AO9487" s="300"/>
      <c r="AP9487" s="300"/>
      <c r="AQ9487" s="300"/>
      <c r="AR9487" s="300"/>
      <c r="AS9487" s="300"/>
      <c r="AT9487" s="284" t="str">
        <f t="shared" si="884"/>
        <v/>
      </c>
      <c r="AU9487" s="284" t="str">
        <f t="shared" si="885"/>
        <v/>
      </c>
      <c r="AV9487" s="284" t="str">
        <f t="shared" si="886"/>
        <v/>
      </c>
      <c r="AW9487" s="285">
        <f t="shared" si="887"/>
        <v>0</v>
      </c>
    </row>
    <row r="9488" spans="41:49" x14ac:dyDescent="0.25">
      <c r="AO9488" s="300"/>
      <c r="AP9488" s="300"/>
      <c r="AQ9488" s="300"/>
      <c r="AR9488" s="300"/>
      <c r="AS9488" s="300"/>
      <c r="AT9488" s="284" t="str">
        <f t="shared" si="884"/>
        <v/>
      </c>
      <c r="AU9488" s="284" t="str">
        <f t="shared" si="885"/>
        <v/>
      </c>
      <c r="AV9488" s="284" t="str">
        <f t="shared" si="886"/>
        <v/>
      </c>
      <c r="AW9488" s="285">
        <f t="shared" si="887"/>
        <v>0</v>
      </c>
    </row>
    <row r="9489" spans="41:49" x14ac:dyDescent="0.25">
      <c r="AO9489" s="300"/>
      <c r="AP9489" s="300"/>
      <c r="AQ9489" s="300"/>
      <c r="AR9489" s="300"/>
      <c r="AS9489" s="300"/>
      <c r="AT9489" s="284" t="str">
        <f t="shared" si="884"/>
        <v/>
      </c>
      <c r="AU9489" s="284" t="str">
        <f t="shared" si="885"/>
        <v/>
      </c>
      <c r="AV9489" s="284" t="str">
        <f t="shared" si="886"/>
        <v/>
      </c>
      <c r="AW9489" s="285">
        <f t="shared" si="887"/>
        <v>0</v>
      </c>
    </row>
    <row r="9490" spans="41:49" x14ac:dyDescent="0.25">
      <c r="AO9490" s="300"/>
      <c r="AP9490" s="300"/>
      <c r="AQ9490" s="300"/>
      <c r="AR9490" s="300"/>
      <c r="AS9490" s="300"/>
      <c r="AT9490" s="284" t="str">
        <f t="shared" si="884"/>
        <v/>
      </c>
      <c r="AU9490" s="284" t="str">
        <f t="shared" si="885"/>
        <v/>
      </c>
      <c r="AV9490" s="284" t="str">
        <f t="shared" si="886"/>
        <v/>
      </c>
      <c r="AW9490" s="285">
        <f t="shared" si="887"/>
        <v>0</v>
      </c>
    </row>
    <row r="9491" spans="41:49" x14ac:dyDescent="0.25">
      <c r="AO9491" s="300"/>
      <c r="AP9491" s="300"/>
      <c r="AQ9491" s="300"/>
      <c r="AR9491" s="300"/>
      <c r="AS9491" s="300"/>
      <c r="AT9491" s="284" t="str">
        <f t="shared" si="884"/>
        <v/>
      </c>
      <c r="AU9491" s="284" t="str">
        <f t="shared" si="885"/>
        <v/>
      </c>
      <c r="AV9491" s="284" t="str">
        <f t="shared" si="886"/>
        <v/>
      </c>
      <c r="AW9491" s="285">
        <f t="shared" si="887"/>
        <v>0</v>
      </c>
    </row>
    <row r="9492" spans="41:49" x14ac:dyDescent="0.25">
      <c r="AO9492" s="300"/>
      <c r="AP9492" s="300"/>
      <c r="AQ9492" s="300"/>
      <c r="AR9492" s="300"/>
      <c r="AS9492" s="300"/>
      <c r="AT9492" s="284" t="str">
        <f t="shared" si="884"/>
        <v/>
      </c>
      <c r="AU9492" s="284" t="str">
        <f t="shared" si="885"/>
        <v/>
      </c>
      <c r="AV9492" s="284" t="str">
        <f t="shared" si="886"/>
        <v/>
      </c>
      <c r="AW9492" s="285">
        <f t="shared" si="887"/>
        <v>0</v>
      </c>
    </row>
    <row r="9493" spans="41:49" x14ac:dyDescent="0.25">
      <c r="AO9493" s="300"/>
      <c r="AP9493" s="300"/>
      <c r="AQ9493" s="300"/>
      <c r="AR9493" s="300"/>
      <c r="AS9493" s="300"/>
      <c r="AT9493" s="284" t="str">
        <f t="shared" si="884"/>
        <v/>
      </c>
      <c r="AU9493" s="284" t="str">
        <f t="shared" si="885"/>
        <v/>
      </c>
      <c r="AV9493" s="284" t="str">
        <f t="shared" si="886"/>
        <v/>
      </c>
      <c r="AW9493" s="285">
        <f t="shared" si="887"/>
        <v>0</v>
      </c>
    </row>
    <row r="9494" spans="41:49" x14ac:dyDescent="0.25">
      <c r="AO9494" s="300"/>
      <c r="AP9494" s="300"/>
      <c r="AQ9494" s="300"/>
      <c r="AR9494" s="300"/>
      <c r="AS9494" s="300"/>
      <c r="AT9494" s="284" t="str">
        <f t="shared" si="884"/>
        <v/>
      </c>
      <c r="AU9494" s="284" t="str">
        <f t="shared" si="885"/>
        <v/>
      </c>
      <c r="AV9494" s="284" t="str">
        <f t="shared" si="886"/>
        <v/>
      </c>
      <c r="AW9494" s="285">
        <f t="shared" si="887"/>
        <v>0</v>
      </c>
    </row>
    <row r="9495" spans="41:49" x14ac:dyDescent="0.25">
      <c r="AO9495" s="300"/>
      <c r="AP9495" s="300"/>
      <c r="AQ9495" s="300"/>
      <c r="AR9495" s="300"/>
      <c r="AS9495" s="300"/>
      <c r="AT9495" s="284" t="str">
        <f t="shared" si="884"/>
        <v/>
      </c>
      <c r="AU9495" s="284" t="str">
        <f t="shared" si="885"/>
        <v/>
      </c>
      <c r="AV9495" s="284" t="str">
        <f t="shared" si="886"/>
        <v/>
      </c>
      <c r="AW9495" s="285">
        <f t="shared" si="887"/>
        <v>0</v>
      </c>
    </row>
    <row r="9496" spans="41:49" x14ac:dyDescent="0.25">
      <c r="AO9496" s="300"/>
      <c r="AP9496" s="300"/>
      <c r="AQ9496" s="300"/>
      <c r="AR9496" s="300"/>
      <c r="AS9496" s="300"/>
      <c r="AT9496" s="284" t="str">
        <f t="shared" si="884"/>
        <v/>
      </c>
      <c r="AU9496" s="284" t="str">
        <f t="shared" si="885"/>
        <v/>
      </c>
      <c r="AV9496" s="284" t="str">
        <f t="shared" si="886"/>
        <v/>
      </c>
      <c r="AW9496" s="285">
        <f t="shared" si="887"/>
        <v>0</v>
      </c>
    </row>
    <row r="9497" spans="41:49" x14ac:dyDescent="0.25">
      <c r="AO9497" s="300"/>
      <c r="AP9497" s="300"/>
      <c r="AQ9497" s="300"/>
      <c r="AR9497" s="300"/>
      <c r="AS9497" s="300"/>
      <c r="AT9497" s="284" t="str">
        <f t="shared" si="884"/>
        <v/>
      </c>
      <c r="AU9497" s="284" t="str">
        <f t="shared" si="885"/>
        <v/>
      </c>
      <c r="AV9497" s="284" t="str">
        <f t="shared" si="886"/>
        <v/>
      </c>
      <c r="AW9497" s="285">
        <f t="shared" si="887"/>
        <v>0</v>
      </c>
    </row>
    <row r="9498" spans="41:49" x14ac:dyDescent="0.25">
      <c r="AO9498" s="300"/>
      <c r="AP9498" s="300"/>
      <c r="AQ9498" s="300"/>
      <c r="AR9498" s="300"/>
      <c r="AS9498" s="300"/>
      <c r="AT9498" s="284" t="str">
        <f t="shared" si="884"/>
        <v/>
      </c>
      <c r="AU9498" s="284" t="str">
        <f t="shared" si="885"/>
        <v/>
      </c>
      <c r="AV9498" s="284" t="str">
        <f t="shared" si="886"/>
        <v/>
      </c>
      <c r="AW9498" s="285">
        <f t="shared" si="887"/>
        <v>0</v>
      </c>
    </row>
    <row r="9499" spans="41:49" x14ac:dyDescent="0.25">
      <c r="AO9499" s="300"/>
      <c r="AP9499" s="300"/>
      <c r="AQ9499" s="300"/>
      <c r="AR9499" s="300"/>
      <c r="AS9499" s="300"/>
      <c r="AT9499" s="284" t="str">
        <f t="shared" si="884"/>
        <v/>
      </c>
      <c r="AU9499" s="284" t="str">
        <f t="shared" si="885"/>
        <v/>
      </c>
      <c r="AV9499" s="284" t="str">
        <f t="shared" si="886"/>
        <v/>
      </c>
      <c r="AW9499" s="285">
        <f t="shared" si="887"/>
        <v>0</v>
      </c>
    </row>
    <row r="9500" spans="41:49" x14ac:dyDescent="0.25">
      <c r="AO9500" s="300"/>
      <c r="AP9500" s="300"/>
      <c r="AQ9500" s="300"/>
      <c r="AR9500" s="300"/>
      <c r="AS9500" s="300"/>
      <c r="AT9500" s="284" t="str">
        <f t="shared" si="884"/>
        <v/>
      </c>
      <c r="AU9500" s="284" t="str">
        <f t="shared" si="885"/>
        <v/>
      </c>
      <c r="AV9500" s="284" t="str">
        <f t="shared" si="886"/>
        <v/>
      </c>
      <c r="AW9500" s="285">
        <f t="shared" si="887"/>
        <v>0</v>
      </c>
    </row>
    <row r="9501" spans="41:49" x14ac:dyDescent="0.25">
      <c r="AO9501" s="300"/>
      <c r="AP9501" s="300"/>
      <c r="AQ9501" s="300"/>
      <c r="AR9501" s="300"/>
      <c r="AS9501" s="300"/>
      <c r="AT9501" s="284" t="str">
        <f t="shared" si="884"/>
        <v/>
      </c>
      <c r="AU9501" s="284" t="str">
        <f t="shared" si="885"/>
        <v/>
      </c>
      <c r="AV9501" s="284" t="str">
        <f t="shared" si="886"/>
        <v/>
      </c>
      <c r="AW9501" s="285">
        <f t="shared" si="887"/>
        <v>0</v>
      </c>
    </row>
    <row r="9502" spans="41:49" x14ac:dyDescent="0.25">
      <c r="AO9502" s="300"/>
      <c r="AP9502" s="300"/>
      <c r="AQ9502" s="300"/>
      <c r="AR9502" s="300"/>
      <c r="AS9502" s="300"/>
      <c r="AT9502" s="284" t="str">
        <f t="shared" si="884"/>
        <v/>
      </c>
      <c r="AU9502" s="284" t="str">
        <f t="shared" si="885"/>
        <v/>
      </c>
      <c r="AV9502" s="284" t="str">
        <f t="shared" si="886"/>
        <v/>
      </c>
      <c r="AW9502" s="285">
        <f t="shared" si="887"/>
        <v>0</v>
      </c>
    </row>
    <row r="9503" spans="41:49" x14ac:dyDescent="0.25">
      <c r="AO9503" s="300"/>
      <c r="AP9503" s="300"/>
      <c r="AQ9503" s="300"/>
      <c r="AR9503" s="300"/>
      <c r="AS9503" s="300"/>
      <c r="AT9503" s="284" t="str">
        <f t="shared" si="884"/>
        <v/>
      </c>
      <c r="AU9503" s="284" t="str">
        <f t="shared" si="885"/>
        <v/>
      </c>
      <c r="AV9503" s="284" t="str">
        <f t="shared" si="886"/>
        <v/>
      </c>
      <c r="AW9503" s="285">
        <f t="shared" si="887"/>
        <v>0</v>
      </c>
    </row>
    <row r="9504" spans="41:49" x14ac:dyDescent="0.25">
      <c r="AO9504" s="300"/>
      <c r="AP9504" s="300"/>
      <c r="AQ9504" s="300"/>
      <c r="AR9504" s="300"/>
      <c r="AS9504" s="300"/>
      <c r="AT9504" s="284" t="str">
        <f t="shared" si="884"/>
        <v/>
      </c>
      <c r="AU9504" s="284" t="str">
        <f t="shared" si="885"/>
        <v/>
      </c>
      <c r="AV9504" s="284" t="str">
        <f t="shared" si="886"/>
        <v/>
      </c>
      <c r="AW9504" s="285">
        <f t="shared" si="887"/>
        <v>0</v>
      </c>
    </row>
    <row r="9505" spans="41:49" x14ac:dyDescent="0.25">
      <c r="AO9505" s="300"/>
      <c r="AP9505" s="300"/>
      <c r="AQ9505" s="300"/>
      <c r="AR9505" s="300"/>
      <c r="AS9505" s="300"/>
      <c r="AT9505" s="284" t="str">
        <f t="shared" si="884"/>
        <v/>
      </c>
      <c r="AU9505" s="284" t="str">
        <f t="shared" si="885"/>
        <v/>
      </c>
      <c r="AV9505" s="284" t="str">
        <f t="shared" si="886"/>
        <v/>
      </c>
      <c r="AW9505" s="285">
        <f t="shared" si="887"/>
        <v>0</v>
      </c>
    </row>
    <row r="9506" spans="41:49" x14ac:dyDescent="0.25">
      <c r="AO9506" s="300"/>
      <c r="AP9506" s="300"/>
      <c r="AQ9506" s="300"/>
      <c r="AR9506" s="300"/>
      <c r="AS9506" s="300"/>
      <c r="AT9506" s="284" t="str">
        <f t="shared" si="884"/>
        <v/>
      </c>
      <c r="AU9506" s="284" t="str">
        <f t="shared" si="885"/>
        <v/>
      </c>
      <c r="AV9506" s="284" t="str">
        <f t="shared" si="886"/>
        <v/>
      </c>
      <c r="AW9506" s="285">
        <f t="shared" si="887"/>
        <v>0</v>
      </c>
    </row>
    <row r="9507" spans="41:49" x14ac:dyDescent="0.25">
      <c r="AO9507" s="300"/>
      <c r="AP9507" s="300"/>
      <c r="AQ9507" s="300"/>
      <c r="AR9507" s="300"/>
      <c r="AS9507" s="300"/>
      <c r="AT9507" s="284" t="str">
        <f t="shared" si="884"/>
        <v/>
      </c>
      <c r="AU9507" s="284" t="str">
        <f t="shared" si="885"/>
        <v/>
      </c>
      <c r="AV9507" s="284" t="str">
        <f t="shared" si="886"/>
        <v/>
      </c>
      <c r="AW9507" s="285">
        <f t="shared" si="887"/>
        <v>0</v>
      </c>
    </row>
    <row r="9508" spans="41:49" x14ac:dyDescent="0.25">
      <c r="AO9508" s="300"/>
      <c r="AP9508" s="300"/>
      <c r="AQ9508" s="300"/>
      <c r="AR9508" s="300"/>
      <c r="AS9508" s="300"/>
      <c r="AT9508" s="284" t="str">
        <f t="shared" si="884"/>
        <v/>
      </c>
      <c r="AU9508" s="284" t="str">
        <f t="shared" si="885"/>
        <v/>
      </c>
      <c r="AV9508" s="284" t="str">
        <f t="shared" si="886"/>
        <v/>
      </c>
      <c r="AW9508" s="285">
        <f t="shared" si="887"/>
        <v>0</v>
      </c>
    </row>
    <row r="9509" spans="41:49" x14ac:dyDescent="0.25">
      <c r="AO9509" s="300"/>
      <c r="AP9509" s="300"/>
      <c r="AQ9509" s="300"/>
      <c r="AR9509" s="300"/>
      <c r="AS9509" s="300"/>
      <c r="AT9509" s="284" t="str">
        <f t="shared" si="884"/>
        <v/>
      </c>
      <c r="AU9509" s="284" t="str">
        <f t="shared" si="885"/>
        <v/>
      </c>
      <c r="AV9509" s="284" t="str">
        <f t="shared" si="886"/>
        <v/>
      </c>
      <c r="AW9509" s="285">
        <f t="shared" si="887"/>
        <v>0</v>
      </c>
    </row>
    <row r="9510" spans="41:49" x14ac:dyDescent="0.25">
      <c r="AO9510" s="300"/>
      <c r="AP9510" s="300"/>
      <c r="AQ9510" s="300"/>
      <c r="AR9510" s="300"/>
      <c r="AS9510" s="300"/>
      <c r="AT9510" s="284" t="str">
        <f t="shared" si="884"/>
        <v/>
      </c>
      <c r="AU9510" s="284" t="str">
        <f t="shared" si="885"/>
        <v/>
      </c>
      <c r="AV9510" s="284" t="str">
        <f t="shared" si="886"/>
        <v/>
      </c>
      <c r="AW9510" s="285">
        <f t="shared" si="887"/>
        <v>0</v>
      </c>
    </row>
    <row r="9511" spans="41:49" x14ac:dyDescent="0.25">
      <c r="AO9511" s="300"/>
      <c r="AP9511" s="300"/>
      <c r="AQ9511" s="300"/>
      <c r="AR9511" s="300"/>
      <c r="AS9511" s="300"/>
      <c r="AT9511" s="284" t="str">
        <f t="shared" si="884"/>
        <v/>
      </c>
      <c r="AU9511" s="284" t="str">
        <f t="shared" si="885"/>
        <v/>
      </c>
      <c r="AV9511" s="284" t="str">
        <f t="shared" si="886"/>
        <v/>
      </c>
      <c r="AW9511" s="285">
        <f t="shared" si="887"/>
        <v>0</v>
      </c>
    </row>
    <row r="9512" spans="41:49" x14ac:dyDescent="0.25">
      <c r="AO9512" s="300"/>
      <c r="AP9512" s="300"/>
      <c r="AQ9512" s="300"/>
      <c r="AR9512" s="300"/>
      <c r="AS9512" s="300"/>
      <c r="AT9512" s="284" t="str">
        <f t="shared" si="884"/>
        <v/>
      </c>
      <c r="AU9512" s="284" t="str">
        <f t="shared" si="885"/>
        <v/>
      </c>
      <c r="AV9512" s="284" t="str">
        <f t="shared" si="886"/>
        <v/>
      </c>
      <c r="AW9512" s="285">
        <f t="shared" si="887"/>
        <v>0</v>
      </c>
    </row>
    <row r="9513" spans="41:49" x14ac:dyDescent="0.25">
      <c r="AO9513" s="300"/>
      <c r="AP9513" s="300"/>
      <c r="AQ9513" s="300"/>
      <c r="AR9513" s="300"/>
      <c r="AS9513" s="300"/>
      <c r="AT9513" s="284" t="str">
        <f t="shared" si="884"/>
        <v/>
      </c>
      <c r="AU9513" s="284" t="str">
        <f t="shared" si="885"/>
        <v/>
      </c>
      <c r="AV9513" s="284" t="str">
        <f t="shared" si="886"/>
        <v/>
      </c>
      <c r="AW9513" s="285">
        <f t="shared" si="887"/>
        <v>0</v>
      </c>
    </row>
    <row r="9514" spans="41:49" x14ac:dyDescent="0.25">
      <c r="AO9514" s="300"/>
      <c r="AP9514" s="300"/>
      <c r="AQ9514" s="300"/>
      <c r="AR9514" s="300"/>
      <c r="AS9514" s="300"/>
      <c r="AT9514" s="284" t="str">
        <f t="shared" si="884"/>
        <v/>
      </c>
      <c r="AU9514" s="284" t="str">
        <f t="shared" si="885"/>
        <v/>
      </c>
      <c r="AV9514" s="284" t="str">
        <f t="shared" si="886"/>
        <v/>
      </c>
      <c r="AW9514" s="285">
        <f t="shared" si="887"/>
        <v>0</v>
      </c>
    </row>
    <row r="9515" spans="41:49" x14ac:dyDescent="0.25">
      <c r="AO9515" s="300"/>
      <c r="AP9515" s="300"/>
      <c r="AQ9515" s="300"/>
      <c r="AR9515" s="300"/>
      <c r="AS9515" s="300"/>
      <c r="AT9515" s="284" t="str">
        <f t="shared" si="884"/>
        <v/>
      </c>
      <c r="AU9515" s="284" t="str">
        <f t="shared" si="885"/>
        <v/>
      </c>
      <c r="AV9515" s="284" t="str">
        <f t="shared" si="886"/>
        <v/>
      </c>
      <c r="AW9515" s="285">
        <f t="shared" si="887"/>
        <v>0</v>
      </c>
    </row>
    <row r="9516" spans="41:49" x14ac:dyDescent="0.25">
      <c r="AO9516" s="300"/>
      <c r="AP9516" s="300"/>
      <c r="AQ9516" s="300"/>
      <c r="AR9516" s="300"/>
      <c r="AS9516" s="300"/>
      <c r="AT9516" s="284" t="str">
        <f t="shared" si="884"/>
        <v/>
      </c>
      <c r="AU9516" s="284" t="str">
        <f t="shared" si="885"/>
        <v/>
      </c>
      <c r="AV9516" s="284" t="str">
        <f t="shared" si="886"/>
        <v/>
      </c>
      <c r="AW9516" s="285">
        <f t="shared" si="887"/>
        <v>0</v>
      </c>
    </row>
    <row r="9517" spans="41:49" x14ac:dyDescent="0.25">
      <c r="AO9517" s="300"/>
      <c r="AP9517" s="300"/>
      <c r="AQ9517" s="300"/>
      <c r="AR9517" s="300"/>
      <c r="AS9517" s="300"/>
      <c r="AT9517" s="284" t="str">
        <f t="shared" si="884"/>
        <v/>
      </c>
      <c r="AU9517" s="284" t="str">
        <f t="shared" si="885"/>
        <v/>
      </c>
      <c r="AV9517" s="284" t="str">
        <f t="shared" si="886"/>
        <v/>
      </c>
      <c r="AW9517" s="285">
        <f t="shared" si="887"/>
        <v>0</v>
      </c>
    </row>
    <row r="9518" spans="41:49" x14ac:dyDescent="0.25">
      <c r="AO9518" s="300"/>
      <c r="AP9518" s="300"/>
      <c r="AQ9518" s="300"/>
      <c r="AR9518" s="300"/>
      <c r="AS9518" s="300"/>
      <c r="AT9518" s="284" t="str">
        <f t="shared" si="884"/>
        <v/>
      </c>
      <c r="AU9518" s="284" t="str">
        <f t="shared" si="885"/>
        <v/>
      </c>
      <c r="AV9518" s="284" t="str">
        <f t="shared" si="886"/>
        <v/>
      </c>
      <c r="AW9518" s="285">
        <f t="shared" si="887"/>
        <v>0</v>
      </c>
    </row>
    <row r="9519" spans="41:49" x14ac:dyDescent="0.25">
      <c r="AO9519" s="300"/>
      <c r="AP9519" s="300"/>
      <c r="AQ9519" s="300"/>
      <c r="AR9519" s="300"/>
      <c r="AS9519" s="300"/>
      <c r="AT9519" s="284" t="str">
        <f t="shared" si="884"/>
        <v/>
      </c>
      <c r="AU9519" s="284" t="str">
        <f t="shared" si="885"/>
        <v/>
      </c>
      <c r="AV9519" s="284" t="str">
        <f t="shared" si="886"/>
        <v/>
      </c>
      <c r="AW9519" s="285">
        <f t="shared" si="887"/>
        <v>0</v>
      </c>
    </row>
    <row r="9520" spans="41:49" x14ac:dyDescent="0.25">
      <c r="AO9520" s="300"/>
      <c r="AP9520" s="300"/>
      <c r="AQ9520" s="300"/>
      <c r="AR9520" s="300"/>
      <c r="AS9520" s="300"/>
      <c r="AT9520" s="284" t="str">
        <f t="shared" si="884"/>
        <v/>
      </c>
      <c r="AU9520" s="284" t="str">
        <f t="shared" si="885"/>
        <v/>
      </c>
      <c r="AV9520" s="284" t="str">
        <f t="shared" si="886"/>
        <v/>
      </c>
      <c r="AW9520" s="285">
        <f t="shared" si="887"/>
        <v>0</v>
      </c>
    </row>
    <row r="9521" spans="41:49" x14ac:dyDescent="0.25">
      <c r="AO9521" s="300"/>
      <c r="AP9521" s="300"/>
      <c r="AQ9521" s="300"/>
      <c r="AR9521" s="300"/>
      <c r="AS9521" s="300"/>
      <c r="AT9521" s="284" t="str">
        <f t="shared" si="884"/>
        <v/>
      </c>
      <c r="AU9521" s="284" t="str">
        <f t="shared" si="885"/>
        <v/>
      </c>
      <c r="AV9521" s="284" t="str">
        <f t="shared" si="886"/>
        <v/>
      </c>
      <c r="AW9521" s="285">
        <f t="shared" si="887"/>
        <v>0</v>
      </c>
    </row>
    <row r="9522" spans="41:49" x14ac:dyDescent="0.25">
      <c r="AO9522" s="300"/>
      <c r="AP9522" s="300"/>
      <c r="AQ9522" s="300"/>
      <c r="AR9522" s="300"/>
      <c r="AS9522" s="300"/>
      <c r="AT9522" s="284" t="str">
        <f t="shared" si="884"/>
        <v/>
      </c>
      <c r="AU9522" s="284" t="str">
        <f t="shared" si="885"/>
        <v/>
      </c>
      <c r="AV9522" s="284" t="str">
        <f t="shared" si="886"/>
        <v/>
      </c>
      <c r="AW9522" s="285">
        <f t="shared" si="887"/>
        <v>0</v>
      </c>
    </row>
    <row r="9523" spans="41:49" x14ac:dyDescent="0.25">
      <c r="AO9523" s="300"/>
      <c r="AP9523" s="300"/>
      <c r="AQ9523" s="300"/>
      <c r="AR9523" s="300"/>
      <c r="AS9523" s="300"/>
      <c r="AT9523" s="284" t="str">
        <f t="shared" si="884"/>
        <v/>
      </c>
      <c r="AU9523" s="284" t="str">
        <f t="shared" si="885"/>
        <v/>
      </c>
      <c r="AV9523" s="284" t="str">
        <f t="shared" si="886"/>
        <v/>
      </c>
      <c r="AW9523" s="285">
        <f t="shared" si="887"/>
        <v>0</v>
      </c>
    </row>
    <row r="9524" spans="41:49" x14ac:dyDescent="0.25">
      <c r="AO9524" s="300"/>
      <c r="AP9524" s="300"/>
      <c r="AQ9524" s="300"/>
      <c r="AR9524" s="300"/>
      <c r="AS9524" s="300"/>
      <c r="AT9524" s="284" t="str">
        <f t="shared" si="884"/>
        <v/>
      </c>
      <c r="AU9524" s="284" t="str">
        <f t="shared" si="885"/>
        <v/>
      </c>
      <c r="AV9524" s="284" t="str">
        <f t="shared" si="886"/>
        <v/>
      </c>
      <c r="AW9524" s="285">
        <f t="shared" si="887"/>
        <v>0</v>
      </c>
    </row>
    <row r="9525" spans="41:49" x14ac:dyDescent="0.25">
      <c r="AO9525" s="300"/>
      <c r="AP9525" s="300"/>
      <c r="AQ9525" s="300"/>
      <c r="AR9525" s="300"/>
      <c r="AS9525" s="300"/>
      <c r="AT9525" s="284" t="str">
        <f t="shared" si="884"/>
        <v/>
      </c>
      <c r="AU9525" s="284" t="str">
        <f t="shared" si="885"/>
        <v/>
      </c>
      <c r="AV9525" s="284" t="str">
        <f t="shared" si="886"/>
        <v/>
      </c>
      <c r="AW9525" s="285">
        <f t="shared" si="887"/>
        <v>0</v>
      </c>
    </row>
    <row r="9526" spans="41:49" x14ac:dyDescent="0.25">
      <c r="AO9526" s="300"/>
      <c r="AP9526" s="300"/>
      <c r="AQ9526" s="300"/>
      <c r="AR9526" s="300"/>
      <c r="AS9526" s="300"/>
      <c r="AT9526" s="284" t="str">
        <f t="shared" si="884"/>
        <v/>
      </c>
      <c r="AU9526" s="284" t="str">
        <f t="shared" si="885"/>
        <v/>
      </c>
      <c r="AV9526" s="284" t="str">
        <f t="shared" si="886"/>
        <v/>
      </c>
      <c r="AW9526" s="285">
        <f t="shared" si="887"/>
        <v>0</v>
      </c>
    </row>
    <row r="9527" spans="41:49" x14ac:dyDescent="0.25">
      <c r="AO9527" s="300"/>
      <c r="AP9527" s="300"/>
      <c r="AQ9527" s="300"/>
      <c r="AR9527" s="300"/>
      <c r="AS9527" s="300"/>
      <c r="AT9527" s="284" t="str">
        <f t="shared" si="884"/>
        <v/>
      </c>
      <c r="AU9527" s="284" t="str">
        <f t="shared" si="885"/>
        <v/>
      </c>
      <c r="AV9527" s="284" t="str">
        <f t="shared" si="886"/>
        <v/>
      </c>
      <c r="AW9527" s="285">
        <f t="shared" si="887"/>
        <v>0</v>
      </c>
    </row>
    <row r="9528" spans="41:49" x14ac:dyDescent="0.25">
      <c r="AO9528" s="300"/>
      <c r="AP9528" s="300"/>
      <c r="AQ9528" s="300"/>
      <c r="AR9528" s="300"/>
      <c r="AS9528" s="300"/>
      <c r="AT9528" s="284" t="str">
        <f t="shared" si="884"/>
        <v/>
      </c>
      <c r="AU9528" s="284" t="str">
        <f t="shared" si="885"/>
        <v/>
      </c>
      <c r="AV9528" s="284" t="str">
        <f t="shared" si="886"/>
        <v/>
      </c>
      <c r="AW9528" s="285">
        <f t="shared" si="887"/>
        <v>0</v>
      </c>
    </row>
    <row r="9529" spans="41:49" x14ac:dyDescent="0.25">
      <c r="AO9529" s="300"/>
      <c r="AP9529" s="300"/>
      <c r="AQ9529" s="300"/>
      <c r="AR9529" s="300"/>
      <c r="AS9529" s="300"/>
      <c r="AT9529" s="284" t="str">
        <f t="shared" si="884"/>
        <v/>
      </c>
      <c r="AU9529" s="284" t="str">
        <f t="shared" si="885"/>
        <v/>
      </c>
      <c r="AV9529" s="284" t="str">
        <f t="shared" si="886"/>
        <v/>
      </c>
      <c r="AW9529" s="285">
        <f t="shared" si="887"/>
        <v>0</v>
      </c>
    </row>
    <row r="9530" spans="41:49" x14ac:dyDescent="0.25">
      <c r="AO9530" s="300"/>
      <c r="AP9530" s="300"/>
      <c r="AQ9530" s="300"/>
      <c r="AR9530" s="300"/>
      <c r="AS9530" s="300"/>
      <c r="AT9530" s="284" t="str">
        <f t="shared" si="884"/>
        <v/>
      </c>
      <c r="AU9530" s="284" t="str">
        <f t="shared" si="885"/>
        <v/>
      </c>
      <c r="AV9530" s="284" t="str">
        <f t="shared" si="886"/>
        <v/>
      </c>
      <c r="AW9530" s="285">
        <f t="shared" si="887"/>
        <v>0</v>
      </c>
    </row>
    <row r="9531" spans="41:49" x14ac:dyDescent="0.25">
      <c r="AO9531" s="300"/>
      <c r="AP9531" s="300"/>
      <c r="AQ9531" s="300"/>
      <c r="AR9531" s="300"/>
      <c r="AS9531" s="300"/>
      <c r="AT9531" s="284" t="str">
        <f t="shared" si="884"/>
        <v/>
      </c>
      <c r="AU9531" s="284" t="str">
        <f t="shared" si="885"/>
        <v/>
      </c>
      <c r="AV9531" s="284" t="str">
        <f t="shared" si="886"/>
        <v/>
      </c>
      <c r="AW9531" s="285">
        <f t="shared" si="887"/>
        <v>0</v>
      </c>
    </row>
    <row r="9532" spans="41:49" x14ac:dyDescent="0.25">
      <c r="AO9532" s="300"/>
      <c r="AP9532" s="300"/>
      <c r="AQ9532" s="300"/>
      <c r="AR9532" s="300"/>
      <c r="AS9532" s="300"/>
      <c r="AT9532" s="284" t="str">
        <f t="shared" si="884"/>
        <v/>
      </c>
      <c r="AU9532" s="284" t="str">
        <f t="shared" si="885"/>
        <v/>
      </c>
      <c r="AV9532" s="284" t="str">
        <f t="shared" si="886"/>
        <v/>
      </c>
      <c r="AW9532" s="285">
        <f t="shared" si="887"/>
        <v>0</v>
      </c>
    </row>
    <row r="9533" spans="41:49" x14ac:dyDescent="0.25">
      <c r="AO9533" s="300"/>
      <c r="AP9533" s="300"/>
      <c r="AQ9533" s="300"/>
      <c r="AR9533" s="300"/>
      <c r="AS9533" s="300"/>
      <c r="AT9533" s="284" t="str">
        <f t="shared" si="884"/>
        <v/>
      </c>
      <c r="AU9533" s="284" t="str">
        <f t="shared" si="885"/>
        <v/>
      </c>
      <c r="AV9533" s="284" t="str">
        <f t="shared" si="886"/>
        <v/>
      </c>
      <c r="AW9533" s="285">
        <f t="shared" si="887"/>
        <v>0</v>
      </c>
    </row>
    <row r="9534" spans="41:49" x14ac:dyDescent="0.25">
      <c r="AO9534" s="300"/>
      <c r="AP9534" s="300"/>
      <c r="AQ9534" s="300"/>
      <c r="AR9534" s="300"/>
      <c r="AS9534" s="300"/>
      <c r="AT9534" s="284" t="str">
        <f t="shared" si="884"/>
        <v/>
      </c>
      <c r="AU9534" s="284" t="str">
        <f t="shared" si="885"/>
        <v/>
      </c>
      <c r="AV9534" s="284" t="str">
        <f t="shared" si="886"/>
        <v/>
      </c>
      <c r="AW9534" s="285">
        <f t="shared" si="887"/>
        <v>0</v>
      </c>
    </row>
    <row r="9535" spans="41:49" x14ac:dyDescent="0.25">
      <c r="AO9535" s="300"/>
      <c r="AP9535" s="300"/>
      <c r="AQ9535" s="300"/>
      <c r="AR9535" s="300"/>
      <c r="AS9535" s="300"/>
      <c r="AT9535" s="284" t="str">
        <f t="shared" si="884"/>
        <v/>
      </c>
      <c r="AU9535" s="284" t="str">
        <f t="shared" si="885"/>
        <v/>
      </c>
      <c r="AV9535" s="284" t="str">
        <f t="shared" si="886"/>
        <v/>
      </c>
      <c r="AW9535" s="285">
        <f t="shared" si="887"/>
        <v>0</v>
      </c>
    </row>
    <row r="9536" spans="41:49" x14ac:dyDescent="0.25">
      <c r="AO9536" s="300"/>
      <c r="AP9536" s="300"/>
      <c r="AQ9536" s="300"/>
      <c r="AR9536" s="300"/>
      <c r="AS9536" s="300"/>
      <c r="AT9536" s="284" t="str">
        <f t="shared" si="884"/>
        <v/>
      </c>
      <c r="AU9536" s="284" t="str">
        <f t="shared" si="885"/>
        <v/>
      </c>
      <c r="AV9536" s="284" t="str">
        <f t="shared" si="886"/>
        <v/>
      </c>
      <c r="AW9536" s="285">
        <f t="shared" si="887"/>
        <v>0</v>
      </c>
    </row>
    <row r="9537" spans="41:49" x14ac:dyDescent="0.25">
      <c r="AO9537" s="300"/>
      <c r="AP9537" s="300"/>
      <c r="AQ9537" s="300"/>
      <c r="AR9537" s="300"/>
      <c r="AS9537" s="300"/>
      <c r="AT9537" s="284" t="str">
        <f t="shared" si="884"/>
        <v/>
      </c>
      <c r="AU9537" s="284" t="str">
        <f t="shared" si="885"/>
        <v/>
      </c>
      <c r="AV9537" s="284" t="str">
        <f t="shared" si="886"/>
        <v/>
      </c>
      <c r="AW9537" s="285">
        <f t="shared" si="887"/>
        <v>0</v>
      </c>
    </row>
    <row r="9538" spans="41:49" x14ac:dyDescent="0.25">
      <c r="AO9538" s="300"/>
      <c r="AP9538" s="300"/>
      <c r="AQ9538" s="300"/>
      <c r="AR9538" s="300"/>
      <c r="AS9538" s="300"/>
      <c r="AT9538" s="284" t="str">
        <f t="shared" si="884"/>
        <v/>
      </c>
      <c r="AU9538" s="284" t="str">
        <f t="shared" si="885"/>
        <v/>
      </c>
      <c r="AV9538" s="284" t="str">
        <f t="shared" si="886"/>
        <v/>
      </c>
      <c r="AW9538" s="285">
        <f t="shared" si="887"/>
        <v>0</v>
      </c>
    </row>
    <row r="9539" spans="41:49" x14ac:dyDescent="0.25">
      <c r="AO9539" s="300"/>
      <c r="AP9539" s="300"/>
      <c r="AQ9539" s="300"/>
      <c r="AR9539" s="300"/>
      <c r="AS9539" s="300"/>
      <c r="AT9539" s="284" t="str">
        <f t="shared" si="884"/>
        <v/>
      </c>
      <c r="AU9539" s="284" t="str">
        <f t="shared" si="885"/>
        <v/>
      </c>
      <c r="AV9539" s="284" t="str">
        <f t="shared" si="886"/>
        <v/>
      </c>
      <c r="AW9539" s="285">
        <f t="shared" si="887"/>
        <v>0</v>
      </c>
    </row>
    <row r="9540" spans="41:49" x14ac:dyDescent="0.25">
      <c r="AO9540" s="300"/>
      <c r="AP9540" s="300"/>
      <c r="AQ9540" s="300"/>
      <c r="AR9540" s="300"/>
      <c r="AS9540" s="300"/>
      <c r="AT9540" s="284" t="str">
        <f t="shared" si="884"/>
        <v/>
      </c>
      <c r="AU9540" s="284" t="str">
        <f t="shared" si="885"/>
        <v/>
      </c>
      <c r="AV9540" s="284" t="str">
        <f t="shared" si="886"/>
        <v/>
      </c>
      <c r="AW9540" s="285">
        <f t="shared" si="887"/>
        <v>0</v>
      </c>
    </row>
    <row r="9541" spans="41:49" x14ac:dyDescent="0.25">
      <c r="AO9541" s="300"/>
      <c r="AP9541" s="300"/>
      <c r="AQ9541" s="300"/>
      <c r="AR9541" s="300"/>
      <c r="AS9541" s="300"/>
      <c r="AT9541" s="284" t="str">
        <f t="shared" si="884"/>
        <v/>
      </c>
      <c r="AU9541" s="284" t="str">
        <f t="shared" si="885"/>
        <v/>
      </c>
      <c r="AV9541" s="284" t="str">
        <f t="shared" si="886"/>
        <v/>
      </c>
      <c r="AW9541" s="285">
        <f t="shared" si="887"/>
        <v>0</v>
      </c>
    </row>
    <row r="9542" spans="41:49" x14ac:dyDescent="0.25">
      <c r="AO9542" s="300"/>
      <c r="AP9542" s="300"/>
      <c r="AQ9542" s="300"/>
      <c r="AR9542" s="300"/>
      <c r="AS9542" s="300"/>
      <c r="AT9542" s="284" t="str">
        <f t="shared" si="884"/>
        <v/>
      </c>
      <c r="AU9542" s="284" t="str">
        <f t="shared" si="885"/>
        <v/>
      </c>
      <c r="AV9542" s="284" t="str">
        <f t="shared" si="886"/>
        <v/>
      </c>
      <c r="AW9542" s="285">
        <f t="shared" si="887"/>
        <v>0</v>
      </c>
    </row>
    <row r="9543" spans="41:49" x14ac:dyDescent="0.25">
      <c r="AO9543" s="300"/>
      <c r="AP9543" s="300"/>
      <c r="AQ9543" s="300"/>
      <c r="AR9543" s="300"/>
      <c r="AS9543" s="300"/>
      <c r="AT9543" s="284" t="str">
        <f t="shared" si="884"/>
        <v/>
      </c>
      <c r="AU9543" s="284" t="str">
        <f t="shared" si="885"/>
        <v/>
      </c>
      <c r="AV9543" s="284" t="str">
        <f t="shared" si="886"/>
        <v/>
      </c>
      <c r="AW9543" s="285">
        <f t="shared" si="887"/>
        <v>0</v>
      </c>
    </row>
    <row r="9544" spans="41:49" x14ac:dyDescent="0.25">
      <c r="AO9544" s="300"/>
      <c r="AP9544" s="300"/>
      <c r="AQ9544" s="300"/>
      <c r="AR9544" s="300"/>
      <c r="AS9544" s="300"/>
      <c r="AT9544" s="284" t="str">
        <f t="shared" ref="AT9544:AT9607" si="888">LEFT(AQ9544,1)</f>
        <v/>
      </c>
      <c r="AU9544" s="284" t="str">
        <f t="shared" ref="AU9544:AU9607" si="889">LEFT(AQ9544,2)</f>
        <v/>
      </c>
      <c r="AV9544" s="284" t="str">
        <f t="shared" ref="AV9544:AV9607" si="890">LEFT(AQ9544,3)</f>
        <v/>
      </c>
      <c r="AW9544" s="285">
        <f t="shared" ref="AW9544:AW9607" si="891">(AR9544-AS9544)*1000</f>
        <v>0</v>
      </c>
    </row>
    <row r="9545" spans="41:49" x14ac:dyDescent="0.25">
      <c r="AO9545" s="300"/>
      <c r="AP9545" s="300"/>
      <c r="AQ9545" s="300"/>
      <c r="AR9545" s="300"/>
      <c r="AS9545" s="300"/>
      <c r="AT9545" s="284" t="str">
        <f t="shared" si="888"/>
        <v/>
      </c>
      <c r="AU9545" s="284" t="str">
        <f t="shared" si="889"/>
        <v/>
      </c>
      <c r="AV9545" s="284" t="str">
        <f t="shared" si="890"/>
        <v/>
      </c>
      <c r="AW9545" s="285">
        <f t="shared" si="891"/>
        <v>0</v>
      </c>
    </row>
    <row r="9546" spans="41:49" x14ac:dyDescent="0.25">
      <c r="AO9546" s="300"/>
      <c r="AP9546" s="300"/>
      <c r="AQ9546" s="300"/>
      <c r="AR9546" s="300"/>
      <c r="AS9546" s="300"/>
      <c r="AT9546" s="284" t="str">
        <f t="shared" si="888"/>
        <v/>
      </c>
      <c r="AU9546" s="284" t="str">
        <f t="shared" si="889"/>
        <v/>
      </c>
      <c r="AV9546" s="284" t="str">
        <f t="shared" si="890"/>
        <v/>
      </c>
      <c r="AW9546" s="285">
        <f t="shared" si="891"/>
        <v>0</v>
      </c>
    </row>
    <row r="9547" spans="41:49" x14ac:dyDescent="0.25">
      <c r="AO9547" s="300"/>
      <c r="AP9547" s="300"/>
      <c r="AQ9547" s="300"/>
      <c r="AR9547" s="300"/>
      <c r="AS9547" s="300"/>
      <c r="AT9547" s="284" t="str">
        <f t="shared" si="888"/>
        <v/>
      </c>
      <c r="AU9547" s="284" t="str">
        <f t="shared" si="889"/>
        <v/>
      </c>
      <c r="AV9547" s="284" t="str">
        <f t="shared" si="890"/>
        <v/>
      </c>
      <c r="AW9547" s="285">
        <f t="shared" si="891"/>
        <v>0</v>
      </c>
    </row>
    <row r="9548" spans="41:49" x14ac:dyDescent="0.25">
      <c r="AO9548" s="300"/>
      <c r="AP9548" s="300"/>
      <c r="AQ9548" s="300"/>
      <c r="AR9548" s="300"/>
      <c r="AS9548" s="300"/>
      <c r="AT9548" s="284" t="str">
        <f t="shared" si="888"/>
        <v/>
      </c>
      <c r="AU9548" s="284" t="str">
        <f t="shared" si="889"/>
        <v/>
      </c>
      <c r="AV9548" s="284" t="str">
        <f t="shared" si="890"/>
        <v/>
      </c>
      <c r="AW9548" s="285">
        <f t="shared" si="891"/>
        <v>0</v>
      </c>
    </row>
    <row r="9549" spans="41:49" x14ac:dyDescent="0.25">
      <c r="AO9549" s="300"/>
      <c r="AP9549" s="300"/>
      <c r="AQ9549" s="300"/>
      <c r="AR9549" s="300"/>
      <c r="AS9549" s="300"/>
      <c r="AT9549" s="284" t="str">
        <f t="shared" si="888"/>
        <v/>
      </c>
      <c r="AU9549" s="284" t="str">
        <f t="shared" si="889"/>
        <v/>
      </c>
      <c r="AV9549" s="284" t="str">
        <f t="shared" si="890"/>
        <v/>
      </c>
      <c r="AW9549" s="285">
        <f t="shared" si="891"/>
        <v>0</v>
      </c>
    </row>
    <row r="9550" spans="41:49" x14ac:dyDescent="0.25">
      <c r="AO9550" s="300"/>
      <c r="AP9550" s="300"/>
      <c r="AQ9550" s="300"/>
      <c r="AR9550" s="300"/>
      <c r="AS9550" s="300"/>
      <c r="AT9550" s="284" t="str">
        <f t="shared" si="888"/>
        <v/>
      </c>
      <c r="AU9550" s="284" t="str">
        <f t="shared" si="889"/>
        <v/>
      </c>
      <c r="AV9550" s="284" t="str">
        <f t="shared" si="890"/>
        <v/>
      </c>
      <c r="AW9550" s="285">
        <f t="shared" si="891"/>
        <v>0</v>
      </c>
    </row>
    <row r="9551" spans="41:49" x14ac:dyDescent="0.25">
      <c r="AO9551" s="300"/>
      <c r="AP9551" s="300"/>
      <c r="AQ9551" s="300"/>
      <c r="AR9551" s="300"/>
      <c r="AS9551" s="300"/>
      <c r="AT9551" s="284" t="str">
        <f t="shared" si="888"/>
        <v/>
      </c>
      <c r="AU9551" s="284" t="str">
        <f t="shared" si="889"/>
        <v/>
      </c>
      <c r="AV9551" s="284" t="str">
        <f t="shared" si="890"/>
        <v/>
      </c>
      <c r="AW9551" s="285">
        <f t="shared" si="891"/>
        <v>0</v>
      </c>
    </row>
    <row r="9552" spans="41:49" x14ac:dyDescent="0.25">
      <c r="AO9552" s="300"/>
      <c r="AP9552" s="300"/>
      <c r="AQ9552" s="300"/>
      <c r="AR9552" s="300"/>
      <c r="AS9552" s="300"/>
      <c r="AT9552" s="284" t="str">
        <f t="shared" si="888"/>
        <v/>
      </c>
      <c r="AU9552" s="284" t="str">
        <f t="shared" si="889"/>
        <v/>
      </c>
      <c r="AV9552" s="284" t="str">
        <f t="shared" si="890"/>
        <v/>
      </c>
      <c r="AW9552" s="285">
        <f t="shared" si="891"/>
        <v>0</v>
      </c>
    </row>
    <row r="9553" spans="41:49" x14ac:dyDescent="0.25">
      <c r="AO9553" s="300"/>
      <c r="AP9553" s="300"/>
      <c r="AQ9553" s="300"/>
      <c r="AR9553" s="300"/>
      <c r="AS9553" s="300"/>
      <c r="AT9553" s="284" t="str">
        <f t="shared" si="888"/>
        <v/>
      </c>
      <c r="AU9553" s="284" t="str">
        <f t="shared" si="889"/>
        <v/>
      </c>
      <c r="AV9553" s="284" t="str">
        <f t="shared" si="890"/>
        <v/>
      </c>
      <c r="AW9553" s="285">
        <f t="shared" si="891"/>
        <v>0</v>
      </c>
    </row>
    <row r="9554" spans="41:49" x14ac:dyDescent="0.25">
      <c r="AO9554" s="300"/>
      <c r="AP9554" s="300"/>
      <c r="AQ9554" s="300"/>
      <c r="AR9554" s="300"/>
      <c r="AS9554" s="300"/>
      <c r="AT9554" s="284" t="str">
        <f t="shared" si="888"/>
        <v/>
      </c>
      <c r="AU9554" s="284" t="str">
        <f t="shared" si="889"/>
        <v/>
      </c>
      <c r="AV9554" s="284" t="str">
        <f t="shared" si="890"/>
        <v/>
      </c>
      <c r="AW9554" s="285">
        <f t="shared" si="891"/>
        <v>0</v>
      </c>
    </row>
    <row r="9555" spans="41:49" x14ac:dyDescent="0.25">
      <c r="AO9555" s="300"/>
      <c r="AP9555" s="300"/>
      <c r="AQ9555" s="300"/>
      <c r="AR9555" s="300"/>
      <c r="AS9555" s="300"/>
      <c r="AT9555" s="284" t="str">
        <f t="shared" si="888"/>
        <v/>
      </c>
      <c r="AU9555" s="284" t="str">
        <f t="shared" si="889"/>
        <v/>
      </c>
      <c r="AV9555" s="284" t="str">
        <f t="shared" si="890"/>
        <v/>
      </c>
      <c r="AW9555" s="285">
        <f t="shared" si="891"/>
        <v>0</v>
      </c>
    </row>
    <row r="9556" spans="41:49" x14ac:dyDescent="0.25">
      <c r="AO9556" s="300"/>
      <c r="AP9556" s="300"/>
      <c r="AQ9556" s="300"/>
      <c r="AR9556" s="300"/>
      <c r="AS9556" s="300"/>
      <c r="AT9556" s="284" t="str">
        <f t="shared" si="888"/>
        <v/>
      </c>
      <c r="AU9556" s="284" t="str">
        <f t="shared" si="889"/>
        <v/>
      </c>
      <c r="AV9556" s="284" t="str">
        <f t="shared" si="890"/>
        <v/>
      </c>
      <c r="AW9556" s="285">
        <f t="shared" si="891"/>
        <v>0</v>
      </c>
    </row>
    <row r="9557" spans="41:49" x14ac:dyDescent="0.25">
      <c r="AO9557" s="300"/>
      <c r="AP9557" s="300"/>
      <c r="AQ9557" s="300"/>
      <c r="AR9557" s="300"/>
      <c r="AS9557" s="300"/>
      <c r="AT9557" s="284" t="str">
        <f t="shared" si="888"/>
        <v/>
      </c>
      <c r="AU9557" s="284" t="str">
        <f t="shared" si="889"/>
        <v/>
      </c>
      <c r="AV9557" s="284" t="str">
        <f t="shared" si="890"/>
        <v/>
      </c>
      <c r="AW9557" s="285">
        <f t="shared" si="891"/>
        <v>0</v>
      </c>
    </row>
    <row r="9558" spans="41:49" x14ac:dyDescent="0.25">
      <c r="AO9558" s="300"/>
      <c r="AP9558" s="300"/>
      <c r="AQ9558" s="300"/>
      <c r="AR9558" s="300"/>
      <c r="AS9558" s="300"/>
      <c r="AT9558" s="284" t="str">
        <f t="shared" si="888"/>
        <v/>
      </c>
      <c r="AU9558" s="284" t="str">
        <f t="shared" si="889"/>
        <v/>
      </c>
      <c r="AV9558" s="284" t="str">
        <f t="shared" si="890"/>
        <v/>
      </c>
      <c r="AW9558" s="285">
        <f t="shared" si="891"/>
        <v>0</v>
      </c>
    </row>
    <row r="9559" spans="41:49" x14ac:dyDescent="0.25">
      <c r="AO9559" s="300"/>
      <c r="AP9559" s="300"/>
      <c r="AQ9559" s="300"/>
      <c r="AR9559" s="300"/>
      <c r="AS9559" s="300"/>
      <c r="AT9559" s="284" t="str">
        <f t="shared" si="888"/>
        <v/>
      </c>
      <c r="AU9559" s="284" t="str">
        <f t="shared" si="889"/>
        <v/>
      </c>
      <c r="AV9559" s="284" t="str">
        <f t="shared" si="890"/>
        <v/>
      </c>
      <c r="AW9559" s="285">
        <f t="shared" si="891"/>
        <v>0</v>
      </c>
    </row>
    <row r="9560" spans="41:49" x14ac:dyDescent="0.25">
      <c r="AO9560" s="300"/>
      <c r="AP9560" s="300"/>
      <c r="AQ9560" s="300"/>
      <c r="AR9560" s="300"/>
      <c r="AS9560" s="300"/>
      <c r="AT9560" s="284" t="str">
        <f t="shared" si="888"/>
        <v/>
      </c>
      <c r="AU9560" s="284" t="str">
        <f t="shared" si="889"/>
        <v/>
      </c>
      <c r="AV9560" s="284" t="str">
        <f t="shared" si="890"/>
        <v/>
      </c>
      <c r="AW9560" s="285">
        <f t="shared" si="891"/>
        <v>0</v>
      </c>
    </row>
    <row r="9561" spans="41:49" x14ac:dyDescent="0.25">
      <c r="AO9561" s="300"/>
      <c r="AP9561" s="300"/>
      <c r="AQ9561" s="300"/>
      <c r="AR9561" s="300"/>
      <c r="AS9561" s="300"/>
      <c r="AT9561" s="284" t="str">
        <f t="shared" si="888"/>
        <v/>
      </c>
      <c r="AU9561" s="284" t="str">
        <f t="shared" si="889"/>
        <v/>
      </c>
      <c r="AV9561" s="284" t="str">
        <f t="shared" si="890"/>
        <v/>
      </c>
      <c r="AW9561" s="285">
        <f t="shared" si="891"/>
        <v>0</v>
      </c>
    </row>
    <row r="9562" spans="41:49" x14ac:dyDescent="0.25">
      <c r="AO9562" s="300"/>
      <c r="AP9562" s="300"/>
      <c r="AQ9562" s="300"/>
      <c r="AR9562" s="300"/>
      <c r="AS9562" s="300"/>
      <c r="AT9562" s="284" t="str">
        <f t="shared" si="888"/>
        <v/>
      </c>
      <c r="AU9562" s="284" t="str">
        <f t="shared" si="889"/>
        <v/>
      </c>
      <c r="AV9562" s="284" t="str">
        <f t="shared" si="890"/>
        <v/>
      </c>
      <c r="AW9562" s="285">
        <f t="shared" si="891"/>
        <v>0</v>
      </c>
    </row>
    <row r="9563" spans="41:49" x14ac:dyDescent="0.25">
      <c r="AO9563" s="300"/>
      <c r="AP9563" s="300"/>
      <c r="AQ9563" s="300"/>
      <c r="AR9563" s="300"/>
      <c r="AS9563" s="300"/>
      <c r="AT9563" s="284" t="str">
        <f t="shared" si="888"/>
        <v/>
      </c>
      <c r="AU9563" s="284" t="str">
        <f t="shared" si="889"/>
        <v/>
      </c>
      <c r="AV9563" s="284" t="str">
        <f t="shared" si="890"/>
        <v/>
      </c>
      <c r="AW9563" s="285">
        <f t="shared" si="891"/>
        <v>0</v>
      </c>
    </row>
    <row r="9564" spans="41:49" x14ac:dyDescent="0.25">
      <c r="AO9564" s="300"/>
      <c r="AP9564" s="300"/>
      <c r="AQ9564" s="300"/>
      <c r="AR9564" s="300"/>
      <c r="AS9564" s="300"/>
      <c r="AT9564" s="284" t="str">
        <f t="shared" si="888"/>
        <v/>
      </c>
      <c r="AU9564" s="284" t="str">
        <f t="shared" si="889"/>
        <v/>
      </c>
      <c r="AV9564" s="284" t="str">
        <f t="shared" si="890"/>
        <v/>
      </c>
      <c r="AW9564" s="285">
        <f t="shared" si="891"/>
        <v>0</v>
      </c>
    </row>
    <row r="9565" spans="41:49" x14ac:dyDescent="0.25">
      <c r="AO9565" s="300"/>
      <c r="AP9565" s="300"/>
      <c r="AQ9565" s="300"/>
      <c r="AR9565" s="300"/>
      <c r="AS9565" s="300"/>
      <c r="AT9565" s="284" t="str">
        <f t="shared" si="888"/>
        <v/>
      </c>
      <c r="AU9565" s="284" t="str">
        <f t="shared" si="889"/>
        <v/>
      </c>
      <c r="AV9565" s="284" t="str">
        <f t="shared" si="890"/>
        <v/>
      </c>
      <c r="AW9565" s="285">
        <f t="shared" si="891"/>
        <v>0</v>
      </c>
    </row>
    <row r="9566" spans="41:49" x14ac:dyDescent="0.25">
      <c r="AO9566" s="300"/>
      <c r="AP9566" s="300"/>
      <c r="AQ9566" s="300"/>
      <c r="AR9566" s="300"/>
      <c r="AS9566" s="300"/>
      <c r="AT9566" s="284" t="str">
        <f t="shared" si="888"/>
        <v/>
      </c>
      <c r="AU9566" s="284" t="str">
        <f t="shared" si="889"/>
        <v/>
      </c>
      <c r="AV9566" s="284" t="str">
        <f t="shared" si="890"/>
        <v/>
      </c>
      <c r="AW9566" s="285">
        <f t="shared" si="891"/>
        <v>0</v>
      </c>
    </row>
    <row r="9567" spans="41:49" x14ac:dyDescent="0.25">
      <c r="AO9567" s="300"/>
      <c r="AP9567" s="300"/>
      <c r="AQ9567" s="300"/>
      <c r="AR9567" s="300"/>
      <c r="AS9567" s="300"/>
      <c r="AT9567" s="284" t="str">
        <f t="shared" si="888"/>
        <v/>
      </c>
      <c r="AU9567" s="284" t="str">
        <f t="shared" si="889"/>
        <v/>
      </c>
      <c r="AV9567" s="284" t="str">
        <f t="shared" si="890"/>
        <v/>
      </c>
      <c r="AW9567" s="285">
        <f t="shared" si="891"/>
        <v>0</v>
      </c>
    </row>
    <row r="9568" spans="41:49" x14ac:dyDescent="0.25">
      <c r="AO9568" s="300"/>
      <c r="AP9568" s="300"/>
      <c r="AQ9568" s="300"/>
      <c r="AR9568" s="300"/>
      <c r="AS9568" s="300"/>
      <c r="AT9568" s="284" t="str">
        <f t="shared" si="888"/>
        <v/>
      </c>
      <c r="AU9568" s="284" t="str">
        <f t="shared" si="889"/>
        <v/>
      </c>
      <c r="AV9568" s="284" t="str">
        <f t="shared" si="890"/>
        <v/>
      </c>
      <c r="AW9568" s="285">
        <f t="shared" si="891"/>
        <v>0</v>
      </c>
    </row>
    <row r="9569" spans="41:49" x14ac:dyDescent="0.25">
      <c r="AO9569" s="300"/>
      <c r="AP9569" s="300"/>
      <c r="AQ9569" s="300"/>
      <c r="AR9569" s="300"/>
      <c r="AS9569" s="300"/>
      <c r="AT9569" s="284" t="str">
        <f t="shared" si="888"/>
        <v/>
      </c>
      <c r="AU9569" s="284" t="str">
        <f t="shared" si="889"/>
        <v/>
      </c>
      <c r="AV9569" s="284" t="str">
        <f t="shared" si="890"/>
        <v/>
      </c>
      <c r="AW9569" s="285">
        <f t="shared" si="891"/>
        <v>0</v>
      </c>
    </row>
    <row r="9570" spans="41:49" x14ac:dyDescent="0.25">
      <c r="AO9570" s="300"/>
      <c r="AP9570" s="300"/>
      <c r="AQ9570" s="300"/>
      <c r="AR9570" s="300"/>
      <c r="AS9570" s="300"/>
      <c r="AT9570" s="284" t="str">
        <f t="shared" si="888"/>
        <v/>
      </c>
      <c r="AU9570" s="284" t="str">
        <f t="shared" si="889"/>
        <v/>
      </c>
      <c r="AV9570" s="284" t="str">
        <f t="shared" si="890"/>
        <v/>
      </c>
      <c r="AW9570" s="285">
        <f t="shared" si="891"/>
        <v>0</v>
      </c>
    </row>
    <row r="9571" spans="41:49" x14ac:dyDescent="0.25">
      <c r="AO9571" s="300"/>
      <c r="AP9571" s="300"/>
      <c r="AQ9571" s="300"/>
      <c r="AR9571" s="300"/>
      <c r="AS9571" s="300"/>
      <c r="AT9571" s="284" t="str">
        <f t="shared" si="888"/>
        <v/>
      </c>
      <c r="AU9571" s="284" t="str">
        <f t="shared" si="889"/>
        <v/>
      </c>
      <c r="AV9571" s="284" t="str">
        <f t="shared" si="890"/>
        <v/>
      </c>
      <c r="AW9571" s="285">
        <f t="shared" si="891"/>
        <v>0</v>
      </c>
    </row>
    <row r="9572" spans="41:49" x14ac:dyDescent="0.25">
      <c r="AO9572" s="300"/>
      <c r="AP9572" s="300"/>
      <c r="AQ9572" s="300"/>
      <c r="AR9572" s="300"/>
      <c r="AS9572" s="300"/>
      <c r="AT9572" s="284" t="str">
        <f t="shared" si="888"/>
        <v/>
      </c>
      <c r="AU9572" s="284" t="str">
        <f t="shared" si="889"/>
        <v/>
      </c>
      <c r="AV9572" s="284" t="str">
        <f t="shared" si="890"/>
        <v/>
      </c>
      <c r="AW9572" s="285">
        <f t="shared" si="891"/>
        <v>0</v>
      </c>
    </row>
    <row r="9573" spans="41:49" x14ac:dyDescent="0.25">
      <c r="AO9573" s="300"/>
      <c r="AP9573" s="300"/>
      <c r="AQ9573" s="300"/>
      <c r="AR9573" s="300"/>
      <c r="AS9573" s="300"/>
      <c r="AT9573" s="284" t="str">
        <f t="shared" si="888"/>
        <v/>
      </c>
      <c r="AU9573" s="284" t="str">
        <f t="shared" si="889"/>
        <v/>
      </c>
      <c r="AV9573" s="284" t="str">
        <f t="shared" si="890"/>
        <v/>
      </c>
      <c r="AW9573" s="285">
        <f t="shared" si="891"/>
        <v>0</v>
      </c>
    </row>
    <row r="9574" spans="41:49" x14ac:dyDescent="0.25">
      <c r="AO9574" s="300"/>
      <c r="AP9574" s="300"/>
      <c r="AQ9574" s="300"/>
      <c r="AR9574" s="300"/>
      <c r="AS9574" s="300"/>
      <c r="AT9574" s="284" t="str">
        <f t="shared" si="888"/>
        <v/>
      </c>
      <c r="AU9574" s="284" t="str">
        <f t="shared" si="889"/>
        <v/>
      </c>
      <c r="AV9574" s="284" t="str">
        <f t="shared" si="890"/>
        <v/>
      </c>
      <c r="AW9574" s="285">
        <f t="shared" si="891"/>
        <v>0</v>
      </c>
    </row>
    <row r="9575" spans="41:49" x14ac:dyDescent="0.25">
      <c r="AO9575" s="300"/>
      <c r="AP9575" s="300"/>
      <c r="AQ9575" s="300"/>
      <c r="AR9575" s="300"/>
      <c r="AS9575" s="300"/>
      <c r="AT9575" s="284" t="str">
        <f t="shared" si="888"/>
        <v/>
      </c>
      <c r="AU9575" s="284" t="str">
        <f t="shared" si="889"/>
        <v/>
      </c>
      <c r="AV9575" s="284" t="str">
        <f t="shared" si="890"/>
        <v/>
      </c>
      <c r="AW9575" s="285">
        <f t="shared" si="891"/>
        <v>0</v>
      </c>
    </row>
    <row r="9576" spans="41:49" x14ac:dyDescent="0.25">
      <c r="AO9576" s="300"/>
      <c r="AP9576" s="300"/>
      <c r="AQ9576" s="300"/>
      <c r="AR9576" s="300"/>
      <c r="AS9576" s="300"/>
      <c r="AT9576" s="284" t="str">
        <f t="shared" si="888"/>
        <v/>
      </c>
      <c r="AU9576" s="284" t="str">
        <f t="shared" si="889"/>
        <v/>
      </c>
      <c r="AV9576" s="284" t="str">
        <f t="shared" si="890"/>
        <v/>
      </c>
      <c r="AW9576" s="285">
        <f t="shared" si="891"/>
        <v>0</v>
      </c>
    </row>
    <row r="9577" spans="41:49" x14ac:dyDescent="0.25">
      <c r="AO9577" s="300"/>
      <c r="AP9577" s="300"/>
      <c r="AQ9577" s="300"/>
      <c r="AR9577" s="300"/>
      <c r="AS9577" s="300"/>
      <c r="AT9577" s="284" t="str">
        <f t="shared" si="888"/>
        <v/>
      </c>
      <c r="AU9577" s="284" t="str">
        <f t="shared" si="889"/>
        <v/>
      </c>
      <c r="AV9577" s="284" t="str">
        <f t="shared" si="890"/>
        <v/>
      </c>
      <c r="AW9577" s="285">
        <f t="shared" si="891"/>
        <v>0</v>
      </c>
    </row>
    <row r="9578" spans="41:49" x14ac:dyDescent="0.25">
      <c r="AO9578" s="300"/>
      <c r="AP9578" s="300"/>
      <c r="AQ9578" s="300"/>
      <c r="AR9578" s="300"/>
      <c r="AS9578" s="300"/>
      <c r="AT9578" s="284" t="str">
        <f t="shared" si="888"/>
        <v/>
      </c>
      <c r="AU9578" s="284" t="str">
        <f t="shared" si="889"/>
        <v/>
      </c>
      <c r="AV9578" s="284" t="str">
        <f t="shared" si="890"/>
        <v/>
      </c>
      <c r="AW9578" s="285">
        <f t="shared" si="891"/>
        <v>0</v>
      </c>
    </row>
    <row r="9579" spans="41:49" x14ac:dyDescent="0.25">
      <c r="AO9579" s="300"/>
      <c r="AP9579" s="300"/>
      <c r="AQ9579" s="300"/>
      <c r="AR9579" s="300"/>
      <c r="AS9579" s="300"/>
      <c r="AT9579" s="284" t="str">
        <f t="shared" si="888"/>
        <v/>
      </c>
      <c r="AU9579" s="284" t="str">
        <f t="shared" si="889"/>
        <v/>
      </c>
      <c r="AV9579" s="284" t="str">
        <f t="shared" si="890"/>
        <v/>
      </c>
      <c r="AW9579" s="285">
        <f t="shared" si="891"/>
        <v>0</v>
      </c>
    </row>
    <row r="9580" spans="41:49" x14ac:dyDescent="0.25">
      <c r="AO9580" s="300"/>
      <c r="AP9580" s="300"/>
      <c r="AQ9580" s="300"/>
      <c r="AR9580" s="300"/>
      <c r="AS9580" s="300"/>
      <c r="AT9580" s="284" t="str">
        <f t="shared" si="888"/>
        <v/>
      </c>
      <c r="AU9580" s="284" t="str">
        <f t="shared" si="889"/>
        <v/>
      </c>
      <c r="AV9580" s="284" t="str">
        <f t="shared" si="890"/>
        <v/>
      </c>
      <c r="AW9580" s="285">
        <f t="shared" si="891"/>
        <v>0</v>
      </c>
    </row>
    <row r="9581" spans="41:49" x14ac:dyDescent="0.25">
      <c r="AO9581" s="300"/>
      <c r="AP9581" s="300"/>
      <c r="AQ9581" s="300"/>
      <c r="AR9581" s="300"/>
      <c r="AS9581" s="300"/>
      <c r="AT9581" s="284" t="str">
        <f t="shared" si="888"/>
        <v/>
      </c>
      <c r="AU9581" s="284" t="str">
        <f t="shared" si="889"/>
        <v/>
      </c>
      <c r="AV9581" s="284" t="str">
        <f t="shared" si="890"/>
        <v/>
      </c>
      <c r="AW9581" s="285">
        <f t="shared" si="891"/>
        <v>0</v>
      </c>
    </row>
    <row r="9582" spans="41:49" x14ac:dyDescent="0.25">
      <c r="AO9582" s="300"/>
      <c r="AP9582" s="300"/>
      <c r="AQ9582" s="300"/>
      <c r="AR9582" s="300"/>
      <c r="AS9582" s="300"/>
      <c r="AT9582" s="284" t="str">
        <f t="shared" si="888"/>
        <v/>
      </c>
      <c r="AU9582" s="284" t="str">
        <f t="shared" si="889"/>
        <v/>
      </c>
      <c r="AV9582" s="284" t="str">
        <f t="shared" si="890"/>
        <v/>
      </c>
      <c r="AW9582" s="285">
        <f t="shared" si="891"/>
        <v>0</v>
      </c>
    </row>
    <row r="9583" spans="41:49" x14ac:dyDescent="0.25">
      <c r="AO9583" s="300"/>
      <c r="AP9583" s="300"/>
      <c r="AQ9583" s="300"/>
      <c r="AR9583" s="300"/>
      <c r="AS9583" s="300"/>
      <c r="AT9583" s="284" t="str">
        <f t="shared" si="888"/>
        <v/>
      </c>
      <c r="AU9583" s="284" t="str">
        <f t="shared" si="889"/>
        <v/>
      </c>
      <c r="AV9583" s="284" t="str">
        <f t="shared" si="890"/>
        <v/>
      </c>
      <c r="AW9583" s="285">
        <f t="shared" si="891"/>
        <v>0</v>
      </c>
    </row>
    <row r="9584" spans="41:49" x14ac:dyDescent="0.25">
      <c r="AO9584" s="300"/>
      <c r="AP9584" s="300"/>
      <c r="AQ9584" s="300"/>
      <c r="AR9584" s="300"/>
      <c r="AS9584" s="300"/>
      <c r="AT9584" s="284" t="str">
        <f t="shared" si="888"/>
        <v/>
      </c>
      <c r="AU9584" s="284" t="str">
        <f t="shared" si="889"/>
        <v/>
      </c>
      <c r="AV9584" s="284" t="str">
        <f t="shared" si="890"/>
        <v/>
      </c>
      <c r="AW9584" s="285">
        <f t="shared" si="891"/>
        <v>0</v>
      </c>
    </row>
    <row r="9585" spans="41:49" x14ac:dyDescent="0.25">
      <c r="AO9585" s="300"/>
      <c r="AP9585" s="300"/>
      <c r="AQ9585" s="300"/>
      <c r="AR9585" s="300"/>
      <c r="AS9585" s="300"/>
      <c r="AT9585" s="284" t="str">
        <f t="shared" si="888"/>
        <v/>
      </c>
      <c r="AU9585" s="284" t="str">
        <f t="shared" si="889"/>
        <v/>
      </c>
      <c r="AV9585" s="284" t="str">
        <f t="shared" si="890"/>
        <v/>
      </c>
      <c r="AW9585" s="285">
        <f t="shared" si="891"/>
        <v>0</v>
      </c>
    </row>
    <row r="9586" spans="41:49" x14ac:dyDescent="0.25">
      <c r="AO9586" s="300"/>
      <c r="AP9586" s="300"/>
      <c r="AQ9586" s="300"/>
      <c r="AR9586" s="300"/>
      <c r="AS9586" s="300"/>
      <c r="AT9586" s="284" t="str">
        <f t="shared" si="888"/>
        <v/>
      </c>
      <c r="AU9586" s="284" t="str">
        <f t="shared" si="889"/>
        <v/>
      </c>
      <c r="AV9586" s="284" t="str">
        <f t="shared" si="890"/>
        <v/>
      </c>
      <c r="AW9586" s="285">
        <f t="shared" si="891"/>
        <v>0</v>
      </c>
    </row>
    <row r="9587" spans="41:49" x14ac:dyDescent="0.25">
      <c r="AO9587" s="300"/>
      <c r="AP9587" s="300"/>
      <c r="AQ9587" s="300"/>
      <c r="AR9587" s="300"/>
      <c r="AS9587" s="300"/>
      <c r="AT9587" s="284" t="str">
        <f t="shared" si="888"/>
        <v/>
      </c>
      <c r="AU9587" s="284" t="str">
        <f t="shared" si="889"/>
        <v/>
      </c>
      <c r="AV9587" s="284" t="str">
        <f t="shared" si="890"/>
        <v/>
      </c>
      <c r="AW9587" s="285">
        <f t="shared" si="891"/>
        <v>0</v>
      </c>
    </row>
    <row r="9588" spans="41:49" x14ac:dyDescent="0.25">
      <c r="AO9588" s="300"/>
      <c r="AP9588" s="300"/>
      <c r="AQ9588" s="300"/>
      <c r="AR9588" s="300"/>
      <c r="AS9588" s="300"/>
      <c r="AT9588" s="284" t="str">
        <f t="shared" si="888"/>
        <v/>
      </c>
      <c r="AU9588" s="284" t="str">
        <f t="shared" si="889"/>
        <v/>
      </c>
      <c r="AV9588" s="284" t="str">
        <f t="shared" si="890"/>
        <v/>
      </c>
      <c r="AW9588" s="285">
        <f t="shared" si="891"/>
        <v>0</v>
      </c>
    </row>
    <row r="9589" spans="41:49" x14ac:dyDescent="0.25">
      <c r="AO9589" s="300"/>
      <c r="AP9589" s="300"/>
      <c r="AQ9589" s="300"/>
      <c r="AR9589" s="300"/>
      <c r="AS9589" s="300"/>
      <c r="AT9589" s="284" t="str">
        <f t="shared" si="888"/>
        <v/>
      </c>
      <c r="AU9589" s="284" t="str">
        <f t="shared" si="889"/>
        <v/>
      </c>
      <c r="AV9589" s="284" t="str">
        <f t="shared" si="890"/>
        <v/>
      </c>
      <c r="AW9589" s="285">
        <f t="shared" si="891"/>
        <v>0</v>
      </c>
    </row>
    <row r="9590" spans="41:49" x14ac:dyDescent="0.25">
      <c r="AO9590" s="300"/>
      <c r="AP9590" s="300"/>
      <c r="AQ9590" s="300"/>
      <c r="AR9590" s="300"/>
      <c r="AS9590" s="300"/>
      <c r="AT9590" s="284" t="str">
        <f t="shared" si="888"/>
        <v/>
      </c>
      <c r="AU9590" s="284" t="str">
        <f t="shared" si="889"/>
        <v/>
      </c>
      <c r="AV9590" s="284" t="str">
        <f t="shared" si="890"/>
        <v/>
      </c>
      <c r="AW9590" s="285">
        <f t="shared" si="891"/>
        <v>0</v>
      </c>
    </row>
    <row r="9591" spans="41:49" x14ac:dyDescent="0.25">
      <c r="AO9591" s="300"/>
      <c r="AP9591" s="300"/>
      <c r="AQ9591" s="300"/>
      <c r="AR9591" s="300"/>
      <c r="AS9591" s="300"/>
      <c r="AT9591" s="284" t="str">
        <f t="shared" si="888"/>
        <v/>
      </c>
      <c r="AU9591" s="284" t="str">
        <f t="shared" si="889"/>
        <v/>
      </c>
      <c r="AV9591" s="284" t="str">
        <f t="shared" si="890"/>
        <v/>
      </c>
      <c r="AW9591" s="285">
        <f t="shared" si="891"/>
        <v>0</v>
      </c>
    </row>
    <row r="9592" spans="41:49" x14ac:dyDescent="0.25">
      <c r="AO9592" s="300"/>
      <c r="AP9592" s="300"/>
      <c r="AQ9592" s="300"/>
      <c r="AR9592" s="300"/>
      <c r="AS9592" s="300"/>
      <c r="AT9592" s="284" t="str">
        <f t="shared" si="888"/>
        <v/>
      </c>
      <c r="AU9592" s="284" t="str">
        <f t="shared" si="889"/>
        <v/>
      </c>
      <c r="AV9592" s="284" t="str">
        <f t="shared" si="890"/>
        <v/>
      </c>
      <c r="AW9592" s="285">
        <f t="shared" si="891"/>
        <v>0</v>
      </c>
    </row>
    <row r="9593" spans="41:49" x14ac:dyDescent="0.25">
      <c r="AO9593" s="300"/>
      <c r="AP9593" s="300"/>
      <c r="AQ9593" s="300"/>
      <c r="AR9593" s="300"/>
      <c r="AS9593" s="300"/>
      <c r="AT9593" s="284" t="str">
        <f t="shared" si="888"/>
        <v/>
      </c>
      <c r="AU9593" s="284" t="str">
        <f t="shared" si="889"/>
        <v/>
      </c>
      <c r="AV9593" s="284" t="str">
        <f t="shared" si="890"/>
        <v/>
      </c>
      <c r="AW9593" s="285">
        <f t="shared" si="891"/>
        <v>0</v>
      </c>
    </row>
    <row r="9594" spans="41:49" x14ac:dyDescent="0.25">
      <c r="AO9594" s="300"/>
      <c r="AP9594" s="300"/>
      <c r="AQ9594" s="300"/>
      <c r="AR9594" s="300"/>
      <c r="AS9594" s="300"/>
      <c r="AT9594" s="284" t="str">
        <f t="shared" si="888"/>
        <v/>
      </c>
      <c r="AU9594" s="284" t="str">
        <f t="shared" si="889"/>
        <v/>
      </c>
      <c r="AV9594" s="284" t="str">
        <f t="shared" si="890"/>
        <v/>
      </c>
      <c r="AW9594" s="285">
        <f t="shared" si="891"/>
        <v>0</v>
      </c>
    </row>
    <row r="9595" spans="41:49" x14ac:dyDescent="0.25">
      <c r="AO9595" s="300"/>
      <c r="AP9595" s="300"/>
      <c r="AQ9595" s="300"/>
      <c r="AR9595" s="300"/>
      <c r="AS9595" s="300"/>
      <c r="AT9595" s="284" t="str">
        <f t="shared" si="888"/>
        <v/>
      </c>
      <c r="AU9595" s="284" t="str">
        <f t="shared" si="889"/>
        <v/>
      </c>
      <c r="AV9595" s="284" t="str">
        <f t="shared" si="890"/>
        <v/>
      </c>
      <c r="AW9595" s="285">
        <f t="shared" si="891"/>
        <v>0</v>
      </c>
    </row>
    <row r="9596" spans="41:49" x14ac:dyDescent="0.25">
      <c r="AO9596" s="300"/>
      <c r="AP9596" s="300"/>
      <c r="AQ9596" s="300"/>
      <c r="AR9596" s="300"/>
      <c r="AS9596" s="300"/>
      <c r="AT9596" s="284" t="str">
        <f t="shared" si="888"/>
        <v/>
      </c>
      <c r="AU9596" s="284" t="str">
        <f t="shared" si="889"/>
        <v/>
      </c>
      <c r="AV9596" s="284" t="str">
        <f t="shared" si="890"/>
        <v/>
      </c>
      <c r="AW9596" s="285">
        <f t="shared" si="891"/>
        <v>0</v>
      </c>
    </row>
    <row r="9597" spans="41:49" x14ac:dyDescent="0.25">
      <c r="AO9597" s="300"/>
      <c r="AP9597" s="300"/>
      <c r="AQ9597" s="300"/>
      <c r="AR9597" s="300"/>
      <c r="AS9597" s="300"/>
      <c r="AT9597" s="284" t="str">
        <f t="shared" si="888"/>
        <v/>
      </c>
      <c r="AU9597" s="284" t="str">
        <f t="shared" si="889"/>
        <v/>
      </c>
      <c r="AV9597" s="284" t="str">
        <f t="shared" si="890"/>
        <v/>
      </c>
      <c r="AW9597" s="285">
        <f t="shared" si="891"/>
        <v>0</v>
      </c>
    </row>
    <row r="9598" spans="41:49" x14ac:dyDescent="0.25">
      <c r="AO9598" s="300"/>
      <c r="AP9598" s="300"/>
      <c r="AQ9598" s="300"/>
      <c r="AR9598" s="300"/>
      <c r="AS9598" s="300"/>
      <c r="AT9598" s="284" t="str">
        <f t="shared" si="888"/>
        <v/>
      </c>
      <c r="AU9598" s="284" t="str">
        <f t="shared" si="889"/>
        <v/>
      </c>
      <c r="AV9598" s="284" t="str">
        <f t="shared" si="890"/>
        <v/>
      </c>
      <c r="AW9598" s="285">
        <f t="shared" si="891"/>
        <v>0</v>
      </c>
    </row>
    <row r="9599" spans="41:49" x14ac:dyDescent="0.25">
      <c r="AO9599" s="300"/>
      <c r="AP9599" s="300"/>
      <c r="AQ9599" s="300"/>
      <c r="AR9599" s="300"/>
      <c r="AS9599" s="300"/>
      <c r="AT9599" s="284" t="str">
        <f t="shared" si="888"/>
        <v/>
      </c>
      <c r="AU9599" s="284" t="str">
        <f t="shared" si="889"/>
        <v/>
      </c>
      <c r="AV9599" s="284" t="str">
        <f t="shared" si="890"/>
        <v/>
      </c>
      <c r="AW9599" s="285">
        <f t="shared" si="891"/>
        <v>0</v>
      </c>
    </row>
    <row r="9600" spans="41:49" x14ac:dyDescent="0.25">
      <c r="AO9600" s="300"/>
      <c r="AP9600" s="300"/>
      <c r="AQ9600" s="300"/>
      <c r="AR9600" s="300"/>
      <c r="AS9600" s="300"/>
      <c r="AT9600" s="284" t="str">
        <f t="shared" si="888"/>
        <v/>
      </c>
      <c r="AU9600" s="284" t="str">
        <f t="shared" si="889"/>
        <v/>
      </c>
      <c r="AV9600" s="284" t="str">
        <f t="shared" si="890"/>
        <v/>
      </c>
      <c r="AW9600" s="285">
        <f t="shared" si="891"/>
        <v>0</v>
      </c>
    </row>
    <row r="9601" spans="41:49" x14ac:dyDescent="0.25">
      <c r="AO9601" s="300"/>
      <c r="AP9601" s="300"/>
      <c r="AQ9601" s="300"/>
      <c r="AR9601" s="300"/>
      <c r="AS9601" s="300"/>
      <c r="AT9601" s="284" t="str">
        <f t="shared" si="888"/>
        <v/>
      </c>
      <c r="AU9601" s="284" t="str">
        <f t="shared" si="889"/>
        <v/>
      </c>
      <c r="AV9601" s="284" t="str">
        <f t="shared" si="890"/>
        <v/>
      </c>
      <c r="AW9601" s="285">
        <f t="shared" si="891"/>
        <v>0</v>
      </c>
    </row>
    <row r="9602" spans="41:49" x14ac:dyDescent="0.25">
      <c r="AO9602" s="300"/>
      <c r="AP9602" s="300"/>
      <c r="AQ9602" s="300"/>
      <c r="AR9602" s="300"/>
      <c r="AS9602" s="300"/>
      <c r="AT9602" s="284" t="str">
        <f t="shared" si="888"/>
        <v/>
      </c>
      <c r="AU9602" s="284" t="str">
        <f t="shared" si="889"/>
        <v/>
      </c>
      <c r="AV9602" s="284" t="str">
        <f t="shared" si="890"/>
        <v/>
      </c>
      <c r="AW9602" s="285">
        <f t="shared" si="891"/>
        <v>0</v>
      </c>
    </row>
    <row r="9603" spans="41:49" x14ac:dyDescent="0.25">
      <c r="AO9603" s="300"/>
      <c r="AP9603" s="300"/>
      <c r="AQ9603" s="300"/>
      <c r="AR9603" s="300"/>
      <c r="AS9603" s="300"/>
      <c r="AT9603" s="284" t="str">
        <f t="shared" si="888"/>
        <v/>
      </c>
      <c r="AU9603" s="284" t="str">
        <f t="shared" si="889"/>
        <v/>
      </c>
      <c r="AV9603" s="284" t="str">
        <f t="shared" si="890"/>
        <v/>
      </c>
      <c r="AW9603" s="285">
        <f t="shared" si="891"/>
        <v>0</v>
      </c>
    </row>
    <row r="9604" spans="41:49" x14ac:dyDescent="0.25">
      <c r="AO9604" s="300"/>
      <c r="AP9604" s="300"/>
      <c r="AQ9604" s="300"/>
      <c r="AR9604" s="300"/>
      <c r="AS9604" s="300"/>
      <c r="AT9604" s="284" t="str">
        <f t="shared" si="888"/>
        <v/>
      </c>
      <c r="AU9604" s="284" t="str">
        <f t="shared" si="889"/>
        <v/>
      </c>
      <c r="AV9604" s="284" t="str">
        <f t="shared" si="890"/>
        <v/>
      </c>
      <c r="AW9604" s="285">
        <f t="shared" si="891"/>
        <v>0</v>
      </c>
    </row>
    <row r="9605" spans="41:49" x14ac:dyDescent="0.25">
      <c r="AO9605" s="300"/>
      <c r="AP9605" s="300"/>
      <c r="AQ9605" s="300"/>
      <c r="AR9605" s="300"/>
      <c r="AS9605" s="300"/>
      <c r="AT9605" s="284" t="str">
        <f t="shared" si="888"/>
        <v/>
      </c>
      <c r="AU9605" s="284" t="str">
        <f t="shared" si="889"/>
        <v/>
      </c>
      <c r="AV9605" s="284" t="str">
        <f t="shared" si="890"/>
        <v/>
      </c>
      <c r="AW9605" s="285">
        <f t="shared" si="891"/>
        <v>0</v>
      </c>
    </row>
    <row r="9606" spans="41:49" x14ac:dyDescent="0.25">
      <c r="AO9606" s="300"/>
      <c r="AP9606" s="300"/>
      <c r="AQ9606" s="300"/>
      <c r="AR9606" s="300"/>
      <c r="AS9606" s="300"/>
      <c r="AT9606" s="284" t="str">
        <f t="shared" si="888"/>
        <v/>
      </c>
      <c r="AU9606" s="284" t="str">
        <f t="shared" si="889"/>
        <v/>
      </c>
      <c r="AV9606" s="284" t="str">
        <f t="shared" si="890"/>
        <v/>
      </c>
      <c r="AW9606" s="285">
        <f t="shared" si="891"/>
        <v>0</v>
      </c>
    </row>
    <row r="9607" spans="41:49" x14ac:dyDescent="0.25">
      <c r="AO9607" s="300"/>
      <c r="AP9607" s="300"/>
      <c r="AQ9607" s="300"/>
      <c r="AR9607" s="300"/>
      <c r="AS9607" s="300"/>
      <c r="AT9607" s="284" t="str">
        <f t="shared" si="888"/>
        <v/>
      </c>
      <c r="AU9607" s="284" t="str">
        <f t="shared" si="889"/>
        <v/>
      </c>
      <c r="AV9607" s="284" t="str">
        <f t="shared" si="890"/>
        <v/>
      </c>
      <c r="AW9607" s="285">
        <f t="shared" si="891"/>
        <v>0</v>
      </c>
    </row>
    <row r="9608" spans="41:49" x14ac:dyDescent="0.25">
      <c r="AO9608" s="300"/>
      <c r="AP9608" s="300"/>
      <c r="AQ9608" s="300"/>
      <c r="AR9608" s="300"/>
      <c r="AS9608" s="300"/>
      <c r="AT9608" s="284" t="str">
        <f t="shared" ref="AT9608:AT9671" si="892">LEFT(AQ9608,1)</f>
        <v/>
      </c>
      <c r="AU9608" s="284" t="str">
        <f t="shared" ref="AU9608:AU9671" si="893">LEFT(AQ9608,2)</f>
        <v/>
      </c>
      <c r="AV9608" s="284" t="str">
        <f t="shared" ref="AV9608:AV9671" si="894">LEFT(AQ9608,3)</f>
        <v/>
      </c>
      <c r="AW9608" s="285">
        <f t="shared" ref="AW9608:AW9671" si="895">(AR9608-AS9608)*1000</f>
        <v>0</v>
      </c>
    </row>
    <row r="9609" spans="41:49" x14ac:dyDescent="0.25">
      <c r="AO9609" s="300"/>
      <c r="AP9609" s="300"/>
      <c r="AQ9609" s="300"/>
      <c r="AR9609" s="300"/>
      <c r="AS9609" s="300"/>
      <c r="AT9609" s="284" t="str">
        <f t="shared" si="892"/>
        <v/>
      </c>
      <c r="AU9609" s="284" t="str">
        <f t="shared" si="893"/>
        <v/>
      </c>
      <c r="AV9609" s="284" t="str">
        <f t="shared" si="894"/>
        <v/>
      </c>
      <c r="AW9609" s="285">
        <f t="shared" si="895"/>
        <v>0</v>
      </c>
    </row>
    <row r="9610" spans="41:49" x14ac:dyDescent="0.25">
      <c r="AO9610" s="300"/>
      <c r="AP9610" s="300"/>
      <c r="AQ9610" s="300"/>
      <c r="AR9610" s="300"/>
      <c r="AS9610" s="300"/>
      <c r="AT9610" s="284" t="str">
        <f t="shared" si="892"/>
        <v/>
      </c>
      <c r="AU9610" s="284" t="str">
        <f t="shared" si="893"/>
        <v/>
      </c>
      <c r="AV9610" s="284" t="str">
        <f t="shared" si="894"/>
        <v/>
      </c>
      <c r="AW9610" s="285">
        <f t="shared" si="895"/>
        <v>0</v>
      </c>
    </row>
    <row r="9611" spans="41:49" x14ac:dyDescent="0.25">
      <c r="AO9611" s="300"/>
      <c r="AP9611" s="300"/>
      <c r="AQ9611" s="300"/>
      <c r="AR9611" s="300"/>
      <c r="AS9611" s="300"/>
      <c r="AT9611" s="284" t="str">
        <f t="shared" si="892"/>
        <v/>
      </c>
      <c r="AU9611" s="284" t="str">
        <f t="shared" si="893"/>
        <v/>
      </c>
      <c r="AV9611" s="284" t="str">
        <f t="shared" si="894"/>
        <v/>
      </c>
      <c r="AW9611" s="285">
        <f t="shared" si="895"/>
        <v>0</v>
      </c>
    </row>
    <row r="9612" spans="41:49" x14ac:dyDescent="0.25">
      <c r="AO9612" s="300"/>
      <c r="AP9612" s="300"/>
      <c r="AQ9612" s="300"/>
      <c r="AR9612" s="300"/>
      <c r="AS9612" s="300"/>
      <c r="AT9612" s="284" t="str">
        <f t="shared" si="892"/>
        <v/>
      </c>
      <c r="AU9612" s="284" t="str">
        <f t="shared" si="893"/>
        <v/>
      </c>
      <c r="AV9612" s="284" t="str">
        <f t="shared" si="894"/>
        <v/>
      </c>
      <c r="AW9612" s="285">
        <f t="shared" si="895"/>
        <v>0</v>
      </c>
    </row>
    <row r="9613" spans="41:49" x14ac:dyDescent="0.25">
      <c r="AO9613" s="300"/>
      <c r="AP9613" s="300"/>
      <c r="AQ9613" s="300"/>
      <c r="AR9613" s="300"/>
      <c r="AS9613" s="300"/>
      <c r="AT9613" s="284" t="str">
        <f t="shared" si="892"/>
        <v/>
      </c>
      <c r="AU9613" s="284" t="str">
        <f t="shared" si="893"/>
        <v/>
      </c>
      <c r="AV9613" s="284" t="str">
        <f t="shared" si="894"/>
        <v/>
      </c>
      <c r="AW9613" s="285">
        <f t="shared" si="895"/>
        <v>0</v>
      </c>
    </row>
    <row r="9614" spans="41:49" x14ac:dyDescent="0.25">
      <c r="AO9614" s="300"/>
      <c r="AP9614" s="300"/>
      <c r="AQ9614" s="300"/>
      <c r="AR9614" s="300"/>
      <c r="AS9614" s="300"/>
      <c r="AT9614" s="284" t="str">
        <f t="shared" si="892"/>
        <v/>
      </c>
      <c r="AU9614" s="284" t="str">
        <f t="shared" si="893"/>
        <v/>
      </c>
      <c r="AV9614" s="284" t="str">
        <f t="shared" si="894"/>
        <v/>
      </c>
      <c r="AW9614" s="285">
        <f t="shared" si="895"/>
        <v>0</v>
      </c>
    </row>
    <row r="9615" spans="41:49" x14ac:dyDescent="0.25">
      <c r="AO9615" s="300"/>
      <c r="AP9615" s="300"/>
      <c r="AQ9615" s="300"/>
      <c r="AR9615" s="300"/>
      <c r="AS9615" s="300"/>
      <c r="AT9615" s="284" t="str">
        <f t="shared" si="892"/>
        <v/>
      </c>
      <c r="AU9615" s="284" t="str">
        <f t="shared" si="893"/>
        <v/>
      </c>
      <c r="AV9615" s="284" t="str">
        <f t="shared" si="894"/>
        <v/>
      </c>
      <c r="AW9615" s="285">
        <f t="shared" si="895"/>
        <v>0</v>
      </c>
    </row>
    <row r="9616" spans="41:49" x14ac:dyDescent="0.25">
      <c r="AO9616" s="300"/>
      <c r="AP9616" s="300"/>
      <c r="AQ9616" s="300"/>
      <c r="AR9616" s="300"/>
      <c r="AS9616" s="300"/>
      <c r="AT9616" s="284" t="str">
        <f t="shared" si="892"/>
        <v/>
      </c>
      <c r="AU9616" s="284" t="str">
        <f t="shared" si="893"/>
        <v/>
      </c>
      <c r="AV9616" s="284" t="str">
        <f t="shared" si="894"/>
        <v/>
      </c>
      <c r="AW9616" s="285">
        <f t="shared" si="895"/>
        <v>0</v>
      </c>
    </row>
    <row r="9617" spans="41:49" x14ac:dyDescent="0.25">
      <c r="AO9617" s="300"/>
      <c r="AP9617" s="300"/>
      <c r="AQ9617" s="300"/>
      <c r="AR9617" s="300"/>
      <c r="AS9617" s="300"/>
      <c r="AT9617" s="284" t="str">
        <f t="shared" si="892"/>
        <v/>
      </c>
      <c r="AU9617" s="284" t="str">
        <f t="shared" si="893"/>
        <v/>
      </c>
      <c r="AV9617" s="284" t="str">
        <f t="shared" si="894"/>
        <v/>
      </c>
      <c r="AW9617" s="285">
        <f t="shared" si="895"/>
        <v>0</v>
      </c>
    </row>
    <row r="9618" spans="41:49" x14ac:dyDescent="0.25">
      <c r="AO9618" s="300"/>
      <c r="AP9618" s="300"/>
      <c r="AQ9618" s="300"/>
      <c r="AR9618" s="300"/>
      <c r="AS9618" s="300"/>
      <c r="AT9618" s="284" t="str">
        <f t="shared" si="892"/>
        <v/>
      </c>
      <c r="AU9618" s="284" t="str">
        <f t="shared" si="893"/>
        <v/>
      </c>
      <c r="AV9618" s="284" t="str">
        <f t="shared" si="894"/>
        <v/>
      </c>
      <c r="AW9618" s="285">
        <f t="shared" si="895"/>
        <v>0</v>
      </c>
    </row>
    <row r="9619" spans="41:49" x14ac:dyDescent="0.25">
      <c r="AO9619" s="300"/>
      <c r="AP9619" s="300"/>
      <c r="AQ9619" s="300"/>
      <c r="AR9619" s="300"/>
      <c r="AS9619" s="300"/>
      <c r="AT9619" s="284" t="str">
        <f t="shared" si="892"/>
        <v/>
      </c>
      <c r="AU9619" s="284" t="str">
        <f t="shared" si="893"/>
        <v/>
      </c>
      <c r="AV9619" s="284" t="str">
        <f t="shared" si="894"/>
        <v/>
      </c>
      <c r="AW9619" s="285">
        <f t="shared" si="895"/>
        <v>0</v>
      </c>
    </row>
    <row r="9620" spans="41:49" x14ac:dyDescent="0.25">
      <c r="AO9620" s="300"/>
      <c r="AP9620" s="300"/>
      <c r="AQ9620" s="300"/>
      <c r="AR9620" s="300"/>
      <c r="AS9620" s="300"/>
      <c r="AT9620" s="284" t="str">
        <f t="shared" si="892"/>
        <v/>
      </c>
      <c r="AU9620" s="284" t="str">
        <f t="shared" si="893"/>
        <v/>
      </c>
      <c r="AV9620" s="284" t="str">
        <f t="shared" si="894"/>
        <v/>
      </c>
      <c r="AW9620" s="285">
        <f t="shared" si="895"/>
        <v>0</v>
      </c>
    </row>
    <row r="9621" spans="41:49" x14ac:dyDescent="0.25">
      <c r="AO9621" s="300"/>
      <c r="AP9621" s="300"/>
      <c r="AQ9621" s="300"/>
      <c r="AR9621" s="300"/>
      <c r="AS9621" s="300"/>
      <c r="AT9621" s="284" t="str">
        <f t="shared" si="892"/>
        <v/>
      </c>
      <c r="AU9621" s="284" t="str">
        <f t="shared" si="893"/>
        <v/>
      </c>
      <c r="AV9621" s="284" t="str">
        <f t="shared" si="894"/>
        <v/>
      </c>
      <c r="AW9621" s="285">
        <f t="shared" si="895"/>
        <v>0</v>
      </c>
    </row>
    <row r="9622" spans="41:49" x14ac:dyDescent="0.25">
      <c r="AO9622" s="300"/>
      <c r="AP9622" s="300"/>
      <c r="AQ9622" s="300"/>
      <c r="AR9622" s="300"/>
      <c r="AS9622" s="300"/>
      <c r="AT9622" s="284" t="str">
        <f t="shared" si="892"/>
        <v/>
      </c>
      <c r="AU9622" s="284" t="str">
        <f t="shared" si="893"/>
        <v/>
      </c>
      <c r="AV9622" s="284" t="str">
        <f t="shared" si="894"/>
        <v/>
      </c>
      <c r="AW9622" s="285">
        <f t="shared" si="895"/>
        <v>0</v>
      </c>
    </row>
    <row r="9623" spans="41:49" x14ac:dyDescent="0.25">
      <c r="AO9623" s="300"/>
      <c r="AP9623" s="300"/>
      <c r="AQ9623" s="300"/>
      <c r="AR9623" s="300"/>
      <c r="AS9623" s="300"/>
      <c r="AT9623" s="284" t="str">
        <f t="shared" si="892"/>
        <v/>
      </c>
      <c r="AU9623" s="284" t="str">
        <f t="shared" si="893"/>
        <v/>
      </c>
      <c r="AV9623" s="284" t="str">
        <f t="shared" si="894"/>
        <v/>
      </c>
      <c r="AW9623" s="285">
        <f t="shared" si="895"/>
        <v>0</v>
      </c>
    </row>
    <row r="9624" spans="41:49" x14ac:dyDescent="0.25">
      <c r="AO9624" s="300"/>
      <c r="AP9624" s="300"/>
      <c r="AQ9624" s="300"/>
      <c r="AR9624" s="300"/>
      <c r="AS9624" s="300"/>
      <c r="AT9624" s="284" t="str">
        <f t="shared" si="892"/>
        <v/>
      </c>
      <c r="AU9624" s="284" t="str">
        <f t="shared" si="893"/>
        <v/>
      </c>
      <c r="AV9624" s="284" t="str">
        <f t="shared" si="894"/>
        <v/>
      </c>
      <c r="AW9624" s="285">
        <f t="shared" si="895"/>
        <v>0</v>
      </c>
    </row>
    <row r="9625" spans="41:49" x14ac:dyDescent="0.25">
      <c r="AO9625" s="300"/>
      <c r="AP9625" s="300"/>
      <c r="AQ9625" s="300"/>
      <c r="AR9625" s="300"/>
      <c r="AS9625" s="300"/>
      <c r="AT9625" s="284" t="str">
        <f t="shared" si="892"/>
        <v/>
      </c>
      <c r="AU9625" s="284" t="str">
        <f t="shared" si="893"/>
        <v/>
      </c>
      <c r="AV9625" s="284" t="str">
        <f t="shared" si="894"/>
        <v/>
      </c>
      <c r="AW9625" s="285">
        <f t="shared" si="895"/>
        <v>0</v>
      </c>
    </row>
    <row r="9626" spans="41:49" x14ac:dyDescent="0.25">
      <c r="AO9626" s="300"/>
      <c r="AP9626" s="300"/>
      <c r="AQ9626" s="300"/>
      <c r="AR9626" s="300"/>
      <c r="AS9626" s="300"/>
      <c r="AT9626" s="284" t="str">
        <f t="shared" si="892"/>
        <v/>
      </c>
      <c r="AU9626" s="284" t="str">
        <f t="shared" si="893"/>
        <v/>
      </c>
      <c r="AV9626" s="284" t="str">
        <f t="shared" si="894"/>
        <v/>
      </c>
      <c r="AW9626" s="285">
        <f t="shared" si="895"/>
        <v>0</v>
      </c>
    </row>
    <row r="9627" spans="41:49" x14ac:dyDescent="0.25">
      <c r="AO9627" s="300"/>
      <c r="AP9627" s="300"/>
      <c r="AQ9627" s="300"/>
      <c r="AR9627" s="300"/>
      <c r="AS9627" s="300"/>
      <c r="AT9627" s="284" t="str">
        <f t="shared" si="892"/>
        <v/>
      </c>
      <c r="AU9627" s="284" t="str">
        <f t="shared" si="893"/>
        <v/>
      </c>
      <c r="AV9627" s="284" t="str">
        <f t="shared" si="894"/>
        <v/>
      </c>
      <c r="AW9627" s="285">
        <f t="shared" si="895"/>
        <v>0</v>
      </c>
    </row>
    <row r="9628" spans="41:49" x14ac:dyDescent="0.25">
      <c r="AO9628" s="300"/>
      <c r="AP9628" s="300"/>
      <c r="AQ9628" s="300"/>
      <c r="AR9628" s="300"/>
      <c r="AS9628" s="300"/>
      <c r="AT9628" s="284" t="str">
        <f t="shared" si="892"/>
        <v/>
      </c>
      <c r="AU9628" s="284" t="str">
        <f t="shared" si="893"/>
        <v/>
      </c>
      <c r="AV9628" s="284" t="str">
        <f t="shared" si="894"/>
        <v/>
      </c>
      <c r="AW9628" s="285">
        <f t="shared" si="895"/>
        <v>0</v>
      </c>
    </row>
    <row r="9629" spans="41:49" x14ac:dyDescent="0.25">
      <c r="AO9629" s="300"/>
      <c r="AP9629" s="300"/>
      <c r="AQ9629" s="300"/>
      <c r="AR9629" s="300"/>
      <c r="AS9629" s="300"/>
      <c r="AT9629" s="284" t="str">
        <f t="shared" si="892"/>
        <v/>
      </c>
      <c r="AU9629" s="284" t="str">
        <f t="shared" si="893"/>
        <v/>
      </c>
      <c r="AV9629" s="284" t="str">
        <f t="shared" si="894"/>
        <v/>
      </c>
      <c r="AW9629" s="285">
        <f t="shared" si="895"/>
        <v>0</v>
      </c>
    </row>
    <row r="9630" spans="41:49" x14ac:dyDescent="0.25">
      <c r="AO9630" s="300"/>
      <c r="AP9630" s="300"/>
      <c r="AQ9630" s="300"/>
      <c r="AR9630" s="300"/>
      <c r="AS9630" s="300"/>
      <c r="AT9630" s="284" t="str">
        <f t="shared" si="892"/>
        <v/>
      </c>
      <c r="AU9630" s="284" t="str">
        <f t="shared" si="893"/>
        <v/>
      </c>
      <c r="AV9630" s="284" t="str">
        <f t="shared" si="894"/>
        <v/>
      </c>
      <c r="AW9630" s="285">
        <f t="shared" si="895"/>
        <v>0</v>
      </c>
    </row>
    <row r="9631" spans="41:49" x14ac:dyDescent="0.25">
      <c r="AO9631" s="300"/>
      <c r="AP9631" s="300"/>
      <c r="AQ9631" s="300"/>
      <c r="AR9631" s="300"/>
      <c r="AS9631" s="300"/>
      <c r="AT9631" s="284" t="str">
        <f t="shared" si="892"/>
        <v/>
      </c>
      <c r="AU9631" s="284" t="str">
        <f t="shared" si="893"/>
        <v/>
      </c>
      <c r="AV9631" s="284" t="str">
        <f t="shared" si="894"/>
        <v/>
      </c>
      <c r="AW9631" s="285">
        <f t="shared" si="895"/>
        <v>0</v>
      </c>
    </row>
    <row r="9632" spans="41:49" x14ac:dyDescent="0.25">
      <c r="AO9632" s="300"/>
      <c r="AP9632" s="300"/>
      <c r="AQ9632" s="300"/>
      <c r="AR9632" s="300"/>
      <c r="AS9632" s="300"/>
      <c r="AT9632" s="284" t="str">
        <f t="shared" si="892"/>
        <v/>
      </c>
      <c r="AU9632" s="284" t="str">
        <f t="shared" si="893"/>
        <v/>
      </c>
      <c r="AV9632" s="284" t="str">
        <f t="shared" si="894"/>
        <v/>
      </c>
      <c r="AW9632" s="285">
        <f t="shared" si="895"/>
        <v>0</v>
      </c>
    </row>
    <row r="9633" spans="41:49" x14ac:dyDescent="0.25">
      <c r="AO9633" s="300"/>
      <c r="AP9633" s="300"/>
      <c r="AQ9633" s="300"/>
      <c r="AR9633" s="300"/>
      <c r="AS9633" s="300"/>
      <c r="AT9633" s="284" t="str">
        <f t="shared" si="892"/>
        <v/>
      </c>
      <c r="AU9633" s="284" t="str">
        <f t="shared" si="893"/>
        <v/>
      </c>
      <c r="AV9633" s="284" t="str">
        <f t="shared" si="894"/>
        <v/>
      </c>
      <c r="AW9633" s="285">
        <f t="shared" si="895"/>
        <v>0</v>
      </c>
    </row>
    <row r="9634" spans="41:49" x14ac:dyDescent="0.25">
      <c r="AO9634" s="300"/>
      <c r="AP9634" s="300"/>
      <c r="AQ9634" s="300"/>
      <c r="AR9634" s="300"/>
      <c r="AS9634" s="300"/>
      <c r="AT9634" s="284" t="str">
        <f t="shared" si="892"/>
        <v/>
      </c>
      <c r="AU9634" s="284" t="str">
        <f t="shared" si="893"/>
        <v/>
      </c>
      <c r="AV9634" s="284" t="str">
        <f t="shared" si="894"/>
        <v/>
      </c>
      <c r="AW9634" s="285">
        <f t="shared" si="895"/>
        <v>0</v>
      </c>
    </row>
    <row r="9635" spans="41:49" x14ac:dyDescent="0.25">
      <c r="AO9635" s="300"/>
      <c r="AP9635" s="300"/>
      <c r="AQ9635" s="300"/>
      <c r="AR9635" s="300"/>
      <c r="AS9635" s="300"/>
      <c r="AT9635" s="284" t="str">
        <f t="shared" si="892"/>
        <v/>
      </c>
      <c r="AU9635" s="284" t="str">
        <f t="shared" si="893"/>
        <v/>
      </c>
      <c r="AV9635" s="284" t="str">
        <f t="shared" si="894"/>
        <v/>
      </c>
      <c r="AW9635" s="285">
        <f t="shared" si="895"/>
        <v>0</v>
      </c>
    </row>
    <row r="9636" spans="41:49" x14ac:dyDescent="0.25">
      <c r="AO9636" s="300"/>
      <c r="AP9636" s="300"/>
      <c r="AQ9636" s="300"/>
      <c r="AR9636" s="300"/>
      <c r="AS9636" s="300"/>
      <c r="AT9636" s="284" t="str">
        <f t="shared" si="892"/>
        <v/>
      </c>
      <c r="AU9636" s="284" t="str">
        <f t="shared" si="893"/>
        <v/>
      </c>
      <c r="AV9636" s="284" t="str">
        <f t="shared" si="894"/>
        <v/>
      </c>
      <c r="AW9636" s="285">
        <f t="shared" si="895"/>
        <v>0</v>
      </c>
    </row>
    <row r="9637" spans="41:49" x14ac:dyDescent="0.25">
      <c r="AO9637" s="300"/>
      <c r="AP9637" s="300"/>
      <c r="AQ9637" s="300"/>
      <c r="AR9637" s="300"/>
      <c r="AS9637" s="300"/>
      <c r="AT9637" s="284" t="str">
        <f t="shared" si="892"/>
        <v/>
      </c>
      <c r="AU9637" s="284" t="str">
        <f t="shared" si="893"/>
        <v/>
      </c>
      <c r="AV9637" s="284" t="str">
        <f t="shared" si="894"/>
        <v/>
      </c>
      <c r="AW9637" s="285">
        <f t="shared" si="895"/>
        <v>0</v>
      </c>
    </row>
    <row r="9638" spans="41:49" x14ac:dyDescent="0.25">
      <c r="AO9638" s="300"/>
      <c r="AP9638" s="300"/>
      <c r="AQ9638" s="300"/>
      <c r="AR9638" s="300"/>
      <c r="AS9638" s="300"/>
      <c r="AT9638" s="284" t="str">
        <f t="shared" si="892"/>
        <v/>
      </c>
      <c r="AU9638" s="284" t="str">
        <f t="shared" si="893"/>
        <v/>
      </c>
      <c r="AV9638" s="284" t="str">
        <f t="shared" si="894"/>
        <v/>
      </c>
      <c r="AW9638" s="285">
        <f t="shared" si="895"/>
        <v>0</v>
      </c>
    </row>
    <row r="9639" spans="41:49" x14ac:dyDescent="0.25">
      <c r="AO9639" s="300"/>
      <c r="AP9639" s="300"/>
      <c r="AQ9639" s="300"/>
      <c r="AR9639" s="300"/>
      <c r="AS9639" s="300"/>
      <c r="AT9639" s="284" t="str">
        <f t="shared" si="892"/>
        <v/>
      </c>
      <c r="AU9639" s="284" t="str">
        <f t="shared" si="893"/>
        <v/>
      </c>
      <c r="AV9639" s="284" t="str">
        <f t="shared" si="894"/>
        <v/>
      </c>
      <c r="AW9639" s="285">
        <f t="shared" si="895"/>
        <v>0</v>
      </c>
    </row>
    <row r="9640" spans="41:49" x14ac:dyDescent="0.25">
      <c r="AO9640" s="300"/>
      <c r="AP9640" s="300"/>
      <c r="AQ9640" s="300"/>
      <c r="AR9640" s="300"/>
      <c r="AS9640" s="300"/>
      <c r="AT9640" s="284" t="str">
        <f t="shared" si="892"/>
        <v/>
      </c>
      <c r="AU9640" s="284" t="str">
        <f t="shared" si="893"/>
        <v/>
      </c>
      <c r="AV9640" s="284" t="str">
        <f t="shared" si="894"/>
        <v/>
      </c>
      <c r="AW9640" s="285">
        <f t="shared" si="895"/>
        <v>0</v>
      </c>
    </row>
    <row r="9641" spans="41:49" x14ac:dyDescent="0.25">
      <c r="AO9641" s="300"/>
      <c r="AP9641" s="300"/>
      <c r="AQ9641" s="300"/>
      <c r="AR9641" s="300"/>
      <c r="AS9641" s="300"/>
      <c r="AT9641" s="284" t="str">
        <f t="shared" si="892"/>
        <v/>
      </c>
      <c r="AU9641" s="284" t="str">
        <f t="shared" si="893"/>
        <v/>
      </c>
      <c r="AV9641" s="284" t="str">
        <f t="shared" si="894"/>
        <v/>
      </c>
      <c r="AW9641" s="285">
        <f t="shared" si="895"/>
        <v>0</v>
      </c>
    </row>
    <row r="9642" spans="41:49" x14ac:dyDescent="0.25">
      <c r="AO9642" s="300"/>
      <c r="AP9642" s="300"/>
      <c r="AQ9642" s="300"/>
      <c r="AR9642" s="300"/>
      <c r="AS9642" s="300"/>
      <c r="AT9642" s="284" t="str">
        <f t="shared" si="892"/>
        <v/>
      </c>
      <c r="AU9642" s="284" t="str">
        <f t="shared" si="893"/>
        <v/>
      </c>
      <c r="AV9642" s="284" t="str">
        <f t="shared" si="894"/>
        <v/>
      </c>
      <c r="AW9642" s="285">
        <f t="shared" si="895"/>
        <v>0</v>
      </c>
    </row>
    <row r="9643" spans="41:49" x14ac:dyDescent="0.25">
      <c r="AO9643" s="300"/>
      <c r="AP9643" s="300"/>
      <c r="AQ9643" s="300"/>
      <c r="AR9643" s="300"/>
      <c r="AS9643" s="300"/>
      <c r="AT9643" s="284" t="str">
        <f t="shared" si="892"/>
        <v/>
      </c>
      <c r="AU9643" s="284" t="str">
        <f t="shared" si="893"/>
        <v/>
      </c>
      <c r="AV9643" s="284" t="str">
        <f t="shared" si="894"/>
        <v/>
      </c>
      <c r="AW9643" s="285">
        <f t="shared" si="895"/>
        <v>0</v>
      </c>
    </row>
    <row r="9644" spans="41:49" x14ac:dyDescent="0.25">
      <c r="AO9644" s="300"/>
      <c r="AP9644" s="300"/>
      <c r="AQ9644" s="300"/>
      <c r="AR9644" s="300"/>
      <c r="AS9644" s="300"/>
      <c r="AT9644" s="284" t="str">
        <f t="shared" si="892"/>
        <v/>
      </c>
      <c r="AU9644" s="284" t="str">
        <f t="shared" si="893"/>
        <v/>
      </c>
      <c r="AV9644" s="284" t="str">
        <f t="shared" si="894"/>
        <v/>
      </c>
      <c r="AW9644" s="285">
        <f t="shared" si="895"/>
        <v>0</v>
      </c>
    </row>
    <row r="9645" spans="41:49" x14ac:dyDescent="0.25">
      <c r="AO9645" s="300"/>
      <c r="AP9645" s="300"/>
      <c r="AQ9645" s="300"/>
      <c r="AR9645" s="300"/>
      <c r="AS9645" s="300"/>
      <c r="AT9645" s="284" t="str">
        <f t="shared" si="892"/>
        <v/>
      </c>
      <c r="AU9645" s="284" t="str">
        <f t="shared" si="893"/>
        <v/>
      </c>
      <c r="AV9645" s="284" t="str">
        <f t="shared" si="894"/>
        <v/>
      </c>
      <c r="AW9645" s="285">
        <f t="shared" si="895"/>
        <v>0</v>
      </c>
    </row>
    <row r="9646" spans="41:49" x14ac:dyDescent="0.25">
      <c r="AO9646" s="300"/>
      <c r="AP9646" s="300"/>
      <c r="AQ9646" s="300"/>
      <c r="AR9646" s="300"/>
      <c r="AS9646" s="300"/>
      <c r="AT9646" s="284" t="str">
        <f t="shared" si="892"/>
        <v/>
      </c>
      <c r="AU9646" s="284" t="str">
        <f t="shared" si="893"/>
        <v/>
      </c>
      <c r="AV9646" s="284" t="str">
        <f t="shared" si="894"/>
        <v/>
      </c>
      <c r="AW9646" s="285">
        <f t="shared" si="895"/>
        <v>0</v>
      </c>
    </row>
    <row r="9647" spans="41:49" x14ac:dyDescent="0.25">
      <c r="AO9647" s="300"/>
      <c r="AP9647" s="300"/>
      <c r="AQ9647" s="300"/>
      <c r="AR9647" s="300"/>
      <c r="AS9647" s="300"/>
      <c r="AT9647" s="284" t="str">
        <f t="shared" si="892"/>
        <v/>
      </c>
      <c r="AU9647" s="284" t="str">
        <f t="shared" si="893"/>
        <v/>
      </c>
      <c r="AV9647" s="284" t="str">
        <f t="shared" si="894"/>
        <v/>
      </c>
      <c r="AW9647" s="285">
        <f t="shared" si="895"/>
        <v>0</v>
      </c>
    </row>
    <row r="9648" spans="41:49" x14ac:dyDescent="0.25">
      <c r="AO9648" s="300"/>
      <c r="AP9648" s="300"/>
      <c r="AQ9648" s="300"/>
      <c r="AR9648" s="300"/>
      <c r="AS9648" s="300"/>
      <c r="AT9648" s="284" t="str">
        <f t="shared" si="892"/>
        <v/>
      </c>
      <c r="AU9648" s="284" t="str">
        <f t="shared" si="893"/>
        <v/>
      </c>
      <c r="AV9648" s="284" t="str">
        <f t="shared" si="894"/>
        <v/>
      </c>
      <c r="AW9648" s="285">
        <f t="shared" si="895"/>
        <v>0</v>
      </c>
    </row>
    <row r="9649" spans="41:49" x14ac:dyDescent="0.25">
      <c r="AO9649" s="300"/>
      <c r="AP9649" s="300"/>
      <c r="AQ9649" s="300"/>
      <c r="AR9649" s="300"/>
      <c r="AS9649" s="300"/>
      <c r="AT9649" s="284" t="str">
        <f t="shared" si="892"/>
        <v/>
      </c>
      <c r="AU9649" s="284" t="str">
        <f t="shared" si="893"/>
        <v/>
      </c>
      <c r="AV9649" s="284" t="str">
        <f t="shared" si="894"/>
        <v/>
      </c>
      <c r="AW9649" s="285">
        <f t="shared" si="895"/>
        <v>0</v>
      </c>
    </row>
    <row r="9650" spans="41:49" x14ac:dyDescent="0.25">
      <c r="AO9650" s="300"/>
      <c r="AP9650" s="300"/>
      <c r="AQ9650" s="300"/>
      <c r="AR9650" s="300"/>
      <c r="AS9650" s="300"/>
      <c r="AT9650" s="284" t="str">
        <f t="shared" si="892"/>
        <v/>
      </c>
      <c r="AU9650" s="284" t="str">
        <f t="shared" si="893"/>
        <v/>
      </c>
      <c r="AV9650" s="284" t="str">
        <f t="shared" si="894"/>
        <v/>
      </c>
      <c r="AW9650" s="285">
        <f t="shared" si="895"/>
        <v>0</v>
      </c>
    </row>
    <row r="9651" spans="41:49" x14ac:dyDescent="0.25">
      <c r="AO9651" s="300"/>
      <c r="AP9651" s="300"/>
      <c r="AQ9651" s="300"/>
      <c r="AR9651" s="300"/>
      <c r="AS9651" s="300"/>
      <c r="AT9651" s="284" t="str">
        <f t="shared" si="892"/>
        <v/>
      </c>
      <c r="AU9651" s="284" t="str">
        <f t="shared" si="893"/>
        <v/>
      </c>
      <c r="AV9651" s="284" t="str">
        <f t="shared" si="894"/>
        <v/>
      </c>
      <c r="AW9651" s="285">
        <f t="shared" si="895"/>
        <v>0</v>
      </c>
    </row>
    <row r="9652" spans="41:49" x14ac:dyDescent="0.25">
      <c r="AO9652" s="300"/>
      <c r="AP9652" s="300"/>
      <c r="AQ9652" s="300"/>
      <c r="AR9652" s="300"/>
      <c r="AS9652" s="300"/>
      <c r="AT9652" s="284" t="str">
        <f t="shared" si="892"/>
        <v/>
      </c>
      <c r="AU9652" s="284" t="str">
        <f t="shared" si="893"/>
        <v/>
      </c>
      <c r="AV9652" s="284" t="str">
        <f t="shared" si="894"/>
        <v/>
      </c>
      <c r="AW9652" s="285">
        <f t="shared" si="895"/>
        <v>0</v>
      </c>
    </row>
    <row r="9653" spans="41:49" x14ac:dyDescent="0.25">
      <c r="AO9653" s="300"/>
      <c r="AP9653" s="300"/>
      <c r="AQ9653" s="300"/>
      <c r="AR9653" s="300"/>
      <c r="AS9653" s="300"/>
      <c r="AT9653" s="284" t="str">
        <f t="shared" si="892"/>
        <v/>
      </c>
      <c r="AU9653" s="284" t="str">
        <f t="shared" si="893"/>
        <v/>
      </c>
      <c r="AV9653" s="284" t="str">
        <f t="shared" si="894"/>
        <v/>
      </c>
      <c r="AW9653" s="285">
        <f t="shared" si="895"/>
        <v>0</v>
      </c>
    </row>
    <row r="9654" spans="41:49" x14ac:dyDescent="0.25">
      <c r="AO9654" s="300"/>
      <c r="AP9654" s="300"/>
      <c r="AQ9654" s="300"/>
      <c r="AR9654" s="300"/>
      <c r="AS9654" s="300"/>
      <c r="AT9654" s="284" t="str">
        <f t="shared" si="892"/>
        <v/>
      </c>
      <c r="AU9654" s="284" t="str">
        <f t="shared" si="893"/>
        <v/>
      </c>
      <c r="AV9654" s="284" t="str">
        <f t="shared" si="894"/>
        <v/>
      </c>
      <c r="AW9654" s="285">
        <f t="shared" si="895"/>
        <v>0</v>
      </c>
    </row>
    <row r="9655" spans="41:49" x14ac:dyDescent="0.25">
      <c r="AO9655" s="300"/>
      <c r="AP9655" s="300"/>
      <c r="AQ9655" s="300"/>
      <c r="AR9655" s="300"/>
      <c r="AS9655" s="300"/>
      <c r="AT9655" s="284" t="str">
        <f t="shared" si="892"/>
        <v/>
      </c>
      <c r="AU9655" s="284" t="str">
        <f t="shared" si="893"/>
        <v/>
      </c>
      <c r="AV9655" s="284" t="str">
        <f t="shared" si="894"/>
        <v/>
      </c>
      <c r="AW9655" s="285">
        <f t="shared" si="895"/>
        <v>0</v>
      </c>
    </row>
    <row r="9656" spans="41:49" x14ac:dyDescent="0.25">
      <c r="AO9656" s="300"/>
      <c r="AP9656" s="300"/>
      <c r="AQ9656" s="300"/>
      <c r="AR9656" s="300"/>
      <c r="AS9656" s="300"/>
      <c r="AT9656" s="284" t="str">
        <f t="shared" si="892"/>
        <v/>
      </c>
      <c r="AU9656" s="284" t="str">
        <f t="shared" si="893"/>
        <v/>
      </c>
      <c r="AV9656" s="284" t="str">
        <f t="shared" si="894"/>
        <v/>
      </c>
      <c r="AW9656" s="285">
        <f t="shared" si="895"/>
        <v>0</v>
      </c>
    </row>
    <row r="9657" spans="41:49" x14ac:dyDescent="0.25">
      <c r="AO9657" s="300"/>
      <c r="AP9657" s="300"/>
      <c r="AQ9657" s="300"/>
      <c r="AR9657" s="300"/>
      <c r="AS9657" s="300"/>
      <c r="AT9657" s="284" t="str">
        <f t="shared" si="892"/>
        <v/>
      </c>
      <c r="AU9657" s="284" t="str">
        <f t="shared" si="893"/>
        <v/>
      </c>
      <c r="AV9657" s="284" t="str">
        <f t="shared" si="894"/>
        <v/>
      </c>
      <c r="AW9657" s="285">
        <f t="shared" si="895"/>
        <v>0</v>
      </c>
    </row>
    <row r="9658" spans="41:49" x14ac:dyDescent="0.25">
      <c r="AO9658" s="300"/>
      <c r="AP9658" s="300"/>
      <c r="AQ9658" s="300"/>
      <c r="AR9658" s="300"/>
      <c r="AS9658" s="300"/>
      <c r="AT9658" s="284" t="str">
        <f t="shared" si="892"/>
        <v/>
      </c>
      <c r="AU9658" s="284" t="str">
        <f t="shared" si="893"/>
        <v/>
      </c>
      <c r="AV9658" s="284" t="str">
        <f t="shared" si="894"/>
        <v/>
      </c>
      <c r="AW9658" s="285">
        <f t="shared" si="895"/>
        <v>0</v>
      </c>
    </row>
    <row r="9659" spans="41:49" x14ac:dyDescent="0.25">
      <c r="AO9659" s="300"/>
      <c r="AP9659" s="300"/>
      <c r="AQ9659" s="300"/>
      <c r="AR9659" s="300"/>
      <c r="AS9659" s="300"/>
      <c r="AT9659" s="284" t="str">
        <f t="shared" si="892"/>
        <v/>
      </c>
      <c r="AU9659" s="284" t="str">
        <f t="shared" si="893"/>
        <v/>
      </c>
      <c r="AV9659" s="284" t="str">
        <f t="shared" si="894"/>
        <v/>
      </c>
      <c r="AW9659" s="285">
        <f t="shared" si="895"/>
        <v>0</v>
      </c>
    </row>
    <row r="9660" spans="41:49" x14ac:dyDescent="0.25">
      <c r="AO9660" s="300"/>
      <c r="AP9660" s="300"/>
      <c r="AQ9660" s="300"/>
      <c r="AR9660" s="300"/>
      <c r="AS9660" s="300"/>
      <c r="AT9660" s="284" t="str">
        <f t="shared" si="892"/>
        <v/>
      </c>
      <c r="AU9660" s="284" t="str">
        <f t="shared" si="893"/>
        <v/>
      </c>
      <c r="AV9660" s="284" t="str">
        <f t="shared" si="894"/>
        <v/>
      </c>
      <c r="AW9660" s="285">
        <f t="shared" si="895"/>
        <v>0</v>
      </c>
    </row>
    <row r="9661" spans="41:49" x14ac:dyDescent="0.25">
      <c r="AO9661" s="300"/>
      <c r="AP9661" s="300"/>
      <c r="AQ9661" s="300"/>
      <c r="AR9661" s="300"/>
      <c r="AS9661" s="300"/>
      <c r="AT9661" s="284" t="str">
        <f t="shared" si="892"/>
        <v/>
      </c>
      <c r="AU9661" s="284" t="str">
        <f t="shared" si="893"/>
        <v/>
      </c>
      <c r="AV9661" s="284" t="str">
        <f t="shared" si="894"/>
        <v/>
      </c>
      <c r="AW9661" s="285">
        <f t="shared" si="895"/>
        <v>0</v>
      </c>
    </row>
    <row r="9662" spans="41:49" x14ac:dyDescent="0.25">
      <c r="AO9662" s="300"/>
      <c r="AP9662" s="300"/>
      <c r="AQ9662" s="300"/>
      <c r="AR9662" s="300"/>
      <c r="AS9662" s="300"/>
      <c r="AT9662" s="284" t="str">
        <f t="shared" si="892"/>
        <v/>
      </c>
      <c r="AU9662" s="284" t="str">
        <f t="shared" si="893"/>
        <v/>
      </c>
      <c r="AV9662" s="284" t="str">
        <f t="shared" si="894"/>
        <v/>
      </c>
      <c r="AW9662" s="285">
        <f t="shared" si="895"/>
        <v>0</v>
      </c>
    </row>
    <row r="9663" spans="41:49" x14ac:dyDescent="0.25">
      <c r="AO9663" s="300"/>
      <c r="AP9663" s="300"/>
      <c r="AQ9663" s="300"/>
      <c r="AR9663" s="300"/>
      <c r="AS9663" s="300"/>
      <c r="AT9663" s="284" t="str">
        <f t="shared" si="892"/>
        <v/>
      </c>
      <c r="AU9663" s="284" t="str">
        <f t="shared" si="893"/>
        <v/>
      </c>
      <c r="AV9663" s="284" t="str">
        <f t="shared" si="894"/>
        <v/>
      </c>
      <c r="AW9663" s="285">
        <f t="shared" si="895"/>
        <v>0</v>
      </c>
    </row>
    <row r="9664" spans="41:49" x14ac:dyDescent="0.25">
      <c r="AO9664" s="300"/>
      <c r="AP9664" s="300"/>
      <c r="AQ9664" s="300"/>
      <c r="AR9664" s="300"/>
      <c r="AS9664" s="300"/>
      <c r="AT9664" s="284" t="str">
        <f t="shared" si="892"/>
        <v/>
      </c>
      <c r="AU9664" s="284" t="str">
        <f t="shared" si="893"/>
        <v/>
      </c>
      <c r="AV9664" s="284" t="str">
        <f t="shared" si="894"/>
        <v/>
      </c>
      <c r="AW9664" s="285">
        <f t="shared" si="895"/>
        <v>0</v>
      </c>
    </row>
    <row r="9665" spans="41:49" x14ac:dyDescent="0.25">
      <c r="AO9665" s="300"/>
      <c r="AP9665" s="300"/>
      <c r="AQ9665" s="300"/>
      <c r="AR9665" s="300"/>
      <c r="AS9665" s="300"/>
      <c r="AT9665" s="284" t="str">
        <f t="shared" si="892"/>
        <v/>
      </c>
      <c r="AU9665" s="284" t="str">
        <f t="shared" si="893"/>
        <v/>
      </c>
      <c r="AV9665" s="284" t="str">
        <f t="shared" si="894"/>
        <v/>
      </c>
      <c r="AW9665" s="285">
        <f t="shared" si="895"/>
        <v>0</v>
      </c>
    </row>
    <row r="9666" spans="41:49" x14ac:dyDescent="0.25">
      <c r="AO9666" s="300"/>
      <c r="AP9666" s="300"/>
      <c r="AQ9666" s="300"/>
      <c r="AR9666" s="300"/>
      <c r="AS9666" s="300"/>
      <c r="AT9666" s="284" t="str">
        <f t="shared" si="892"/>
        <v/>
      </c>
      <c r="AU9666" s="284" t="str">
        <f t="shared" si="893"/>
        <v/>
      </c>
      <c r="AV9666" s="284" t="str">
        <f t="shared" si="894"/>
        <v/>
      </c>
      <c r="AW9666" s="285">
        <f t="shared" si="895"/>
        <v>0</v>
      </c>
    </row>
    <row r="9667" spans="41:49" x14ac:dyDescent="0.25">
      <c r="AO9667" s="300"/>
      <c r="AP9667" s="300"/>
      <c r="AQ9667" s="300"/>
      <c r="AR9667" s="300"/>
      <c r="AS9667" s="300"/>
      <c r="AT9667" s="284" t="str">
        <f t="shared" si="892"/>
        <v/>
      </c>
      <c r="AU9667" s="284" t="str">
        <f t="shared" si="893"/>
        <v/>
      </c>
      <c r="AV9667" s="284" t="str">
        <f t="shared" si="894"/>
        <v/>
      </c>
      <c r="AW9667" s="285">
        <f t="shared" si="895"/>
        <v>0</v>
      </c>
    </row>
    <row r="9668" spans="41:49" x14ac:dyDescent="0.25">
      <c r="AO9668" s="300"/>
      <c r="AP9668" s="300"/>
      <c r="AQ9668" s="300"/>
      <c r="AR9668" s="300"/>
      <c r="AS9668" s="300"/>
      <c r="AT9668" s="284" t="str">
        <f t="shared" si="892"/>
        <v/>
      </c>
      <c r="AU9668" s="284" t="str">
        <f t="shared" si="893"/>
        <v/>
      </c>
      <c r="AV9668" s="284" t="str">
        <f t="shared" si="894"/>
        <v/>
      </c>
      <c r="AW9668" s="285">
        <f t="shared" si="895"/>
        <v>0</v>
      </c>
    </row>
    <row r="9669" spans="41:49" x14ac:dyDescent="0.25">
      <c r="AO9669" s="300"/>
      <c r="AP9669" s="300"/>
      <c r="AQ9669" s="300"/>
      <c r="AR9669" s="300"/>
      <c r="AS9669" s="300"/>
      <c r="AT9669" s="284" t="str">
        <f t="shared" si="892"/>
        <v/>
      </c>
      <c r="AU9669" s="284" t="str">
        <f t="shared" si="893"/>
        <v/>
      </c>
      <c r="AV9669" s="284" t="str">
        <f t="shared" si="894"/>
        <v/>
      </c>
      <c r="AW9669" s="285">
        <f t="shared" si="895"/>
        <v>0</v>
      </c>
    </row>
    <row r="9670" spans="41:49" x14ac:dyDescent="0.25">
      <c r="AO9670" s="300"/>
      <c r="AP9670" s="300"/>
      <c r="AQ9670" s="300"/>
      <c r="AR9670" s="300"/>
      <c r="AS9670" s="300"/>
      <c r="AT9670" s="284" t="str">
        <f t="shared" si="892"/>
        <v/>
      </c>
      <c r="AU9670" s="284" t="str">
        <f t="shared" si="893"/>
        <v/>
      </c>
      <c r="AV9670" s="284" t="str">
        <f t="shared" si="894"/>
        <v/>
      </c>
      <c r="AW9670" s="285">
        <f t="shared" si="895"/>
        <v>0</v>
      </c>
    </row>
    <row r="9671" spans="41:49" x14ac:dyDescent="0.25">
      <c r="AO9671" s="300"/>
      <c r="AP9671" s="300"/>
      <c r="AQ9671" s="300"/>
      <c r="AR9671" s="300"/>
      <c r="AS9671" s="300"/>
      <c r="AT9671" s="284" t="str">
        <f t="shared" si="892"/>
        <v/>
      </c>
      <c r="AU9671" s="284" t="str">
        <f t="shared" si="893"/>
        <v/>
      </c>
      <c r="AV9671" s="284" t="str">
        <f t="shared" si="894"/>
        <v/>
      </c>
      <c r="AW9671" s="285">
        <f t="shared" si="895"/>
        <v>0</v>
      </c>
    </row>
    <row r="9672" spans="41:49" x14ac:dyDescent="0.25">
      <c r="AO9672" s="300"/>
      <c r="AP9672" s="300"/>
      <c r="AQ9672" s="300"/>
      <c r="AR9672" s="300"/>
      <c r="AS9672" s="300"/>
      <c r="AT9672" s="284" t="str">
        <f t="shared" ref="AT9672:AT9735" si="896">LEFT(AQ9672,1)</f>
        <v/>
      </c>
      <c r="AU9672" s="284" t="str">
        <f t="shared" ref="AU9672:AU9735" si="897">LEFT(AQ9672,2)</f>
        <v/>
      </c>
      <c r="AV9672" s="284" t="str">
        <f t="shared" ref="AV9672:AV9735" si="898">LEFT(AQ9672,3)</f>
        <v/>
      </c>
      <c r="AW9672" s="285">
        <f t="shared" ref="AW9672:AW9735" si="899">(AR9672-AS9672)*1000</f>
        <v>0</v>
      </c>
    </row>
    <row r="9673" spans="41:49" x14ac:dyDescent="0.25">
      <c r="AO9673" s="300"/>
      <c r="AP9673" s="300"/>
      <c r="AQ9673" s="300"/>
      <c r="AR9673" s="300"/>
      <c r="AS9673" s="300"/>
      <c r="AT9673" s="284" t="str">
        <f t="shared" si="896"/>
        <v/>
      </c>
      <c r="AU9673" s="284" t="str">
        <f t="shared" si="897"/>
        <v/>
      </c>
      <c r="AV9673" s="284" t="str">
        <f t="shared" si="898"/>
        <v/>
      </c>
      <c r="AW9673" s="285">
        <f t="shared" si="899"/>
        <v>0</v>
      </c>
    </row>
    <row r="9674" spans="41:49" x14ac:dyDescent="0.25">
      <c r="AO9674" s="300"/>
      <c r="AP9674" s="300"/>
      <c r="AQ9674" s="300"/>
      <c r="AR9674" s="300"/>
      <c r="AS9674" s="300"/>
      <c r="AT9674" s="284" t="str">
        <f t="shared" si="896"/>
        <v/>
      </c>
      <c r="AU9674" s="284" t="str">
        <f t="shared" si="897"/>
        <v/>
      </c>
      <c r="AV9674" s="284" t="str">
        <f t="shared" si="898"/>
        <v/>
      </c>
      <c r="AW9674" s="285">
        <f t="shared" si="899"/>
        <v>0</v>
      </c>
    </row>
    <row r="9675" spans="41:49" x14ac:dyDescent="0.25">
      <c r="AO9675" s="300"/>
      <c r="AP9675" s="300"/>
      <c r="AQ9675" s="300"/>
      <c r="AR9675" s="300"/>
      <c r="AS9675" s="300"/>
      <c r="AT9675" s="284" t="str">
        <f t="shared" si="896"/>
        <v/>
      </c>
      <c r="AU9675" s="284" t="str">
        <f t="shared" si="897"/>
        <v/>
      </c>
      <c r="AV9675" s="284" t="str">
        <f t="shared" si="898"/>
        <v/>
      </c>
      <c r="AW9675" s="285">
        <f t="shared" si="899"/>
        <v>0</v>
      </c>
    </row>
    <row r="9676" spans="41:49" x14ac:dyDescent="0.25">
      <c r="AO9676" s="300"/>
      <c r="AP9676" s="300"/>
      <c r="AQ9676" s="300"/>
      <c r="AR9676" s="300"/>
      <c r="AS9676" s="300"/>
      <c r="AT9676" s="284" t="str">
        <f t="shared" si="896"/>
        <v/>
      </c>
      <c r="AU9676" s="284" t="str">
        <f t="shared" si="897"/>
        <v/>
      </c>
      <c r="AV9676" s="284" t="str">
        <f t="shared" si="898"/>
        <v/>
      </c>
      <c r="AW9676" s="285">
        <f t="shared" si="899"/>
        <v>0</v>
      </c>
    </row>
    <row r="9677" spans="41:49" x14ac:dyDescent="0.25">
      <c r="AO9677" s="300"/>
      <c r="AP9677" s="300"/>
      <c r="AQ9677" s="300"/>
      <c r="AR9677" s="300"/>
      <c r="AS9677" s="300"/>
      <c r="AT9677" s="284" t="str">
        <f t="shared" si="896"/>
        <v/>
      </c>
      <c r="AU9677" s="284" t="str">
        <f t="shared" si="897"/>
        <v/>
      </c>
      <c r="AV9677" s="284" t="str">
        <f t="shared" si="898"/>
        <v/>
      </c>
      <c r="AW9677" s="285">
        <f t="shared" si="899"/>
        <v>0</v>
      </c>
    </row>
    <row r="9678" spans="41:49" x14ac:dyDescent="0.25">
      <c r="AO9678" s="300"/>
      <c r="AP9678" s="300"/>
      <c r="AQ9678" s="300"/>
      <c r="AR9678" s="300"/>
      <c r="AS9678" s="300"/>
      <c r="AT9678" s="284" t="str">
        <f t="shared" si="896"/>
        <v/>
      </c>
      <c r="AU9678" s="284" t="str">
        <f t="shared" si="897"/>
        <v/>
      </c>
      <c r="AV9678" s="284" t="str">
        <f t="shared" si="898"/>
        <v/>
      </c>
      <c r="AW9678" s="285">
        <f t="shared" si="899"/>
        <v>0</v>
      </c>
    </row>
    <row r="9679" spans="41:49" x14ac:dyDescent="0.25">
      <c r="AO9679" s="300"/>
      <c r="AP9679" s="300"/>
      <c r="AQ9679" s="300"/>
      <c r="AR9679" s="300"/>
      <c r="AS9679" s="300"/>
      <c r="AT9679" s="284" t="str">
        <f t="shared" si="896"/>
        <v/>
      </c>
      <c r="AU9679" s="284" t="str">
        <f t="shared" si="897"/>
        <v/>
      </c>
      <c r="AV9679" s="284" t="str">
        <f t="shared" si="898"/>
        <v/>
      </c>
      <c r="AW9679" s="285">
        <f t="shared" si="899"/>
        <v>0</v>
      </c>
    </row>
    <row r="9680" spans="41:49" x14ac:dyDescent="0.25">
      <c r="AO9680" s="300"/>
      <c r="AP9680" s="300"/>
      <c r="AQ9680" s="300"/>
      <c r="AR9680" s="300"/>
      <c r="AS9680" s="300"/>
      <c r="AT9680" s="284" t="str">
        <f t="shared" si="896"/>
        <v/>
      </c>
      <c r="AU9680" s="284" t="str">
        <f t="shared" si="897"/>
        <v/>
      </c>
      <c r="AV9680" s="284" t="str">
        <f t="shared" si="898"/>
        <v/>
      </c>
      <c r="AW9680" s="285">
        <f t="shared" si="899"/>
        <v>0</v>
      </c>
    </row>
    <row r="9681" spans="41:49" x14ac:dyDescent="0.25">
      <c r="AO9681" s="300"/>
      <c r="AP9681" s="300"/>
      <c r="AQ9681" s="300"/>
      <c r="AR9681" s="300"/>
      <c r="AS9681" s="300"/>
      <c r="AT9681" s="284" t="str">
        <f t="shared" si="896"/>
        <v/>
      </c>
      <c r="AU9681" s="284" t="str">
        <f t="shared" si="897"/>
        <v/>
      </c>
      <c r="AV9681" s="284" t="str">
        <f t="shared" si="898"/>
        <v/>
      </c>
      <c r="AW9681" s="285">
        <f t="shared" si="899"/>
        <v>0</v>
      </c>
    </row>
    <row r="9682" spans="41:49" x14ac:dyDescent="0.25">
      <c r="AO9682" s="300"/>
      <c r="AP9682" s="300"/>
      <c r="AQ9682" s="300"/>
      <c r="AR9682" s="300"/>
      <c r="AS9682" s="300"/>
      <c r="AT9682" s="284" t="str">
        <f t="shared" si="896"/>
        <v/>
      </c>
      <c r="AU9682" s="284" t="str">
        <f t="shared" si="897"/>
        <v/>
      </c>
      <c r="AV9682" s="284" t="str">
        <f t="shared" si="898"/>
        <v/>
      </c>
      <c r="AW9682" s="285">
        <f t="shared" si="899"/>
        <v>0</v>
      </c>
    </row>
    <row r="9683" spans="41:49" x14ac:dyDescent="0.25">
      <c r="AO9683" s="300"/>
      <c r="AP9683" s="300"/>
      <c r="AQ9683" s="300"/>
      <c r="AR9683" s="300"/>
      <c r="AS9683" s="300"/>
      <c r="AT9683" s="284" t="str">
        <f t="shared" si="896"/>
        <v/>
      </c>
      <c r="AU9683" s="284" t="str">
        <f t="shared" si="897"/>
        <v/>
      </c>
      <c r="AV9683" s="284" t="str">
        <f t="shared" si="898"/>
        <v/>
      </c>
      <c r="AW9683" s="285">
        <f t="shared" si="899"/>
        <v>0</v>
      </c>
    </row>
    <row r="9684" spans="41:49" x14ac:dyDescent="0.25">
      <c r="AO9684" s="300"/>
      <c r="AP9684" s="300"/>
      <c r="AQ9684" s="300"/>
      <c r="AR9684" s="300"/>
      <c r="AS9684" s="300"/>
      <c r="AT9684" s="284" t="str">
        <f t="shared" si="896"/>
        <v/>
      </c>
      <c r="AU9684" s="284" t="str">
        <f t="shared" si="897"/>
        <v/>
      </c>
      <c r="AV9684" s="284" t="str">
        <f t="shared" si="898"/>
        <v/>
      </c>
      <c r="AW9684" s="285">
        <f t="shared" si="899"/>
        <v>0</v>
      </c>
    </row>
    <row r="9685" spans="41:49" x14ac:dyDescent="0.25">
      <c r="AO9685" s="300"/>
      <c r="AP9685" s="300"/>
      <c r="AQ9685" s="300"/>
      <c r="AR9685" s="300"/>
      <c r="AS9685" s="300"/>
      <c r="AT9685" s="284" t="str">
        <f t="shared" si="896"/>
        <v/>
      </c>
      <c r="AU9685" s="284" t="str">
        <f t="shared" si="897"/>
        <v/>
      </c>
      <c r="AV9685" s="284" t="str">
        <f t="shared" si="898"/>
        <v/>
      </c>
      <c r="AW9685" s="285">
        <f t="shared" si="899"/>
        <v>0</v>
      </c>
    </row>
    <row r="9686" spans="41:49" x14ac:dyDescent="0.25">
      <c r="AO9686" s="300"/>
      <c r="AP9686" s="300"/>
      <c r="AQ9686" s="300"/>
      <c r="AR9686" s="300"/>
      <c r="AS9686" s="300"/>
      <c r="AT9686" s="284" t="str">
        <f t="shared" si="896"/>
        <v/>
      </c>
      <c r="AU9686" s="284" t="str">
        <f t="shared" si="897"/>
        <v/>
      </c>
      <c r="AV9686" s="284" t="str">
        <f t="shared" si="898"/>
        <v/>
      </c>
      <c r="AW9686" s="285">
        <f t="shared" si="899"/>
        <v>0</v>
      </c>
    </row>
    <row r="9687" spans="41:49" x14ac:dyDescent="0.25">
      <c r="AO9687" s="300"/>
      <c r="AP9687" s="300"/>
      <c r="AQ9687" s="300"/>
      <c r="AR9687" s="300"/>
      <c r="AS9687" s="300"/>
      <c r="AT9687" s="284" t="str">
        <f t="shared" si="896"/>
        <v/>
      </c>
      <c r="AU9687" s="284" t="str">
        <f t="shared" si="897"/>
        <v/>
      </c>
      <c r="AV9687" s="284" t="str">
        <f t="shared" si="898"/>
        <v/>
      </c>
      <c r="AW9687" s="285">
        <f t="shared" si="899"/>
        <v>0</v>
      </c>
    </row>
    <row r="9688" spans="41:49" x14ac:dyDescent="0.25">
      <c r="AO9688" s="300"/>
      <c r="AP9688" s="300"/>
      <c r="AQ9688" s="300"/>
      <c r="AR9688" s="300"/>
      <c r="AS9688" s="300"/>
      <c r="AT9688" s="284" t="str">
        <f t="shared" si="896"/>
        <v/>
      </c>
      <c r="AU9688" s="284" t="str">
        <f t="shared" si="897"/>
        <v/>
      </c>
      <c r="AV9688" s="284" t="str">
        <f t="shared" si="898"/>
        <v/>
      </c>
      <c r="AW9688" s="285">
        <f t="shared" si="899"/>
        <v>0</v>
      </c>
    </row>
    <row r="9689" spans="41:49" x14ac:dyDescent="0.25">
      <c r="AO9689" s="300"/>
      <c r="AP9689" s="300"/>
      <c r="AQ9689" s="300"/>
      <c r="AR9689" s="300"/>
      <c r="AS9689" s="300"/>
      <c r="AT9689" s="284" t="str">
        <f t="shared" si="896"/>
        <v/>
      </c>
      <c r="AU9689" s="284" t="str">
        <f t="shared" si="897"/>
        <v/>
      </c>
      <c r="AV9689" s="284" t="str">
        <f t="shared" si="898"/>
        <v/>
      </c>
      <c r="AW9689" s="285">
        <f t="shared" si="899"/>
        <v>0</v>
      </c>
    </row>
    <row r="9690" spans="41:49" x14ac:dyDescent="0.25">
      <c r="AO9690" s="300"/>
      <c r="AP9690" s="300"/>
      <c r="AQ9690" s="300"/>
      <c r="AR9690" s="300"/>
      <c r="AS9690" s="300"/>
      <c r="AT9690" s="284" t="str">
        <f t="shared" si="896"/>
        <v/>
      </c>
      <c r="AU9690" s="284" t="str">
        <f t="shared" si="897"/>
        <v/>
      </c>
      <c r="AV9690" s="284" t="str">
        <f t="shared" si="898"/>
        <v/>
      </c>
      <c r="AW9690" s="285">
        <f t="shared" si="899"/>
        <v>0</v>
      </c>
    </row>
    <row r="9691" spans="41:49" x14ac:dyDescent="0.25">
      <c r="AO9691" s="300"/>
      <c r="AP9691" s="300"/>
      <c r="AQ9691" s="300"/>
      <c r="AR9691" s="300"/>
      <c r="AS9691" s="300"/>
      <c r="AT9691" s="284" t="str">
        <f t="shared" si="896"/>
        <v/>
      </c>
      <c r="AU9691" s="284" t="str">
        <f t="shared" si="897"/>
        <v/>
      </c>
      <c r="AV9691" s="284" t="str">
        <f t="shared" si="898"/>
        <v/>
      </c>
      <c r="AW9691" s="285">
        <f t="shared" si="899"/>
        <v>0</v>
      </c>
    </row>
    <row r="9692" spans="41:49" x14ac:dyDescent="0.25">
      <c r="AO9692" s="300"/>
      <c r="AP9692" s="300"/>
      <c r="AQ9692" s="300"/>
      <c r="AR9692" s="300"/>
      <c r="AS9692" s="300"/>
      <c r="AT9692" s="284" t="str">
        <f t="shared" si="896"/>
        <v/>
      </c>
      <c r="AU9692" s="284" t="str">
        <f t="shared" si="897"/>
        <v/>
      </c>
      <c r="AV9692" s="284" t="str">
        <f t="shared" si="898"/>
        <v/>
      </c>
      <c r="AW9692" s="285">
        <f t="shared" si="899"/>
        <v>0</v>
      </c>
    </row>
    <row r="9693" spans="41:49" x14ac:dyDescent="0.25">
      <c r="AO9693" s="300"/>
      <c r="AP9693" s="300"/>
      <c r="AQ9693" s="300"/>
      <c r="AR9693" s="300"/>
      <c r="AS9693" s="300"/>
      <c r="AT9693" s="284" t="str">
        <f t="shared" si="896"/>
        <v/>
      </c>
      <c r="AU9693" s="284" t="str">
        <f t="shared" si="897"/>
        <v/>
      </c>
      <c r="AV9693" s="284" t="str">
        <f t="shared" si="898"/>
        <v/>
      </c>
      <c r="AW9693" s="285">
        <f t="shared" si="899"/>
        <v>0</v>
      </c>
    </row>
    <row r="9694" spans="41:49" x14ac:dyDescent="0.25">
      <c r="AO9694" s="300"/>
      <c r="AP9694" s="300"/>
      <c r="AQ9694" s="300"/>
      <c r="AR9694" s="300"/>
      <c r="AS9694" s="300"/>
      <c r="AT9694" s="284" t="str">
        <f t="shared" si="896"/>
        <v/>
      </c>
      <c r="AU9694" s="284" t="str">
        <f t="shared" si="897"/>
        <v/>
      </c>
      <c r="AV9694" s="284" t="str">
        <f t="shared" si="898"/>
        <v/>
      </c>
      <c r="AW9694" s="285">
        <f t="shared" si="899"/>
        <v>0</v>
      </c>
    </row>
    <row r="9695" spans="41:49" x14ac:dyDescent="0.25">
      <c r="AO9695" s="300"/>
      <c r="AP9695" s="300"/>
      <c r="AQ9695" s="300"/>
      <c r="AR9695" s="300"/>
      <c r="AS9695" s="300"/>
      <c r="AT9695" s="284" t="str">
        <f t="shared" si="896"/>
        <v/>
      </c>
      <c r="AU9695" s="284" t="str">
        <f t="shared" si="897"/>
        <v/>
      </c>
      <c r="AV9695" s="284" t="str">
        <f t="shared" si="898"/>
        <v/>
      </c>
      <c r="AW9695" s="285">
        <f t="shared" si="899"/>
        <v>0</v>
      </c>
    </row>
    <row r="9696" spans="41:49" x14ac:dyDescent="0.25">
      <c r="AO9696" s="300"/>
      <c r="AP9696" s="300"/>
      <c r="AQ9696" s="300"/>
      <c r="AR9696" s="300"/>
      <c r="AS9696" s="300"/>
      <c r="AT9696" s="284" t="str">
        <f t="shared" si="896"/>
        <v/>
      </c>
      <c r="AU9696" s="284" t="str">
        <f t="shared" si="897"/>
        <v/>
      </c>
      <c r="AV9696" s="284" t="str">
        <f t="shared" si="898"/>
        <v/>
      </c>
      <c r="AW9696" s="285">
        <f t="shared" si="899"/>
        <v>0</v>
      </c>
    </row>
    <row r="9697" spans="41:49" x14ac:dyDescent="0.25">
      <c r="AO9697" s="300"/>
      <c r="AP9697" s="300"/>
      <c r="AQ9697" s="300"/>
      <c r="AR9697" s="300"/>
      <c r="AS9697" s="300"/>
      <c r="AT9697" s="284" t="str">
        <f t="shared" si="896"/>
        <v/>
      </c>
      <c r="AU9697" s="284" t="str">
        <f t="shared" si="897"/>
        <v/>
      </c>
      <c r="AV9697" s="284" t="str">
        <f t="shared" si="898"/>
        <v/>
      </c>
      <c r="AW9697" s="285">
        <f t="shared" si="899"/>
        <v>0</v>
      </c>
    </row>
    <row r="9698" spans="41:49" x14ac:dyDescent="0.25">
      <c r="AO9698" s="300"/>
      <c r="AP9698" s="300"/>
      <c r="AQ9698" s="300"/>
      <c r="AR9698" s="300"/>
      <c r="AS9698" s="300"/>
      <c r="AT9698" s="284" t="str">
        <f t="shared" si="896"/>
        <v/>
      </c>
      <c r="AU9698" s="284" t="str">
        <f t="shared" si="897"/>
        <v/>
      </c>
      <c r="AV9698" s="284" t="str">
        <f t="shared" si="898"/>
        <v/>
      </c>
      <c r="AW9698" s="285">
        <f t="shared" si="899"/>
        <v>0</v>
      </c>
    </row>
    <row r="9699" spans="41:49" x14ac:dyDescent="0.25">
      <c r="AO9699" s="300"/>
      <c r="AP9699" s="300"/>
      <c r="AQ9699" s="300"/>
      <c r="AR9699" s="300"/>
      <c r="AS9699" s="300"/>
      <c r="AT9699" s="284" t="str">
        <f t="shared" si="896"/>
        <v/>
      </c>
      <c r="AU9699" s="284" t="str">
        <f t="shared" si="897"/>
        <v/>
      </c>
      <c r="AV9699" s="284" t="str">
        <f t="shared" si="898"/>
        <v/>
      </c>
      <c r="AW9699" s="285">
        <f t="shared" si="899"/>
        <v>0</v>
      </c>
    </row>
    <row r="9700" spans="41:49" x14ac:dyDescent="0.25">
      <c r="AO9700" s="300"/>
      <c r="AP9700" s="300"/>
      <c r="AQ9700" s="300"/>
      <c r="AR9700" s="300"/>
      <c r="AS9700" s="300"/>
      <c r="AT9700" s="284" t="str">
        <f t="shared" si="896"/>
        <v/>
      </c>
      <c r="AU9700" s="284" t="str">
        <f t="shared" si="897"/>
        <v/>
      </c>
      <c r="AV9700" s="284" t="str">
        <f t="shared" si="898"/>
        <v/>
      </c>
      <c r="AW9700" s="285">
        <f t="shared" si="899"/>
        <v>0</v>
      </c>
    </row>
    <row r="9701" spans="41:49" x14ac:dyDescent="0.25">
      <c r="AO9701" s="300"/>
      <c r="AP9701" s="300"/>
      <c r="AQ9701" s="300"/>
      <c r="AR9701" s="300"/>
      <c r="AS9701" s="300"/>
      <c r="AT9701" s="284" t="str">
        <f t="shared" si="896"/>
        <v/>
      </c>
      <c r="AU9701" s="284" t="str">
        <f t="shared" si="897"/>
        <v/>
      </c>
      <c r="AV9701" s="284" t="str">
        <f t="shared" si="898"/>
        <v/>
      </c>
      <c r="AW9701" s="285">
        <f t="shared" si="899"/>
        <v>0</v>
      </c>
    </row>
    <row r="9702" spans="41:49" x14ac:dyDescent="0.25">
      <c r="AO9702" s="300"/>
      <c r="AP9702" s="300"/>
      <c r="AQ9702" s="300"/>
      <c r="AR9702" s="300"/>
      <c r="AS9702" s="300"/>
      <c r="AT9702" s="284" t="str">
        <f t="shared" si="896"/>
        <v/>
      </c>
      <c r="AU9702" s="284" t="str">
        <f t="shared" si="897"/>
        <v/>
      </c>
      <c r="AV9702" s="284" t="str">
        <f t="shared" si="898"/>
        <v/>
      </c>
      <c r="AW9702" s="285">
        <f t="shared" si="899"/>
        <v>0</v>
      </c>
    </row>
    <row r="9703" spans="41:49" x14ac:dyDescent="0.25">
      <c r="AO9703" s="300"/>
      <c r="AP9703" s="300"/>
      <c r="AQ9703" s="300"/>
      <c r="AR9703" s="300"/>
      <c r="AS9703" s="300"/>
      <c r="AT9703" s="284" t="str">
        <f t="shared" si="896"/>
        <v/>
      </c>
      <c r="AU9703" s="284" t="str">
        <f t="shared" si="897"/>
        <v/>
      </c>
      <c r="AV9703" s="284" t="str">
        <f t="shared" si="898"/>
        <v/>
      </c>
      <c r="AW9703" s="285">
        <f t="shared" si="899"/>
        <v>0</v>
      </c>
    </row>
    <row r="9704" spans="41:49" x14ac:dyDescent="0.25">
      <c r="AO9704" s="300"/>
      <c r="AP9704" s="300"/>
      <c r="AQ9704" s="300"/>
      <c r="AR9704" s="300"/>
      <c r="AS9704" s="300"/>
      <c r="AT9704" s="284" t="str">
        <f t="shared" si="896"/>
        <v/>
      </c>
      <c r="AU9704" s="284" t="str">
        <f t="shared" si="897"/>
        <v/>
      </c>
      <c r="AV9704" s="284" t="str">
        <f t="shared" si="898"/>
        <v/>
      </c>
      <c r="AW9704" s="285">
        <f t="shared" si="899"/>
        <v>0</v>
      </c>
    </row>
    <row r="9705" spans="41:49" x14ac:dyDescent="0.25">
      <c r="AO9705" s="300"/>
      <c r="AP9705" s="300"/>
      <c r="AQ9705" s="300"/>
      <c r="AR9705" s="300"/>
      <c r="AS9705" s="300"/>
      <c r="AT9705" s="284" t="str">
        <f t="shared" si="896"/>
        <v/>
      </c>
      <c r="AU9705" s="284" t="str">
        <f t="shared" si="897"/>
        <v/>
      </c>
      <c r="AV9705" s="284" t="str">
        <f t="shared" si="898"/>
        <v/>
      </c>
      <c r="AW9705" s="285">
        <f t="shared" si="899"/>
        <v>0</v>
      </c>
    </row>
    <row r="9706" spans="41:49" x14ac:dyDescent="0.25">
      <c r="AO9706" s="300"/>
      <c r="AP9706" s="300"/>
      <c r="AQ9706" s="300"/>
      <c r="AR9706" s="300"/>
      <c r="AS9706" s="300"/>
      <c r="AT9706" s="284" t="str">
        <f t="shared" si="896"/>
        <v/>
      </c>
      <c r="AU9706" s="284" t="str">
        <f t="shared" si="897"/>
        <v/>
      </c>
      <c r="AV9706" s="284" t="str">
        <f t="shared" si="898"/>
        <v/>
      </c>
      <c r="AW9706" s="285">
        <f t="shared" si="899"/>
        <v>0</v>
      </c>
    </row>
    <row r="9707" spans="41:49" x14ac:dyDescent="0.25">
      <c r="AO9707" s="300"/>
      <c r="AP9707" s="300"/>
      <c r="AQ9707" s="300"/>
      <c r="AR9707" s="300"/>
      <c r="AS9707" s="300"/>
      <c r="AT9707" s="284" t="str">
        <f t="shared" si="896"/>
        <v/>
      </c>
      <c r="AU9707" s="284" t="str">
        <f t="shared" si="897"/>
        <v/>
      </c>
      <c r="AV9707" s="284" t="str">
        <f t="shared" si="898"/>
        <v/>
      </c>
      <c r="AW9707" s="285">
        <f t="shared" si="899"/>
        <v>0</v>
      </c>
    </row>
    <row r="9708" spans="41:49" x14ac:dyDescent="0.25">
      <c r="AO9708" s="300"/>
      <c r="AP9708" s="300"/>
      <c r="AQ9708" s="300"/>
      <c r="AR9708" s="300"/>
      <c r="AS9708" s="300"/>
      <c r="AT9708" s="284" t="str">
        <f t="shared" si="896"/>
        <v/>
      </c>
      <c r="AU9708" s="284" t="str">
        <f t="shared" si="897"/>
        <v/>
      </c>
      <c r="AV9708" s="284" t="str">
        <f t="shared" si="898"/>
        <v/>
      </c>
      <c r="AW9708" s="285">
        <f t="shared" si="899"/>
        <v>0</v>
      </c>
    </row>
    <row r="9709" spans="41:49" x14ac:dyDescent="0.25">
      <c r="AO9709" s="300"/>
      <c r="AP9709" s="300"/>
      <c r="AQ9709" s="300"/>
      <c r="AR9709" s="300"/>
      <c r="AS9709" s="300"/>
      <c r="AT9709" s="284" t="str">
        <f t="shared" si="896"/>
        <v/>
      </c>
      <c r="AU9709" s="284" t="str">
        <f t="shared" si="897"/>
        <v/>
      </c>
      <c r="AV9709" s="284" t="str">
        <f t="shared" si="898"/>
        <v/>
      </c>
      <c r="AW9709" s="285">
        <f t="shared" si="899"/>
        <v>0</v>
      </c>
    </row>
    <row r="9710" spans="41:49" x14ac:dyDescent="0.25">
      <c r="AO9710" s="300"/>
      <c r="AP9710" s="300"/>
      <c r="AQ9710" s="300"/>
      <c r="AR9710" s="300"/>
      <c r="AS9710" s="300"/>
      <c r="AT9710" s="284" t="str">
        <f t="shared" si="896"/>
        <v/>
      </c>
      <c r="AU9710" s="284" t="str">
        <f t="shared" si="897"/>
        <v/>
      </c>
      <c r="AV9710" s="284" t="str">
        <f t="shared" si="898"/>
        <v/>
      </c>
      <c r="AW9710" s="285">
        <f t="shared" si="899"/>
        <v>0</v>
      </c>
    </row>
    <row r="9711" spans="41:49" x14ac:dyDescent="0.25">
      <c r="AO9711" s="300"/>
      <c r="AP9711" s="300"/>
      <c r="AQ9711" s="300"/>
      <c r="AR9711" s="300"/>
      <c r="AS9711" s="300"/>
      <c r="AT9711" s="284" t="str">
        <f t="shared" si="896"/>
        <v/>
      </c>
      <c r="AU9711" s="284" t="str">
        <f t="shared" si="897"/>
        <v/>
      </c>
      <c r="AV9711" s="284" t="str">
        <f t="shared" si="898"/>
        <v/>
      </c>
      <c r="AW9711" s="285">
        <f t="shared" si="899"/>
        <v>0</v>
      </c>
    </row>
    <row r="9712" spans="41:49" x14ac:dyDescent="0.25">
      <c r="AO9712" s="300"/>
      <c r="AP9712" s="300"/>
      <c r="AQ9712" s="300"/>
      <c r="AR9712" s="300"/>
      <c r="AS9712" s="300"/>
      <c r="AT9712" s="284" t="str">
        <f t="shared" si="896"/>
        <v/>
      </c>
      <c r="AU9712" s="284" t="str">
        <f t="shared" si="897"/>
        <v/>
      </c>
      <c r="AV9712" s="284" t="str">
        <f t="shared" si="898"/>
        <v/>
      </c>
      <c r="AW9712" s="285">
        <f t="shared" si="899"/>
        <v>0</v>
      </c>
    </row>
    <row r="9713" spans="41:49" x14ac:dyDescent="0.25">
      <c r="AO9713" s="300"/>
      <c r="AP9713" s="300"/>
      <c r="AQ9713" s="300"/>
      <c r="AR9713" s="300"/>
      <c r="AS9713" s="300"/>
      <c r="AT9713" s="284" t="str">
        <f t="shared" si="896"/>
        <v/>
      </c>
      <c r="AU9713" s="284" t="str">
        <f t="shared" si="897"/>
        <v/>
      </c>
      <c r="AV9713" s="284" t="str">
        <f t="shared" si="898"/>
        <v/>
      </c>
      <c r="AW9713" s="285">
        <f t="shared" si="899"/>
        <v>0</v>
      </c>
    </row>
    <row r="9714" spans="41:49" x14ac:dyDescent="0.25">
      <c r="AO9714" s="300"/>
      <c r="AP9714" s="300"/>
      <c r="AQ9714" s="300"/>
      <c r="AR9714" s="300"/>
      <c r="AS9714" s="300"/>
      <c r="AT9714" s="284" t="str">
        <f t="shared" si="896"/>
        <v/>
      </c>
      <c r="AU9714" s="284" t="str">
        <f t="shared" si="897"/>
        <v/>
      </c>
      <c r="AV9714" s="284" t="str">
        <f t="shared" si="898"/>
        <v/>
      </c>
      <c r="AW9714" s="285">
        <f t="shared" si="899"/>
        <v>0</v>
      </c>
    </row>
    <row r="9715" spans="41:49" x14ac:dyDescent="0.25">
      <c r="AO9715" s="300"/>
      <c r="AP9715" s="300"/>
      <c r="AQ9715" s="300"/>
      <c r="AR9715" s="300"/>
      <c r="AS9715" s="300"/>
      <c r="AT9715" s="284" t="str">
        <f t="shared" si="896"/>
        <v/>
      </c>
      <c r="AU9715" s="284" t="str">
        <f t="shared" si="897"/>
        <v/>
      </c>
      <c r="AV9715" s="284" t="str">
        <f t="shared" si="898"/>
        <v/>
      </c>
      <c r="AW9715" s="285">
        <f t="shared" si="899"/>
        <v>0</v>
      </c>
    </row>
    <row r="9716" spans="41:49" x14ac:dyDescent="0.25">
      <c r="AO9716" s="300"/>
      <c r="AP9716" s="300"/>
      <c r="AQ9716" s="300"/>
      <c r="AR9716" s="300"/>
      <c r="AS9716" s="300"/>
      <c r="AT9716" s="284" t="str">
        <f t="shared" si="896"/>
        <v/>
      </c>
      <c r="AU9716" s="284" t="str">
        <f t="shared" si="897"/>
        <v/>
      </c>
      <c r="AV9716" s="284" t="str">
        <f t="shared" si="898"/>
        <v/>
      </c>
      <c r="AW9716" s="285">
        <f t="shared" si="899"/>
        <v>0</v>
      </c>
    </row>
    <row r="9717" spans="41:49" x14ac:dyDescent="0.25">
      <c r="AO9717" s="300"/>
      <c r="AP9717" s="300"/>
      <c r="AQ9717" s="300"/>
      <c r="AR9717" s="300"/>
      <c r="AS9717" s="300"/>
      <c r="AT9717" s="284" t="str">
        <f t="shared" si="896"/>
        <v/>
      </c>
      <c r="AU9717" s="284" t="str">
        <f t="shared" si="897"/>
        <v/>
      </c>
      <c r="AV9717" s="284" t="str">
        <f t="shared" si="898"/>
        <v/>
      </c>
      <c r="AW9717" s="285">
        <f t="shared" si="899"/>
        <v>0</v>
      </c>
    </row>
    <row r="9718" spans="41:49" x14ac:dyDescent="0.25">
      <c r="AO9718" s="300"/>
      <c r="AP9718" s="300"/>
      <c r="AQ9718" s="300"/>
      <c r="AR9718" s="300"/>
      <c r="AS9718" s="300"/>
      <c r="AT9718" s="284" t="str">
        <f t="shared" si="896"/>
        <v/>
      </c>
      <c r="AU9718" s="284" t="str">
        <f t="shared" si="897"/>
        <v/>
      </c>
      <c r="AV9718" s="284" t="str">
        <f t="shared" si="898"/>
        <v/>
      </c>
      <c r="AW9718" s="285">
        <f t="shared" si="899"/>
        <v>0</v>
      </c>
    </row>
    <row r="9719" spans="41:49" x14ac:dyDescent="0.25">
      <c r="AO9719" s="300"/>
      <c r="AP9719" s="300"/>
      <c r="AQ9719" s="300"/>
      <c r="AR9719" s="300"/>
      <c r="AS9719" s="300"/>
      <c r="AT9719" s="284" t="str">
        <f t="shared" si="896"/>
        <v/>
      </c>
      <c r="AU9719" s="284" t="str">
        <f t="shared" si="897"/>
        <v/>
      </c>
      <c r="AV9719" s="284" t="str">
        <f t="shared" si="898"/>
        <v/>
      </c>
      <c r="AW9719" s="285">
        <f t="shared" si="899"/>
        <v>0</v>
      </c>
    </row>
    <row r="9720" spans="41:49" x14ac:dyDescent="0.25">
      <c r="AO9720" s="300"/>
      <c r="AP9720" s="300"/>
      <c r="AQ9720" s="300"/>
      <c r="AR9720" s="300"/>
      <c r="AS9720" s="300"/>
      <c r="AT9720" s="284" t="str">
        <f t="shared" si="896"/>
        <v/>
      </c>
      <c r="AU9720" s="284" t="str">
        <f t="shared" si="897"/>
        <v/>
      </c>
      <c r="AV9720" s="284" t="str">
        <f t="shared" si="898"/>
        <v/>
      </c>
      <c r="AW9720" s="285">
        <f t="shared" si="899"/>
        <v>0</v>
      </c>
    </row>
    <row r="9721" spans="41:49" x14ac:dyDescent="0.25">
      <c r="AO9721" s="300"/>
      <c r="AP9721" s="300"/>
      <c r="AQ9721" s="300"/>
      <c r="AR9721" s="300"/>
      <c r="AS9721" s="300"/>
      <c r="AT9721" s="284" t="str">
        <f t="shared" si="896"/>
        <v/>
      </c>
      <c r="AU9721" s="284" t="str">
        <f t="shared" si="897"/>
        <v/>
      </c>
      <c r="AV9721" s="284" t="str">
        <f t="shared" si="898"/>
        <v/>
      </c>
      <c r="AW9721" s="285">
        <f t="shared" si="899"/>
        <v>0</v>
      </c>
    </row>
    <row r="9722" spans="41:49" x14ac:dyDescent="0.25">
      <c r="AO9722" s="300"/>
      <c r="AP9722" s="300"/>
      <c r="AQ9722" s="300"/>
      <c r="AR9722" s="300"/>
      <c r="AS9722" s="300"/>
      <c r="AT9722" s="284" t="str">
        <f t="shared" si="896"/>
        <v/>
      </c>
      <c r="AU9722" s="284" t="str">
        <f t="shared" si="897"/>
        <v/>
      </c>
      <c r="AV9722" s="284" t="str">
        <f t="shared" si="898"/>
        <v/>
      </c>
      <c r="AW9722" s="285">
        <f t="shared" si="899"/>
        <v>0</v>
      </c>
    </row>
    <row r="9723" spans="41:49" x14ac:dyDescent="0.25">
      <c r="AO9723" s="300"/>
      <c r="AP9723" s="300"/>
      <c r="AQ9723" s="300"/>
      <c r="AR9723" s="300"/>
      <c r="AS9723" s="300"/>
      <c r="AT9723" s="284" t="str">
        <f t="shared" si="896"/>
        <v/>
      </c>
      <c r="AU9723" s="284" t="str">
        <f t="shared" si="897"/>
        <v/>
      </c>
      <c r="AV9723" s="284" t="str">
        <f t="shared" si="898"/>
        <v/>
      </c>
      <c r="AW9723" s="285">
        <f t="shared" si="899"/>
        <v>0</v>
      </c>
    </row>
    <row r="9724" spans="41:49" x14ac:dyDescent="0.25">
      <c r="AO9724" s="300"/>
      <c r="AP9724" s="300"/>
      <c r="AQ9724" s="300"/>
      <c r="AR9724" s="300"/>
      <c r="AS9724" s="300"/>
      <c r="AT9724" s="284" t="str">
        <f t="shared" si="896"/>
        <v/>
      </c>
      <c r="AU9724" s="284" t="str">
        <f t="shared" si="897"/>
        <v/>
      </c>
      <c r="AV9724" s="284" t="str">
        <f t="shared" si="898"/>
        <v/>
      </c>
      <c r="AW9724" s="285">
        <f t="shared" si="899"/>
        <v>0</v>
      </c>
    </row>
    <row r="9725" spans="41:49" x14ac:dyDescent="0.25">
      <c r="AO9725" s="300"/>
      <c r="AP9725" s="300"/>
      <c r="AQ9725" s="300"/>
      <c r="AR9725" s="300"/>
      <c r="AS9725" s="300"/>
      <c r="AT9725" s="284" t="str">
        <f t="shared" si="896"/>
        <v/>
      </c>
      <c r="AU9725" s="284" t="str">
        <f t="shared" si="897"/>
        <v/>
      </c>
      <c r="AV9725" s="284" t="str">
        <f t="shared" si="898"/>
        <v/>
      </c>
      <c r="AW9725" s="285">
        <f t="shared" si="899"/>
        <v>0</v>
      </c>
    </row>
    <row r="9726" spans="41:49" x14ac:dyDescent="0.25">
      <c r="AO9726" s="300"/>
      <c r="AP9726" s="300"/>
      <c r="AQ9726" s="300"/>
      <c r="AR9726" s="300"/>
      <c r="AS9726" s="300"/>
      <c r="AT9726" s="284" t="str">
        <f t="shared" si="896"/>
        <v/>
      </c>
      <c r="AU9726" s="284" t="str">
        <f t="shared" si="897"/>
        <v/>
      </c>
      <c r="AV9726" s="284" t="str">
        <f t="shared" si="898"/>
        <v/>
      </c>
      <c r="AW9726" s="285">
        <f t="shared" si="899"/>
        <v>0</v>
      </c>
    </row>
    <row r="9727" spans="41:49" x14ac:dyDescent="0.25">
      <c r="AO9727" s="300"/>
      <c r="AP9727" s="300"/>
      <c r="AQ9727" s="300"/>
      <c r="AR9727" s="300"/>
      <c r="AS9727" s="300"/>
      <c r="AT9727" s="284" t="str">
        <f t="shared" si="896"/>
        <v/>
      </c>
      <c r="AU9727" s="284" t="str">
        <f t="shared" si="897"/>
        <v/>
      </c>
      <c r="AV9727" s="284" t="str">
        <f t="shared" si="898"/>
        <v/>
      </c>
      <c r="AW9727" s="285">
        <f t="shared" si="899"/>
        <v>0</v>
      </c>
    </row>
    <row r="9728" spans="41:49" x14ac:dyDescent="0.25">
      <c r="AO9728" s="300"/>
      <c r="AP9728" s="300"/>
      <c r="AQ9728" s="300"/>
      <c r="AR9728" s="300"/>
      <c r="AS9728" s="300"/>
      <c r="AT9728" s="284" t="str">
        <f t="shared" si="896"/>
        <v/>
      </c>
      <c r="AU9728" s="284" t="str">
        <f t="shared" si="897"/>
        <v/>
      </c>
      <c r="AV9728" s="284" t="str">
        <f t="shared" si="898"/>
        <v/>
      </c>
      <c r="AW9728" s="285">
        <f t="shared" si="899"/>
        <v>0</v>
      </c>
    </row>
    <row r="9729" spans="41:49" x14ac:dyDescent="0.25">
      <c r="AO9729" s="300"/>
      <c r="AP9729" s="300"/>
      <c r="AQ9729" s="300"/>
      <c r="AR9729" s="300"/>
      <c r="AS9729" s="300"/>
      <c r="AT9729" s="284" t="str">
        <f t="shared" si="896"/>
        <v/>
      </c>
      <c r="AU9729" s="284" t="str">
        <f t="shared" si="897"/>
        <v/>
      </c>
      <c r="AV9729" s="284" t="str">
        <f t="shared" si="898"/>
        <v/>
      </c>
      <c r="AW9729" s="285">
        <f t="shared" si="899"/>
        <v>0</v>
      </c>
    </row>
    <row r="9730" spans="41:49" x14ac:dyDescent="0.25">
      <c r="AO9730" s="300"/>
      <c r="AP9730" s="300"/>
      <c r="AQ9730" s="300"/>
      <c r="AR9730" s="300"/>
      <c r="AS9730" s="300"/>
      <c r="AT9730" s="284" t="str">
        <f t="shared" si="896"/>
        <v/>
      </c>
      <c r="AU9730" s="284" t="str">
        <f t="shared" si="897"/>
        <v/>
      </c>
      <c r="AV9730" s="284" t="str">
        <f t="shared" si="898"/>
        <v/>
      </c>
      <c r="AW9730" s="285">
        <f t="shared" si="899"/>
        <v>0</v>
      </c>
    </row>
    <row r="9731" spans="41:49" x14ac:dyDescent="0.25">
      <c r="AO9731" s="300"/>
      <c r="AP9731" s="300"/>
      <c r="AQ9731" s="300"/>
      <c r="AR9731" s="300"/>
      <c r="AS9731" s="300"/>
      <c r="AT9731" s="284" t="str">
        <f t="shared" si="896"/>
        <v/>
      </c>
      <c r="AU9731" s="284" t="str">
        <f t="shared" si="897"/>
        <v/>
      </c>
      <c r="AV9731" s="284" t="str">
        <f t="shared" si="898"/>
        <v/>
      </c>
      <c r="AW9731" s="285">
        <f t="shared" si="899"/>
        <v>0</v>
      </c>
    </row>
    <row r="9732" spans="41:49" x14ac:dyDescent="0.25">
      <c r="AO9732" s="300"/>
      <c r="AP9732" s="300"/>
      <c r="AQ9732" s="300"/>
      <c r="AR9732" s="300"/>
      <c r="AS9732" s="300"/>
      <c r="AT9732" s="284" t="str">
        <f t="shared" si="896"/>
        <v/>
      </c>
      <c r="AU9732" s="284" t="str">
        <f t="shared" si="897"/>
        <v/>
      </c>
      <c r="AV9732" s="284" t="str">
        <f t="shared" si="898"/>
        <v/>
      </c>
      <c r="AW9732" s="285">
        <f t="shared" si="899"/>
        <v>0</v>
      </c>
    </row>
    <row r="9733" spans="41:49" x14ac:dyDescent="0.25">
      <c r="AO9733" s="300"/>
      <c r="AP9733" s="300"/>
      <c r="AQ9733" s="300"/>
      <c r="AR9733" s="300"/>
      <c r="AS9733" s="300"/>
      <c r="AT9733" s="284" t="str">
        <f t="shared" si="896"/>
        <v/>
      </c>
      <c r="AU9733" s="284" t="str">
        <f t="shared" si="897"/>
        <v/>
      </c>
      <c r="AV9733" s="284" t="str">
        <f t="shared" si="898"/>
        <v/>
      </c>
      <c r="AW9733" s="285">
        <f t="shared" si="899"/>
        <v>0</v>
      </c>
    </row>
    <row r="9734" spans="41:49" x14ac:dyDescent="0.25">
      <c r="AO9734" s="300"/>
      <c r="AP9734" s="300"/>
      <c r="AQ9734" s="300"/>
      <c r="AR9734" s="300"/>
      <c r="AS9734" s="300"/>
      <c r="AT9734" s="284" t="str">
        <f t="shared" si="896"/>
        <v/>
      </c>
      <c r="AU9734" s="284" t="str">
        <f t="shared" si="897"/>
        <v/>
      </c>
      <c r="AV9734" s="284" t="str">
        <f t="shared" si="898"/>
        <v/>
      </c>
      <c r="AW9734" s="285">
        <f t="shared" si="899"/>
        <v>0</v>
      </c>
    </row>
    <row r="9735" spans="41:49" x14ac:dyDescent="0.25">
      <c r="AO9735" s="300"/>
      <c r="AP9735" s="300"/>
      <c r="AQ9735" s="300"/>
      <c r="AR9735" s="300"/>
      <c r="AS9735" s="300"/>
      <c r="AT9735" s="284" t="str">
        <f t="shared" si="896"/>
        <v/>
      </c>
      <c r="AU9735" s="284" t="str">
        <f t="shared" si="897"/>
        <v/>
      </c>
      <c r="AV9735" s="284" t="str">
        <f t="shared" si="898"/>
        <v/>
      </c>
      <c r="AW9735" s="285">
        <f t="shared" si="899"/>
        <v>0</v>
      </c>
    </row>
    <row r="9736" spans="41:49" x14ac:dyDescent="0.25">
      <c r="AO9736" s="300"/>
      <c r="AP9736" s="300"/>
      <c r="AQ9736" s="300"/>
      <c r="AR9736" s="300"/>
      <c r="AS9736" s="300"/>
      <c r="AT9736" s="284" t="str">
        <f t="shared" ref="AT9736:AT9799" si="900">LEFT(AQ9736,1)</f>
        <v/>
      </c>
      <c r="AU9736" s="284" t="str">
        <f t="shared" ref="AU9736:AU9799" si="901">LEFT(AQ9736,2)</f>
        <v/>
      </c>
      <c r="AV9736" s="284" t="str">
        <f t="shared" ref="AV9736:AV9799" si="902">LEFT(AQ9736,3)</f>
        <v/>
      </c>
      <c r="AW9736" s="285">
        <f t="shared" ref="AW9736:AW9799" si="903">(AR9736-AS9736)*1000</f>
        <v>0</v>
      </c>
    </row>
    <row r="9737" spans="41:49" x14ac:dyDescent="0.25">
      <c r="AO9737" s="300"/>
      <c r="AP9737" s="300"/>
      <c r="AQ9737" s="300"/>
      <c r="AR9737" s="300"/>
      <c r="AS9737" s="300"/>
      <c r="AT9737" s="284" t="str">
        <f t="shared" si="900"/>
        <v/>
      </c>
      <c r="AU9737" s="284" t="str">
        <f t="shared" si="901"/>
        <v/>
      </c>
      <c r="AV9737" s="284" t="str">
        <f t="shared" si="902"/>
        <v/>
      </c>
      <c r="AW9737" s="285">
        <f t="shared" si="903"/>
        <v>0</v>
      </c>
    </row>
    <row r="9738" spans="41:49" x14ac:dyDescent="0.25">
      <c r="AO9738" s="300"/>
      <c r="AP9738" s="300"/>
      <c r="AQ9738" s="300"/>
      <c r="AR9738" s="300"/>
      <c r="AS9738" s="300"/>
      <c r="AT9738" s="284" t="str">
        <f t="shared" si="900"/>
        <v/>
      </c>
      <c r="AU9738" s="284" t="str">
        <f t="shared" si="901"/>
        <v/>
      </c>
      <c r="AV9738" s="284" t="str">
        <f t="shared" si="902"/>
        <v/>
      </c>
      <c r="AW9738" s="285">
        <f t="shared" si="903"/>
        <v>0</v>
      </c>
    </row>
    <row r="9739" spans="41:49" x14ac:dyDescent="0.25">
      <c r="AO9739" s="300"/>
      <c r="AP9739" s="300"/>
      <c r="AQ9739" s="300"/>
      <c r="AR9739" s="300"/>
      <c r="AS9739" s="300"/>
      <c r="AT9739" s="284" t="str">
        <f t="shared" si="900"/>
        <v/>
      </c>
      <c r="AU9739" s="284" t="str">
        <f t="shared" si="901"/>
        <v/>
      </c>
      <c r="AV9739" s="284" t="str">
        <f t="shared" si="902"/>
        <v/>
      </c>
      <c r="AW9739" s="285">
        <f t="shared" si="903"/>
        <v>0</v>
      </c>
    </row>
    <row r="9740" spans="41:49" x14ac:dyDescent="0.25">
      <c r="AO9740" s="300"/>
      <c r="AP9740" s="300"/>
      <c r="AQ9740" s="300"/>
      <c r="AR9740" s="300"/>
      <c r="AS9740" s="300"/>
      <c r="AT9740" s="284" t="str">
        <f t="shared" si="900"/>
        <v/>
      </c>
      <c r="AU9740" s="284" t="str">
        <f t="shared" si="901"/>
        <v/>
      </c>
      <c r="AV9740" s="284" t="str">
        <f t="shared" si="902"/>
        <v/>
      </c>
      <c r="AW9740" s="285">
        <f t="shared" si="903"/>
        <v>0</v>
      </c>
    </row>
    <row r="9741" spans="41:49" x14ac:dyDescent="0.25">
      <c r="AO9741" s="300"/>
      <c r="AP9741" s="300"/>
      <c r="AQ9741" s="300"/>
      <c r="AR9741" s="300"/>
      <c r="AS9741" s="300"/>
      <c r="AT9741" s="284" t="str">
        <f t="shared" si="900"/>
        <v/>
      </c>
      <c r="AU9741" s="284" t="str">
        <f t="shared" si="901"/>
        <v/>
      </c>
      <c r="AV9741" s="284" t="str">
        <f t="shared" si="902"/>
        <v/>
      </c>
      <c r="AW9741" s="285">
        <f t="shared" si="903"/>
        <v>0</v>
      </c>
    </row>
    <row r="9742" spans="41:49" x14ac:dyDescent="0.25">
      <c r="AO9742" s="300"/>
      <c r="AP9742" s="300"/>
      <c r="AQ9742" s="300"/>
      <c r="AR9742" s="300"/>
      <c r="AS9742" s="300"/>
      <c r="AT9742" s="284" t="str">
        <f t="shared" si="900"/>
        <v/>
      </c>
      <c r="AU9742" s="284" t="str">
        <f t="shared" si="901"/>
        <v/>
      </c>
      <c r="AV9742" s="284" t="str">
        <f t="shared" si="902"/>
        <v/>
      </c>
      <c r="AW9742" s="285">
        <f t="shared" si="903"/>
        <v>0</v>
      </c>
    </row>
    <row r="9743" spans="41:49" x14ac:dyDescent="0.25">
      <c r="AO9743" s="300"/>
      <c r="AP9743" s="300"/>
      <c r="AQ9743" s="300"/>
      <c r="AR9743" s="300"/>
      <c r="AS9743" s="300"/>
      <c r="AT9743" s="284" t="str">
        <f t="shared" si="900"/>
        <v/>
      </c>
      <c r="AU9743" s="284" t="str">
        <f t="shared" si="901"/>
        <v/>
      </c>
      <c r="AV9743" s="284" t="str">
        <f t="shared" si="902"/>
        <v/>
      </c>
      <c r="AW9743" s="285">
        <f t="shared" si="903"/>
        <v>0</v>
      </c>
    </row>
    <row r="9744" spans="41:49" x14ac:dyDescent="0.25">
      <c r="AO9744" s="300"/>
      <c r="AP9744" s="300"/>
      <c r="AQ9744" s="300"/>
      <c r="AR9744" s="300"/>
      <c r="AS9744" s="300"/>
      <c r="AT9744" s="284" t="str">
        <f t="shared" si="900"/>
        <v/>
      </c>
      <c r="AU9744" s="284" t="str">
        <f t="shared" si="901"/>
        <v/>
      </c>
      <c r="AV9744" s="284" t="str">
        <f t="shared" si="902"/>
        <v/>
      </c>
      <c r="AW9744" s="285">
        <f t="shared" si="903"/>
        <v>0</v>
      </c>
    </row>
    <row r="9745" spans="41:49" x14ac:dyDescent="0.25">
      <c r="AO9745" s="300"/>
      <c r="AP9745" s="300"/>
      <c r="AQ9745" s="300"/>
      <c r="AR9745" s="300"/>
      <c r="AS9745" s="300"/>
      <c r="AT9745" s="284" t="str">
        <f t="shared" si="900"/>
        <v/>
      </c>
      <c r="AU9745" s="284" t="str">
        <f t="shared" si="901"/>
        <v/>
      </c>
      <c r="AV9745" s="284" t="str">
        <f t="shared" si="902"/>
        <v/>
      </c>
      <c r="AW9745" s="285">
        <f t="shared" si="903"/>
        <v>0</v>
      </c>
    </row>
    <row r="9746" spans="41:49" x14ac:dyDescent="0.25">
      <c r="AO9746" s="300"/>
      <c r="AP9746" s="300"/>
      <c r="AQ9746" s="300"/>
      <c r="AR9746" s="300"/>
      <c r="AS9746" s="300"/>
      <c r="AT9746" s="284" t="str">
        <f t="shared" si="900"/>
        <v/>
      </c>
      <c r="AU9746" s="284" t="str">
        <f t="shared" si="901"/>
        <v/>
      </c>
      <c r="AV9746" s="284" t="str">
        <f t="shared" si="902"/>
        <v/>
      </c>
      <c r="AW9746" s="285">
        <f t="shared" si="903"/>
        <v>0</v>
      </c>
    </row>
    <row r="9747" spans="41:49" x14ac:dyDescent="0.25">
      <c r="AO9747" s="300"/>
      <c r="AP9747" s="300"/>
      <c r="AQ9747" s="300"/>
      <c r="AR9747" s="300"/>
      <c r="AS9747" s="300"/>
      <c r="AT9747" s="284" t="str">
        <f t="shared" si="900"/>
        <v/>
      </c>
      <c r="AU9747" s="284" t="str">
        <f t="shared" si="901"/>
        <v/>
      </c>
      <c r="AV9747" s="284" t="str">
        <f t="shared" si="902"/>
        <v/>
      </c>
      <c r="AW9747" s="285">
        <f t="shared" si="903"/>
        <v>0</v>
      </c>
    </row>
    <row r="9748" spans="41:49" x14ac:dyDescent="0.25">
      <c r="AO9748" s="300"/>
      <c r="AP9748" s="300"/>
      <c r="AQ9748" s="300"/>
      <c r="AR9748" s="300"/>
      <c r="AS9748" s="300"/>
      <c r="AT9748" s="284" t="str">
        <f t="shared" si="900"/>
        <v/>
      </c>
      <c r="AU9748" s="284" t="str">
        <f t="shared" si="901"/>
        <v/>
      </c>
      <c r="AV9748" s="284" t="str">
        <f t="shared" si="902"/>
        <v/>
      </c>
      <c r="AW9748" s="285">
        <f t="shared" si="903"/>
        <v>0</v>
      </c>
    </row>
    <row r="9749" spans="41:49" x14ac:dyDescent="0.25">
      <c r="AO9749" s="300"/>
      <c r="AP9749" s="300"/>
      <c r="AQ9749" s="300"/>
      <c r="AR9749" s="300"/>
      <c r="AS9749" s="300"/>
      <c r="AT9749" s="284" t="str">
        <f t="shared" si="900"/>
        <v/>
      </c>
      <c r="AU9749" s="284" t="str">
        <f t="shared" si="901"/>
        <v/>
      </c>
      <c r="AV9749" s="284" t="str">
        <f t="shared" si="902"/>
        <v/>
      </c>
      <c r="AW9749" s="285">
        <f t="shared" si="903"/>
        <v>0</v>
      </c>
    </row>
    <row r="9750" spans="41:49" x14ac:dyDescent="0.25">
      <c r="AO9750" s="300"/>
      <c r="AP9750" s="300"/>
      <c r="AQ9750" s="300"/>
      <c r="AR9750" s="300"/>
      <c r="AS9750" s="300"/>
      <c r="AT9750" s="284" t="str">
        <f t="shared" si="900"/>
        <v/>
      </c>
      <c r="AU9750" s="284" t="str">
        <f t="shared" si="901"/>
        <v/>
      </c>
      <c r="AV9750" s="284" t="str">
        <f t="shared" si="902"/>
        <v/>
      </c>
      <c r="AW9750" s="285">
        <f t="shared" si="903"/>
        <v>0</v>
      </c>
    </row>
    <row r="9751" spans="41:49" x14ac:dyDescent="0.25">
      <c r="AO9751" s="300"/>
      <c r="AP9751" s="300"/>
      <c r="AQ9751" s="300"/>
      <c r="AR9751" s="300"/>
      <c r="AS9751" s="300"/>
      <c r="AT9751" s="284" t="str">
        <f t="shared" si="900"/>
        <v/>
      </c>
      <c r="AU9751" s="284" t="str">
        <f t="shared" si="901"/>
        <v/>
      </c>
      <c r="AV9751" s="284" t="str">
        <f t="shared" si="902"/>
        <v/>
      </c>
      <c r="AW9751" s="285">
        <f t="shared" si="903"/>
        <v>0</v>
      </c>
    </row>
    <row r="9752" spans="41:49" x14ac:dyDescent="0.25">
      <c r="AO9752" s="300"/>
      <c r="AP9752" s="300"/>
      <c r="AQ9752" s="300"/>
      <c r="AR9752" s="300"/>
      <c r="AS9752" s="300"/>
      <c r="AT9752" s="284" t="str">
        <f t="shared" si="900"/>
        <v/>
      </c>
      <c r="AU9752" s="284" t="str">
        <f t="shared" si="901"/>
        <v/>
      </c>
      <c r="AV9752" s="284" t="str">
        <f t="shared" si="902"/>
        <v/>
      </c>
      <c r="AW9752" s="285">
        <f t="shared" si="903"/>
        <v>0</v>
      </c>
    </row>
    <row r="9753" spans="41:49" x14ac:dyDescent="0.25">
      <c r="AO9753" s="300"/>
      <c r="AP9753" s="300"/>
      <c r="AQ9753" s="300"/>
      <c r="AR9753" s="300"/>
      <c r="AS9753" s="300"/>
      <c r="AT9753" s="284" t="str">
        <f t="shared" si="900"/>
        <v/>
      </c>
      <c r="AU9753" s="284" t="str">
        <f t="shared" si="901"/>
        <v/>
      </c>
      <c r="AV9753" s="284" t="str">
        <f t="shared" si="902"/>
        <v/>
      </c>
      <c r="AW9753" s="285">
        <f t="shared" si="903"/>
        <v>0</v>
      </c>
    </row>
    <row r="9754" spans="41:49" x14ac:dyDescent="0.25">
      <c r="AO9754" s="300"/>
      <c r="AP9754" s="300"/>
      <c r="AQ9754" s="300"/>
      <c r="AR9754" s="300"/>
      <c r="AS9754" s="300"/>
      <c r="AT9754" s="284" t="str">
        <f t="shared" si="900"/>
        <v/>
      </c>
      <c r="AU9754" s="284" t="str">
        <f t="shared" si="901"/>
        <v/>
      </c>
      <c r="AV9754" s="284" t="str">
        <f t="shared" si="902"/>
        <v/>
      </c>
      <c r="AW9754" s="285">
        <f t="shared" si="903"/>
        <v>0</v>
      </c>
    </row>
    <row r="9755" spans="41:49" x14ac:dyDescent="0.25">
      <c r="AO9755" s="300"/>
      <c r="AP9755" s="300"/>
      <c r="AQ9755" s="300"/>
      <c r="AR9755" s="300"/>
      <c r="AS9755" s="300"/>
      <c r="AT9755" s="284" t="str">
        <f t="shared" si="900"/>
        <v/>
      </c>
      <c r="AU9755" s="284" t="str">
        <f t="shared" si="901"/>
        <v/>
      </c>
      <c r="AV9755" s="284" t="str">
        <f t="shared" si="902"/>
        <v/>
      </c>
      <c r="AW9755" s="285">
        <f t="shared" si="903"/>
        <v>0</v>
      </c>
    </row>
    <row r="9756" spans="41:49" x14ac:dyDescent="0.25">
      <c r="AO9756" s="300"/>
      <c r="AP9756" s="300"/>
      <c r="AQ9756" s="300"/>
      <c r="AR9756" s="300"/>
      <c r="AS9756" s="300"/>
      <c r="AT9756" s="284" t="str">
        <f t="shared" si="900"/>
        <v/>
      </c>
      <c r="AU9756" s="284" t="str">
        <f t="shared" si="901"/>
        <v/>
      </c>
      <c r="AV9756" s="284" t="str">
        <f t="shared" si="902"/>
        <v/>
      </c>
      <c r="AW9756" s="285">
        <f t="shared" si="903"/>
        <v>0</v>
      </c>
    </row>
    <row r="9757" spans="41:49" x14ac:dyDescent="0.25">
      <c r="AO9757" s="300"/>
      <c r="AP9757" s="300"/>
      <c r="AQ9757" s="300"/>
      <c r="AR9757" s="300"/>
      <c r="AS9757" s="300"/>
      <c r="AT9757" s="284" t="str">
        <f t="shared" si="900"/>
        <v/>
      </c>
      <c r="AU9757" s="284" t="str">
        <f t="shared" si="901"/>
        <v/>
      </c>
      <c r="AV9757" s="284" t="str">
        <f t="shared" si="902"/>
        <v/>
      </c>
      <c r="AW9757" s="285">
        <f t="shared" si="903"/>
        <v>0</v>
      </c>
    </row>
    <row r="9758" spans="41:49" x14ac:dyDescent="0.25">
      <c r="AO9758" s="300"/>
      <c r="AP9758" s="300"/>
      <c r="AQ9758" s="300"/>
      <c r="AR9758" s="300"/>
      <c r="AS9758" s="300"/>
      <c r="AT9758" s="284" t="str">
        <f t="shared" si="900"/>
        <v/>
      </c>
      <c r="AU9758" s="284" t="str">
        <f t="shared" si="901"/>
        <v/>
      </c>
      <c r="AV9758" s="284" t="str">
        <f t="shared" si="902"/>
        <v/>
      </c>
      <c r="AW9758" s="285">
        <f t="shared" si="903"/>
        <v>0</v>
      </c>
    </row>
    <row r="9759" spans="41:49" x14ac:dyDescent="0.25">
      <c r="AO9759" s="300"/>
      <c r="AP9759" s="300"/>
      <c r="AQ9759" s="300"/>
      <c r="AR9759" s="300"/>
      <c r="AS9759" s="300"/>
      <c r="AT9759" s="284" t="str">
        <f t="shared" si="900"/>
        <v/>
      </c>
      <c r="AU9759" s="284" t="str">
        <f t="shared" si="901"/>
        <v/>
      </c>
      <c r="AV9759" s="284" t="str">
        <f t="shared" si="902"/>
        <v/>
      </c>
      <c r="AW9759" s="285">
        <f t="shared" si="903"/>
        <v>0</v>
      </c>
    </row>
    <row r="9760" spans="41:49" x14ac:dyDescent="0.25">
      <c r="AO9760" s="300"/>
      <c r="AP9760" s="300"/>
      <c r="AQ9760" s="300"/>
      <c r="AR9760" s="300"/>
      <c r="AS9760" s="300"/>
      <c r="AT9760" s="284" t="str">
        <f t="shared" si="900"/>
        <v/>
      </c>
      <c r="AU9760" s="284" t="str">
        <f t="shared" si="901"/>
        <v/>
      </c>
      <c r="AV9760" s="284" t="str">
        <f t="shared" si="902"/>
        <v/>
      </c>
      <c r="AW9760" s="285">
        <f t="shared" si="903"/>
        <v>0</v>
      </c>
    </row>
    <row r="9761" spans="41:49" x14ac:dyDescent="0.25">
      <c r="AO9761" s="300"/>
      <c r="AP9761" s="300"/>
      <c r="AQ9761" s="300"/>
      <c r="AR9761" s="300"/>
      <c r="AS9761" s="300"/>
      <c r="AT9761" s="284" t="str">
        <f t="shared" si="900"/>
        <v/>
      </c>
      <c r="AU9761" s="284" t="str">
        <f t="shared" si="901"/>
        <v/>
      </c>
      <c r="AV9761" s="284" t="str">
        <f t="shared" si="902"/>
        <v/>
      </c>
      <c r="AW9761" s="285">
        <f t="shared" si="903"/>
        <v>0</v>
      </c>
    </row>
    <row r="9762" spans="41:49" x14ac:dyDescent="0.25">
      <c r="AO9762" s="300"/>
      <c r="AP9762" s="300"/>
      <c r="AQ9762" s="300"/>
      <c r="AR9762" s="300"/>
      <c r="AS9762" s="300"/>
      <c r="AT9762" s="284" t="str">
        <f t="shared" si="900"/>
        <v/>
      </c>
      <c r="AU9762" s="284" t="str">
        <f t="shared" si="901"/>
        <v/>
      </c>
      <c r="AV9762" s="284" t="str">
        <f t="shared" si="902"/>
        <v/>
      </c>
      <c r="AW9762" s="285">
        <f t="shared" si="903"/>
        <v>0</v>
      </c>
    </row>
    <row r="9763" spans="41:49" x14ac:dyDescent="0.25">
      <c r="AO9763" s="300"/>
      <c r="AP9763" s="300"/>
      <c r="AQ9763" s="300"/>
      <c r="AR9763" s="300"/>
      <c r="AS9763" s="300"/>
      <c r="AT9763" s="284" t="str">
        <f t="shared" si="900"/>
        <v/>
      </c>
      <c r="AU9763" s="284" t="str">
        <f t="shared" si="901"/>
        <v/>
      </c>
      <c r="AV9763" s="284" t="str">
        <f t="shared" si="902"/>
        <v/>
      </c>
      <c r="AW9763" s="285">
        <f t="shared" si="903"/>
        <v>0</v>
      </c>
    </row>
    <row r="9764" spans="41:49" x14ac:dyDescent="0.25">
      <c r="AO9764" s="300"/>
      <c r="AP9764" s="300"/>
      <c r="AQ9764" s="300"/>
      <c r="AR9764" s="300"/>
      <c r="AS9764" s="300"/>
      <c r="AT9764" s="284" t="str">
        <f t="shared" si="900"/>
        <v/>
      </c>
      <c r="AU9764" s="284" t="str">
        <f t="shared" si="901"/>
        <v/>
      </c>
      <c r="AV9764" s="284" t="str">
        <f t="shared" si="902"/>
        <v/>
      </c>
      <c r="AW9764" s="285">
        <f t="shared" si="903"/>
        <v>0</v>
      </c>
    </row>
    <row r="9765" spans="41:49" x14ac:dyDescent="0.25">
      <c r="AO9765" s="300"/>
      <c r="AP9765" s="300"/>
      <c r="AQ9765" s="300"/>
      <c r="AR9765" s="300"/>
      <c r="AS9765" s="300"/>
      <c r="AT9765" s="284" t="str">
        <f t="shared" si="900"/>
        <v/>
      </c>
      <c r="AU9765" s="284" t="str">
        <f t="shared" si="901"/>
        <v/>
      </c>
      <c r="AV9765" s="284" t="str">
        <f t="shared" si="902"/>
        <v/>
      </c>
      <c r="AW9765" s="285">
        <f t="shared" si="903"/>
        <v>0</v>
      </c>
    </row>
    <row r="9766" spans="41:49" x14ac:dyDescent="0.25">
      <c r="AO9766" s="300"/>
      <c r="AP9766" s="300"/>
      <c r="AQ9766" s="300"/>
      <c r="AR9766" s="300"/>
      <c r="AS9766" s="300"/>
      <c r="AT9766" s="284" t="str">
        <f t="shared" si="900"/>
        <v/>
      </c>
      <c r="AU9766" s="284" t="str">
        <f t="shared" si="901"/>
        <v/>
      </c>
      <c r="AV9766" s="284" t="str">
        <f t="shared" si="902"/>
        <v/>
      </c>
      <c r="AW9766" s="285">
        <f t="shared" si="903"/>
        <v>0</v>
      </c>
    </row>
    <row r="9767" spans="41:49" x14ac:dyDescent="0.25">
      <c r="AO9767" s="300"/>
      <c r="AP9767" s="300"/>
      <c r="AQ9767" s="300"/>
      <c r="AR9767" s="300"/>
      <c r="AS9767" s="300"/>
      <c r="AT9767" s="284" t="str">
        <f t="shared" si="900"/>
        <v/>
      </c>
      <c r="AU9767" s="284" t="str">
        <f t="shared" si="901"/>
        <v/>
      </c>
      <c r="AV9767" s="284" t="str">
        <f t="shared" si="902"/>
        <v/>
      </c>
      <c r="AW9767" s="285">
        <f t="shared" si="903"/>
        <v>0</v>
      </c>
    </row>
    <row r="9768" spans="41:49" x14ac:dyDescent="0.25">
      <c r="AO9768" s="300"/>
      <c r="AP9768" s="300"/>
      <c r="AQ9768" s="300"/>
      <c r="AR9768" s="300"/>
      <c r="AS9768" s="300"/>
      <c r="AT9768" s="284" t="str">
        <f t="shared" si="900"/>
        <v/>
      </c>
      <c r="AU9768" s="284" t="str">
        <f t="shared" si="901"/>
        <v/>
      </c>
      <c r="AV9768" s="284" t="str">
        <f t="shared" si="902"/>
        <v/>
      </c>
      <c r="AW9768" s="285">
        <f t="shared" si="903"/>
        <v>0</v>
      </c>
    </row>
    <row r="9769" spans="41:49" x14ac:dyDescent="0.25">
      <c r="AO9769" s="300"/>
      <c r="AP9769" s="300"/>
      <c r="AQ9769" s="300"/>
      <c r="AR9769" s="300"/>
      <c r="AS9769" s="300"/>
      <c r="AT9769" s="284" t="str">
        <f t="shared" si="900"/>
        <v/>
      </c>
      <c r="AU9769" s="284" t="str">
        <f t="shared" si="901"/>
        <v/>
      </c>
      <c r="AV9769" s="284" t="str">
        <f t="shared" si="902"/>
        <v/>
      </c>
      <c r="AW9769" s="285">
        <f t="shared" si="903"/>
        <v>0</v>
      </c>
    </row>
    <row r="9770" spans="41:49" x14ac:dyDescent="0.25">
      <c r="AO9770" s="300"/>
      <c r="AP9770" s="300"/>
      <c r="AQ9770" s="300"/>
      <c r="AR9770" s="300"/>
      <c r="AS9770" s="300"/>
      <c r="AT9770" s="284" t="str">
        <f t="shared" si="900"/>
        <v/>
      </c>
      <c r="AU9770" s="284" t="str">
        <f t="shared" si="901"/>
        <v/>
      </c>
      <c r="AV9770" s="284" t="str">
        <f t="shared" si="902"/>
        <v/>
      </c>
      <c r="AW9770" s="285">
        <f t="shared" si="903"/>
        <v>0</v>
      </c>
    </row>
    <row r="9771" spans="41:49" x14ac:dyDescent="0.25">
      <c r="AO9771" s="300"/>
      <c r="AP9771" s="300"/>
      <c r="AQ9771" s="300"/>
      <c r="AR9771" s="300"/>
      <c r="AS9771" s="300"/>
      <c r="AT9771" s="284" t="str">
        <f t="shared" si="900"/>
        <v/>
      </c>
      <c r="AU9771" s="284" t="str">
        <f t="shared" si="901"/>
        <v/>
      </c>
      <c r="AV9771" s="284" t="str">
        <f t="shared" si="902"/>
        <v/>
      </c>
      <c r="AW9771" s="285">
        <f t="shared" si="903"/>
        <v>0</v>
      </c>
    </row>
    <row r="9772" spans="41:49" x14ac:dyDescent="0.25">
      <c r="AO9772" s="300"/>
      <c r="AP9772" s="300"/>
      <c r="AQ9772" s="300"/>
      <c r="AR9772" s="300"/>
      <c r="AS9772" s="300"/>
      <c r="AT9772" s="284" t="str">
        <f t="shared" si="900"/>
        <v/>
      </c>
      <c r="AU9772" s="284" t="str">
        <f t="shared" si="901"/>
        <v/>
      </c>
      <c r="AV9772" s="284" t="str">
        <f t="shared" si="902"/>
        <v/>
      </c>
      <c r="AW9772" s="285">
        <f t="shared" si="903"/>
        <v>0</v>
      </c>
    </row>
    <row r="9773" spans="41:49" x14ac:dyDescent="0.25">
      <c r="AO9773" s="300"/>
      <c r="AP9773" s="300"/>
      <c r="AQ9773" s="300"/>
      <c r="AR9773" s="300"/>
      <c r="AS9773" s="300"/>
      <c r="AT9773" s="284" t="str">
        <f t="shared" si="900"/>
        <v/>
      </c>
      <c r="AU9773" s="284" t="str">
        <f t="shared" si="901"/>
        <v/>
      </c>
      <c r="AV9773" s="284" t="str">
        <f t="shared" si="902"/>
        <v/>
      </c>
      <c r="AW9773" s="285">
        <f t="shared" si="903"/>
        <v>0</v>
      </c>
    </row>
    <row r="9774" spans="41:49" x14ac:dyDescent="0.25">
      <c r="AO9774" s="300"/>
      <c r="AP9774" s="300"/>
      <c r="AQ9774" s="300"/>
      <c r="AR9774" s="300"/>
      <c r="AS9774" s="300"/>
      <c r="AT9774" s="284" t="str">
        <f t="shared" si="900"/>
        <v/>
      </c>
      <c r="AU9774" s="284" t="str">
        <f t="shared" si="901"/>
        <v/>
      </c>
      <c r="AV9774" s="284" t="str">
        <f t="shared" si="902"/>
        <v/>
      </c>
      <c r="AW9774" s="285">
        <f t="shared" si="903"/>
        <v>0</v>
      </c>
    </row>
    <row r="9775" spans="41:49" x14ac:dyDescent="0.25">
      <c r="AO9775" s="300"/>
      <c r="AP9775" s="300"/>
      <c r="AQ9775" s="300"/>
      <c r="AR9775" s="300"/>
      <c r="AS9775" s="300"/>
      <c r="AT9775" s="284" t="str">
        <f t="shared" si="900"/>
        <v/>
      </c>
      <c r="AU9775" s="284" t="str">
        <f t="shared" si="901"/>
        <v/>
      </c>
      <c r="AV9775" s="284" t="str">
        <f t="shared" si="902"/>
        <v/>
      </c>
      <c r="AW9775" s="285">
        <f t="shared" si="903"/>
        <v>0</v>
      </c>
    </row>
    <row r="9776" spans="41:49" x14ac:dyDescent="0.25">
      <c r="AO9776" s="300"/>
      <c r="AP9776" s="300"/>
      <c r="AQ9776" s="300"/>
      <c r="AR9776" s="300"/>
      <c r="AS9776" s="300"/>
      <c r="AT9776" s="284" t="str">
        <f t="shared" si="900"/>
        <v/>
      </c>
      <c r="AU9776" s="284" t="str">
        <f t="shared" si="901"/>
        <v/>
      </c>
      <c r="AV9776" s="284" t="str">
        <f t="shared" si="902"/>
        <v/>
      </c>
      <c r="AW9776" s="285">
        <f t="shared" si="903"/>
        <v>0</v>
      </c>
    </row>
    <row r="9777" spans="41:49" x14ac:dyDescent="0.25">
      <c r="AO9777" s="300"/>
      <c r="AP9777" s="300"/>
      <c r="AQ9777" s="300"/>
      <c r="AR9777" s="300"/>
      <c r="AS9777" s="300"/>
      <c r="AT9777" s="284" t="str">
        <f t="shared" si="900"/>
        <v/>
      </c>
      <c r="AU9777" s="284" t="str">
        <f t="shared" si="901"/>
        <v/>
      </c>
      <c r="AV9777" s="284" t="str">
        <f t="shared" si="902"/>
        <v/>
      </c>
      <c r="AW9777" s="285">
        <f t="shared" si="903"/>
        <v>0</v>
      </c>
    </row>
    <row r="9778" spans="41:49" x14ac:dyDescent="0.25">
      <c r="AO9778" s="300"/>
      <c r="AP9778" s="300"/>
      <c r="AQ9778" s="300"/>
      <c r="AR9778" s="300"/>
      <c r="AS9778" s="300"/>
      <c r="AT9778" s="284" t="str">
        <f t="shared" si="900"/>
        <v/>
      </c>
      <c r="AU9778" s="284" t="str">
        <f t="shared" si="901"/>
        <v/>
      </c>
      <c r="AV9778" s="284" t="str">
        <f t="shared" si="902"/>
        <v/>
      </c>
      <c r="AW9778" s="285">
        <f t="shared" si="903"/>
        <v>0</v>
      </c>
    </row>
    <row r="9779" spans="41:49" x14ac:dyDescent="0.25">
      <c r="AO9779" s="300"/>
      <c r="AP9779" s="300"/>
      <c r="AQ9779" s="300"/>
      <c r="AR9779" s="300"/>
      <c r="AS9779" s="300"/>
      <c r="AT9779" s="284" t="str">
        <f t="shared" si="900"/>
        <v/>
      </c>
      <c r="AU9779" s="284" t="str">
        <f t="shared" si="901"/>
        <v/>
      </c>
      <c r="AV9779" s="284" t="str">
        <f t="shared" si="902"/>
        <v/>
      </c>
      <c r="AW9779" s="285">
        <f t="shared" si="903"/>
        <v>0</v>
      </c>
    </row>
    <row r="9780" spans="41:49" x14ac:dyDescent="0.25">
      <c r="AO9780" s="300"/>
      <c r="AP9780" s="300"/>
      <c r="AQ9780" s="300"/>
      <c r="AR9780" s="300"/>
      <c r="AS9780" s="300"/>
      <c r="AT9780" s="284" t="str">
        <f t="shared" si="900"/>
        <v/>
      </c>
      <c r="AU9780" s="284" t="str">
        <f t="shared" si="901"/>
        <v/>
      </c>
      <c r="AV9780" s="284" t="str">
        <f t="shared" si="902"/>
        <v/>
      </c>
      <c r="AW9780" s="285">
        <f t="shared" si="903"/>
        <v>0</v>
      </c>
    </row>
    <row r="9781" spans="41:49" x14ac:dyDescent="0.25">
      <c r="AO9781" s="300"/>
      <c r="AP9781" s="300"/>
      <c r="AQ9781" s="300"/>
      <c r="AR9781" s="300"/>
      <c r="AS9781" s="300"/>
      <c r="AT9781" s="284" t="str">
        <f t="shared" si="900"/>
        <v/>
      </c>
      <c r="AU9781" s="284" t="str">
        <f t="shared" si="901"/>
        <v/>
      </c>
      <c r="AV9781" s="284" t="str">
        <f t="shared" si="902"/>
        <v/>
      </c>
      <c r="AW9781" s="285">
        <f t="shared" si="903"/>
        <v>0</v>
      </c>
    </row>
    <row r="9782" spans="41:49" x14ac:dyDescent="0.25">
      <c r="AO9782" s="300"/>
      <c r="AP9782" s="300"/>
      <c r="AQ9782" s="300"/>
      <c r="AR9782" s="300"/>
      <c r="AS9782" s="300"/>
      <c r="AT9782" s="284" t="str">
        <f t="shared" si="900"/>
        <v/>
      </c>
      <c r="AU9782" s="284" t="str">
        <f t="shared" si="901"/>
        <v/>
      </c>
      <c r="AV9782" s="284" t="str">
        <f t="shared" si="902"/>
        <v/>
      </c>
      <c r="AW9782" s="285">
        <f t="shared" si="903"/>
        <v>0</v>
      </c>
    </row>
    <row r="9783" spans="41:49" x14ac:dyDescent="0.25">
      <c r="AO9783" s="300"/>
      <c r="AP9783" s="300"/>
      <c r="AQ9783" s="300"/>
      <c r="AR9783" s="300"/>
      <c r="AS9783" s="300"/>
      <c r="AT9783" s="284" t="str">
        <f t="shared" si="900"/>
        <v/>
      </c>
      <c r="AU9783" s="284" t="str">
        <f t="shared" si="901"/>
        <v/>
      </c>
      <c r="AV9783" s="284" t="str">
        <f t="shared" si="902"/>
        <v/>
      </c>
      <c r="AW9783" s="285">
        <f t="shared" si="903"/>
        <v>0</v>
      </c>
    </row>
    <row r="9784" spans="41:49" x14ac:dyDescent="0.25">
      <c r="AO9784" s="300"/>
      <c r="AP9784" s="300"/>
      <c r="AQ9784" s="300"/>
      <c r="AR9784" s="300"/>
      <c r="AS9784" s="300"/>
      <c r="AT9784" s="284" t="str">
        <f t="shared" si="900"/>
        <v/>
      </c>
      <c r="AU9784" s="284" t="str">
        <f t="shared" si="901"/>
        <v/>
      </c>
      <c r="AV9784" s="284" t="str">
        <f t="shared" si="902"/>
        <v/>
      </c>
      <c r="AW9784" s="285">
        <f t="shared" si="903"/>
        <v>0</v>
      </c>
    </row>
    <row r="9785" spans="41:49" x14ac:dyDescent="0.25">
      <c r="AO9785" s="300"/>
      <c r="AP9785" s="300"/>
      <c r="AQ9785" s="300"/>
      <c r="AR9785" s="300"/>
      <c r="AS9785" s="300"/>
      <c r="AT9785" s="284" t="str">
        <f t="shared" si="900"/>
        <v/>
      </c>
      <c r="AU9785" s="284" t="str">
        <f t="shared" si="901"/>
        <v/>
      </c>
      <c r="AV9785" s="284" t="str">
        <f t="shared" si="902"/>
        <v/>
      </c>
      <c r="AW9785" s="285">
        <f t="shared" si="903"/>
        <v>0</v>
      </c>
    </row>
    <row r="9786" spans="41:49" x14ac:dyDescent="0.25">
      <c r="AO9786" s="300"/>
      <c r="AP9786" s="300"/>
      <c r="AQ9786" s="300"/>
      <c r="AR9786" s="300"/>
      <c r="AS9786" s="300"/>
      <c r="AT9786" s="284" t="str">
        <f t="shared" si="900"/>
        <v/>
      </c>
      <c r="AU9786" s="284" t="str">
        <f t="shared" si="901"/>
        <v/>
      </c>
      <c r="AV9786" s="284" t="str">
        <f t="shared" si="902"/>
        <v/>
      </c>
      <c r="AW9786" s="285">
        <f t="shared" si="903"/>
        <v>0</v>
      </c>
    </row>
    <row r="9787" spans="41:49" x14ac:dyDescent="0.25">
      <c r="AO9787" s="300"/>
      <c r="AP9787" s="300"/>
      <c r="AQ9787" s="300"/>
      <c r="AR9787" s="300"/>
      <c r="AS9787" s="300"/>
      <c r="AT9787" s="284" t="str">
        <f t="shared" si="900"/>
        <v/>
      </c>
      <c r="AU9787" s="284" t="str">
        <f t="shared" si="901"/>
        <v/>
      </c>
      <c r="AV9787" s="284" t="str">
        <f t="shared" si="902"/>
        <v/>
      </c>
      <c r="AW9787" s="285">
        <f t="shared" si="903"/>
        <v>0</v>
      </c>
    </row>
    <row r="9788" spans="41:49" x14ac:dyDescent="0.25">
      <c r="AO9788" s="300"/>
      <c r="AP9788" s="300"/>
      <c r="AQ9788" s="300"/>
      <c r="AR9788" s="300"/>
      <c r="AS9788" s="300"/>
      <c r="AT9788" s="284" t="str">
        <f t="shared" si="900"/>
        <v/>
      </c>
      <c r="AU9788" s="284" t="str">
        <f t="shared" si="901"/>
        <v/>
      </c>
      <c r="AV9788" s="284" t="str">
        <f t="shared" si="902"/>
        <v/>
      </c>
      <c r="AW9788" s="285">
        <f t="shared" si="903"/>
        <v>0</v>
      </c>
    </row>
    <row r="9789" spans="41:49" x14ac:dyDescent="0.25">
      <c r="AO9789" s="300"/>
      <c r="AP9789" s="300"/>
      <c r="AQ9789" s="300"/>
      <c r="AR9789" s="300"/>
      <c r="AS9789" s="300"/>
      <c r="AT9789" s="284" t="str">
        <f t="shared" si="900"/>
        <v/>
      </c>
      <c r="AU9789" s="284" t="str">
        <f t="shared" si="901"/>
        <v/>
      </c>
      <c r="AV9789" s="284" t="str">
        <f t="shared" si="902"/>
        <v/>
      </c>
      <c r="AW9789" s="285">
        <f t="shared" si="903"/>
        <v>0</v>
      </c>
    </row>
    <row r="9790" spans="41:49" x14ac:dyDescent="0.25">
      <c r="AO9790" s="300"/>
      <c r="AP9790" s="300"/>
      <c r="AQ9790" s="300"/>
      <c r="AR9790" s="300"/>
      <c r="AS9790" s="300"/>
      <c r="AT9790" s="284" t="str">
        <f t="shared" si="900"/>
        <v/>
      </c>
      <c r="AU9790" s="284" t="str">
        <f t="shared" si="901"/>
        <v/>
      </c>
      <c r="AV9790" s="284" t="str">
        <f t="shared" si="902"/>
        <v/>
      </c>
      <c r="AW9790" s="285">
        <f t="shared" si="903"/>
        <v>0</v>
      </c>
    </row>
    <row r="9791" spans="41:49" x14ac:dyDescent="0.25">
      <c r="AO9791" s="300"/>
      <c r="AP9791" s="300"/>
      <c r="AQ9791" s="300"/>
      <c r="AR9791" s="300"/>
      <c r="AS9791" s="300"/>
      <c r="AT9791" s="284" t="str">
        <f t="shared" si="900"/>
        <v/>
      </c>
      <c r="AU9791" s="284" t="str">
        <f t="shared" si="901"/>
        <v/>
      </c>
      <c r="AV9791" s="284" t="str">
        <f t="shared" si="902"/>
        <v/>
      </c>
      <c r="AW9791" s="285">
        <f t="shared" si="903"/>
        <v>0</v>
      </c>
    </row>
    <row r="9792" spans="41:49" x14ac:dyDescent="0.25">
      <c r="AO9792" s="300"/>
      <c r="AP9792" s="300"/>
      <c r="AQ9792" s="300"/>
      <c r="AR9792" s="300"/>
      <c r="AS9792" s="300"/>
      <c r="AT9792" s="284" t="str">
        <f t="shared" si="900"/>
        <v/>
      </c>
      <c r="AU9792" s="284" t="str">
        <f t="shared" si="901"/>
        <v/>
      </c>
      <c r="AV9792" s="284" t="str">
        <f t="shared" si="902"/>
        <v/>
      </c>
      <c r="AW9792" s="285">
        <f t="shared" si="903"/>
        <v>0</v>
      </c>
    </row>
    <row r="9793" spans="41:49" x14ac:dyDescent="0.25">
      <c r="AO9793" s="300"/>
      <c r="AP9793" s="300"/>
      <c r="AQ9793" s="300"/>
      <c r="AR9793" s="300"/>
      <c r="AS9793" s="300"/>
      <c r="AT9793" s="284" t="str">
        <f t="shared" si="900"/>
        <v/>
      </c>
      <c r="AU9793" s="284" t="str">
        <f t="shared" si="901"/>
        <v/>
      </c>
      <c r="AV9793" s="284" t="str">
        <f t="shared" si="902"/>
        <v/>
      </c>
      <c r="AW9793" s="285">
        <f t="shared" si="903"/>
        <v>0</v>
      </c>
    </row>
    <row r="9794" spans="41:49" x14ac:dyDescent="0.25">
      <c r="AO9794" s="300"/>
      <c r="AP9794" s="300"/>
      <c r="AQ9794" s="300"/>
      <c r="AR9794" s="300"/>
      <c r="AS9794" s="300"/>
      <c r="AT9794" s="284" t="str">
        <f t="shared" si="900"/>
        <v/>
      </c>
      <c r="AU9794" s="284" t="str">
        <f t="shared" si="901"/>
        <v/>
      </c>
      <c r="AV9794" s="284" t="str">
        <f t="shared" si="902"/>
        <v/>
      </c>
      <c r="AW9794" s="285">
        <f t="shared" si="903"/>
        <v>0</v>
      </c>
    </row>
    <row r="9795" spans="41:49" x14ac:dyDescent="0.25">
      <c r="AO9795" s="300"/>
      <c r="AP9795" s="300"/>
      <c r="AQ9795" s="300"/>
      <c r="AR9795" s="300"/>
      <c r="AS9795" s="300"/>
      <c r="AT9795" s="284" t="str">
        <f t="shared" si="900"/>
        <v/>
      </c>
      <c r="AU9795" s="284" t="str">
        <f t="shared" si="901"/>
        <v/>
      </c>
      <c r="AV9795" s="284" t="str">
        <f t="shared" si="902"/>
        <v/>
      </c>
      <c r="AW9795" s="285">
        <f t="shared" si="903"/>
        <v>0</v>
      </c>
    </row>
    <row r="9796" spans="41:49" x14ac:dyDescent="0.25">
      <c r="AO9796" s="300"/>
      <c r="AP9796" s="300"/>
      <c r="AQ9796" s="300"/>
      <c r="AR9796" s="300"/>
      <c r="AS9796" s="300"/>
      <c r="AT9796" s="284" t="str">
        <f t="shared" si="900"/>
        <v/>
      </c>
      <c r="AU9796" s="284" t="str">
        <f t="shared" si="901"/>
        <v/>
      </c>
      <c r="AV9796" s="284" t="str">
        <f t="shared" si="902"/>
        <v/>
      </c>
      <c r="AW9796" s="285">
        <f t="shared" si="903"/>
        <v>0</v>
      </c>
    </row>
    <row r="9797" spans="41:49" x14ac:dyDescent="0.25">
      <c r="AO9797" s="300"/>
      <c r="AP9797" s="300"/>
      <c r="AQ9797" s="300"/>
      <c r="AR9797" s="300"/>
      <c r="AS9797" s="300"/>
      <c r="AT9797" s="284" t="str">
        <f t="shared" si="900"/>
        <v/>
      </c>
      <c r="AU9797" s="284" t="str">
        <f t="shared" si="901"/>
        <v/>
      </c>
      <c r="AV9797" s="284" t="str">
        <f t="shared" si="902"/>
        <v/>
      </c>
      <c r="AW9797" s="285">
        <f t="shared" si="903"/>
        <v>0</v>
      </c>
    </row>
    <row r="9798" spans="41:49" x14ac:dyDescent="0.25">
      <c r="AO9798" s="300"/>
      <c r="AP9798" s="300"/>
      <c r="AQ9798" s="300"/>
      <c r="AR9798" s="300"/>
      <c r="AS9798" s="300"/>
      <c r="AT9798" s="284" t="str">
        <f t="shared" si="900"/>
        <v/>
      </c>
      <c r="AU9798" s="284" t="str">
        <f t="shared" si="901"/>
        <v/>
      </c>
      <c r="AV9798" s="284" t="str">
        <f t="shared" si="902"/>
        <v/>
      </c>
      <c r="AW9798" s="285">
        <f t="shared" si="903"/>
        <v>0</v>
      </c>
    </row>
    <row r="9799" spans="41:49" x14ac:dyDescent="0.25">
      <c r="AO9799" s="300"/>
      <c r="AP9799" s="300"/>
      <c r="AQ9799" s="300"/>
      <c r="AR9799" s="300"/>
      <c r="AS9799" s="300"/>
      <c r="AT9799" s="284" t="str">
        <f t="shared" si="900"/>
        <v/>
      </c>
      <c r="AU9799" s="284" t="str">
        <f t="shared" si="901"/>
        <v/>
      </c>
      <c r="AV9799" s="284" t="str">
        <f t="shared" si="902"/>
        <v/>
      </c>
      <c r="AW9799" s="285">
        <f t="shared" si="903"/>
        <v>0</v>
      </c>
    </row>
    <row r="9800" spans="41:49" x14ac:dyDescent="0.25">
      <c r="AO9800" s="300"/>
      <c r="AP9800" s="300"/>
      <c r="AQ9800" s="300"/>
      <c r="AR9800" s="300"/>
      <c r="AS9800" s="300"/>
      <c r="AT9800" s="284" t="str">
        <f t="shared" ref="AT9800:AT9863" si="904">LEFT(AQ9800,1)</f>
        <v/>
      </c>
      <c r="AU9800" s="284" t="str">
        <f t="shared" ref="AU9800:AU9863" si="905">LEFT(AQ9800,2)</f>
        <v/>
      </c>
      <c r="AV9800" s="284" t="str">
        <f t="shared" ref="AV9800:AV9863" si="906">LEFT(AQ9800,3)</f>
        <v/>
      </c>
      <c r="AW9800" s="285">
        <f t="shared" ref="AW9800:AW9863" si="907">(AR9800-AS9800)*1000</f>
        <v>0</v>
      </c>
    </row>
    <row r="9801" spans="41:49" x14ac:dyDescent="0.25">
      <c r="AO9801" s="300"/>
      <c r="AP9801" s="300"/>
      <c r="AQ9801" s="300"/>
      <c r="AR9801" s="300"/>
      <c r="AS9801" s="300"/>
      <c r="AT9801" s="284" t="str">
        <f t="shared" si="904"/>
        <v/>
      </c>
      <c r="AU9801" s="284" t="str">
        <f t="shared" si="905"/>
        <v/>
      </c>
      <c r="AV9801" s="284" t="str">
        <f t="shared" si="906"/>
        <v/>
      </c>
      <c r="AW9801" s="285">
        <f t="shared" si="907"/>
        <v>0</v>
      </c>
    </row>
    <row r="9802" spans="41:49" x14ac:dyDescent="0.25">
      <c r="AO9802" s="300"/>
      <c r="AP9802" s="300"/>
      <c r="AQ9802" s="300"/>
      <c r="AR9802" s="300"/>
      <c r="AS9802" s="300"/>
      <c r="AT9802" s="284" t="str">
        <f t="shared" si="904"/>
        <v/>
      </c>
      <c r="AU9802" s="284" t="str">
        <f t="shared" si="905"/>
        <v/>
      </c>
      <c r="AV9802" s="284" t="str">
        <f t="shared" si="906"/>
        <v/>
      </c>
      <c r="AW9802" s="285">
        <f t="shared" si="907"/>
        <v>0</v>
      </c>
    </row>
    <row r="9803" spans="41:49" x14ac:dyDescent="0.25">
      <c r="AO9803" s="300"/>
      <c r="AP9803" s="300"/>
      <c r="AQ9803" s="300"/>
      <c r="AR9803" s="300"/>
      <c r="AS9803" s="300"/>
      <c r="AT9803" s="284" t="str">
        <f t="shared" si="904"/>
        <v/>
      </c>
      <c r="AU9803" s="284" t="str">
        <f t="shared" si="905"/>
        <v/>
      </c>
      <c r="AV9803" s="284" t="str">
        <f t="shared" si="906"/>
        <v/>
      </c>
      <c r="AW9803" s="285">
        <f t="shared" si="907"/>
        <v>0</v>
      </c>
    </row>
    <row r="9804" spans="41:49" x14ac:dyDescent="0.25">
      <c r="AO9804" s="300"/>
      <c r="AP9804" s="300"/>
      <c r="AQ9804" s="300"/>
      <c r="AR9804" s="300"/>
      <c r="AS9804" s="300"/>
      <c r="AT9804" s="284" t="str">
        <f t="shared" si="904"/>
        <v/>
      </c>
      <c r="AU9804" s="284" t="str">
        <f t="shared" si="905"/>
        <v/>
      </c>
      <c r="AV9804" s="284" t="str">
        <f t="shared" si="906"/>
        <v/>
      </c>
      <c r="AW9804" s="285">
        <f t="shared" si="907"/>
        <v>0</v>
      </c>
    </row>
    <row r="9805" spans="41:49" x14ac:dyDescent="0.25">
      <c r="AO9805" s="300"/>
      <c r="AP9805" s="300"/>
      <c r="AQ9805" s="300"/>
      <c r="AR9805" s="300"/>
      <c r="AS9805" s="300"/>
      <c r="AT9805" s="284" t="str">
        <f t="shared" si="904"/>
        <v/>
      </c>
      <c r="AU9805" s="284" t="str">
        <f t="shared" si="905"/>
        <v/>
      </c>
      <c r="AV9805" s="284" t="str">
        <f t="shared" si="906"/>
        <v/>
      </c>
      <c r="AW9805" s="285">
        <f t="shared" si="907"/>
        <v>0</v>
      </c>
    </row>
    <row r="9806" spans="41:49" x14ac:dyDescent="0.25">
      <c r="AO9806" s="300"/>
      <c r="AP9806" s="300"/>
      <c r="AQ9806" s="300"/>
      <c r="AR9806" s="300"/>
      <c r="AS9806" s="300"/>
      <c r="AT9806" s="284" t="str">
        <f t="shared" si="904"/>
        <v/>
      </c>
      <c r="AU9806" s="284" t="str">
        <f t="shared" si="905"/>
        <v/>
      </c>
      <c r="AV9806" s="284" t="str">
        <f t="shared" si="906"/>
        <v/>
      </c>
      <c r="AW9806" s="285">
        <f t="shared" si="907"/>
        <v>0</v>
      </c>
    </row>
    <row r="9807" spans="41:49" x14ac:dyDescent="0.25">
      <c r="AO9807" s="300"/>
      <c r="AP9807" s="300"/>
      <c r="AQ9807" s="300"/>
      <c r="AR9807" s="300"/>
      <c r="AS9807" s="300"/>
      <c r="AT9807" s="284" t="str">
        <f t="shared" si="904"/>
        <v/>
      </c>
      <c r="AU9807" s="284" t="str">
        <f t="shared" si="905"/>
        <v/>
      </c>
      <c r="AV9807" s="284" t="str">
        <f t="shared" si="906"/>
        <v/>
      </c>
      <c r="AW9807" s="285">
        <f t="shared" si="907"/>
        <v>0</v>
      </c>
    </row>
    <row r="9808" spans="41:49" x14ac:dyDescent="0.25">
      <c r="AO9808" s="300"/>
      <c r="AP9808" s="300"/>
      <c r="AQ9808" s="300"/>
      <c r="AR9808" s="300"/>
      <c r="AS9808" s="300"/>
      <c r="AT9808" s="284" t="str">
        <f t="shared" si="904"/>
        <v/>
      </c>
      <c r="AU9808" s="284" t="str">
        <f t="shared" si="905"/>
        <v/>
      </c>
      <c r="AV9808" s="284" t="str">
        <f t="shared" si="906"/>
        <v/>
      </c>
      <c r="AW9808" s="285">
        <f t="shared" si="907"/>
        <v>0</v>
      </c>
    </row>
    <row r="9809" spans="41:49" x14ac:dyDescent="0.25">
      <c r="AO9809" s="300"/>
      <c r="AP9809" s="300"/>
      <c r="AQ9809" s="300"/>
      <c r="AR9809" s="300"/>
      <c r="AS9809" s="300"/>
      <c r="AT9809" s="284" t="str">
        <f t="shared" si="904"/>
        <v/>
      </c>
      <c r="AU9809" s="284" t="str">
        <f t="shared" si="905"/>
        <v/>
      </c>
      <c r="AV9809" s="284" t="str">
        <f t="shared" si="906"/>
        <v/>
      </c>
      <c r="AW9809" s="285">
        <f t="shared" si="907"/>
        <v>0</v>
      </c>
    </row>
    <row r="9810" spans="41:49" x14ac:dyDescent="0.25">
      <c r="AO9810" s="300"/>
      <c r="AP9810" s="300"/>
      <c r="AQ9810" s="300"/>
      <c r="AR9810" s="300"/>
      <c r="AS9810" s="300"/>
      <c r="AT9810" s="284" t="str">
        <f t="shared" si="904"/>
        <v/>
      </c>
      <c r="AU9810" s="284" t="str">
        <f t="shared" si="905"/>
        <v/>
      </c>
      <c r="AV9810" s="284" t="str">
        <f t="shared" si="906"/>
        <v/>
      </c>
      <c r="AW9810" s="285">
        <f t="shared" si="907"/>
        <v>0</v>
      </c>
    </row>
    <row r="9811" spans="41:49" x14ac:dyDescent="0.25">
      <c r="AO9811" s="300"/>
      <c r="AP9811" s="300"/>
      <c r="AQ9811" s="300"/>
      <c r="AR9811" s="300"/>
      <c r="AS9811" s="300"/>
      <c r="AT9811" s="284" t="str">
        <f t="shared" si="904"/>
        <v/>
      </c>
      <c r="AU9811" s="284" t="str">
        <f t="shared" si="905"/>
        <v/>
      </c>
      <c r="AV9811" s="284" t="str">
        <f t="shared" si="906"/>
        <v/>
      </c>
      <c r="AW9811" s="285">
        <f t="shared" si="907"/>
        <v>0</v>
      </c>
    </row>
    <row r="9812" spans="41:49" x14ac:dyDescent="0.25">
      <c r="AO9812" s="300"/>
      <c r="AP9812" s="300"/>
      <c r="AQ9812" s="300"/>
      <c r="AR9812" s="300"/>
      <c r="AS9812" s="300"/>
      <c r="AT9812" s="284" t="str">
        <f t="shared" si="904"/>
        <v/>
      </c>
      <c r="AU9812" s="284" t="str">
        <f t="shared" si="905"/>
        <v/>
      </c>
      <c r="AV9812" s="284" t="str">
        <f t="shared" si="906"/>
        <v/>
      </c>
      <c r="AW9812" s="285">
        <f t="shared" si="907"/>
        <v>0</v>
      </c>
    </row>
    <row r="9813" spans="41:49" x14ac:dyDescent="0.25">
      <c r="AO9813" s="300"/>
      <c r="AP9813" s="300"/>
      <c r="AQ9813" s="300"/>
      <c r="AR9813" s="300"/>
      <c r="AS9813" s="300"/>
      <c r="AT9813" s="284" t="str">
        <f t="shared" si="904"/>
        <v/>
      </c>
      <c r="AU9813" s="284" t="str">
        <f t="shared" si="905"/>
        <v/>
      </c>
      <c r="AV9813" s="284" t="str">
        <f t="shared" si="906"/>
        <v/>
      </c>
      <c r="AW9813" s="285">
        <f t="shared" si="907"/>
        <v>0</v>
      </c>
    </row>
    <row r="9814" spans="41:49" x14ac:dyDescent="0.25">
      <c r="AO9814" s="300"/>
      <c r="AP9814" s="300"/>
      <c r="AQ9814" s="300"/>
      <c r="AR9814" s="300"/>
      <c r="AS9814" s="300"/>
      <c r="AT9814" s="284" t="str">
        <f t="shared" si="904"/>
        <v/>
      </c>
      <c r="AU9814" s="284" t="str">
        <f t="shared" si="905"/>
        <v/>
      </c>
      <c r="AV9814" s="284" t="str">
        <f t="shared" si="906"/>
        <v/>
      </c>
      <c r="AW9814" s="285">
        <f t="shared" si="907"/>
        <v>0</v>
      </c>
    </row>
    <row r="9815" spans="41:49" x14ac:dyDescent="0.25">
      <c r="AO9815" s="300"/>
      <c r="AP9815" s="300"/>
      <c r="AQ9815" s="300"/>
      <c r="AR9815" s="300"/>
      <c r="AS9815" s="300"/>
      <c r="AT9815" s="284" t="str">
        <f t="shared" si="904"/>
        <v/>
      </c>
      <c r="AU9815" s="284" t="str">
        <f t="shared" si="905"/>
        <v/>
      </c>
      <c r="AV9815" s="284" t="str">
        <f t="shared" si="906"/>
        <v/>
      </c>
      <c r="AW9815" s="285">
        <f t="shared" si="907"/>
        <v>0</v>
      </c>
    </row>
    <row r="9816" spans="41:49" x14ac:dyDescent="0.25">
      <c r="AO9816" s="300"/>
      <c r="AP9816" s="300"/>
      <c r="AQ9816" s="300"/>
      <c r="AR9816" s="300"/>
      <c r="AS9816" s="300"/>
      <c r="AT9816" s="284" t="str">
        <f t="shared" si="904"/>
        <v/>
      </c>
      <c r="AU9816" s="284" t="str">
        <f t="shared" si="905"/>
        <v/>
      </c>
      <c r="AV9816" s="284" t="str">
        <f t="shared" si="906"/>
        <v/>
      </c>
      <c r="AW9816" s="285">
        <f t="shared" si="907"/>
        <v>0</v>
      </c>
    </row>
    <row r="9817" spans="41:49" x14ac:dyDescent="0.25">
      <c r="AO9817" s="300"/>
      <c r="AP9817" s="300"/>
      <c r="AQ9817" s="300"/>
      <c r="AR9817" s="300"/>
      <c r="AS9817" s="300"/>
      <c r="AT9817" s="284" t="str">
        <f t="shared" si="904"/>
        <v/>
      </c>
      <c r="AU9817" s="284" t="str">
        <f t="shared" si="905"/>
        <v/>
      </c>
      <c r="AV9817" s="284" t="str">
        <f t="shared" si="906"/>
        <v/>
      </c>
      <c r="AW9817" s="285">
        <f t="shared" si="907"/>
        <v>0</v>
      </c>
    </row>
    <row r="9818" spans="41:49" x14ac:dyDescent="0.25">
      <c r="AO9818" s="300"/>
      <c r="AP9818" s="300"/>
      <c r="AQ9818" s="300"/>
      <c r="AR9818" s="300"/>
      <c r="AS9818" s="300"/>
      <c r="AT9818" s="284" t="str">
        <f t="shared" si="904"/>
        <v/>
      </c>
      <c r="AU9818" s="284" t="str">
        <f t="shared" si="905"/>
        <v/>
      </c>
      <c r="AV9818" s="284" t="str">
        <f t="shared" si="906"/>
        <v/>
      </c>
      <c r="AW9818" s="285">
        <f t="shared" si="907"/>
        <v>0</v>
      </c>
    </row>
    <row r="9819" spans="41:49" x14ac:dyDescent="0.25">
      <c r="AO9819" s="300"/>
      <c r="AP9819" s="300"/>
      <c r="AQ9819" s="300"/>
      <c r="AR9819" s="300"/>
      <c r="AS9819" s="300"/>
      <c r="AT9819" s="284" t="str">
        <f t="shared" si="904"/>
        <v/>
      </c>
      <c r="AU9819" s="284" t="str">
        <f t="shared" si="905"/>
        <v/>
      </c>
      <c r="AV9819" s="284" t="str">
        <f t="shared" si="906"/>
        <v/>
      </c>
      <c r="AW9819" s="285">
        <f t="shared" si="907"/>
        <v>0</v>
      </c>
    </row>
    <row r="9820" spans="41:49" x14ac:dyDescent="0.25">
      <c r="AO9820" s="300"/>
      <c r="AP9820" s="300"/>
      <c r="AQ9820" s="300"/>
      <c r="AR9820" s="300"/>
      <c r="AS9820" s="300"/>
      <c r="AT9820" s="284" t="str">
        <f t="shared" si="904"/>
        <v/>
      </c>
      <c r="AU9820" s="284" t="str">
        <f t="shared" si="905"/>
        <v/>
      </c>
      <c r="AV9820" s="284" t="str">
        <f t="shared" si="906"/>
        <v/>
      </c>
      <c r="AW9820" s="285">
        <f t="shared" si="907"/>
        <v>0</v>
      </c>
    </row>
    <row r="9821" spans="41:49" x14ac:dyDescent="0.25">
      <c r="AO9821" s="300"/>
      <c r="AP9821" s="300"/>
      <c r="AQ9821" s="300"/>
      <c r="AR9821" s="300"/>
      <c r="AS9821" s="300"/>
      <c r="AT9821" s="284" t="str">
        <f t="shared" si="904"/>
        <v/>
      </c>
      <c r="AU9821" s="284" t="str">
        <f t="shared" si="905"/>
        <v/>
      </c>
      <c r="AV9821" s="284" t="str">
        <f t="shared" si="906"/>
        <v/>
      </c>
      <c r="AW9821" s="285">
        <f t="shared" si="907"/>
        <v>0</v>
      </c>
    </row>
    <row r="9822" spans="41:49" x14ac:dyDescent="0.25">
      <c r="AO9822" s="300"/>
      <c r="AP9822" s="300"/>
      <c r="AQ9822" s="300"/>
      <c r="AR9822" s="300"/>
      <c r="AS9822" s="300"/>
      <c r="AT9822" s="284" t="str">
        <f t="shared" si="904"/>
        <v/>
      </c>
      <c r="AU9822" s="284" t="str">
        <f t="shared" si="905"/>
        <v/>
      </c>
      <c r="AV9822" s="284" t="str">
        <f t="shared" si="906"/>
        <v/>
      </c>
      <c r="AW9822" s="285">
        <f t="shared" si="907"/>
        <v>0</v>
      </c>
    </row>
    <row r="9823" spans="41:49" x14ac:dyDescent="0.25">
      <c r="AO9823" s="300"/>
      <c r="AP9823" s="300"/>
      <c r="AQ9823" s="300"/>
      <c r="AR9823" s="300"/>
      <c r="AS9823" s="300"/>
      <c r="AT9823" s="284" t="str">
        <f t="shared" si="904"/>
        <v/>
      </c>
      <c r="AU9823" s="284" t="str">
        <f t="shared" si="905"/>
        <v/>
      </c>
      <c r="AV9823" s="284" t="str">
        <f t="shared" si="906"/>
        <v/>
      </c>
      <c r="AW9823" s="285">
        <f t="shared" si="907"/>
        <v>0</v>
      </c>
    </row>
    <row r="9824" spans="41:49" x14ac:dyDescent="0.25">
      <c r="AO9824" s="300"/>
      <c r="AP9824" s="300"/>
      <c r="AQ9824" s="300"/>
      <c r="AR9824" s="300"/>
      <c r="AS9824" s="300"/>
      <c r="AT9824" s="284" t="str">
        <f t="shared" si="904"/>
        <v/>
      </c>
      <c r="AU9824" s="284" t="str">
        <f t="shared" si="905"/>
        <v/>
      </c>
      <c r="AV9824" s="284" t="str">
        <f t="shared" si="906"/>
        <v/>
      </c>
      <c r="AW9824" s="285">
        <f t="shared" si="907"/>
        <v>0</v>
      </c>
    </row>
    <row r="9825" spans="41:49" x14ac:dyDescent="0.25">
      <c r="AO9825" s="300"/>
      <c r="AP9825" s="300"/>
      <c r="AQ9825" s="300"/>
      <c r="AR9825" s="300"/>
      <c r="AS9825" s="300"/>
      <c r="AT9825" s="284" t="str">
        <f t="shared" si="904"/>
        <v/>
      </c>
      <c r="AU9825" s="284" t="str">
        <f t="shared" si="905"/>
        <v/>
      </c>
      <c r="AV9825" s="284" t="str">
        <f t="shared" si="906"/>
        <v/>
      </c>
      <c r="AW9825" s="285">
        <f t="shared" si="907"/>
        <v>0</v>
      </c>
    </row>
    <row r="9826" spans="41:49" x14ac:dyDescent="0.25">
      <c r="AO9826" s="300"/>
      <c r="AP9826" s="300"/>
      <c r="AQ9826" s="300"/>
      <c r="AR9826" s="300"/>
      <c r="AS9826" s="300"/>
      <c r="AT9826" s="284" t="str">
        <f t="shared" si="904"/>
        <v/>
      </c>
      <c r="AU9826" s="284" t="str">
        <f t="shared" si="905"/>
        <v/>
      </c>
      <c r="AV9826" s="284" t="str">
        <f t="shared" si="906"/>
        <v/>
      </c>
      <c r="AW9826" s="285">
        <f t="shared" si="907"/>
        <v>0</v>
      </c>
    </row>
    <row r="9827" spans="41:49" x14ac:dyDescent="0.25">
      <c r="AO9827" s="300"/>
      <c r="AP9827" s="300"/>
      <c r="AQ9827" s="300"/>
      <c r="AR9827" s="300"/>
      <c r="AS9827" s="300"/>
      <c r="AT9827" s="284" t="str">
        <f t="shared" si="904"/>
        <v/>
      </c>
      <c r="AU9827" s="284" t="str">
        <f t="shared" si="905"/>
        <v/>
      </c>
      <c r="AV9827" s="284" t="str">
        <f t="shared" si="906"/>
        <v/>
      </c>
      <c r="AW9827" s="285">
        <f t="shared" si="907"/>
        <v>0</v>
      </c>
    </row>
    <row r="9828" spans="41:49" x14ac:dyDescent="0.25">
      <c r="AO9828" s="300"/>
      <c r="AP9828" s="300"/>
      <c r="AQ9828" s="300"/>
      <c r="AR9828" s="300"/>
      <c r="AS9828" s="300"/>
      <c r="AT9828" s="284" t="str">
        <f t="shared" si="904"/>
        <v/>
      </c>
      <c r="AU9828" s="284" t="str">
        <f t="shared" si="905"/>
        <v/>
      </c>
      <c r="AV9828" s="284" t="str">
        <f t="shared" si="906"/>
        <v/>
      </c>
      <c r="AW9828" s="285">
        <f t="shared" si="907"/>
        <v>0</v>
      </c>
    </row>
    <row r="9829" spans="41:49" x14ac:dyDescent="0.25">
      <c r="AO9829" s="300"/>
      <c r="AP9829" s="300"/>
      <c r="AQ9829" s="300"/>
      <c r="AR9829" s="300"/>
      <c r="AS9829" s="300"/>
      <c r="AT9829" s="284" t="str">
        <f t="shared" si="904"/>
        <v/>
      </c>
      <c r="AU9829" s="284" t="str">
        <f t="shared" si="905"/>
        <v/>
      </c>
      <c r="AV9829" s="284" t="str">
        <f t="shared" si="906"/>
        <v/>
      </c>
      <c r="AW9829" s="285">
        <f t="shared" si="907"/>
        <v>0</v>
      </c>
    </row>
    <row r="9830" spans="41:49" x14ac:dyDescent="0.25">
      <c r="AO9830" s="300"/>
      <c r="AP9830" s="300"/>
      <c r="AQ9830" s="300"/>
      <c r="AR9830" s="300"/>
      <c r="AS9830" s="300"/>
      <c r="AT9830" s="284" t="str">
        <f t="shared" si="904"/>
        <v/>
      </c>
      <c r="AU9830" s="284" t="str">
        <f t="shared" si="905"/>
        <v/>
      </c>
      <c r="AV9830" s="284" t="str">
        <f t="shared" si="906"/>
        <v/>
      </c>
      <c r="AW9830" s="285">
        <f t="shared" si="907"/>
        <v>0</v>
      </c>
    </row>
    <row r="9831" spans="41:49" x14ac:dyDescent="0.25">
      <c r="AO9831" s="300"/>
      <c r="AP9831" s="300"/>
      <c r="AQ9831" s="300"/>
      <c r="AR9831" s="300"/>
      <c r="AS9831" s="300"/>
      <c r="AT9831" s="284" t="str">
        <f t="shared" si="904"/>
        <v/>
      </c>
      <c r="AU9831" s="284" t="str">
        <f t="shared" si="905"/>
        <v/>
      </c>
      <c r="AV9831" s="284" t="str">
        <f t="shared" si="906"/>
        <v/>
      </c>
      <c r="AW9831" s="285">
        <f t="shared" si="907"/>
        <v>0</v>
      </c>
    </row>
    <row r="9832" spans="41:49" x14ac:dyDescent="0.25">
      <c r="AO9832" s="300"/>
      <c r="AP9832" s="300"/>
      <c r="AQ9832" s="300"/>
      <c r="AR9832" s="300"/>
      <c r="AS9832" s="300"/>
      <c r="AT9832" s="284" t="str">
        <f t="shared" si="904"/>
        <v/>
      </c>
      <c r="AU9832" s="284" t="str">
        <f t="shared" si="905"/>
        <v/>
      </c>
      <c r="AV9832" s="284" t="str">
        <f t="shared" si="906"/>
        <v/>
      </c>
      <c r="AW9832" s="285">
        <f t="shared" si="907"/>
        <v>0</v>
      </c>
    </row>
    <row r="9833" spans="41:49" x14ac:dyDescent="0.25">
      <c r="AO9833" s="300"/>
      <c r="AP9833" s="300"/>
      <c r="AQ9833" s="300"/>
      <c r="AR9833" s="300"/>
      <c r="AS9833" s="300"/>
      <c r="AT9833" s="284" t="str">
        <f t="shared" si="904"/>
        <v/>
      </c>
      <c r="AU9833" s="284" t="str">
        <f t="shared" si="905"/>
        <v/>
      </c>
      <c r="AV9833" s="284" t="str">
        <f t="shared" si="906"/>
        <v/>
      </c>
      <c r="AW9833" s="285">
        <f t="shared" si="907"/>
        <v>0</v>
      </c>
    </row>
    <row r="9834" spans="41:49" x14ac:dyDescent="0.25">
      <c r="AO9834" s="300"/>
      <c r="AP9834" s="300"/>
      <c r="AQ9834" s="300"/>
      <c r="AR9834" s="300"/>
      <c r="AS9834" s="300"/>
      <c r="AT9834" s="284" t="str">
        <f t="shared" si="904"/>
        <v/>
      </c>
      <c r="AU9834" s="284" t="str">
        <f t="shared" si="905"/>
        <v/>
      </c>
      <c r="AV9834" s="284" t="str">
        <f t="shared" si="906"/>
        <v/>
      </c>
      <c r="AW9834" s="285">
        <f t="shared" si="907"/>
        <v>0</v>
      </c>
    </row>
    <row r="9835" spans="41:49" x14ac:dyDescent="0.25">
      <c r="AO9835" s="300"/>
      <c r="AP9835" s="300"/>
      <c r="AQ9835" s="300"/>
      <c r="AR9835" s="300"/>
      <c r="AS9835" s="300"/>
      <c r="AT9835" s="284" t="str">
        <f t="shared" si="904"/>
        <v/>
      </c>
      <c r="AU9835" s="284" t="str">
        <f t="shared" si="905"/>
        <v/>
      </c>
      <c r="AV9835" s="284" t="str">
        <f t="shared" si="906"/>
        <v/>
      </c>
      <c r="AW9835" s="285">
        <f t="shared" si="907"/>
        <v>0</v>
      </c>
    </row>
    <row r="9836" spans="41:49" x14ac:dyDescent="0.25">
      <c r="AO9836" s="300"/>
      <c r="AP9836" s="300"/>
      <c r="AQ9836" s="300"/>
      <c r="AR9836" s="300"/>
      <c r="AS9836" s="300"/>
      <c r="AT9836" s="284" t="str">
        <f t="shared" si="904"/>
        <v/>
      </c>
      <c r="AU9836" s="284" t="str">
        <f t="shared" si="905"/>
        <v/>
      </c>
      <c r="AV9836" s="284" t="str">
        <f t="shared" si="906"/>
        <v/>
      </c>
      <c r="AW9836" s="285">
        <f t="shared" si="907"/>
        <v>0</v>
      </c>
    </row>
    <row r="9837" spans="41:49" x14ac:dyDescent="0.25">
      <c r="AO9837" s="300"/>
      <c r="AP9837" s="300"/>
      <c r="AQ9837" s="300"/>
      <c r="AR9837" s="300"/>
      <c r="AS9837" s="300"/>
      <c r="AT9837" s="284" t="str">
        <f t="shared" si="904"/>
        <v/>
      </c>
      <c r="AU9837" s="284" t="str">
        <f t="shared" si="905"/>
        <v/>
      </c>
      <c r="AV9837" s="284" t="str">
        <f t="shared" si="906"/>
        <v/>
      </c>
      <c r="AW9837" s="285">
        <f t="shared" si="907"/>
        <v>0</v>
      </c>
    </row>
    <row r="9838" spans="41:49" x14ac:dyDescent="0.25">
      <c r="AO9838" s="300"/>
      <c r="AP9838" s="300"/>
      <c r="AQ9838" s="300"/>
      <c r="AR9838" s="300"/>
      <c r="AS9838" s="300"/>
      <c r="AT9838" s="284" t="str">
        <f t="shared" si="904"/>
        <v/>
      </c>
      <c r="AU9838" s="284" t="str">
        <f t="shared" si="905"/>
        <v/>
      </c>
      <c r="AV9838" s="284" t="str">
        <f t="shared" si="906"/>
        <v/>
      </c>
      <c r="AW9838" s="285">
        <f t="shared" si="907"/>
        <v>0</v>
      </c>
    </row>
    <row r="9839" spans="41:49" x14ac:dyDescent="0.25">
      <c r="AO9839" s="300"/>
      <c r="AP9839" s="300"/>
      <c r="AQ9839" s="300"/>
      <c r="AR9839" s="300"/>
      <c r="AS9839" s="300"/>
      <c r="AT9839" s="284" t="str">
        <f t="shared" si="904"/>
        <v/>
      </c>
      <c r="AU9839" s="284" t="str">
        <f t="shared" si="905"/>
        <v/>
      </c>
      <c r="AV9839" s="284" t="str">
        <f t="shared" si="906"/>
        <v/>
      </c>
      <c r="AW9839" s="285">
        <f t="shared" si="907"/>
        <v>0</v>
      </c>
    </row>
    <row r="9840" spans="41:49" x14ac:dyDescent="0.25">
      <c r="AO9840" s="300"/>
      <c r="AP9840" s="300"/>
      <c r="AQ9840" s="300"/>
      <c r="AR9840" s="300"/>
      <c r="AS9840" s="300"/>
      <c r="AT9840" s="284" t="str">
        <f t="shared" si="904"/>
        <v/>
      </c>
      <c r="AU9840" s="284" t="str">
        <f t="shared" si="905"/>
        <v/>
      </c>
      <c r="AV9840" s="284" t="str">
        <f t="shared" si="906"/>
        <v/>
      </c>
      <c r="AW9840" s="285">
        <f t="shared" si="907"/>
        <v>0</v>
      </c>
    </row>
    <row r="9841" spans="41:49" x14ac:dyDescent="0.25">
      <c r="AO9841" s="300"/>
      <c r="AP9841" s="300"/>
      <c r="AQ9841" s="300"/>
      <c r="AR9841" s="300"/>
      <c r="AS9841" s="300"/>
      <c r="AT9841" s="284" t="str">
        <f t="shared" si="904"/>
        <v/>
      </c>
      <c r="AU9841" s="284" t="str">
        <f t="shared" si="905"/>
        <v/>
      </c>
      <c r="AV9841" s="284" t="str">
        <f t="shared" si="906"/>
        <v/>
      </c>
      <c r="AW9841" s="285">
        <f t="shared" si="907"/>
        <v>0</v>
      </c>
    </row>
    <row r="9842" spans="41:49" x14ac:dyDescent="0.25">
      <c r="AO9842" s="300"/>
      <c r="AP9842" s="300"/>
      <c r="AQ9842" s="300"/>
      <c r="AR9842" s="300"/>
      <c r="AS9842" s="300"/>
      <c r="AT9842" s="284" t="str">
        <f t="shared" si="904"/>
        <v/>
      </c>
      <c r="AU9842" s="284" t="str">
        <f t="shared" si="905"/>
        <v/>
      </c>
      <c r="AV9842" s="284" t="str">
        <f t="shared" si="906"/>
        <v/>
      </c>
      <c r="AW9842" s="285">
        <f t="shared" si="907"/>
        <v>0</v>
      </c>
    </row>
    <row r="9843" spans="41:49" x14ac:dyDescent="0.25">
      <c r="AO9843" s="300"/>
      <c r="AP9843" s="300"/>
      <c r="AQ9843" s="300"/>
      <c r="AR9843" s="300"/>
      <c r="AS9843" s="300"/>
      <c r="AT9843" s="284" t="str">
        <f t="shared" si="904"/>
        <v/>
      </c>
      <c r="AU9843" s="284" t="str">
        <f t="shared" si="905"/>
        <v/>
      </c>
      <c r="AV9843" s="284" t="str">
        <f t="shared" si="906"/>
        <v/>
      </c>
      <c r="AW9843" s="285">
        <f t="shared" si="907"/>
        <v>0</v>
      </c>
    </row>
    <row r="9844" spans="41:49" x14ac:dyDescent="0.25">
      <c r="AO9844" s="300"/>
      <c r="AP9844" s="300"/>
      <c r="AQ9844" s="300"/>
      <c r="AR9844" s="300"/>
      <c r="AS9844" s="300"/>
      <c r="AT9844" s="284" t="str">
        <f t="shared" si="904"/>
        <v/>
      </c>
      <c r="AU9844" s="284" t="str">
        <f t="shared" si="905"/>
        <v/>
      </c>
      <c r="AV9844" s="284" t="str">
        <f t="shared" si="906"/>
        <v/>
      </c>
      <c r="AW9844" s="285">
        <f t="shared" si="907"/>
        <v>0</v>
      </c>
    </row>
    <row r="9845" spans="41:49" x14ac:dyDescent="0.25">
      <c r="AO9845" s="300"/>
      <c r="AP9845" s="300"/>
      <c r="AQ9845" s="300"/>
      <c r="AR9845" s="300"/>
      <c r="AS9845" s="300"/>
      <c r="AT9845" s="284" t="str">
        <f t="shared" si="904"/>
        <v/>
      </c>
      <c r="AU9845" s="284" t="str">
        <f t="shared" si="905"/>
        <v/>
      </c>
      <c r="AV9845" s="284" t="str">
        <f t="shared" si="906"/>
        <v/>
      </c>
      <c r="AW9845" s="285">
        <f t="shared" si="907"/>
        <v>0</v>
      </c>
    </row>
    <row r="9846" spans="41:49" x14ac:dyDescent="0.25">
      <c r="AO9846" s="300"/>
      <c r="AP9846" s="300"/>
      <c r="AQ9846" s="300"/>
      <c r="AR9846" s="300"/>
      <c r="AS9846" s="300"/>
      <c r="AT9846" s="284" t="str">
        <f t="shared" si="904"/>
        <v/>
      </c>
      <c r="AU9846" s="284" t="str">
        <f t="shared" si="905"/>
        <v/>
      </c>
      <c r="AV9846" s="284" t="str">
        <f t="shared" si="906"/>
        <v/>
      </c>
      <c r="AW9846" s="285">
        <f t="shared" si="907"/>
        <v>0</v>
      </c>
    </row>
    <row r="9847" spans="41:49" x14ac:dyDescent="0.25">
      <c r="AO9847" s="300"/>
      <c r="AP9847" s="300"/>
      <c r="AQ9847" s="300"/>
      <c r="AR9847" s="300"/>
      <c r="AS9847" s="300"/>
      <c r="AT9847" s="284" t="str">
        <f t="shared" si="904"/>
        <v/>
      </c>
      <c r="AU9847" s="284" t="str">
        <f t="shared" si="905"/>
        <v/>
      </c>
      <c r="AV9847" s="284" t="str">
        <f t="shared" si="906"/>
        <v/>
      </c>
      <c r="AW9847" s="285">
        <f t="shared" si="907"/>
        <v>0</v>
      </c>
    </row>
    <row r="9848" spans="41:49" x14ac:dyDescent="0.25">
      <c r="AO9848" s="300"/>
      <c r="AP9848" s="300"/>
      <c r="AQ9848" s="300"/>
      <c r="AR9848" s="300"/>
      <c r="AS9848" s="300"/>
      <c r="AT9848" s="284" t="str">
        <f t="shared" si="904"/>
        <v/>
      </c>
      <c r="AU9848" s="284" t="str">
        <f t="shared" si="905"/>
        <v/>
      </c>
      <c r="AV9848" s="284" t="str">
        <f t="shared" si="906"/>
        <v/>
      </c>
      <c r="AW9848" s="285">
        <f t="shared" si="907"/>
        <v>0</v>
      </c>
    </row>
    <row r="9849" spans="41:49" x14ac:dyDescent="0.25">
      <c r="AO9849" s="300"/>
      <c r="AP9849" s="300"/>
      <c r="AQ9849" s="300"/>
      <c r="AR9849" s="300"/>
      <c r="AS9849" s="300"/>
      <c r="AT9849" s="284" t="str">
        <f t="shared" si="904"/>
        <v/>
      </c>
      <c r="AU9849" s="284" t="str">
        <f t="shared" si="905"/>
        <v/>
      </c>
      <c r="AV9849" s="284" t="str">
        <f t="shared" si="906"/>
        <v/>
      </c>
      <c r="AW9849" s="285">
        <f t="shared" si="907"/>
        <v>0</v>
      </c>
    </row>
    <row r="9850" spans="41:49" x14ac:dyDescent="0.25">
      <c r="AO9850" s="300"/>
      <c r="AP9850" s="300"/>
      <c r="AQ9850" s="300"/>
      <c r="AR9850" s="300"/>
      <c r="AS9850" s="300"/>
      <c r="AT9850" s="284" t="str">
        <f t="shared" si="904"/>
        <v/>
      </c>
      <c r="AU9850" s="284" t="str">
        <f t="shared" si="905"/>
        <v/>
      </c>
      <c r="AV9850" s="284" t="str">
        <f t="shared" si="906"/>
        <v/>
      </c>
      <c r="AW9850" s="285">
        <f t="shared" si="907"/>
        <v>0</v>
      </c>
    </row>
    <row r="9851" spans="41:49" x14ac:dyDescent="0.25">
      <c r="AO9851" s="300"/>
      <c r="AP9851" s="300"/>
      <c r="AQ9851" s="300"/>
      <c r="AR9851" s="300"/>
      <c r="AS9851" s="300"/>
      <c r="AT9851" s="284" t="str">
        <f t="shared" si="904"/>
        <v/>
      </c>
      <c r="AU9851" s="284" t="str">
        <f t="shared" si="905"/>
        <v/>
      </c>
      <c r="AV9851" s="284" t="str">
        <f t="shared" si="906"/>
        <v/>
      </c>
      <c r="AW9851" s="285">
        <f t="shared" si="907"/>
        <v>0</v>
      </c>
    </row>
    <row r="9852" spans="41:49" x14ac:dyDescent="0.25">
      <c r="AO9852" s="300"/>
      <c r="AP9852" s="300"/>
      <c r="AQ9852" s="300"/>
      <c r="AR9852" s="300"/>
      <c r="AS9852" s="300"/>
      <c r="AT9852" s="284" t="str">
        <f t="shared" si="904"/>
        <v/>
      </c>
      <c r="AU9852" s="284" t="str">
        <f t="shared" si="905"/>
        <v/>
      </c>
      <c r="AV9852" s="284" t="str">
        <f t="shared" si="906"/>
        <v/>
      </c>
      <c r="AW9852" s="285">
        <f t="shared" si="907"/>
        <v>0</v>
      </c>
    </row>
    <row r="9853" spans="41:49" x14ac:dyDescent="0.25">
      <c r="AO9853" s="300"/>
      <c r="AP9853" s="300"/>
      <c r="AQ9853" s="300"/>
      <c r="AR9853" s="300"/>
      <c r="AS9853" s="300"/>
      <c r="AT9853" s="284" t="str">
        <f t="shared" si="904"/>
        <v/>
      </c>
      <c r="AU9853" s="284" t="str">
        <f t="shared" si="905"/>
        <v/>
      </c>
      <c r="AV9853" s="284" t="str">
        <f t="shared" si="906"/>
        <v/>
      </c>
      <c r="AW9853" s="285">
        <f t="shared" si="907"/>
        <v>0</v>
      </c>
    </row>
    <row r="9854" spans="41:49" x14ac:dyDescent="0.25">
      <c r="AO9854" s="300"/>
      <c r="AP9854" s="300"/>
      <c r="AQ9854" s="300"/>
      <c r="AR9854" s="300"/>
      <c r="AS9854" s="300"/>
      <c r="AT9854" s="284" t="str">
        <f t="shared" si="904"/>
        <v/>
      </c>
      <c r="AU9854" s="284" t="str">
        <f t="shared" si="905"/>
        <v/>
      </c>
      <c r="AV9854" s="284" t="str">
        <f t="shared" si="906"/>
        <v/>
      </c>
      <c r="AW9854" s="285">
        <f t="shared" si="907"/>
        <v>0</v>
      </c>
    </row>
    <row r="9855" spans="41:49" x14ac:dyDescent="0.25">
      <c r="AO9855" s="300"/>
      <c r="AP9855" s="300"/>
      <c r="AQ9855" s="300"/>
      <c r="AR9855" s="300"/>
      <c r="AS9855" s="300"/>
      <c r="AT9855" s="284" t="str">
        <f t="shared" si="904"/>
        <v/>
      </c>
      <c r="AU9855" s="284" t="str">
        <f t="shared" si="905"/>
        <v/>
      </c>
      <c r="AV9855" s="284" t="str">
        <f t="shared" si="906"/>
        <v/>
      </c>
      <c r="AW9855" s="285">
        <f t="shared" si="907"/>
        <v>0</v>
      </c>
    </row>
    <row r="9856" spans="41:49" x14ac:dyDescent="0.25">
      <c r="AO9856" s="300"/>
      <c r="AP9856" s="300"/>
      <c r="AQ9856" s="300"/>
      <c r="AR9856" s="300"/>
      <c r="AS9856" s="300"/>
      <c r="AT9856" s="284" t="str">
        <f t="shared" si="904"/>
        <v/>
      </c>
      <c r="AU9856" s="284" t="str">
        <f t="shared" si="905"/>
        <v/>
      </c>
      <c r="AV9856" s="284" t="str">
        <f t="shared" si="906"/>
        <v/>
      </c>
      <c r="AW9856" s="285">
        <f t="shared" si="907"/>
        <v>0</v>
      </c>
    </row>
    <row r="9857" spans="41:49" x14ac:dyDescent="0.25">
      <c r="AO9857" s="300"/>
      <c r="AP9857" s="300"/>
      <c r="AQ9857" s="300"/>
      <c r="AR9857" s="300"/>
      <c r="AS9857" s="300"/>
      <c r="AT9857" s="284" t="str">
        <f t="shared" si="904"/>
        <v/>
      </c>
      <c r="AU9857" s="284" t="str">
        <f t="shared" si="905"/>
        <v/>
      </c>
      <c r="AV9857" s="284" t="str">
        <f t="shared" si="906"/>
        <v/>
      </c>
      <c r="AW9857" s="285">
        <f t="shared" si="907"/>
        <v>0</v>
      </c>
    </row>
    <row r="9858" spans="41:49" x14ac:dyDescent="0.25">
      <c r="AO9858" s="300"/>
      <c r="AP9858" s="300"/>
      <c r="AQ9858" s="300"/>
      <c r="AR9858" s="300"/>
      <c r="AS9858" s="300"/>
      <c r="AT9858" s="284" t="str">
        <f t="shared" si="904"/>
        <v/>
      </c>
      <c r="AU9858" s="284" t="str">
        <f t="shared" si="905"/>
        <v/>
      </c>
      <c r="AV9858" s="284" t="str">
        <f t="shared" si="906"/>
        <v/>
      </c>
      <c r="AW9858" s="285">
        <f t="shared" si="907"/>
        <v>0</v>
      </c>
    </row>
    <row r="9859" spans="41:49" x14ac:dyDescent="0.25">
      <c r="AO9859" s="300"/>
      <c r="AP9859" s="300"/>
      <c r="AQ9859" s="300"/>
      <c r="AR9859" s="300"/>
      <c r="AS9859" s="300"/>
      <c r="AT9859" s="284" t="str">
        <f t="shared" si="904"/>
        <v/>
      </c>
      <c r="AU9859" s="284" t="str">
        <f t="shared" si="905"/>
        <v/>
      </c>
      <c r="AV9859" s="284" t="str">
        <f t="shared" si="906"/>
        <v/>
      </c>
      <c r="AW9859" s="285">
        <f t="shared" si="907"/>
        <v>0</v>
      </c>
    </row>
    <row r="9860" spans="41:49" x14ac:dyDescent="0.25">
      <c r="AO9860" s="300"/>
      <c r="AP9860" s="300"/>
      <c r="AQ9860" s="300"/>
      <c r="AR9860" s="300"/>
      <c r="AS9860" s="300"/>
      <c r="AT9860" s="284" t="str">
        <f t="shared" si="904"/>
        <v/>
      </c>
      <c r="AU9860" s="284" t="str">
        <f t="shared" si="905"/>
        <v/>
      </c>
      <c r="AV9860" s="284" t="str">
        <f t="shared" si="906"/>
        <v/>
      </c>
      <c r="AW9860" s="285">
        <f t="shared" si="907"/>
        <v>0</v>
      </c>
    </row>
    <row r="9861" spans="41:49" x14ac:dyDescent="0.25">
      <c r="AO9861" s="300"/>
      <c r="AP9861" s="300"/>
      <c r="AQ9861" s="300"/>
      <c r="AR9861" s="300"/>
      <c r="AS9861" s="300"/>
      <c r="AT9861" s="284" t="str">
        <f t="shared" si="904"/>
        <v/>
      </c>
      <c r="AU9861" s="284" t="str">
        <f t="shared" si="905"/>
        <v/>
      </c>
      <c r="AV9861" s="284" t="str">
        <f t="shared" si="906"/>
        <v/>
      </c>
      <c r="AW9861" s="285">
        <f t="shared" si="907"/>
        <v>0</v>
      </c>
    </row>
    <row r="9862" spans="41:49" x14ac:dyDescent="0.25">
      <c r="AO9862" s="300"/>
      <c r="AP9862" s="300"/>
      <c r="AQ9862" s="300"/>
      <c r="AR9862" s="300"/>
      <c r="AS9862" s="300"/>
      <c r="AT9862" s="284" t="str">
        <f t="shared" si="904"/>
        <v/>
      </c>
      <c r="AU9862" s="284" t="str">
        <f t="shared" si="905"/>
        <v/>
      </c>
      <c r="AV9862" s="284" t="str">
        <f t="shared" si="906"/>
        <v/>
      </c>
      <c r="AW9862" s="285">
        <f t="shared" si="907"/>
        <v>0</v>
      </c>
    </row>
    <row r="9863" spans="41:49" x14ac:dyDescent="0.25">
      <c r="AO9863" s="300"/>
      <c r="AP9863" s="300"/>
      <c r="AQ9863" s="300"/>
      <c r="AR9863" s="300"/>
      <c r="AS9863" s="300"/>
      <c r="AT9863" s="284" t="str">
        <f t="shared" si="904"/>
        <v/>
      </c>
      <c r="AU9863" s="284" t="str">
        <f t="shared" si="905"/>
        <v/>
      </c>
      <c r="AV9863" s="284" t="str">
        <f t="shared" si="906"/>
        <v/>
      </c>
      <c r="AW9863" s="285">
        <f t="shared" si="907"/>
        <v>0</v>
      </c>
    </row>
    <row r="9864" spans="41:49" x14ac:dyDescent="0.25">
      <c r="AO9864" s="300"/>
      <c r="AP9864" s="300"/>
      <c r="AQ9864" s="300"/>
      <c r="AR9864" s="300"/>
      <c r="AS9864" s="300"/>
      <c r="AT9864" s="284" t="str">
        <f t="shared" ref="AT9864:AT9927" si="908">LEFT(AQ9864,1)</f>
        <v/>
      </c>
      <c r="AU9864" s="284" t="str">
        <f t="shared" ref="AU9864:AU9927" si="909">LEFT(AQ9864,2)</f>
        <v/>
      </c>
      <c r="AV9864" s="284" t="str">
        <f t="shared" ref="AV9864:AV9927" si="910">LEFT(AQ9864,3)</f>
        <v/>
      </c>
      <c r="AW9864" s="285">
        <f t="shared" ref="AW9864:AW9927" si="911">(AR9864-AS9864)*1000</f>
        <v>0</v>
      </c>
    </row>
    <row r="9865" spans="41:49" x14ac:dyDescent="0.25">
      <c r="AO9865" s="300"/>
      <c r="AP9865" s="300"/>
      <c r="AQ9865" s="300"/>
      <c r="AR9865" s="300"/>
      <c r="AS9865" s="300"/>
      <c r="AT9865" s="284" t="str">
        <f t="shared" si="908"/>
        <v/>
      </c>
      <c r="AU9865" s="284" t="str">
        <f t="shared" si="909"/>
        <v/>
      </c>
      <c r="AV9865" s="284" t="str">
        <f t="shared" si="910"/>
        <v/>
      </c>
      <c r="AW9865" s="285">
        <f t="shared" si="911"/>
        <v>0</v>
      </c>
    </row>
    <row r="9866" spans="41:49" x14ac:dyDescent="0.25">
      <c r="AO9866" s="300"/>
      <c r="AP9866" s="300"/>
      <c r="AQ9866" s="300"/>
      <c r="AR9866" s="300"/>
      <c r="AS9866" s="300"/>
      <c r="AT9866" s="284" t="str">
        <f t="shared" si="908"/>
        <v/>
      </c>
      <c r="AU9866" s="284" t="str">
        <f t="shared" si="909"/>
        <v/>
      </c>
      <c r="AV9866" s="284" t="str">
        <f t="shared" si="910"/>
        <v/>
      </c>
      <c r="AW9866" s="285">
        <f t="shared" si="911"/>
        <v>0</v>
      </c>
    </row>
    <row r="9867" spans="41:49" x14ac:dyDescent="0.25">
      <c r="AO9867" s="300"/>
      <c r="AP9867" s="300"/>
      <c r="AQ9867" s="300"/>
      <c r="AR9867" s="300"/>
      <c r="AS9867" s="300"/>
      <c r="AT9867" s="284" t="str">
        <f t="shared" si="908"/>
        <v/>
      </c>
      <c r="AU9867" s="284" t="str">
        <f t="shared" si="909"/>
        <v/>
      </c>
      <c r="AV9867" s="284" t="str">
        <f t="shared" si="910"/>
        <v/>
      </c>
      <c r="AW9867" s="285">
        <f t="shared" si="911"/>
        <v>0</v>
      </c>
    </row>
    <row r="9868" spans="41:49" x14ac:dyDescent="0.25">
      <c r="AO9868" s="300"/>
      <c r="AP9868" s="300"/>
      <c r="AQ9868" s="300"/>
      <c r="AR9868" s="300"/>
      <c r="AS9868" s="300"/>
      <c r="AT9868" s="284" t="str">
        <f t="shared" si="908"/>
        <v/>
      </c>
      <c r="AU9868" s="284" t="str">
        <f t="shared" si="909"/>
        <v/>
      </c>
      <c r="AV9868" s="284" t="str">
        <f t="shared" si="910"/>
        <v/>
      </c>
      <c r="AW9868" s="285">
        <f t="shared" si="911"/>
        <v>0</v>
      </c>
    </row>
    <row r="9869" spans="41:49" x14ac:dyDescent="0.25">
      <c r="AO9869" s="300"/>
      <c r="AP9869" s="300"/>
      <c r="AQ9869" s="300"/>
      <c r="AR9869" s="300"/>
      <c r="AS9869" s="300"/>
      <c r="AT9869" s="284" t="str">
        <f t="shared" si="908"/>
        <v/>
      </c>
      <c r="AU9869" s="284" t="str">
        <f t="shared" si="909"/>
        <v/>
      </c>
      <c r="AV9869" s="284" t="str">
        <f t="shared" si="910"/>
        <v/>
      </c>
      <c r="AW9869" s="285">
        <f t="shared" si="911"/>
        <v>0</v>
      </c>
    </row>
    <row r="9870" spans="41:49" x14ac:dyDescent="0.25">
      <c r="AO9870" s="300"/>
      <c r="AP9870" s="300"/>
      <c r="AQ9870" s="300"/>
      <c r="AR9870" s="300"/>
      <c r="AS9870" s="300"/>
      <c r="AT9870" s="284" t="str">
        <f t="shared" si="908"/>
        <v/>
      </c>
      <c r="AU9870" s="284" t="str">
        <f t="shared" si="909"/>
        <v/>
      </c>
      <c r="AV9870" s="284" t="str">
        <f t="shared" si="910"/>
        <v/>
      </c>
      <c r="AW9870" s="285">
        <f t="shared" si="911"/>
        <v>0</v>
      </c>
    </row>
    <row r="9871" spans="41:49" x14ac:dyDescent="0.25">
      <c r="AO9871" s="300"/>
      <c r="AP9871" s="300"/>
      <c r="AQ9871" s="300"/>
      <c r="AR9871" s="300"/>
      <c r="AS9871" s="300"/>
      <c r="AT9871" s="284" t="str">
        <f t="shared" si="908"/>
        <v/>
      </c>
      <c r="AU9871" s="284" t="str">
        <f t="shared" si="909"/>
        <v/>
      </c>
      <c r="AV9871" s="284" t="str">
        <f t="shared" si="910"/>
        <v/>
      </c>
      <c r="AW9871" s="285">
        <f t="shared" si="911"/>
        <v>0</v>
      </c>
    </row>
    <row r="9872" spans="41:49" x14ac:dyDescent="0.25">
      <c r="AO9872" s="300"/>
      <c r="AP9872" s="300"/>
      <c r="AQ9872" s="300"/>
      <c r="AR9872" s="300"/>
      <c r="AS9872" s="300"/>
      <c r="AT9872" s="284" t="str">
        <f t="shared" si="908"/>
        <v/>
      </c>
      <c r="AU9872" s="284" t="str">
        <f t="shared" si="909"/>
        <v/>
      </c>
      <c r="AV9872" s="284" t="str">
        <f t="shared" si="910"/>
        <v/>
      </c>
      <c r="AW9872" s="285">
        <f t="shared" si="911"/>
        <v>0</v>
      </c>
    </row>
    <row r="9873" spans="41:49" x14ac:dyDescent="0.25">
      <c r="AO9873" s="300"/>
      <c r="AP9873" s="300"/>
      <c r="AQ9873" s="300"/>
      <c r="AR9873" s="300"/>
      <c r="AS9873" s="300"/>
      <c r="AT9873" s="284" t="str">
        <f t="shared" si="908"/>
        <v/>
      </c>
      <c r="AU9873" s="284" t="str">
        <f t="shared" si="909"/>
        <v/>
      </c>
      <c r="AV9873" s="284" t="str">
        <f t="shared" si="910"/>
        <v/>
      </c>
      <c r="AW9873" s="285">
        <f t="shared" si="911"/>
        <v>0</v>
      </c>
    </row>
    <row r="9874" spans="41:49" x14ac:dyDescent="0.25">
      <c r="AO9874" s="300"/>
      <c r="AP9874" s="300"/>
      <c r="AQ9874" s="300"/>
      <c r="AR9874" s="300"/>
      <c r="AS9874" s="300"/>
      <c r="AT9874" s="284" t="str">
        <f t="shared" si="908"/>
        <v/>
      </c>
      <c r="AU9874" s="284" t="str">
        <f t="shared" si="909"/>
        <v/>
      </c>
      <c r="AV9874" s="284" t="str">
        <f t="shared" si="910"/>
        <v/>
      </c>
      <c r="AW9874" s="285">
        <f t="shared" si="911"/>
        <v>0</v>
      </c>
    </row>
    <row r="9875" spans="41:49" x14ac:dyDescent="0.25">
      <c r="AO9875" s="300"/>
      <c r="AP9875" s="300"/>
      <c r="AQ9875" s="300"/>
      <c r="AR9875" s="300"/>
      <c r="AS9875" s="300"/>
      <c r="AT9875" s="284" t="str">
        <f t="shared" si="908"/>
        <v/>
      </c>
      <c r="AU9875" s="284" t="str">
        <f t="shared" si="909"/>
        <v/>
      </c>
      <c r="AV9875" s="284" t="str">
        <f t="shared" si="910"/>
        <v/>
      </c>
      <c r="AW9875" s="285">
        <f t="shared" si="911"/>
        <v>0</v>
      </c>
    </row>
    <row r="9876" spans="41:49" x14ac:dyDescent="0.25">
      <c r="AO9876" s="300"/>
      <c r="AP9876" s="300"/>
      <c r="AQ9876" s="300"/>
      <c r="AR9876" s="300"/>
      <c r="AS9876" s="300"/>
      <c r="AT9876" s="284" t="str">
        <f t="shared" si="908"/>
        <v/>
      </c>
      <c r="AU9876" s="284" t="str">
        <f t="shared" si="909"/>
        <v/>
      </c>
      <c r="AV9876" s="284" t="str">
        <f t="shared" si="910"/>
        <v/>
      </c>
      <c r="AW9876" s="285">
        <f t="shared" si="911"/>
        <v>0</v>
      </c>
    </row>
    <row r="9877" spans="41:49" x14ac:dyDescent="0.25">
      <c r="AO9877" s="300"/>
      <c r="AP9877" s="300"/>
      <c r="AQ9877" s="300"/>
      <c r="AR9877" s="300"/>
      <c r="AS9877" s="300"/>
      <c r="AT9877" s="284" t="str">
        <f t="shared" si="908"/>
        <v/>
      </c>
      <c r="AU9877" s="284" t="str">
        <f t="shared" si="909"/>
        <v/>
      </c>
      <c r="AV9877" s="284" t="str">
        <f t="shared" si="910"/>
        <v/>
      </c>
      <c r="AW9877" s="285">
        <f t="shared" si="911"/>
        <v>0</v>
      </c>
    </row>
    <row r="9878" spans="41:49" x14ac:dyDescent="0.25">
      <c r="AO9878" s="300"/>
      <c r="AP9878" s="300"/>
      <c r="AQ9878" s="300"/>
      <c r="AR9878" s="300"/>
      <c r="AS9878" s="300"/>
      <c r="AT9878" s="284" t="str">
        <f t="shared" si="908"/>
        <v/>
      </c>
      <c r="AU9878" s="284" t="str">
        <f t="shared" si="909"/>
        <v/>
      </c>
      <c r="AV9878" s="284" t="str">
        <f t="shared" si="910"/>
        <v/>
      </c>
      <c r="AW9878" s="285">
        <f t="shared" si="911"/>
        <v>0</v>
      </c>
    </row>
    <row r="9879" spans="41:49" x14ac:dyDescent="0.25">
      <c r="AO9879" s="300"/>
      <c r="AP9879" s="300"/>
      <c r="AQ9879" s="300"/>
      <c r="AR9879" s="300"/>
      <c r="AS9879" s="300"/>
      <c r="AT9879" s="284" t="str">
        <f t="shared" si="908"/>
        <v/>
      </c>
      <c r="AU9879" s="284" t="str">
        <f t="shared" si="909"/>
        <v/>
      </c>
      <c r="AV9879" s="284" t="str">
        <f t="shared" si="910"/>
        <v/>
      </c>
      <c r="AW9879" s="285">
        <f t="shared" si="911"/>
        <v>0</v>
      </c>
    </row>
    <row r="9880" spans="41:49" x14ac:dyDescent="0.25">
      <c r="AO9880" s="300"/>
      <c r="AP9880" s="300"/>
      <c r="AQ9880" s="300"/>
      <c r="AR9880" s="300"/>
      <c r="AS9880" s="300"/>
      <c r="AT9880" s="284" t="str">
        <f t="shared" si="908"/>
        <v/>
      </c>
      <c r="AU9880" s="284" t="str">
        <f t="shared" si="909"/>
        <v/>
      </c>
      <c r="AV9880" s="284" t="str">
        <f t="shared" si="910"/>
        <v/>
      </c>
      <c r="AW9880" s="285">
        <f t="shared" si="911"/>
        <v>0</v>
      </c>
    </row>
    <row r="9881" spans="41:49" x14ac:dyDescent="0.25">
      <c r="AO9881" s="300"/>
      <c r="AP9881" s="300"/>
      <c r="AQ9881" s="300"/>
      <c r="AR9881" s="300"/>
      <c r="AS9881" s="300"/>
      <c r="AT9881" s="284" t="str">
        <f t="shared" si="908"/>
        <v/>
      </c>
      <c r="AU9881" s="284" t="str">
        <f t="shared" si="909"/>
        <v/>
      </c>
      <c r="AV9881" s="284" t="str">
        <f t="shared" si="910"/>
        <v/>
      </c>
      <c r="AW9881" s="285">
        <f t="shared" si="911"/>
        <v>0</v>
      </c>
    </row>
    <row r="9882" spans="41:49" x14ac:dyDescent="0.25">
      <c r="AO9882" s="300"/>
      <c r="AP9882" s="300"/>
      <c r="AQ9882" s="300"/>
      <c r="AR9882" s="300"/>
      <c r="AS9882" s="300"/>
      <c r="AT9882" s="284" t="str">
        <f t="shared" si="908"/>
        <v/>
      </c>
      <c r="AU9882" s="284" t="str">
        <f t="shared" si="909"/>
        <v/>
      </c>
      <c r="AV9882" s="284" t="str">
        <f t="shared" si="910"/>
        <v/>
      </c>
      <c r="AW9882" s="285">
        <f t="shared" si="911"/>
        <v>0</v>
      </c>
    </row>
    <row r="9883" spans="41:49" x14ac:dyDescent="0.25">
      <c r="AO9883" s="300"/>
      <c r="AP9883" s="300"/>
      <c r="AQ9883" s="300"/>
      <c r="AR9883" s="300"/>
      <c r="AS9883" s="300"/>
      <c r="AT9883" s="284" t="str">
        <f t="shared" si="908"/>
        <v/>
      </c>
      <c r="AU9883" s="284" t="str">
        <f t="shared" si="909"/>
        <v/>
      </c>
      <c r="AV9883" s="284" t="str">
        <f t="shared" si="910"/>
        <v/>
      </c>
      <c r="AW9883" s="285">
        <f t="shared" si="911"/>
        <v>0</v>
      </c>
    </row>
    <row r="9884" spans="41:49" x14ac:dyDescent="0.25">
      <c r="AO9884" s="300"/>
      <c r="AP9884" s="300"/>
      <c r="AQ9884" s="300"/>
      <c r="AR9884" s="300"/>
      <c r="AS9884" s="300"/>
      <c r="AT9884" s="284" t="str">
        <f t="shared" si="908"/>
        <v/>
      </c>
      <c r="AU9884" s="284" t="str">
        <f t="shared" si="909"/>
        <v/>
      </c>
      <c r="AV9884" s="284" t="str">
        <f t="shared" si="910"/>
        <v/>
      </c>
      <c r="AW9884" s="285">
        <f t="shared" si="911"/>
        <v>0</v>
      </c>
    </row>
    <row r="9885" spans="41:49" x14ac:dyDescent="0.25">
      <c r="AO9885" s="300"/>
      <c r="AP9885" s="300"/>
      <c r="AQ9885" s="300"/>
      <c r="AR9885" s="300"/>
      <c r="AS9885" s="300"/>
      <c r="AT9885" s="284" t="str">
        <f t="shared" si="908"/>
        <v/>
      </c>
      <c r="AU9885" s="284" t="str">
        <f t="shared" si="909"/>
        <v/>
      </c>
      <c r="AV9885" s="284" t="str">
        <f t="shared" si="910"/>
        <v/>
      </c>
      <c r="AW9885" s="285">
        <f t="shared" si="911"/>
        <v>0</v>
      </c>
    </row>
    <row r="9886" spans="41:49" x14ac:dyDescent="0.25">
      <c r="AO9886" s="300"/>
      <c r="AP9886" s="300"/>
      <c r="AQ9886" s="300"/>
      <c r="AR9886" s="300"/>
      <c r="AS9886" s="300"/>
      <c r="AT9886" s="284" t="str">
        <f t="shared" si="908"/>
        <v/>
      </c>
      <c r="AU9886" s="284" t="str">
        <f t="shared" si="909"/>
        <v/>
      </c>
      <c r="AV9886" s="284" t="str">
        <f t="shared" si="910"/>
        <v/>
      </c>
      <c r="AW9886" s="285">
        <f t="shared" si="911"/>
        <v>0</v>
      </c>
    </row>
    <row r="9887" spans="41:49" x14ac:dyDescent="0.25">
      <c r="AO9887" s="300"/>
      <c r="AP9887" s="300"/>
      <c r="AQ9887" s="300"/>
      <c r="AR9887" s="300"/>
      <c r="AS9887" s="300"/>
      <c r="AT9887" s="284" t="str">
        <f t="shared" si="908"/>
        <v/>
      </c>
      <c r="AU9887" s="284" t="str">
        <f t="shared" si="909"/>
        <v/>
      </c>
      <c r="AV9887" s="284" t="str">
        <f t="shared" si="910"/>
        <v/>
      </c>
      <c r="AW9887" s="285">
        <f t="shared" si="911"/>
        <v>0</v>
      </c>
    </row>
    <row r="9888" spans="41:49" x14ac:dyDescent="0.25">
      <c r="AO9888" s="300"/>
      <c r="AP9888" s="300"/>
      <c r="AQ9888" s="300"/>
      <c r="AR9888" s="300"/>
      <c r="AS9888" s="300"/>
      <c r="AT9888" s="284" t="str">
        <f t="shared" si="908"/>
        <v/>
      </c>
      <c r="AU9888" s="284" t="str">
        <f t="shared" si="909"/>
        <v/>
      </c>
      <c r="AV9888" s="284" t="str">
        <f t="shared" si="910"/>
        <v/>
      </c>
      <c r="AW9888" s="285">
        <f t="shared" si="911"/>
        <v>0</v>
      </c>
    </row>
    <row r="9889" spans="41:49" x14ac:dyDescent="0.25">
      <c r="AO9889" s="300"/>
      <c r="AP9889" s="300"/>
      <c r="AQ9889" s="300"/>
      <c r="AR9889" s="300"/>
      <c r="AS9889" s="300"/>
      <c r="AT9889" s="284" t="str">
        <f t="shared" si="908"/>
        <v/>
      </c>
      <c r="AU9889" s="284" t="str">
        <f t="shared" si="909"/>
        <v/>
      </c>
      <c r="AV9889" s="284" t="str">
        <f t="shared" si="910"/>
        <v/>
      </c>
      <c r="AW9889" s="285">
        <f t="shared" si="911"/>
        <v>0</v>
      </c>
    </row>
    <row r="9890" spans="41:49" x14ac:dyDescent="0.25">
      <c r="AO9890" s="300"/>
      <c r="AP9890" s="300"/>
      <c r="AQ9890" s="300"/>
      <c r="AR9890" s="300"/>
      <c r="AS9890" s="300"/>
      <c r="AT9890" s="284" t="str">
        <f t="shared" si="908"/>
        <v/>
      </c>
      <c r="AU9890" s="284" t="str">
        <f t="shared" si="909"/>
        <v/>
      </c>
      <c r="AV9890" s="284" t="str">
        <f t="shared" si="910"/>
        <v/>
      </c>
      <c r="AW9890" s="285">
        <f t="shared" si="911"/>
        <v>0</v>
      </c>
    </row>
    <row r="9891" spans="41:49" x14ac:dyDescent="0.25">
      <c r="AO9891" s="300"/>
      <c r="AP9891" s="300"/>
      <c r="AQ9891" s="300"/>
      <c r="AR9891" s="300"/>
      <c r="AS9891" s="300"/>
      <c r="AT9891" s="284" t="str">
        <f t="shared" si="908"/>
        <v/>
      </c>
      <c r="AU9891" s="284" t="str">
        <f t="shared" si="909"/>
        <v/>
      </c>
      <c r="AV9891" s="284" t="str">
        <f t="shared" si="910"/>
        <v/>
      </c>
      <c r="AW9891" s="285">
        <f t="shared" si="911"/>
        <v>0</v>
      </c>
    </row>
    <row r="9892" spans="41:49" x14ac:dyDescent="0.25">
      <c r="AO9892" s="300"/>
      <c r="AP9892" s="300"/>
      <c r="AQ9892" s="300"/>
      <c r="AR9892" s="300"/>
      <c r="AS9892" s="300"/>
      <c r="AT9892" s="284" t="str">
        <f t="shared" si="908"/>
        <v/>
      </c>
      <c r="AU9892" s="284" t="str">
        <f t="shared" si="909"/>
        <v/>
      </c>
      <c r="AV9892" s="284" t="str">
        <f t="shared" si="910"/>
        <v/>
      </c>
      <c r="AW9892" s="285">
        <f t="shared" si="911"/>
        <v>0</v>
      </c>
    </row>
    <row r="9893" spans="41:49" x14ac:dyDescent="0.25">
      <c r="AO9893" s="300"/>
      <c r="AP9893" s="300"/>
      <c r="AQ9893" s="300"/>
      <c r="AR9893" s="300"/>
      <c r="AS9893" s="300"/>
      <c r="AT9893" s="284" t="str">
        <f t="shared" si="908"/>
        <v/>
      </c>
      <c r="AU9893" s="284" t="str">
        <f t="shared" si="909"/>
        <v/>
      </c>
      <c r="AV9893" s="284" t="str">
        <f t="shared" si="910"/>
        <v/>
      </c>
      <c r="AW9893" s="285">
        <f t="shared" si="911"/>
        <v>0</v>
      </c>
    </row>
    <row r="9894" spans="41:49" x14ac:dyDescent="0.25">
      <c r="AO9894" s="300"/>
      <c r="AP9894" s="300"/>
      <c r="AQ9894" s="300"/>
      <c r="AR9894" s="300"/>
      <c r="AS9894" s="300"/>
      <c r="AT9894" s="284" t="str">
        <f t="shared" si="908"/>
        <v/>
      </c>
      <c r="AU9894" s="284" t="str">
        <f t="shared" si="909"/>
        <v/>
      </c>
      <c r="AV9894" s="284" t="str">
        <f t="shared" si="910"/>
        <v/>
      </c>
      <c r="AW9894" s="285">
        <f t="shared" si="911"/>
        <v>0</v>
      </c>
    </row>
    <row r="9895" spans="41:49" x14ac:dyDescent="0.25">
      <c r="AO9895" s="300"/>
      <c r="AP9895" s="300"/>
      <c r="AQ9895" s="300"/>
      <c r="AR9895" s="300"/>
      <c r="AS9895" s="300"/>
      <c r="AT9895" s="284" t="str">
        <f t="shared" si="908"/>
        <v/>
      </c>
      <c r="AU9895" s="284" t="str">
        <f t="shared" si="909"/>
        <v/>
      </c>
      <c r="AV9895" s="284" t="str">
        <f t="shared" si="910"/>
        <v/>
      </c>
      <c r="AW9895" s="285">
        <f t="shared" si="911"/>
        <v>0</v>
      </c>
    </row>
    <row r="9896" spans="41:49" x14ac:dyDescent="0.25">
      <c r="AO9896" s="300"/>
      <c r="AP9896" s="300"/>
      <c r="AQ9896" s="300"/>
      <c r="AR9896" s="300"/>
      <c r="AS9896" s="300"/>
      <c r="AT9896" s="284" t="str">
        <f t="shared" si="908"/>
        <v/>
      </c>
      <c r="AU9896" s="284" t="str">
        <f t="shared" si="909"/>
        <v/>
      </c>
      <c r="AV9896" s="284" t="str">
        <f t="shared" si="910"/>
        <v/>
      </c>
      <c r="AW9896" s="285">
        <f t="shared" si="911"/>
        <v>0</v>
      </c>
    </row>
    <row r="9897" spans="41:49" x14ac:dyDescent="0.25">
      <c r="AO9897" s="300"/>
      <c r="AP9897" s="300"/>
      <c r="AQ9897" s="300"/>
      <c r="AR9897" s="300"/>
      <c r="AS9897" s="300"/>
      <c r="AT9897" s="284" t="str">
        <f t="shared" si="908"/>
        <v/>
      </c>
      <c r="AU9897" s="284" t="str">
        <f t="shared" si="909"/>
        <v/>
      </c>
      <c r="AV9897" s="284" t="str">
        <f t="shared" si="910"/>
        <v/>
      </c>
      <c r="AW9897" s="285">
        <f t="shared" si="911"/>
        <v>0</v>
      </c>
    </row>
    <row r="9898" spans="41:49" x14ac:dyDescent="0.25">
      <c r="AO9898" s="300"/>
      <c r="AP9898" s="300"/>
      <c r="AQ9898" s="300"/>
      <c r="AR9898" s="300"/>
      <c r="AS9898" s="300"/>
      <c r="AT9898" s="284" t="str">
        <f t="shared" si="908"/>
        <v/>
      </c>
      <c r="AU9898" s="284" t="str">
        <f t="shared" si="909"/>
        <v/>
      </c>
      <c r="AV9898" s="284" t="str">
        <f t="shared" si="910"/>
        <v/>
      </c>
      <c r="AW9898" s="285">
        <f t="shared" si="911"/>
        <v>0</v>
      </c>
    </row>
    <row r="9899" spans="41:49" x14ac:dyDescent="0.25">
      <c r="AO9899" s="300"/>
      <c r="AP9899" s="300"/>
      <c r="AQ9899" s="300"/>
      <c r="AR9899" s="300"/>
      <c r="AS9899" s="300"/>
      <c r="AT9899" s="284" t="str">
        <f t="shared" si="908"/>
        <v/>
      </c>
      <c r="AU9899" s="284" t="str">
        <f t="shared" si="909"/>
        <v/>
      </c>
      <c r="AV9899" s="284" t="str">
        <f t="shared" si="910"/>
        <v/>
      </c>
      <c r="AW9899" s="285">
        <f t="shared" si="911"/>
        <v>0</v>
      </c>
    </row>
    <row r="9900" spans="41:49" x14ac:dyDescent="0.25">
      <c r="AO9900" s="300"/>
      <c r="AP9900" s="300"/>
      <c r="AQ9900" s="300"/>
      <c r="AR9900" s="300"/>
      <c r="AS9900" s="300"/>
      <c r="AT9900" s="284" t="str">
        <f t="shared" si="908"/>
        <v/>
      </c>
      <c r="AU9900" s="284" t="str">
        <f t="shared" si="909"/>
        <v/>
      </c>
      <c r="AV9900" s="284" t="str">
        <f t="shared" si="910"/>
        <v/>
      </c>
      <c r="AW9900" s="285">
        <f t="shared" si="911"/>
        <v>0</v>
      </c>
    </row>
    <row r="9901" spans="41:49" x14ac:dyDescent="0.25">
      <c r="AO9901" s="300"/>
      <c r="AP9901" s="300"/>
      <c r="AQ9901" s="300"/>
      <c r="AR9901" s="300"/>
      <c r="AS9901" s="300"/>
      <c r="AT9901" s="284" t="str">
        <f t="shared" si="908"/>
        <v/>
      </c>
      <c r="AU9901" s="284" t="str">
        <f t="shared" si="909"/>
        <v/>
      </c>
      <c r="AV9901" s="284" t="str">
        <f t="shared" si="910"/>
        <v/>
      </c>
      <c r="AW9901" s="285">
        <f t="shared" si="911"/>
        <v>0</v>
      </c>
    </row>
    <row r="9902" spans="41:49" x14ac:dyDescent="0.25">
      <c r="AO9902" s="300"/>
      <c r="AP9902" s="300"/>
      <c r="AQ9902" s="300"/>
      <c r="AR9902" s="300"/>
      <c r="AS9902" s="300"/>
      <c r="AT9902" s="284" t="str">
        <f t="shared" si="908"/>
        <v/>
      </c>
      <c r="AU9902" s="284" t="str">
        <f t="shared" si="909"/>
        <v/>
      </c>
      <c r="AV9902" s="284" t="str">
        <f t="shared" si="910"/>
        <v/>
      </c>
      <c r="AW9902" s="285">
        <f t="shared" si="911"/>
        <v>0</v>
      </c>
    </row>
    <row r="9903" spans="41:49" x14ac:dyDescent="0.25">
      <c r="AO9903" s="300"/>
      <c r="AP9903" s="300"/>
      <c r="AQ9903" s="300"/>
      <c r="AR9903" s="300"/>
      <c r="AS9903" s="300"/>
      <c r="AT9903" s="284" t="str">
        <f t="shared" si="908"/>
        <v/>
      </c>
      <c r="AU9903" s="284" t="str">
        <f t="shared" si="909"/>
        <v/>
      </c>
      <c r="AV9903" s="284" t="str">
        <f t="shared" si="910"/>
        <v/>
      </c>
      <c r="AW9903" s="285">
        <f t="shared" si="911"/>
        <v>0</v>
      </c>
    </row>
    <row r="9904" spans="41:49" x14ac:dyDescent="0.25">
      <c r="AO9904" s="300"/>
      <c r="AP9904" s="300"/>
      <c r="AQ9904" s="300"/>
      <c r="AR9904" s="300"/>
      <c r="AS9904" s="300"/>
      <c r="AT9904" s="284" t="str">
        <f t="shared" si="908"/>
        <v/>
      </c>
      <c r="AU9904" s="284" t="str">
        <f t="shared" si="909"/>
        <v/>
      </c>
      <c r="AV9904" s="284" t="str">
        <f t="shared" si="910"/>
        <v/>
      </c>
      <c r="AW9904" s="285">
        <f t="shared" si="911"/>
        <v>0</v>
      </c>
    </row>
    <row r="9905" spans="41:49" x14ac:dyDescent="0.25">
      <c r="AO9905" s="300"/>
      <c r="AP9905" s="300"/>
      <c r="AQ9905" s="300"/>
      <c r="AR9905" s="300"/>
      <c r="AS9905" s="300"/>
      <c r="AT9905" s="284" t="str">
        <f t="shared" si="908"/>
        <v/>
      </c>
      <c r="AU9905" s="284" t="str">
        <f t="shared" si="909"/>
        <v/>
      </c>
      <c r="AV9905" s="284" t="str">
        <f t="shared" si="910"/>
        <v/>
      </c>
      <c r="AW9905" s="285">
        <f t="shared" si="911"/>
        <v>0</v>
      </c>
    </row>
    <row r="9906" spans="41:49" x14ac:dyDescent="0.25">
      <c r="AO9906" s="300"/>
      <c r="AP9906" s="300"/>
      <c r="AQ9906" s="300"/>
      <c r="AR9906" s="300"/>
      <c r="AS9906" s="300"/>
      <c r="AT9906" s="284" t="str">
        <f t="shared" si="908"/>
        <v/>
      </c>
      <c r="AU9906" s="284" t="str">
        <f t="shared" si="909"/>
        <v/>
      </c>
      <c r="AV9906" s="284" t="str">
        <f t="shared" si="910"/>
        <v/>
      </c>
      <c r="AW9906" s="285">
        <f t="shared" si="911"/>
        <v>0</v>
      </c>
    </row>
    <row r="9907" spans="41:49" x14ac:dyDescent="0.25">
      <c r="AO9907" s="300"/>
      <c r="AP9907" s="300"/>
      <c r="AQ9907" s="300"/>
      <c r="AR9907" s="300"/>
      <c r="AS9907" s="300"/>
      <c r="AT9907" s="284" t="str">
        <f t="shared" si="908"/>
        <v/>
      </c>
      <c r="AU9907" s="284" t="str">
        <f t="shared" si="909"/>
        <v/>
      </c>
      <c r="AV9907" s="284" t="str">
        <f t="shared" si="910"/>
        <v/>
      </c>
      <c r="AW9907" s="285">
        <f t="shared" si="911"/>
        <v>0</v>
      </c>
    </row>
    <row r="9908" spans="41:49" x14ac:dyDescent="0.25">
      <c r="AO9908" s="300"/>
      <c r="AP9908" s="300"/>
      <c r="AQ9908" s="300"/>
      <c r="AR9908" s="300"/>
      <c r="AS9908" s="300"/>
      <c r="AT9908" s="284" t="str">
        <f t="shared" si="908"/>
        <v/>
      </c>
      <c r="AU9908" s="284" t="str">
        <f t="shared" si="909"/>
        <v/>
      </c>
      <c r="AV9908" s="284" t="str">
        <f t="shared" si="910"/>
        <v/>
      </c>
      <c r="AW9908" s="285">
        <f t="shared" si="911"/>
        <v>0</v>
      </c>
    </row>
    <row r="9909" spans="41:49" x14ac:dyDescent="0.25">
      <c r="AO9909" s="300"/>
      <c r="AP9909" s="300"/>
      <c r="AQ9909" s="300"/>
      <c r="AR9909" s="300"/>
      <c r="AS9909" s="300"/>
      <c r="AT9909" s="284" t="str">
        <f t="shared" si="908"/>
        <v/>
      </c>
      <c r="AU9909" s="284" t="str">
        <f t="shared" si="909"/>
        <v/>
      </c>
      <c r="AV9909" s="284" t="str">
        <f t="shared" si="910"/>
        <v/>
      </c>
      <c r="AW9909" s="285">
        <f t="shared" si="911"/>
        <v>0</v>
      </c>
    </row>
    <row r="9910" spans="41:49" x14ac:dyDescent="0.25">
      <c r="AO9910" s="300"/>
      <c r="AP9910" s="300"/>
      <c r="AQ9910" s="300"/>
      <c r="AR9910" s="300"/>
      <c r="AS9910" s="300"/>
      <c r="AT9910" s="284" t="str">
        <f t="shared" si="908"/>
        <v/>
      </c>
      <c r="AU9910" s="284" t="str">
        <f t="shared" si="909"/>
        <v/>
      </c>
      <c r="AV9910" s="284" t="str">
        <f t="shared" si="910"/>
        <v/>
      </c>
      <c r="AW9910" s="285">
        <f t="shared" si="911"/>
        <v>0</v>
      </c>
    </row>
    <row r="9911" spans="41:49" x14ac:dyDescent="0.25">
      <c r="AO9911" s="300"/>
      <c r="AP9911" s="300"/>
      <c r="AQ9911" s="300"/>
      <c r="AR9911" s="300"/>
      <c r="AS9911" s="300"/>
      <c r="AT9911" s="284" t="str">
        <f t="shared" si="908"/>
        <v/>
      </c>
      <c r="AU9911" s="284" t="str">
        <f t="shared" si="909"/>
        <v/>
      </c>
      <c r="AV9911" s="284" t="str">
        <f t="shared" si="910"/>
        <v/>
      </c>
      <c r="AW9911" s="285">
        <f t="shared" si="911"/>
        <v>0</v>
      </c>
    </row>
    <row r="9912" spans="41:49" x14ac:dyDescent="0.25">
      <c r="AO9912" s="300"/>
      <c r="AP9912" s="300"/>
      <c r="AQ9912" s="300"/>
      <c r="AR9912" s="300"/>
      <c r="AS9912" s="300"/>
      <c r="AT9912" s="284" t="str">
        <f t="shared" si="908"/>
        <v/>
      </c>
      <c r="AU9912" s="284" t="str">
        <f t="shared" si="909"/>
        <v/>
      </c>
      <c r="AV9912" s="284" t="str">
        <f t="shared" si="910"/>
        <v/>
      </c>
      <c r="AW9912" s="285">
        <f t="shared" si="911"/>
        <v>0</v>
      </c>
    </row>
    <row r="9913" spans="41:49" x14ac:dyDescent="0.25">
      <c r="AO9913" s="300"/>
      <c r="AP9913" s="300"/>
      <c r="AQ9913" s="300"/>
      <c r="AR9913" s="300"/>
      <c r="AS9913" s="300"/>
      <c r="AT9913" s="284" t="str">
        <f t="shared" si="908"/>
        <v/>
      </c>
      <c r="AU9913" s="284" t="str">
        <f t="shared" si="909"/>
        <v/>
      </c>
      <c r="AV9913" s="284" t="str">
        <f t="shared" si="910"/>
        <v/>
      </c>
      <c r="AW9913" s="285">
        <f t="shared" si="911"/>
        <v>0</v>
      </c>
    </row>
    <row r="9914" spans="41:49" x14ac:dyDescent="0.25">
      <c r="AO9914" s="300"/>
      <c r="AP9914" s="300"/>
      <c r="AQ9914" s="300"/>
      <c r="AR9914" s="300"/>
      <c r="AS9914" s="300"/>
      <c r="AT9914" s="284" t="str">
        <f t="shared" si="908"/>
        <v/>
      </c>
      <c r="AU9914" s="284" t="str">
        <f t="shared" si="909"/>
        <v/>
      </c>
      <c r="AV9914" s="284" t="str">
        <f t="shared" si="910"/>
        <v/>
      </c>
      <c r="AW9914" s="285">
        <f t="shared" si="911"/>
        <v>0</v>
      </c>
    </row>
    <row r="9915" spans="41:49" x14ac:dyDescent="0.25">
      <c r="AO9915" s="300"/>
      <c r="AP9915" s="300"/>
      <c r="AQ9915" s="300"/>
      <c r="AR9915" s="300"/>
      <c r="AS9915" s="300"/>
      <c r="AT9915" s="284" t="str">
        <f t="shared" si="908"/>
        <v/>
      </c>
      <c r="AU9915" s="284" t="str">
        <f t="shared" si="909"/>
        <v/>
      </c>
      <c r="AV9915" s="284" t="str">
        <f t="shared" si="910"/>
        <v/>
      </c>
      <c r="AW9915" s="285">
        <f t="shared" si="911"/>
        <v>0</v>
      </c>
    </row>
    <row r="9916" spans="41:49" x14ac:dyDescent="0.25">
      <c r="AO9916" s="300"/>
      <c r="AP9916" s="300"/>
      <c r="AQ9916" s="300"/>
      <c r="AR9916" s="300"/>
      <c r="AS9916" s="300"/>
      <c r="AT9916" s="284" t="str">
        <f t="shared" si="908"/>
        <v/>
      </c>
      <c r="AU9916" s="284" t="str">
        <f t="shared" si="909"/>
        <v/>
      </c>
      <c r="AV9916" s="284" t="str">
        <f t="shared" si="910"/>
        <v/>
      </c>
      <c r="AW9916" s="285">
        <f t="shared" si="911"/>
        <v>0</v>
      </c>
    </row>
    <row r="9917" spans="41:49" x14ac:dyDescent="0.25">
      <c r="AO9917" s="300"/>
      <c r="AP9917" s="300"/>
      <c r="AQ9917" s="300"/>
      <c r="AR9917" s="300"/>
      <c r="AS9917" s="300"/>
      <c r="AT9917" s="284" t="str">
        <f t="shared" si="908"/>
        <v/>
      </c>
      <c r="AU9917" s="284" t="str">
        <f t="shared" si="909"/>
        <v/>
      </c>
      <c r="AV9917" s="284" t="str">
        <f t="shared" si="910"/>
        <v/>
      </c>
      <c r="AW9917" s="285">
        <f t="shared" si="911"/>
        <v>0</v>
      </c>
    </row>
    <row r="9918" spans="41:49" x14ac:dyDescent="0.25">
      <c r="AO9918" s="300"/>
      <c r="AP9918" s="300"/>
      <c r="AQ9918" s="300"/>
      <c r="AR9918" s="300"/>
      <c r="AS9918" s="300"/>
      <c r="AT9918" s="284" t="str">
        <f t="shared" si="908"/>
        <v/>
      </c>
      <c r="AU9918" s="284" t="str">
        <f t="shared" si="909"/>
        <v/>
      </c>
      <c r="AV9918" s="284" t="str">
        <f t="shared" si="910"/>
        <v/>
      </c>
      <c r="AW9918" s="285">
        <f t="shared" si="911"/>
        <v>0</v>
      </c>
    </row>
    <row r="9919" spans="41:49" x14ac:dyDescent="0.25">
      <c r="AO9919" s="300"/>
      <c r="AP9919" s="300"/>
      <c r="AQ9919" s="300"/>
      <c r="AR9919" s="300"/>
      <c r="AS9919" s="300"/>
      <c r="AT9919" s="284" t="str">
        <f t="shared" si="908"/>
        <v/>
      </c>
      <c r="AU9919" s="284" t="str">
        <f t="shared" si="909"/>
        <v/>
      </c>
      <c r="AV9919" s="284" t="str">
        <f t="shared" si="910"/>
        <v/>
      </c>
      <c r="AW9919" s="285">
        <f t="shared" si="911"/>
        <v>0</v>
      </c>
    </row>
    <row r="9920" spans="41:49" x14ac:dyDescent="0.25">
      <c r="AO9920" s="300"/>
      <c r="AP9920" s="300"/>
      <c r="AQ9920" s="300"/>
      <c r="AR9920" s="300"/>
      <c r="AS9920" s="300"/>
      <c r="AT9920" s="284" t="str">
        <f t="shared" si="908"/>
        <v/>
      </c>
      <c r="AU9920" s="284" t="str">
        <f t="shared" si="909"/>
        <v/>
      </c>
      <c r="AV9920" s="284" t="str">
        <f t="shared" si="910"/>
        <v/>
      </c>
      <c r="AW9920" s="285">
        <f t="shared" si="911"/>
        <v>0</v>
      </c>
    </row>
    <row r="9921" spans="41:49" x14ac:dyDescent="0.25">
      <c r="AO9921" s="300"/>
      <c r="AP9921" s="300"/>
      <c r="AQ9921" s="300"/>
      <c r="AR9921" s="300"/>
      <c r="AS9921" s="300"/>
      <c r="AT9921" s="284" t="str">
        <f t="shared" si="908"/>
        <v/>
      </c>
      <c r="AU9921" s="284" t="str">
        <f t="shared" si="909"/>
        <v/>
      </c>
      <c r="AV9921" s="284" t="str">
        <f t="shared" si="910"/>
        <v/>
      </c>
      <c r="AW9921" s="285">
        <f t="shared" si="911"/>
        <v>0</v>
      </c>
    </row>
    <row r="9922" spans="41:49" x14ac:dyDescent="0.25">
      <c r="AO9922" s="300"/>
      <c r="AP9922" s="300"/>
      <c r="AQ9922" s="300"/>
      <c r="AR9922" s="300"/>
      <c r="AS9922" s="300"/>
      <c r="AT9922" s="284" t="str">
        <f t="shared" si="908"/>
        <v/>
      </c>
      <c r="AU9922" s="284" t="str">
        <f t="shared" si="909"/>
        <v/>
      </c>
      <c r="AV9922" s="284" t="str">
        <f t="shared" si="910"/>
        <v/>
      </c>
      <c r="AW9922" s="285">
        <f t="shared" si="911"/>
        <v>0</v>
      </c>
    </row>
    <row r="9923" spans="41:49" x14ac:dyDescent="0.25">
      <c r="AO9923" s="300"/>
      <c r="AP9923" s="300"/>
      <c r="AQ9923" s="300"/>
      <c r="AR9923" s="300"/>
      <c r="AS9923" s="300"/>
      <c r="AT9923" s="284" t="str">
        <f t="shared" si="908"/>
        <v/>
      </c>
      <c r="AU9923" s="284" t="str">
        <f t="shared" si="909"/>
        <v/>
      </c>
      <c r="AV9923" s="284" t="str">
        <f t="shared" si="910"/>
        <v/>
      </c>
      <c r="AW9923" s="285">
        <f t="shared" si="911"/>
        <v>0</v>
      </c>
    </row>
    <row r="9924" spans="41:49" x14ac:dyDescent="0.25">
      <c r="AO9924" s="300"/>
      <c r="AP9924" s="300"/>
      <c r="AQ9924" s="300"/>
      <c r="AR9924" s="300"/>
      <c r="AS9924" s="300"/>
      <c r="AT9924" s="284" t="str">
        <f t="shared" si="908"/>
        <v/>
      </c>
      <c r="AU9924" s="284" t="str">
        <f t="shared" si="909"/>
        <v/>
      </c>
      <c r="AV9924" s="284" t="str">
        <f t="shared" si="910"/>
        <v/>
      </c>
      <c r="AW9924" s="285">
        <f t="shared" si="911"/>
        <v>0</v>
      </c>
    </row>
    <row r="9925" spans="41:49" x14ac:dyDescent="0.25">
      <c r="AO9925" s="300"/>
      <c r="AP9925" s="300"/>
      <c r="AQ9925" s="300"/>
      <c r="AR9925" s="300"/>
      <c r="AS9925" s="300"/>
      <c r="AT9925" s="284" t="str">
        <f t="shared" si="908"/>
        <v/>
      </c>
      <c r="AU9925" s="284" t="str">
        <f t="shared" si="909"/>
        <v/>
      </c>
      <c r="AV9925" s="284" t="str">
        <f t="shared" si="910"/>
        <v/>
      </c>
      <c r="AW9925" s="285">
        <f t="shared" si="911"/>
        <v>0</v>
      </c>
    </row>
    <row r="9926" spans="41:49" x14ac:dyDescent="0.25">
      <c r="AO9926" s="300"/>
      <c r="AP9926" s="300"/>
      <c r="AQ9926" s="300"/>
      <c r="AR9926" s="300"/>
      <c r="AS9926" s="300"/>
      <c r="AT9926" s="284" t="str">
        <f t="shared" si="908"/>
        <v/>
      </c>
      <c r="AU9926" s="284" t="str">
        <f t="shared" si="909"/>
        <v/>
      </c>
      <c r="AV9926" s="284" t="str">
        <f t="shared" si="910"/>
        <v/>
      </c>
      <c r="AW9926" s="285">
        <f t="shared" si="911"/>
        <v>0</v>
      </c>
    </row>
    <row r="9927" spans="41:49" x14ac:dyDescent="0.25">
      <c r="AO9927" s="300"/>
      <c r="AP9927" s="300"/>
      <c r="AQ9927" s="300"/>
      <c r="AR9927" s="300"/>
      <c r="AS9927" s="300"/>
      <c r="AT9927" s="284" t="str">
        <f t="shared" si="908"/>
        <v/>
      </c>
      <c r="AU9927" s="284" t="str">
        <f t="shared" si="909"/>
        <v/>
      </c>
      <c r="AV9927" s="284" t="str">
        <f t="shared" si="910"/>
        <v/>
      </c>
      <c r="AW9927" s="285">
        <f t="shared" si="911"/>
        <v>0</v>
      </c>
    </row>
    <row r="9928" spans="41:49" x14ac:dyDescent="0.25">
      <c r="AO9928" s="300"/>
      <c r="AP9928" s="300"/>
      <c r="AQ9928" s="300"/>
      <c r="AR9928" s="300"/>
      <c r="AS9928" s="300"/>
      <c r="AT9928" s="284" t="str">
        <f t="shared" ref="AT9928:AT9991" si="912">LEFT(AQ9928,1)</f>
        <v/>
      </c>
      <c r="AU9928" s="284" t="str">
        <f t="shared" ref="AU9928:AU9991" si="913">LEFT(AQ9928,2)</f>
        <v/>
      </c>
      <c r="AV9928" s="284" t="str">
        <f t="shared" ref="AV9928:AV9991" si="914">LEFT(AQ9928,3)</f>
        <v/>
      </c>
      <c r="AW9928" s="285">
        <f t="shared" ref="AW9928:AW9991" si="915">(AR9928-AS9928)*1000</f>
        <v>0</v>
      </c>
    </row>
    <row r="9929" spans="41:49" x14ac:dyDescent="0.25">
      <c r="AO9929" s="300"/>
      <c r="AP9929" s="300"/>
      <c r="AQ9929" s="300"/>
      <c r="AR9929" s="300"/>
      <c r="AS9929" s="300"/>
      <c r="AT9929" s="284" t="str">
        <f t="shared" si="912"/>
        <v/>
      </c>
      <c r="AU9929" s="284" t="str">
        <f t="shared" si="913"/>
        <v/>
      </c>
      <c r="AV9929" s="284" t="str">
        <f t="shared" si="914"/>
        <v/>
      </c>
      <c r="AW9929" s="285">
        <f t="shared" si="915"/>
        <v>0</v>
      </c>
    </row>
    <row r="9930" spans="41:49" x14ac:dyDescent="0.25">
      <c r="AO9930" s="300"/>
      <c r="AP9930" s="300"/>
      <c r="AQ9930" s="300"/>
      <c r="AR9930" s="300"/>
      <c r="AS9930" s="300"/>
      <c r="AT9930" s="284" t="str">
        <f t="shared" si="912"/>
        <v/>
      </c>
      <c r="AU9930" s="284" t="str">
        <f t="shared" si="913"/>
        <v/>
      </c>
      <c r="AV9930" s="284" t="str">
        <f t="shared" si="914"/>
        <v/>
      </c>
      <c r="AW9930" s="285">
        <f t="shared" si="915"/>
        <v>0</v>
      </c>
    </row>
    <row r="9931" spans="41:49" x14ac:dyDescent="0.25">
      <c r="AO9931" s="300"/>
      <c r="AP9931" s="300"/>
      <c r="AQ9931" s="300"/>
      <c r="AR9931" s="300"/>
      <c r="AS9931" s="300"/>
      <c r="AT9931" s="284" t="str">
        <f t="shared" si="912"/>
        <v/>
      </c>
      <c r="AU9931" s="284" t="str">
        <f t="shared" si="913"/>
        <v/>
      </c>
      <c r="AV9931" s="284" t="str">
        <f t="shared" si="914"/>
        <v/>
      </c>
      <c r="AW9931" s="285">
        <f t="shared" si="915"/>
        <v>0</v>
      </c>
    </row>
    <row r="9932" spans="41:49" x14ac:dyDescent="0.25">
      <c r="AO9932" s="300"/>
      <c r="AP9932" s="300"/>
      <c r="AQ9932" s="300"/>
      <c r="AR9932" s="300"/>
      <c r="AS9932" s="300"/>
      <c r="AT9932" s="284" t="str">
        <f t="shared" si="912"/>
        <v/>
      </c>
      <c r="AU9932" s="284" t="str">
        <f t="shared" si="913"/>
        <v/>
      </c>
      <c r="AV9932" s="284" t="str">
        <f t="shared" si="914"/>
        <v/>
      </c>
      <c r="AW9932" s="285">
        <f t="shared" si="915"/>
        <v>0</v>
      </c>
    </row>
    <row r="9933" spans="41:49" x14ac:dyDescent="0.25">
      <c r="AO9933" s="300"/>
      <c r="AP9933" s="300"/>
      <c r="AQ9933" s="300"/>
      <c r="AR9933" s="300"/>
      <c r="AS9933" s="300"/>
      <c r="AT9933" s="284" t="str">
        <f t="shared" si="912"/>
        <v/>
      </c>
      <c r="AU9933" s="284" t="str">
        <f t="shared" si="913"/>
        <v/>
      </c>
      <c r="AV9933" s="284" t="str">
        <f t="shared" si="914"/>
        <v/>
      </c>
      <c r="AW9933" s="285">
        <f t="shared" si="915"/>
        <v>0</v>
      </c>
    </row>
    <row r="9934" spans="41:49" x14ac:dyDescent="0.25">
      <c r="AO9934" s="300"/>
      <c r="AP9934" s="300"/>
      <c r="AQ9934" s="300"/>
      <c r="AR9934" s="300"/>
      <c r="AS9934" s="300"/>
      <c r="AT9934" s="284" t="str">
        <f t="shared" si="912"/>
        <v/>
      </c>
      <c r="AU9934" s="284" t="str">
        <f t="shared" si="913"/>
        <v/>
      </c>
      <c r="AV9934" s="284" t="str">
        <f t="shared" si="914"/>
        <v/>
      </c>
      <c r="AW9934" s="285">
        <f t="shared" si="915"/>
        <v>0</v>
      </c>
    </row>
    <row r="9935" spans="41:49" x14ac:dyDescent="0.25">
      <c r="AO9935" s="300"/>
      <c r="AP9935" s="300"/>
      <c r="AQ9935" s="300"/>
      <c r="AR9935" s="300"/>
      <c r="AS9935" s="300"/>
      <c r="AT9935" s="284" t="str">
        <f t="shared" si="912"/>
        <v/>
      </c>
      <c r="AU9935" s="284" t="str">
        <f t="shared" si="913"/>
        <v/>
      </c>
      <c r="AV9935" s="284" t="str">
        <f t="shared" si="914"/>
        <v/>
      </c>
      <c r="AW9935" s="285">
        <f t="shared" si="915"/>
        <v>0</v>
      </c>
    </row>
    <row r="9936" spans="41:49" x14ac:dyDescent="0.25">
      <c r="AO9936" s="300"/>
      <c r="AP9936" s="300"/>
      <c r="AQ9936" s="300"/>
      <c r="AR9936" s="300"/>
      <c r="AS9936" s="300"/>
      <c r="AT9936" s="284" t="str">
        <f t="shared" si="912"/>
        <v/>
      </c>
      <c r="AU9936" s="284" t="str">
        <f t="shared" si="913"/>
        <v/>
      </c>
      <c r="AV9936" s="284" t="str">
        <f t="shared" si="914"/>
        <v/>
      </c>
      <c r="AW9936" s="285">
        <f t="shared" si="915"/>
        <v>0</v>
      </c>
    </row>
    <row r="9937" spans="41:49" x14ac:dyDescent="0.25">
      <c r="AO9937" s="300"/>
      <c r="AP9937" s="300"/>
      <c r="AQ9937" s="300"/>
      <c r="AR9937" s="300"/>
      <c r="AS9937" s="300"/>
      <c r="AT9937" s="284" t="str">
        <f t="shared" si="912"/>
        <v/>
      </c>
      <c r="AU9937" s="284" t="str">
        <f t="shared" si="913"/>
        <v/>
      </c>
      <c r="AV9937" s="284" t="str">
        <f t="shared" si="914"/>
        <v/>
      </c>
      <c r="AW9937" s="285">
        <f t="shared" si="915"/>
        <v>0</v>
      </c>
    </row>
    <row r="9938" spans="41:49" x14ac:dyDescent="0.25">
      <c r="AO9938" s="300"/>
      <c r="AP9938" s="300"/>
      <c r="AQ9938" s="300"/>
      <c r="AR9938" s="300"/>
      <c r="AS9938" s="300"/>
      <c r="AT9938" s="284" t="str">
        <f t="shared" si="912"/>
        <v/>
      </c>
      <c r="AU9938" s="284" t="str">
        <f t="shared" si="913"/>
        <v/>
      </c>
      <c r="AV9938" s="284" t="str">
        <f t="shared" si="914"/>
        <v/>
      </c>
      <c r="AW9938" s="285">
        <f t="shared" si="915"/>
        <v>0</v>
      </c>
    </row>
    <row r="9939" spans="41:49" x14ac:dyDescent="0.25">
      <c r="AO9939" s="300"/>
      <c r="AP9939" s="300"/>
      <c r="AQ9939" s="300"/>
      <c r="AR9939" s="300"/>
      <c r="AS9939" s="300"/>
      <c r="AT9939" s="284" t="str">
        <f t="shared" si="912"/>
        <v/>
      </c>
      <c r="AU9939" s="284" t="str">
        <f t="shared" si="913"/>
        <v/>
      </c>
      <c r="AV9939" s="284" t="str">
        <f t="shared" si="914"/>
        <v/>
      </c>
      <c r="AW9939" s="285">
        <f t="shared" si="915"/>
        <v>0</v>
      </c>
    </row>
    <row r="9940" spans="41:49" x14ac:dyDescent="0.25">
      <c r="AO9940" s="300"/>
      <c r="AP9940" s="300"/>
      <c r="AQ9940" s="300"/>
      <c r="AR9940" s="300"/>
      <c r="AS9940" s="300"/>
      <c r="AT9940" s="284" t="str">
        <f t="shared" si="912"/>
        <v/>
      </c>
      <c r="AU9940" s="284" t="str">
        <f t="shared" si="913"/>
        <v/>
      </c>
      <c r="AV9940" s="284" t="str">
        <f t="shared" si="914"/>
        <v/>
      </c>
      <c r="AW9940" s="285">
        <f t="shared" si="915"/>
        <v>0</v>
      </c>
    </row>
    <row r="9941" spans="41:49" x14ac:dyDescent="0.25">
      <c r="AO9941" s="300"/>
      <c r="AP9941" s="300"/>
      <c r="AQ9941" s="300"/>
      <c r="AR9941" s="300"/>
      <c r="AS9941" s="300"/>
      <c r="AT9941" s="284" t="str">
        <f t="shared" si="912"/>
        <v/>
      </c>
      <c r="AU9941" s="284" t="str">
        <f t="shared" si="913"/>
        <v/>
      </c>
      <c r="AV9941" s="284" t="str">
        <f t="shared" si="914"/>
        <v/>
      </c>
      <c r="AW9941" s="285">
        <f t="shared" si="915"/>
        <v>0</v>
      </c>
    </row>
    <row r="9942" spans="41:49" x14ac:dyDescent="0.25">
      <c r="AO9942" s="300"/>
      <c r="AP9942" s="300"/>
      <c r="AQ9942" s="300"/>
      <c r="AR9942" s="300"/>
      <c r="AS9942" s="300"/>
      <c r="AT9942" s="284" t="str">
        <f t="shared" si="912"/>
        <v/>
      </c>
      <c r="AU9942" s="284" t="str">
        <f t="shared" si="913"/>
        <v/>
      </c>
      <c r="AV9942" s="284" t="str">
        <f t="shared" si="914"/>
        <v/>
      </c>
      <c r="AW9942" s="285">
        <f t="shared" si="915"/>
        <v>0</v>
      </c>
    </row>
    <row r="9943" spans="41:49" x14ac:dyDescent="0.25">
      <c r="AO9943" s="300"/>
      <c r="AP9943" s="300"/>
      <c r="AQ9943" s="300"/>
      <c r="AR9943" s="300"/>
      <c r="AS9943" s="300"/>
      <c r="AT9943" s="284" t="str">
        <f t="shared" si="912"/>
        <v/>
      </c>
      <c r="AU9943" s="284" t="str">
        <f t="shared" si="913"/>
        <v/>
      </c>
      <c r="AV9943" s="284" t="str">
        <f t="shared" si="914"/>
        <v/>
      </c>
      <c r="AW9943" s="285">
        <f t="shared" si="915"/>
        <v>0</v>
      </c>
    </row>
    <row r="9944" spans="41:49" x14ac:dyDescent="0.25">
      <c r="AO9944" s="300"/>
      <c r="AP9944" s="300"/>
      <c r="AQ9944" s="300"/>
      <c r="AR9944" s="300"/>
      <c r="AS9944" s="300"/>
      <c r="AT9944" s="284" t="str">
        <f t="shared" si="912"/>
        <v/>
      </c>
      <c r="AU9944" s="284" t="str">
        <f t="shared" si="913"/>
        <v/>
      </c>
      <c r="AV9944" s="284" t="str">
        <f t="shared" si="914"/>
        <v/>
      </c>
      <c r="AW9944" s="285">
        <f t="shared" si="915"/>
        <v>0</v>
      </c>
    </row>
    <row r="9945" spans="41:49" x14ac:dyDescent="0.25">
      <c r="AO9945" s="300"/>
      <c r="AP9945" s="300"/>
      <c r="AQ9945" s="300"/>
      <c r="AR9945" s="300"/>
      <c r="AS9945" s="300"/>
      <c r="AT9945" s="284" t="str">
        <f t="shared" si="912"/>
        <v/>
      </c>
      <c r="AU9945" s="284" t="str">
        <f t="shared" si="913"/>
        <v/>
      </c>
      <c r="AV9945" s="284" t="str">
        <f t="shared" si="914"/>
        <v/>
      </c>
      <c r="AW9945" s="285">
        <f t="shared" si="915"/>
        <v>0</v>
      </c>
    </row>
    <row r="9946" spans="41:49" x14ac:dyDescent="0.25">
      <c r="AO9946" s="300"/>
      <c r="AP9946" s="300"/>
      <c r="AQ9946" s="300"/>
      <c r="AR9946" s="300"/>
      <c r="AS9946" s="300"/>
      <c r="AT9946" s="284" t="str">
        <f t="shared" si="912"/>
        <v/>
      </c>
      <c r="AU9946" s="284" t="str">
        <f t="shared" si="913"/>
        <v/>
      </c>
      <c r="AV9946" s="284" t="str">
        <f t="shared" si="914"/>
        <v/>
      </c>
      <c r="AW9946" s="285">
        <f t="shared" si="915"/>
        <v>0</v>
      </c>
    </row>
    <row r="9947" spans="41:49" x14ac:dyDescent="0.25">
      <c r="AO9947" s="300"/>
      <c r="AP9947" s="300"/>
      <c r="AQ9947" s="300"/>
      <c r="AR9947" s="300"/>
      <c r="AS9947" s="300"/>
      <c r="AT9947" s="284" t="str">
        <f t="shared" si="912"/>
        <v/>
      </c>
      <c r="AU9947" s="284" t="str">
        <f t="shared" si="913"/>
        <v/>
      </c>
      <c r="AV9947" s="284" t="str">
        <f t="shared" si="914"/>
        <v/>
      </c>
      <c r="AW9947" s="285">
        <f t="shared" si="915"/>
        <v>0</v>
      </c>
    </row>
    <row r="9948" spans="41:49" x14ac:dyDescent="0.25">
      <c r="AO9948" s="300"/>
      <c r="AP9948" s="300"/>
      <c r="AQ9948" s="300"/>
      <c r="AR9948" s="300"/>
      <c r="AS9948" s="300"/>
      <c r="AT9948" s="284" t="str">
        <f t="shared" si="912"/>
        <v/>
      </c>
      <c r="AU9948" s="284" t="str">
        <f t="shared" si="913"/>
        <v/>
      </c>
      <c r="AV9948" s="284" t="str">
        <f t="shared" si="914"/>
        <v/>
      </c>
      <c r="AW9948" s="285">
        <f t="shared" si="915"/>
        <v>0</v>
      </c>
    </row>
    <row r="9949" spans="41:49" x14ac:dyDescent="0.25">
      <c r="AO9949" s="300"/>
      <c r="AP9949" s="300"/>
      <c r="AQ9949" s="300"/>
      <c r="AR9949" s="300"/>
      <c r="AS9949" s="300"/>
      <c r="AT9949" s="284" t="str">
        <f t="shared" si="912"/>
        <v/>
      </c>
      <c r="AU9949" s="284" t="str">
        <f t="shared" si="913"/>
        <v/>
      </c>
      <c r="AV9949" s="284" t="str">
        <f t="shared" si="914"/>
        <v/>
      </c>
      <c r="AW9949" s="285">
        <f t="shared" si="915"/>
        <v>0</v>
      </c>
    </row>
    <row r="9950" spans="41:49" x14ac:dyDescent="0.25">
      <c r="AO9950" s="300"/>
      <c r="AP9950" s="300"/>
      <c r="AQ9950" s="300"/>
      <c r="AR9950" s="300"/>
      <c r="AS9950" s="300"/>
      <c r="AT9950" s="284" t="str">
        <f t="shared" si="912"/>
        <v/>
      </c>
      <c r="AU9950" s="284" t="str">
        <f t="shared" si="913"/>
        <v/>
      </c>
      <c r="AV9950" s="284" t="str">
        <f t="shared" si="914"/>
        <v/>
      </c>
      <c r="AW9950" s="285">
        <f t="shared" si="915"/>
        <v>0</v>
      </c>
    </row>
    <row r="9951" spans="41:49" x14ac:dyDescent="0.25">
      <c r="AO9951" s="300"/>
      <c r="AP9951" s="300"/>
      <c r="AQ9951" s="300"/>
      <c r="AR9951" s="300"/>
      <c r="AS9951" s="300"/>
      <c r="AT9951" s="284" t="str">
        <f t="shared" si="912"/>
        <v/>
      </c>
      <c r="AU9951" s="284" t="str">
        <f t="shared" si="913"/>
        <v/>
      </c>
      <c r="AV9951" s="284" t="str">
        <f t="shared" si="914"/>
        <v/>
      </c>
      <c r="AW9951" s="285">
        <f t="shared" si="915"/>
        <v>0</v>
      </c>
    </row>
    <row r="9952" spans="41:49" x14ac:dyDescent="0.25">
      <c r="AO9952" s="300"/>
      <c r="AP9952" s="300"/>
      <c r="AQ9952" s="300"/>
      <c r="AR9952" s="300"/>
      <c r="AS9952" s="300"/>
      <c r="AT9952" s="284" t="str">
        <f t="shared" si="912"/>
        <v/>
      </c>
      <c r="AU9952" s="284" t="str">
        <f t="shared" si="913"/>
        <v/>
      </c>
      <c r="AV9952" s="284" t="str">
        <f t="shared" si="914"/>
        <v/>
      </c>
      <c r="AW9952" s="285">
        <f t="shared" si="915"/>
        <v>0</v>
      </c>
    </row>
    <row r="9953" spans="41:49" x14ac:dyDescent="0.25">
      <c r="AO9953" s="300"/>
      <c r="AP9953" s="300"/>
      <c r="AQ9953" s="300"/>
      <c r="AR9953" s="300"/>
      <c r="AS9953" s="300"/>
      <c r="AT9953" s="284" t="str">
        <f t="shared" si="912"/>
        <v/>
      </c>
      <c r="AU9953" s="284" t="str">
        <f t="shared" si="913"/>
        <v/>
      </c>
      <c r="AV9953" s="284" t="str">
        <f t="shared" si="914"/>
        <v/>
      </c>
      <c r="AW9953" s="285">
        <f t="shared" si="915"/>
        <v>0</v>
      </c>
    </row>
    <row r="9954" spans="41:49" x14ac:dyDescent="0.25">
      <c r="AO9954" s="300"/>
      <c r="AP9954" s="300"/>
      <c r="AQ9954" s="300"/>
      <c r="AR9954" s="300"/>
      <c r="AS9954" s="300"/>
      <c r="AT9954" s="284" t="str">
        <f t="shared" si="912"/>
        <v/>
      </c>
      <c r="AU9954" s="284" t="str">
        <f t="shared" si="913"/>
        <v/>
      </c>
      <c r="AV9954" s="284" t="str">
        <f t="shared" si="914"/>
        <v/>
      </c>
      <c r="AW9954" s="285">
        <f t="shared" si="915"/>
        <v>0</v>
      </c>
    </row>
    <row r="9955" spans="41:49" x14ac:dyDescent="0.25">
      <c r="AO9955" s="300"/>
      <c r="AP9955" s="300"/>
      <c r="AQ9955" s="300"/>
      <c r="AR9955" s="300"/>
      <c r="AS9955" s="300"/>
      <c r="AT9955" s="284" t="str">
        <f t="shared" si="912"/>
        <v/>
      </c>
      <c r="AU9955" s="284" t="str">
        <f t="shared" si="913"/>
        <v/>
      </c>
      <c r="AV9955" s="284" t="str">
        <f t="shared" si="914"/>
        <v/>
      </c>
      <c r="AW9955" s="285">
        <f t="shared" si="915"/>
        <v>0</v>
      </c>
    </row>
    <row r="9956" spans="41:49" x14ac:dyDescent="0.25">
      <c r="AO9956" s="300"/>
      <c r="AP9956" s="300"/>
      <c r="AQ9956" s="300"/>
      <c r="AR9956" s="300"/>
      <c r="AS9956" s="300"/>
      <c r="AT9956" s="284" t="str">
        <f t="shared" si="912"/>
        <v/>
      </c>
      <c r="AU9956" s="284" t="str">
        <f t="shared" si="913"/>
        <v/>
      </c>
      <c r="AV9956" s="284" t="str">
        <f t="shared" si="914"/>
        <v/>
      </c>
      <c r="AW9956" s="285">
        <f t="shared" si="915"/>
        <v>0</v>
      </c>
    </row>
    <row r="9957" spans="41:49" x14ac:dyDescent="0.25">
      <c r="AO9957" s="300"/>
      <c r="AP9957" s="300"/>
      <c r="AQ9957" s="300"/>
      <c r="AR9957" s="300"/>
      <c r="AS9957" s="300"/>
      <c r="AT9957" s="284" t="str">
        <f t="shared" si="912"/>
        <v/>
      </c>
      <c r="AU9957" s="284" t="str">
        <f t="shared" si="913"/>
        <v/>
      </c>
      <c r="AV9957" s="284" t="str">
        <f t="shared" si="914"/>
        <v/>
      </c>
      <c r="AW9957" s="285">
        <f t="shared" si="915"/>
        <v>0</v>
      </c>
    </row>
    <row r="9958" spans="41:49" x14ac:dyDescent="0.25">
      <c r="AO9958" s="300"/>
      <c r="AP9958" s="300"/>
      <c r="AQ9958" s="300"/>
      <c r="AR9958" s="300"/>
      <c r="AS9958" s="300"/>
      <c r="AT9958" s="284" t="str">
        <f t="shared" si="912"/>
        <v/>
      </c>
      <c r="AU9958" s="284" t="str">
        <f t="shared" si="913"/>
        <v/>
      </c>
      <c r="AV9958" s="284" t="str">
        <f t="shared" si="914"/>
        <v/>
      </c>
      <c r="AW9958" s="285">
        <f t="shared" si="915"/>
        <v>0</v>
      </c>
    </row>
    <row r="9959" spans="41:49" x14ac:dyDescent="0.25">
      <c r="AO9959" s="300"/>
      <c r="AP9959" s="300"/>
      <c r="AQ9959" s="300"/>
      <c r="AR9959" s="300"/>
      <c r="AS9959" s="300"/>
      <c r="AT9959" s="284" t="str">
        <f t="shared" si="912"/>
        <v/>
      </c>
      <c r="AU9959" s="284" t="str">
        <f t="shared" si="913"/>
        <v/>
      </c>
      <c r="AV9959" s="284" t="str">
        <f t="shared" si="914"/>
        <v/>
      </c>
      <c r="AW9959" s="285">
        <f t="shared" si="915"/>
        <v>0</v>
      </c>
    </row>
    <row r="9960" spans="41:49" x14ac:dyDescent="0.25">
      <c r="AO9960" s="300"/>
      <c r="AP9960" s="300"/>
      <c r="AQ9960" s="300"/>
      <c r="AR9960" s="300"/>
      <c r="AS9960" s="300"/>
      <c r="AT9960" s="284" t="str">
        <f t="shared" si="912"/>
        <v/>
      </c>
      <c r="AU9960" s="284" t="str">
        <f t="shared" si="913"/>
        <v/>
      </c>
      <c r="AV9960" s="284" t="str">
        <f t="shared" si="914"/>
        <v/>
      </c>
      <c r="AW9960" s="285">
        <f t="shared" si="915"/>
        <v>0</v>
      </c>
    </row>
    <row r="9961" spans="41:49" x14ac:dyDescent="0.25">
      <c r="AO9961" s="300"/>
      <c r="AP9961" s="300"/>
      <c r="AQ9961" s="300"/>
      <c r="AR9961" s="300"/>
      <c r="AS9961" s="300"/>
      <c r="AT9961" s="284" t="str">
        <f t="shared" si="912"/>
        <v/>
      </c>
      <c r="AU9961" s="284" t="str">
        <f t="shared" si="913"/>
        <v/>
      </c>
      <c r="AV9961" s="284" t="str">
        <f t="shared" si="914"/>
        <v/>
      </c>
      <c r="AW9961" s="285">
        <f t="shared" si="915"/>
        <v>0</v>
      </c>
    </row>
    <row r="9962" spans="41:49" x14ac:dyDescent="0.25">
      <c r="AO9962" s="300"/>
      <c r="AP9962" s="300"/>
      <c r="AQ9962" s="300"/>
      <c r="AR9962" s="300"/>
      <c r="AS9962" s="300"/>
      <c r="AT9962" s="284" t="str">
        <f t="shared" si="912"/>
        <v/>
      </c>
      <c r="AU9962" s="284" t="str">
        <f t="shared" si="913"/>
        <v/>
      </c>
      <c r="AV9962" s="284" t="str">
        <f t="shared" si="914"/>
        <v/>
      </c>
      <c r="AW9962" s="285">
        <f t="shared" si="915"/>
        <v>0</v>
      </c>
    </row>
    <row r="9963" spans="41:49" x14ac:dyDescent="0.25">
      <c r="AO9963" s="300"/>
      <c r="AP9963" s="300"/>
      <c r="AQ9963" s="300"/>
      <c r="AR9963" s="300"/>
      <c r="AS9963" s="300"/>
      <c r="AT9963" s="284" t="str">
        <f t="shared" si="912"/>
        <v/>
      </c>
      <c r="AU9963" s="284" t="str">
        <f t="shared" si="913"/>
        <v/>
      </c>
      <c r="AV9963" s="284" t="str">
        <f t="shared" si="914"/>
        <v/>
      </c>
      <c r="AW9963" s="285">
        <f t="shared" si="915"/>
        <v>0</v>
      </c>
    </row>
    <row r="9964" spans="41:49" x14ac:dyDescent="0.25">
      <c r="AO9964" s="300"/>
      <c r="AP9964" s="300"/>
      <c r="AQ9964" s="300"/>
      <c r="AR9964" s="300"/>
      <c r="AS9964" s="300"/>
      <c r="AT9964" s="284" t="str">
        <f t="shared" si="912"/>
        <v/>
      </c>
      <c r="AU9964" s="284" t="str">
        <f t="shared" si="913"/>
        <v/>
      </c>
      <c r="AV9964" s="284" t="str">
        <f t="shared" si="914"/>
        <v/>
      </c>
      <c r="AW9964" s="285">
        <f t="shared" si="915"/>
        <v>0</v>
      </c>
    </row>
    <row r="9965" spans="41:49" x14ac:dyDescent="0.25">
      <c r="AO9965" s="300"/>
      <c r="AP9965" s="300"/>
      <c r="AQ9965" s="300"/>
      <c r="AR9965" s="300"/>
      <c r="AS9965" s="300"/>
      <c r="AT9965" s="284" t="str">
        <f t="shared" si="912"/>
        <v/>
      </c>
      <c r="AU9965" s="284" t="str">
        <f t="shared" si="913"/>
        <v/>
      </c>
      <c r="AV9965" s="284" t="str">
        <f t="shared" si="914"/>
        <v/>
      </c>
      <c r="AW9965" s="285">
        <f t="shared" si="915"/>
        <v>0</v>
      </c>
    </row>
    <row r="9966" spans="41:49" x14ac:dyDescent="0.25">
      <c r="AO9966" s="300"/>
      <c r="AP9966" s="300"/>
      <c r="AQ9966" s="300"/>
      <c r="AR9966" s="300"/>
      <c r="AS9966" s="300"/>
      <c r="AT9966" s="284" t="str">
        <f t="shared" si="912"/>
        <v/>
      </c>
      <c r="AU9966" s="284" t="str">
        <f t="shared" si="913"/>
        <v/>
      </c>
      <c r="AV9966" s="284" t="str">
        <f t="shared" si="914"/>
        <v/>
      </c>
      <c r="AW9966" s="285">
        <f t="shared" si="915"/>
        <v>0</v>
      </c>
    </row>
    <row r="9967" spans="41:49" x14ac:dyDescent="0.25">
      <c r="AO9967" s="300"/>
      <c r="AP9967" s="300"/>
      <c r="AQ9967" s="300"/>
      <c r="AR9967" s="300"/>
      <c r="AS9967" s="300"/>
      <c r="AT9967" s="284" t="str">
        <f t="shared" si="912"/>
        <v/>
      </c>
      <c r="AU9967" s="284" t="str">
        <f t="shared" si="913"/>
        <v/>
      </c>
      <c r="AV9967" s="284" t="str">
        <f t="shared" si="914"/>
        <v/>
      </c>
      <c r="AW9967" s="285">
        <f t="shared" si="915"/>
        <v>0</v>
      </c>
    </row>
    <row r="9968" spans="41:49" x14ac:dyDescent="0.25">
      <c r="AO9968" s="300"/>
      <c r="AP9968" s="300"/>
      <c r="AQ9968" s="300"/>
      <c r="AR9968" s="300"/>
      <c r="AS9968" s="300"/>
      <c r="AT9968" s="284" t="str">
        <f t="shared" si="912"/>
        <v/>
      </c>
      <c r="AU9968" s="284" t="str">
        <f t="shared" si="913"/>
        <v/>
      </c>
      <c r="AV9968" s="284" t="str">
        <f t="shared" si="914"/>
        <v/>
      </c>
      <c r="AW9968" s="285">
        <f t="shared" si="915"/>
        <v>0</v>
      </c>
    </row>
    <row r="9969" spans="41:49" x14ac:dyDescent="0.25">
      <c r="AO9969" s="300"/>
      <c r="AP9969" s="300"/>
      <c r="AQ9969" s="300"/>
      <c r="AR9969" s="300"/>
      <c r="AS9969" s="300"/>
      <c r="AT9969" s="284" t="str">
        <f t="shared" si="912"/>
        <v/>
      </c>
      <c r="AU9969" s="284" t="str">
        <f t="shared" si="913"/>
        <v/>
      </c>
      <c r="AV9969" s="284" t="str">
        <f t="shared" si="914"/>
        <v/>
      </c>
      <c r="AW9969" s="285">
        <f t="shared" si="915"/>
        <v>0</v>
      </c>
    </row>
    <row r="9970" spans="41:49" x14ac:dyDescent="0.25">
      <c r="AO9970" s="300"/>
      <c r="AP9970" s="300"/>
      <c r="AQ9970" s="300"/>
      <c r="AR9970" s="300"/>
      <c r="AS9970" s="300"/>
      <c r="AT9970" s="284" t="str">
        <f t="shared" si="912"/>
        <v/>
      </c>
      <c r="AU9970" s="284" t="str">
        <f t="shared" si="913"/>
        <v/>
      </c>
      <c r="AV9970" s="284" t="str">
        <f t="shared" si="914"/>
        <v/>
      </c>
      <c r="AW9970" s="285">
        <f t="shared" si="915"/>
        <v>0</v>
      </c>
    </row>
    <row r="9971" spans="41:49" x14ac:dyDescent="0.25">
      <c r="AO9971" s="300"/>
      <c r="AP9971" s="300"/>
      <c r="AQ9971" s="300"/>
      <c r="AR9971" s="300"/>
      <c r="AS9971" s="300"/>
      <c r="AT9971" s="284" t="str">
        <f t="shared" si="912"/>
        <v/>
      </c>
      <c r="AU9971" s="284" t="str">
        <f t="shared" si="913"/>
        <v/>
      </c>
      <c r="AV9971" s="284" t="str">
        <f t="shared" si="914"/>
        <v/>
      </c>
      <c r="AW9971" s="285">
        <f t="shared" si="915"/>
        <v>0</v>
      </c>
    </row>
    <row r="9972" spans="41:49" x14ac:dyDescent="0.25">
      <c r="AO9972" s="300"/>
      <c r="AP9972" s="300"/>
      <c r="AQ9972" s="300"/>
      <c r="AR9972" s="300"/>
      <c r="AS9972" s="300"/>
      <c r="AT9972" s="284" t="str">
        <f t="shared" si="912"/>
        <v/>
      </c>
      <c r="AU9972" s="284" t="str">
        <f t="shared" si="913"/>
        <v/>
      </c>
      <c r="AV9972" s="284" t="str">
        <f t="shared" si="914"/>
        <v/>
      </c>
      <c r="AW9972" s="285">
        <f t="shared" si="915"/>
        <v>0</v>
      </c>
    </row>
    <row r="9973" spans="41:49" x14ac:dyDescent="0.25">
      <c r="AO9973" s="300"/>
      <c r="AP9973" s="300"/>
      <c r="AQ9973" s="300"/>
      <c r="AR9973" s="300"/>
      <c r="AS9973" s="300"/>
      <c r="AT9973" s="284" t="str">
        <f t="shared" si="912"/>
        <v/>
      </c>
      <c r="AU9973" s="284" t="str">
        <f t="shared" si="913"/>
        <v/>
      </c>
      <c r="AV9973" s="284" t="str">
        <f t="shared" si="914"/>
        <v/>
      </c>
      <c r="AW9973" s="285">
        <f t="shared" si="915"/>
        <v>0</v>
      </c>
    </row>
    <row r="9974" spans="41:49" x14ac:dyDescent="0.25">
      <c r="AO9974" s="300"/>
      <c r="AP9974" s="300"/>
      <c r="AQ9974" s="300"/>
      <c r="AR9974" s="300"/>
      <c r="AS9974" s="300"/>
      <c r="AT9974" s="284" t="str">
        <f t="shared" si="912"/>
        <v/>
      </c>
      <c r="AU9974" s="284" t="str">
        <f t="shared" si="913"/>
        <v/>
      </c>
      <c r="AV9974" s="284" t="str">
        <f t="shared" si="914"/>
        <v/>
      </c>
      <c r="AW9974" s="285">
        <f t="shared" si="915"/>
        <v>0</v>
      </c>
    </row>
    <row r="9975" spans="41:49" x14ac:dyDescent="0.25">
      <c r="AO9975" s="300"/>
      <c r="AP9975" s="300"/>
      <c r="AQ9975" s="300"/>
      <c r="AR9975" s="300"/>
      <c r="AS9975" s="300"/>
      <c r="AT9975" s="284" t="str">
        <f t="shared" si="912"/>
        <v/>
      </c>
      <c r="AU9975" s="284" t="str">
        <f t="shared" si="913"/>
        <v/>
      </c>
      <c r="AV9975" s="284" t="str">
        <f t="shared" si="914"/>
        <v/>
      </c>
      <c r="AW9975" s="285">
        <f t="shared" si="915"/>
        <v>0</v>
      </c>
    </row>
    <row r="9976" spans="41:49" x14ac:dyDescent="0.25">
      <c r="AO9976" s="300"/>
      <c r="AP9976" s="300"/>
      <c r="AQ9976" s="300"/>
      <c r="AR9976" s="300"/>
      <c r="AS9976" s="300"/>
      <c r="AT9976" s="284" t="str">
        <f t="shared" si="912"/>
        <v/>
      </c>
      <c r="AU9976" s="284" t="str">
        <f t="shared" si="913"/>
        <v/>
      </c>
      <c r="AV9976" s="284" t="str">
        <f t="shared" si="914"/>
        <v/>
      </c>
      <c r="AW9976" s="285">
        <f t="shared" si="915"/>
        <v>0</v>
      </c>
    </row>
    <row r="9977" spans="41:49" x14ac:dyDescent="0.25">
      <c r="AO9977" s="300"/>
      <c r="AP9977" s="300"/>
      <c r="AQ9977" s="300"/>
      <c r="AR9977" s="300"/>
      <c r="AS9977" s="300"/>
      <c r="AT9977" s="284" t="str">
        <f t="shared" si="912"/>
        <v/>
      </c>
      <c r="AU9977" s="284" t="str">
        <f t="shared" si="913"/>
        <v/>
      </c>
      <c r="AV9977" s="284" t="str">
        <f t="shared" si="914"/>
        <v/>
      </c>
      <c r="AW9977" s="285">
        <f t="shared" si="915"/>
        <v>0</v>
      </c>
    </row>
    <row r="9978" spans="41:49" x14ac:dyDescent="0.25">
      <c r="AO9978" s="300"/>
      <c r="AP9978" s="300"/>
      <c r="AQ9978" s="300"/>
      <c r="AR9978" s="300"/>
      <c r="AS9978" s="300"/>
      <c r="AT9978" s="284" t="str">
        <f t="shared" si="912"/>
        <v/>
      </c>
      <c r="AU9978" s="284" t="str">
        <f t="shared" si="913"/>
        <v/>
      </c>
      <c r="AV9978" s="284" t="str">
        <f t="shared" si="914"/>
        <v/>
      </c>
      <c r="AW9978" s="285">
        <f t="shared" si="915"/>
        <v>0</v>
      </c>
    </row>
    <row r="9979" spans="41:49" x14ac:dyDescent="0.25">
      <c r="AO9979" s="300"/>
      <c r="AP9979" s="300"/>
      <c r="AQ9979" s="300"/>
      <c r="AR9979" s="300"/>
      <c r="AS9979" s="300"/>
      <c r="AT9979" s="284" t="str">
        <f t="shared" si="912"/>
        <v/>
      </c>
      <c r="AU9979" s="284" t="str">
        <f t="shared" si="913"/>
        <v/>
      </c>
      <c r="AV9979" s="284" t="str">
        <f t="shared" si="914"/>
        <v/>
      </c>
      <c r="AW9979" s="285">
        <f t="shared" si="915"/>
        <v>0</v>
      </c>
    </row>
    <row r="9980" spans="41:49" x14ac:dyDescent="0.25">
      <c r="AO9980" s="300"/>
      <c r="AP9980" s="300"/>
      <c r="AQ9980" s="300"/>
      <c r="AR9980" s="300"/>
      <c r="AS9980" s="300"/>
      <c r="AT9980" s="284" t="str">
        <f t="shared" si="912"/>
        <v/>
      </c>
      <c r="AU9980" s="284" t="str">
        <f t="shared" si="913"/>
        <v/>
      </c>
      <c r="AV9980" s="284" t="str">
        <f t="shared" si="914"/>
        <v/>
      </c>
      <c r="AW9980" s="285">
        <f t="shared" si="915"/>
        <v>0</v>
      </c>
    </row>
    <row r="9981" spans="41:49" x14ac:dyDescent="0.25">
      <c r="AO9981" s="300"/>
      <c r="AP9981" s="300"/>
      <c r="AQ9981" s="300"/>
      <c r="AR9981" s="300"/>
      <c r="AS9981" s="300"/>
      <c r="AT9981" s="284" t="str">
        <f t="shared" si="912"/>
        <v/>
      </c>
      <c r="AU9981" s="284" t="str">
        <f t="shared" si="913"/>
        <v/>
      </c>
      <c r="AV9981" s="284" t="str">
        <f t="shared" si="914"/>
        <v/>
      </c>
      <c r="AW9981" s="285">
        <f t="shared" si="915"/>
        <v>0</v>
      </c>
    </row>
    <row r="9982" spans="41:49" x14ac:dyDescent="0.25">
      <c r="AO9982" s="300"/>
      <c r="AP9982" s="300"/>
      <c r="AQ9982" s="300"/>
      <c r="AR9982" s="300"/>
      <c r="AS9982" s="300"/>
      <c r="AT9982" s="284" t="str">
        <f t="shared" si="912"/>
        <v/>
      </c>
      <c r="AU9982" s="284" t="str">
        <f t="shared" si="913"/>
        <v/>
      </c>
      <c r="AV9982" s="284" t="str">
        <f t="shared" si="914"/>
        <v/>
      </c>
      <c r="AW9982" s="285">
        <f t="shared" si="915"/>
        <v>0</v>
      </c>
    </row>
    <row r="9983" spans="41:49" x14ac:dyDescent="0.25">
      <c r="AO9983" s="300"/>
      <c r="AP9983" s="300"/>
      <c r="AQ9983" s="300"/>
      <c r="AR9983" s="300"/>
      <c r="AS9983" s="300"/>
      <c r="AT9983" s="284" t="str">
        <f t="shared" si="912"/>
        <v/>
      </c>
      <c r="AU9983" s="284" t="str">
        <f t="shared" si="913"/>
        <v/>
      </c>
      <c r="AV9983" s="284" t="str">
        <f t="shared" si="914"/>
        <v/>
      </c>
      <c r="AW9983" s="285">
        <f t="shared" si="915"/>
        <v>0</v>
      </c>
    </row>
    <row r="9984" spans="41:49" x14ac:dyDescent="0.25">
      <c r="AO9984" s="300"/>
      <c r="AP9984" s="300"/>
      <c r="AQ9984" s="300"/>
      <c r="AR9984" s="300"/>
      <c r="AS9984" s="300"/>
      <c r="AT9984" s="284" t="str">
        <f t="shared" si="912"/>
        <v/>
      </c>
      <c r="AU9984" s="284" t="str">
        <f t="shared" si="913"/>
        <v/>
      </c>
      <c r="AV9984" s="284" t="str">
        <f t="shared" si="914"/>
        <v/>
      </c>
      <c r="AW9984" s="285">
        <f t="shared" si="915"/>
        <v>0</v>
      </c>
    </row>
    <row r="9985" spans="41:49" x14ac:dyDescent="0.25">
      <c r="AO9985" s="300"/>
      <c r="AP9985" s="300"/>
      <c r="AQ9985" s="300"/>
      <c r="AR9985" s="300"/>
      <c r="AS9985" s="300"/>
      <c r="AT9985" s="284" t="str">
        <f t="shared" si="912"/>
        <v/>
      </c>
      <c r="AU9985" s="284" t="str">
        <f t="shared" si="913"/>
        <v/>
      </c>
      <c r="AV9985" s="284" t="str">
        <f t="shared" si="914"/>
        <v/>
      </c>
      <c r="AW9985" s="285">
        <f t="shared" si="915"/>
        <v>0</v>
      </c>
    </row>
    <row r="9986" spans="41:49" x14ac:dyDescent="0.25">
      <c r="AO9986" s="300"/>
      <c r="AP9986" s="300"/>
      <c r="AQ9986" s="300"/>
      <c r="AR9986" s="300"/>
      <c r="AS9986" s="300"/>
      <c r="AT9986" s="284" t="str">
        <f t="shared" si="912"/>
        <v/>
      </c>
      <c r="AU9986" s="284" t="str">
        <f t="shared" si="913"/>
        <v/>
      </c>
      <c r="AV9986" s="284" t="str">
        <f t="shared" si="914"/>
        <v/>
      </c>
      <c r="AW9986" s="285">
        <f t="shared" si="915"/>
        <v>0</v>
      </c>
    </row>
    <row r="9987" spans="41:49" x14ac:dyDescent="0.25">
      <c r="AO9987" s="300"/>
      <c r="AP9987" s="300"/>
      <c r="AQ9987" s="300"/>
      <c r="AR9987" s="300"/>
      <c r="AS9987" s="300"/>
      <c r="AT9987" s="284" t="str">
        <f t="shared" si="912"/>
        <v/>
      </c>
      <c r="AU9987" s="284" t="str">
        <f t="shared" si="913"/>
        <v/>
      </c>
      <c r="AV9987" s="284" t="str">
        <f t="shared" si="914"/>
        <v/>
      </c>
      <c r="AW9987" s="285">
        <f t="shared" si="915"/>
        <v>0</v>
      </c>
    </row>
    <row r="9988" spans="41:49" x14ac:dyDescent="0.25">
      <c r="AO9988" s="300"/>
      <c r="AP9988" s="300"/>
      <c r="AQ9988" s="300"/>
      <c r="AR9988" s="300"/>
      <c r="AS9988" s="300"/>
      <c r="AT9988" s="284" t="str">
        <f t="shared" si="912"/>
        <v/>
      </c>
      <c r="AU9988" s="284" t="str">
        <f t="shared" si="913"/>
        <v/>
      </c>
      <c r="AV9988" s="284" t="str">
        <f t="shared" si="914"/>
        <v/>
      </c>
      <c r="AW9988" s="285">
        <f t="shared" si="915"/>
        <v>0</v>
      </c>
    </row>
    <row r="9989" spans="41:49" x14ac:dyDescent="0.25">
      <c r="AO9989" s="300"/>
      <c r="AP9989" s="300"/>
      <c r="AQ9989" s="300"/>
      <c r="AR9989" s="300"/>
      <c r="AS9989" s="300"/>
      <c r="AT9989" s="284" t="str">
        <f t="shared" si="912"/>
        <v/>
      </c>
      <c r="AU9989" s="284" t="str">
        <f t="shared" si="913"/>
        <v/>
      </c>
      <c r="AV9989" s="284" t="str">
        <f t="shared" si="914"/>
        <v/>
      </c>
      <c r="AW9989" s="285">
        <f t="shared" si="915"/>
        <v>0</v>
      </c>
    </row>
    <row r="9990" spans="41:49" x14ac:dyDescent="0.25">
      <c r="AO9990" s="300"/>
      <c r="AP9990" s="300"/>
      <c r="AQ9990" s="300"/>
      <c r="AR9990" s="300"/>
      <c r="AS9990" s="300"/>
      <c r="AT9990" s="284" t="str">
        <f t="shared" si="912"/>
        <v/>
      </c>
      <c r="AU9990" s="284" t="str">
        <f t="shared" si="913"/>
        <v/>
      </c>
      <c r="AV9990" s="284" t="str">
        <f t="shared" si="914"/>
        <v/>
      </c>
      <c r="AW9990" s="285">
        <f t="shared" si="915"/>
        <v>0</v>
      </c>
    </row>
    <row r="9991" spans="41:49" x14ac:dyDescent="0.25">
      <c r="AO9991" s="300"/>
      <c r="AP9991" s="300"/>
      <c r="AQ9991" s="300"/>
      <c r="AR9991" s="300"/>
      <c r="AS9991" s="300"/>
      <c r="AT9991" s="284" t="str">
        <f t="shared" si="912"/>
        <v/>
      </c>
      <c r="AU9991" s="284" t="str">
        <f t="shared" si="913"/>
        <v/>
      </c>
      <c r="AV9991" s="284" t="str">
        <f t="shared" si="914"/>
        <v/>
      </c>
      <c r="AW9991" s="285">
        <f t="shared" si="915"/>
        <v>0</v>
      </c>
    </row>
    <row r="9992" spans="41:49" x14ac:dyDescent="0.25">
      <c r="AO9992" s="300"/>
      <c r="AP9992" s="300"/>
      <c r="AQ9992" s="300"/>
      <c r="AR9992" s="300"/>
      <c r="AS9992" s="300"/>
      <c r="AT9992" s="284" t="str">
        <f t="shared" ref="AT9992:AT10055" si="916">LEFT(AQ9992,1)</f>
        <v/>
      </c>
      <c r="AU9992" s="284" t="str">
        <f t="shared" ref="AU9992:AU10055" si="917">LEFT(AQ9992,2)</f>
        <v/>
      </c>
      <c r="AV9992" s="284" t="str">
        <f t="shared" ref="AV9992:AV10055" si="918">LEFT(AQ9992,3)</f>
        <v/>
      </c>
      <c r="AW9992" s="285">
        <f t="shared" ref="AW9992:AW10055" si="919">(AR9992-AS9992)*1000</f>
        <v>0</v>
      </c>
    </row>
    <row r="9993" spans="41:49" x14ac:dyDescent="0.25">
      <c r="AO9993" s="300"/>
      <c r="AP9993" s="300"/>
      <c r="AQ9993" s="300"/>
      <c r="AR9993" s="300"/>
      <c r="AS9993" s="300"/>
      <c r="AT9993" s="284" t="str">
        <f t="shared" si="916"/>
        <v/>
      </c>
      <c r="AU9993" s="284" t="str">
        <f t="shared" si="917"/>
        <v/>
      </c>
      <c r="AV9993" s="284" t="str">
        <f t="shared" si="918"/>
        <v/>
      </c>
      <c r="AW9993" s="285">
        <f t="shared" si="919"/>
        <v>0</v>
      </c>
    </row>
    <row r="9994" spans="41:49" x14ac:dyDescent="0.25">
      <c r="AO9994" s="300"/>
      <c r="AP9994" s="300"/>
      <c r="AQ9994" s="300"/>
      <c r="AR9994" s="300"/>
      <c r="AS9994" s="300"/>
      <c r="AT9994" s="284" t="str">
        <f t="shared" si="916"/>
        <v/>
      </c>
      <c r="AU9994" s="284" t="str">
        <f t="shared" si="917"/>
        <v/>
      </c>
      <c r="AV9994" s="284" t="str">
        <f t="shared" si="918"/>
        <v/>
      </c>
      <c r="AW9994" s="285">
        <f t="shared" si="919"/>
        <v>0</v>
      </c>
    </row>
    <row r="9995" spans="41:49" x14ac:dyDescent="0.25">
      <c r="AO9995" s="300"/>
      <c r="AP9995" s="300"/>
      <c r="AQ9995" s="300"/>
      <c r="AR9995" s="300"/>
      <c r="AS9995" s="300"/>
      <c r="AT9995" s="284" t="str">
        <f t="shared" si="916"/>
        <v/>
      </c>
      <c r="AU9995" s="284" t="str">
        <f t="shared" si="917"/>
        <v/>
      </c>
      <c r="AV9995" s="284" t="str">
        <f t="shared" si="918"/>
        <v/>
      </c>
      <c r="AW9995" s="285">
        <f t="shared" si="919"/>
        <v>0</v>
      </c>
    </row>
    <row r="9996" spans="41:49" x14ac:dyDescent="0.25">
      <c r="AO9996" s="300"/>
      <c r="AP9996" s="300"/>
      <c r="AQ9996" s="300"/>
      <c r="AR9996" s="300"/>
      <c r="AS9996" s="300"/>
      <c r="AT9996" s="284" t="str">
        <f t="shared" si="916"/>
        <v/>
      </c>
      <c r="AU9996" s="284" t="str">
        <f t="shared" si="917"/>
        <v/>
      </c>
      <c r="AV9996" s="284" t="str">
        <f t="shared" si="918"/>
        <v/>
      </c>
      <c r="AW9996" s="285">
        <f t="shared" si="919"/>
        <v>0</v>
      </c>
    </row>
    <row r="9997" spans="41:49" x14ac:dyDescent="0.25">
      <c r="AO9997" s="300"/>
      <c r="AP9997" s="300"/>
      <c r="AQ9997" s="300"/>
      <c r="AR9997" s="300"/>
      <c r="AS9997" s="300"/>
      <c r="AT9997" s="284" t="str">
        <f t="shared" si="916"/>
        <v/>
      </c>
      <c r="AU9997" s="284" t="str">
        <f t="shared" si="917"/>
        <v/>
      </c>
      <c r="AV9997" s="284" t="str">
        <f t="shared" si="918"/>
        <v/>
      </c>
      <c r="AW9997" s="285">
        <f t="shared" si="919"/>
        <v>0</v>
      </c>
    </row>
    <row r="9998" spans="41:49" x14ac:dyDescent="0.25">
      <c r="AO9998" s="300"/>
      <c r="AP9998" s="300"/>
      <c r="AQ9998" s="300"/>
      <c r="AR9998" s="300"/>
      <c r="AS9998" s="300"/>
      <c r="AT9998" s="284" t="str">
        <f t="shared" si="916"/>
        <v/>
      </c>
      <c r="AU9998" s="284" t="str">
        <f t="shared" si="917"/>
        <v/>
      </c>
      <c r="AV9998" s="284" t="str">
        <f t="shared" si="918"/>
        <v/>
      </c>
      <c r="AW9998" s="285">
        <f t="shared" si="919"/>
        <v>0</v>
      </c>
    </row>
    <row r="9999" spans="41:49" x14ac:dyDescent="0.25">
      <c r="AO9999" s="300"/>
      <c r="AP9999" s="300"/>
      <c r="AQ9999" s="300"/>
      <c r="AR9999" s="300"/>
      <c r="AS9999" s="300"/>
      <c r="AT9999" s="284" t="str">
        <f t="shared" si="916"/>
        <v/>
      </c>
      <c r="AU9999" s="284" t="str">
        <f t="shared" si="917"/>
        <v/>
      </c>
      <c r="AV9999" s="284" t="str">
        <f t="shared" si="918"/>
        <v/>
      </c>
      <c r="AW9999" s="285">
        <f t="shared" si="919"/>
        <v>0</v>
      </c>
    </row>
    <row r="10000" spans="41:49" x14ac:dyDescent="0.25">
      <c r="AO10000" s="300"/>
      <c r="AP10000" s="300"/>
      <c r="AQ10000" s="300"/>
      <c r="AR10000" s="300"/>
      <c r="AS10000" s="300"/>
      <c r="AT10000" s="284" t="str">
        <f t="shared" si="916"/>
        <v/>
      </c>
      <c r="AU10000" s="284" t="str">
        <f t="shared" si="917"/>
        <v/>
      </c>
      <c r="AV10000" s="284" t="str">
        <f t="shared" si="918"/>
        <v/>
      </c>
      <c r="AW10000" s="285">
        <f t="shared" si="919"/>
        <v>0</v>
      </c>
    </row>
    <row r="10001" spans="41:49" x14ac:dyDescent="0.25">
      <c r="AO10001" s="300"/>
      <c r="AP10001" s="300"/>
      <c r="AQ10001" s="300"/>
      <c r="AR10001" s="300"/>
      <c r="AS10001" s="300"/>
      <c r="AT10001" s="284" t="str">
        <f t="shared" si="916"/>
        <v/>
      </c>
      <c r="AU10001" s="284" t="str">
        <f t="shared" si="917"/>
        <v/>
      </c>
      <c r="AV10001" s="284" t="str">
        <f t="shared" si="918"/>
        <v/>
      </c>
      <c r="AW10001" s="285">
        <f t="shared" si="919"/>
        <v>0</v>
      </c>
    </row>
    <row r="10002" spans="41:49" x14ac:dyDescent="0.25">
      <c r="AO10002" s="300"/>
      <c r="AP10002" s="300"/>
      <c r="AQ10002" s="300"/>
      <c r="AR10002" s="300"/>
      <c r="AS10002" s="300"/>
      <c r="AT10002" s="284" t="str">
        <f t="shared" si="916"/>
        <v/>
      </c>
      <c r="AU10002" s="284" t="str">
        <f t="shared" si="917"/>
        <v/>
      </c>
      <c r="AV10002" s="284" t="str">
        <f t="shared" si="918"/>
        <v/>
      </c>
      <c r="AW10002" s="285">
        <f t="shared" si="919"/>
        <v>0</v>
      </c>
    </row>
    <row r="10003" spans="41:49" x14ac:dyDescent="0.25">
      <c r="AO10003" s="300"/>
      <c r="AP10003" s="300"/>
      <c r="AQ10003" s="300"/>
      <c r="AR10003" s="300"/>
      <c r="AS10003" s="300"/>
      <c r="AT10003" s="284" t="str">
        <f t="shared" si="916"/>
        <v/>
      </c>
      <c r="AU10003" s="284" t="str">
        <f t="shared" si="917"/>
        <v/>
      </c>
      <c r="AV10003" s="284" t="str">
        <f t="shared" si="918"/>
        <v/>
      </c>
      <c r="AW10003" s="285">
        <f t="shared" si="919"/>
        <v>0</v>
      </c>
    </row>
    <row r="10004" spans="41:49" x14ac:dyDescent="0.25">
      <c r="AO10004" s="300"/>
      <c r="AP10004" s="300"/>
      <c r="AQ10004" s="300"/>
      <c r="AR10004" s="300"/>
      <c r="AS10004" s="300"/>
      <c r="AT10004" s="284" t="str">
        <f t="shared" si="916"/>
        <v/>
      </c>
      <c r="AU10004" s="284" t="str">
        <f t="shared" si="917"/>
        <v/>
      </c>
      <c r="AV10004" s="284" t="str">
        <f t="shared" si="918"/>
        <v/>
      </c>
      <c r="AW10004" s="285">
        <f t="shared" si="919"/>
        <v>0</v>
      </c>
    </row>
    <row r="10005" spans="41:49" x14ac:dyDescent="0.25">
      <c r="AO10005" s="300"/>
      <c r="AP10005" s="300"/>
      <c r="AQ10005" s="300"/>
      <c r="AR10005" s="300"/>
      <c r="AS10005" s="300"/>
      <c r="AT10005" s="284" t="str">
        <f t="shared" si="916"/>
        <v/>
      </c>
      <c r="AU10005" s="284" t="str">
        <f t="shared" si="917"/>
        <v/>
      </c>
      <c r="AV10005" s="284" t="str">
        <f t="shared" si="918"/>
        <v/>
      </c>
      <c r="AW10005" s="285">
        <f t="shared" si="919"/>
        <v>0</v>
      </c>
    </row>
    <row r="10006" spans="41:49" x14ac:dyDescent="0.25">
      <c r="AO10006" s="300"/>
      <c r="AP10006" s="300"/>
      <c r="AQ10006" s="300"/>
      <c r="AR10006" s="300"/>
      <c r="AS10006" s="300"/>
      <c r="AT10006" s="284" t="str">
        <f t="shared" si="916"/>
        <v/>
      </c>
      <c r="AU10006" s="284" t="str">
        <f t="shared" si="917"/>
        <v/>
      </c>
      <c r="AV10006" s="284" t="str">
        <f t="shared" si="918"/>
        <v/>
      </c>
      <c r="AW10006" s="285">
        <f t="shared" si="919"/>
        <v>0</v>
      </c>
    </row>
    <row r="10007" spans="41:49" x14ac:dyDescent="0.25">
      <c r="AO10007" s="300"/>
      <c r="AP10007" s="300"/>
      <c r="AQ10007" s="300"/>
      <c r="AR10007" s="300"/>
      <c r="AS10007" s="300"/>
      <c r="AT10007" s="284" t="str">
        <f t="shared" si="916"/>
        <v/>
      </c>
      <c r="AU10007" s="284" t="str">
        <f t="shared" si="917"/>
        <v/>
      </c>
      <c r="AV10007" s="284" t="str">
        <f t="shared" si="918"/>
        <v/>
      </c>
      <c r="AW10007" s="285">
        <f t="shared" si="919"/>
        <v>0</v>
      </c>
    </row>
    <row r="10008" spans="41:49" x14ac:dyDescent="0.25">
      <c r="AO10008" s="300"/>
      <c r="AP10008" s="300"/>
      <c r="AQ10008" s="300"/>
      <c r="AR10008" s="300"/>
      <c r="AS10008" s="300"/>
      <c r="AT10008" s="284" t="str">
        <f t="shared" si="916"/>
        <v/>
      </c>
      <c r="AU10008" s="284" t="str">
        <f t="shared" si="917"/>
        <v/>
      </c>
      <c r="AV10008" s="284" t="str">
        <f t="shared" si="918"/>
        <v/>
      </c>
      <c r="AW10008" s="285">
        <f t="shared" si="919"/>
        <v>0</v>
      </c>
    </row>
    <row r="10009" spans="41:49" x14ac:dyDescent="0.25">
      <c r="AO10009" s="300"/>
      <c r="AP10009" s="300"/>
      <c r="AQ10009" s="300"/>
      <c r="AR10009" s="300"/>
      <c r="AS10009" s="300"/>
      <c r="AT10009" s="284" t="str">
        <f t="shared" si="916"/>
        <v/>
      </c>
      <c r="AU10009" s="284" t="str">
        <f t="shared" si="917"/>
        <v/>
      </c>
      <c r="AV10009" s="284" t="str">
        <f t="shared" si="918"/>
        <v/>
      </c>
      <c r="AW10009" s="285">
        <f t="shared" si="919"/>
        <v>0</v>
      </c>
    </row>
    <row r="10010" spans="41:49" x14ac:dyDescent="0.25">
      <c r="AO10010" s="300"/>
      <c r="AP10010" s="300"/>
      <c r="AQ10010" s="300"/>
      <c r="AR10010" s="300"/>
      <c r="AS10010" s="300"/>
      <c r="AT10010" s="284" t="str">
        <f t="shared" si="916"/>
        <v/>
      </c>
      <c r="AU10010" s="284" t="str">
        <f t="shared" si="917"/>
        <v/>
      </c>
      <c r="AV10010" s="284" t="str">
        <f t="shared" si="918"/>
        <v/>
      </c>
      <c r="AW10010" s="285">
        <f t="shared" si="919"/>
        <v>0</v>
      </c>
    </row>
    <row r="10011" spans="41:49" x14ac:dyDescent="0.25">
      <c r="AO10011" s="300"/>
      <c r="AP10011" s="300"/>
      <c r="AQ10011" s="300"/>
      <c r="AR10011" s="300"/>
      <c r="AS10011" s="300"/>
      <c r="AT10011" s="284" t="str">
        <f t="shared" si="916"/>
        <v/>
      </c>
      <c r="AU10011" s="284" t="str">
        <f t="shared" si="917"/>
        <v/>
      </c>
      <c r="AV10011" s="284" t="str">
        <f t="shared" si="918"/>
        <v/>
      </c>
      <c r="AW10011" s="285">
        <f t="shared" si="919"/>
        <v>0</v>
      </c>
    </row>
    <row r="10012" spans="41:49" x14ac:dyDescent="0.25">
      <c r="AO10012" s="300"/>
      <c r="AP10012" s="300"/>
      <c r="AQ10012" s="300"/>
      <c r="AR10012" s="300"/>
      <c r="AS10012" s="300"/>
      <c r="AT10012" s="284" t="str">
        <f t="shared" si="916"/>
        <v/>
      </c>
      <c r="AU10012" s="284" t="str">
        <f t="shared" si="917"/>
        <v/>
      </c>
      <c r="AV10012" s="284" t="str">
        <f t="shared" si="918"/>
        <v/>
      </c>
      <c r="AW10012" s="285">
        <f t="shared" si="919"/>
        <v>0</v>
      </c>
    </row>
    <row r="10013" spans="41:49" x14ac:dyDescent="0.25">
      <c r="AO10013" s="300"/>
      <c r="AP10013" s="300"/>
      <c r="AQ10013" s="300"/>
      <c r="AR10013" s="300"/>
      <c r="AS10013" s="300"/>
      <c r="AT10013" s="284" t="str">
        <f t="shared" si="916"/>
        <v/>
      </c>
      <c r="AU10013" s="284" t="str">
        <f t="shared" si="917"/>
        <v/>
      </c>
      <c r="AV10013" s="284" t="str">
        <f t="shared" si="918"/>
        <v/>
      </c>
      <c r="AW10013" s="285">
        <f t="shared" si="919"/>
        <v>0</v>
      </c>
    </row>
    <row r="10014" spans="41:49" x14ac:dyDescent="0.25">
      <c r="AO10014" s="300"/>
      <c r="AP10014" s="300"/>
      <c r="AQ10014" s="300"/>
      <c r="AR10014" s="300"/>
      <c r="AS10014" s="300"/>
      <c r="AT10014" s="284" t="str">
        <f t="shared" si="916"/>
        <v/>
      </c>
      <c r="AU10014" s="284" t="str">
        <f t="shared" si="917"/>
        <v/>
      </c>
      <c r="AV10014" s="284" t="str">
        <f t="shared" si="918"/>
        <v/>
      </c>
      <c r="AW10014" s="285">
        <f t="shared" si="919"/>
        <v>0</v>
      </c>
    </row>
    <row r="10015" spans="41:49" x14ac:dyDescent="0.25">
      <c r="AO10015" s="300"/>
      <c r="AP10015" s="300"/>
      <c r="AQ10015" s="300"/>
      <c r="AR10015" s="300"/>
      <c r="AS10015" s="300"/>
      <c r="AT10015" s="284" t="str">
        <f t="shared" si="916"/>
        <v/>
      </c>
      <c r="AU10015" s="284" t="str">
        <f t="shared" si="917"/>
        <v/>
      </c>
      <c r="AV10015" s="284" t="str">
        <f t="shared" si="918"/>
        <v/>
      </c>
      <c r="AW10015" s="285">
        <f t="shared" si="919"/>
        <v>0</v>
      </c>
    </row>
    <row r="10016" spans="41:49" x14ac:dyDescent="0.25">
      <c r="AO10016" s="300"/>
      <c r="AP10016" s="300"/>
      <c r="AQ10016" s="300"/>
      <c r="AR10016" s="300"/>
      <c r="AS10016" s="300"/>
      <c r="AT10016" s="284" t="str">
        <f t="shared" si="916"/>
        <v/>
      </c>
      <c r="AU10016" s="284" t="str">
        <f t="shared" si="917"/>
        <v/>
      </c>
      <c r="AV10016" s="284" t="str">
        <f t="shared" si="918"/>
        <v/>
      </c>
      <c r="AW10016" s="285">
        <f t="shared" si="919"/>
        <v>0</v>
      </c>
    </row>
    <row r="10017" spans="41:49" x14ac:dyDescent="0.25">
      <c r="AO10017" s="300"/>
      <c r="AP10017" s="300"/>
      <c r="AQ10017" s="300"/>
      <c r="AR10017" s="300"/>
      <c r="AS10017" s="300"/>
      <c r="AT10017" s="284" t="str">
        <f t="shared" si="916"/>
        <v/>
      </c>
      <c r="AU10017" s="284" t="str">
        <f t="shared" si="917"/>
        <v/>
      </c>
      <c r="AV10017" s="284" t="str">
        <f t="shared" si="918"/>
        <v/>
      </c>
      <c r="AW10017" s="285">
        <f t="shared" si="919"/>
        <v>0</v>
      </c>
    </row>
    <row r="10018" spans="41:49" x14ac:dyDescent="0.25">
      <c r="AO10018" s="300"/>
      <c r="AP10018" s="300"/>
      <c r="AQ10018" s="300"/>
      <c r="AR10018" s="300"/>
      <c r="AS10018" s="300"/>
      <c r="AT10018" s="284" t="str">
        <f t="shared" si="916"/>
        <v/>
      </c>
      <c r="AU10018" s="284" t="str">
        <f t="shared" si="917"/>
        <v/>
      </c>
      <c r="AV10018" s="284" t="str">
        <f t="shared" si="918"/>
        <v/>
      </c>
      <c r="AW10018" s="285">
        <f t="shared" si="919"/>
        <v>0</v>
      </c>
    </row>
    <row r="10019" spans="41:49" x14ac:dyDescent="0.25">
      <c r="AO10019" s="300"/>
      <c r="AP10019" s="300"/>
      <c r="AQ10019" s="300"/>
      <c r="AR10019" s="300"/>
      <c r="AS10019" s="300"/>
      <c r="AT10019" s="284" t="str">
        <f t="shared" si="916"/>
        <v/>
      </c>
      <c r="AU10019" s="284" t="str">
        <f t="shared" si="917"/>
        <v/>
      </c>
      <c r="AV10019" s="284" t="str">
        <f t="shared" si="918"/>
        <v/>
      </c>
      <c r="AW10019" s="285">
        <f t="shared" si="919"/>
        <v>0</v>
      </c>
    </row>
    <row r="10020" spans="41:49" x14ac:dyDescent="0.25">
      <c r="AO10020" s="300"/>
      <c r="AP10020" s="300"/>
      <c r="AQ10020" s="300"/>
      <c r="AR10020" s="300"/>
      <c r="AS10020" s="300"/>
      <c r="AT10020" s="284" t="str">
        <f t="shared" si="916"/>
        <v/>
      </c>
      <c r="AU10020" s="284" t="str">
        <f t="shared" si="917"/>
        <v/>
      </c>
      <c r="AV10020" s="284" t="str">
        <f t="shared" si="918"/>
        <v/>
      </c>
      <c r="AW10020" s="285">
        <f t="shared" si="919"/>
        <v>0</v>
      </c>
    </row>
    <row r="10021" spans="41:49" x14ac:dyDescent="0.25">
      <c r="AO10021" s="300"/>
      <c r="AP10021" s="300"/>
      <c r="AQ10021" s="300"/>
      <c r="AR10021" s="300"/>
      <c r="AS10021" s="300"/>
      <c r="AT10021" s="284" t="str">
        <f t="shared" si="916"/>
        <v/>
      </c>
      <c r="AU10021" s="284" t="str">
        <f t="shared" si="917"/>
        <v/>
      </c>
      <c r="AV10021" s="284" t="str">
        <f t="shared" si="918"/>
        <v/>
      </c>
      <c r="AW10021" s="285">
        <f t="shared" si="919"/>
        <v>0</v>
      </c>
    </row>
    <row r="10022" spans="41:49" x14ac:dyDescent="0.25">
      <c r="AO10022" s="300"/>
      <c r="AP10022" s="300"/>
      <c r="AQ10022" s="300"/>
      <c r="AR10022" s="300"/>
      <c r="AS10022" s="300"/>
      <c r="AT10022" s="284" t="str">
        <f t="shared" si="916"/>
        <v/>
      </c>
      <c r="AU10022" s="284" t="str">
        <f t="shared" si="917"/>
        <v/>
      </c>
      <c r="AV10022" s="284" t="str">
        <f t="shared" si="918"/>
        <v/>
      </c>
      <c r="AW10022" s="285">
        <f t="shared" si="919"/>
        <v>0</v>
      </c>
    </row>
    <row r="10023" spans="41:49" x14ac:dyDescent="0.25">
      <c r="AO10023" s="300"/>
      <c r="AP10023" s="300"/>
      <c r="AQ10023" s="300"/>
      <c r="AR10023" s="300"/>
      <c r="AS10023" s="300"/>
      <c r="AT10023" s="284" t="str">
        <f t="shared" si="916"/>
        <v/>
      </c>
      <c r="AU10023" s="284" t="str">
        <f t="shared" si="917"/>
        <v/>
      </c>
      <c r="AV10023" s="284" t="str">
        <f t="shared" si="918"/>
        <v/>
      </c>
      <c r="AW10023" s="285">
        <f t="shared" si="919"/>
        <v>0</v>
      </c>
    </row>
    <row r="10024" spans="41:49" x14ac:dyDescent="0.25">
      <c r="AO10024" s="300"/>
      <c r="AP10024" s="300"/>
      <c r="AQ10024" s="300"/>
      <c r="AR10024" s="300"/>
      <c r="AS10024" s="300"/>
      <c r="AT10024" s="284" t="str">
        <f t="shared" si="916"/>
        <v/>
      </c>
      <c r="AU10024" s="284" t="str">
        <f t="shared" si="917"/>
        <v/>
      </c>
      <c r="AV10024" s="284" t="str">
        <f t="shared" si="918"/>
        <v/>
      </c>
      <c r="AW10024" s="285">
        <f t="shared" si="919"/>
        <v>0</v>
      </c>
    </row>
    <row r="10025" spans="41:49" x14ac:dyDescent="0.25">
      <c r="AO10025" s="300"/>
      <c r="AP10025" s="300"/>
      <c r="AQ10025" s="300"/>
      <c r="AR10025" s="300"/>
      <c r="AS10025" s="300"/>
      <c r="AT10025" s="284" t="str">
        <f t="shared" si="916"/>
        <v/>
      </c>
      <c r="AU10025" s="284" t="str">
        <f t="shared" si="917"/>
        <v/>
      </c>
      <c r="AV10025" s="284" t="str">
        <f t="shared" si="918"/>
        <v/>
      </c>
      <c r="AW10025" s="285">
        <f t="shared" si="919"/>
        <v>0</v>
      </c>
    </row>
    <row r="10026" spans="41:49" x14ac:dyDescent="0.25">
      <c r="AO10026" s="300"/>
      <c r="AP10026" s="300"/>
      <c r="AQ10026" s="300"/>
      <c r="AR10026" s="300"/>
      <c r="AS10026" s="300"/>
      <c r="AT10026" s="284" t="str">
        <f t="shared" si="916"/>
        <v/>
      </c>
      <c r="AU10026" s="284" t="str">
        <f t="shared" si="917"/>
        <v/>
      </c>
      <c r="AV10026" s="284" t="str">
        <f t="shared" si="918"/>
        <v/>
      </c>
      <c r="AW10026" s="285">
        <f t="shared" si="919"/>
        <v>0</v>
      </c>
    </row>
    <row r="10027" spans="41:49" x14ac:dyDescent="0.25">
      <c r="AO10027" s="300"/>
      <c r="AP10027" s="300"/>
      <c r="AQ10027" s="300"/>
      <c r="AR10027" s="300"/>
      <c r="AS10027" s="300"/>
      <c r="AT10027" s="284" t="str">
        <f t="shared" si="916"/>
        <v/>
      </c>
      <c r="AU10027" s="284" t="str">
        <f t="shared" si="917"/>
        <v/>
      </c>
      <c r="AV10027" s="284" t="str">
        <f t="shared" si="918"/>
        <v/>
      </c>
      <c r="AW10027" s="285">
        <f t="shared" si="919"/>
        <v>0</v>
      </c>
    </row>
    <row r="10028" spans="41:49" x14ac:dyDescent="0.25">
      <c r="AO10028" s="300"/>
      <c r="AP10028" s="300"/>
      <c r="AQ10028" s="300"/>
      <c r="AR10028" s="300"/>
      <c r="AS10028" s="300"/>
      <c r="AT10028" s="284" t="str">
        <f t="shared" si="916"/>
        <v/>
      </c>
      <c r="AU10028" s="284" t="str">
        <f t="shared" si="917"/>
        <v/>
      </c>
      <c r="AV10028" s="284" t="str">
        <f t="shared" si="918"/>
        <v/>
      </c>
      <c r="AW10028" s="285">
        <f t="shared" si="919"/>
        <v>0</v>
      </c>
    </row>
    <row r="10029" spans="41:49" x14ac:dyDescent="0.25">
      <c r="AO10029" s="300"/>
      <c r="AP10029" s="300"/>
      <c r="AQ10029" s="300"/>
      <c r="AR10029" s="300"/>
      <c r="AS10029" s="300"/>
      <c r="AT10029" s="284" t="str">
        <f t="shared" si="916"/>
        <v/>
      </c>
      <c r="AU10029" s="284" t="str">
        <f t="shared" si="917"/>
        <v/>
      </c>
      <c r="AV10029" s="284" t="str">
        <f t="shared" si="918"/>
        <v/>
      </c>
      <c r="AW10029" s="285">
        <f t="shared" si="919"/>
        <v>0</v>
      </c>
    </row>
    <row r="10030" spans="41:49" x14ac:dyDescent="0.25">
      <c r="AO10030" s="300"/>
      <c r="AP10030" s="300"/>
      <c r="AQ10030" s="300"/>
      <c r="AR10030" s="300"/>
      <c r="AS10030" s="300"/>
      <c r="AT10030" s="284" t="str">
        <f t="shared" si="916"/>
        <v/>
      </c>
      <c r="AU10030" s="284" t="str">
        <f t="shared" si="917"/>
        <v/>
      </c>
      <c r="AV10030" s="284" t="str">
        <f t="shared" si="918"/>
        <v/>
      </c>
      <c r="AW10030" s="285">
        <f t="shared" si="919"/>
        <v>0</v>
      </c>
    </row>
    <row r="10031" spans="41:49" x14ac:dyDescent="0.25">
      <c r="AO10031" s="300"/>
      <c r="AP10031" s="300"/>
      <c r="AQ10031" s="300"/>
      <c r="AR10031" s="300"/>
      <c r="AS10031" s="300"/>
      <c r="AT10031" s="284" t="str">
        <f t="shared" si="916"/>
        <v/>
      </c>
      <c r="AU10031" s="284" t="str">
        <f t="shared" si="917"/>
        <v/>
      </c>
      <c r="AV10031" s="284" t="str">
        <f t="shared" si="918"/>
        <v/>
      </c>
      <c r="AW10031" s="285">
        <f t="shared" si="919"/>
        <v>0</v>
      </c>
    </row>
    <row r="10032" spans="41:49" x14ac:dyDescent="0.25">
      <c r="AO10032" s="300"/>
      <c r="AP10032" s="300"/>
      <c r="AQ10032" s="300"/>
      <c r="AR10032" s="300"/>
      <c r="AS10032" s="300"/>
      <c r="AT10032" s="284" t="str">
        <f t="shared" si="916"/>
        <v/>
      </c>
      <c r="AU10032" s="284" t="str">
        <f t="shared" si="917"/>
        <v/>
      </c>
      <c r="AV10032" s="284" t="str">
        <f t="shared" si="918"/>
        <v/>
      </c>
      <c r="AW10032" s="285">
        <f t="shared" si="919"/>
        <v>0</v>
      </c>
    </row>
    <row r="10033" spans="41:49" x14ac:dyDescent="0.25">
      <c r="AO10033" s="300"/>
      <c r="AP10033" s="300"/>
      <c r="AQ10033" s="300"/>
      <c r="AR10033" s="300"/>
      <c r="AS10033" s="300"/>
      <c r="AT10033" s="284" t="str">
        <f t="shared" si="916"/>
        <v/>
      </c>
      <c r="AU10033" s="284" t="str">
        <f t="shared" si="917"/>
        <v/>
      </c>
      <c r="AV10033" s="284" t="str">
        <f t="shared" si="918"/>
        <v/>
      </c>
      <c r="AW10033" s="285">
        <f t="shared" si="919"/>
        <v>0</v>
      </c>
    </row>
    <row r="10034" spans="41:49" x14ac:dyDescent="0.25">
      <c r="AO10034" s="300"/>
      <c r="AP10034" s="300"/>
      <c r="AQ10034" s="300"/>
      <c r="AR10034" s="300"/>
      <c r="AS10034" s="300"/>
      <c r="AT10034" s="284" t="str">
        <f t="shared" si="916"/>
        <v/>
      </c>
      <c r="AU10034" s="284" t="str">
        <f t="shared" si="917"/>
        <v/>
      </c>
      <c r="AV10034" s="284" t="str">
        <f t="shared" si="918"/>
        <v/>
      </c>
      <c r="AW10034" s="285">
        <f t="shared" si="919"/>
        <v>0</v>
      </c>
    </row>
    <row r="10035" spans="41:49" x14ac:dyDescent="0.25">
      <c r="AO10035" s="300"/>
      <c r="AP10035" s="300"/>
      <c r="AQ10035" s="300"/>
      <c r="AR10035" s="300"/>
      <c r="AS10035" s="300"/>
      <c r="AT10035" s="284" t="str">
        <f t="shared" si="916"/>
        <v/>
      </c>
      <c r="AU10035" s="284" t="str">
        <f t="shared" si="917"/>
        <v/>
      </c>
      <c r="AV10035" s="284" t="str">
        <f t="shared" si="918"/>
        <v/>
      </c>
      <c r="AW10035" s="285">
        <f t="shared" si="919"/>
        <v>0</v>
      </c>
    </row>
    <row r="10036" spans="41:49" x14ac:dyDescent="0.25">
      <c r="AO10036" s="300"/>
      <c r="AP10036" s="300"/>
      <c r="AQ10036" s="300"/>
      <c r="AR10036" s="300"/>
      <c r="AS10036" s="300"/>
      <c r="AT10036" s="284" t="str">
        <f t="shared" si="916"/>
        <v/>
      </c>
      <c r="AU10036" s="284" t="str">
        <f t="shared" si="917"/>
        <v/>
      </c>
      <c r="AV10036" s="284" t="str">
        <f t="shared" si="918"/>
        <v/>
      </c>
      <c r="AW10036" s="285">
        <f t="shared" si="919"/>
        <v>0</v>
      </c>
    </row>
    <row r="10037" spans="41:49" x14ac:dyDescent="0.25">
      <c r="AO10037" s="300"/>
      <c r="AP10037" s="300"/>
      <c r="AQ10037" s="300"/>
      <c r="AR10037" s="300"/>
      <c r="AS10037" s="300"/>
      <c r="AT10037" s="284" t="str">
        <f t="shared" si="916"/>
        <v/>
      </c>
      <c r="AU10037" s="284" t="str">
        <f t="shared" si="917"/>
        <v/>
      </c>
      <c r="AV10037" s="284" t="str">
        <f t="shared" si="918"/>
        <v/>
      </c>
      <c r="AW10037" s="285">
        <f t="shared" si="919"/>
        <v>0</v>
      </c>
    </row>
    <row r="10038" spans="41:49" x14ac:dyDescent="0.25">
      <c r="AO10038" s="300"/>
      <c r="AP10038" s="300"/>
      <c r="AQ10038" s="300"/>
      <c r="AR10038" s="300"/>
      <c r="AS10038" s="300"/>
      <c r="AT10038" s="284" t="str">
        <f t="shared" si="916"/>
        <v/>
      </c>
      <c r="AU10038" s="284" t="str">
        <f t="shared" si="917"/>
        <v/>
      </c>
      <c r="AV10038" s="284" t="str">
        <f t="shared" si="918"/>
        <v/>
      </c>
      <c r="AW10038" s="285">
        <f t="shared" si="919"/>
        <v>0</v>
      </c>
    </row>
    <row r="10039" spans="41:49" x14ac:dyDescent="0.25">
      <c r="AO10039" s="300"/>
      <c r="AP10039" s="300"/>
      <c r="AQ10039" s="300"/>
      <c r="AR10039" s="300"/>
      <c r="AS10039" s="300"/>
      <c r="AT10039" s="284" t="str">
        <f t="shared" si="916"/>
        <v/>
      </c>
      <c r="AU10039" s="284" t="str">
        <f t="shared" si="917"/>
        <v/>
      </c>
      <c r="AV10039" s="284" t="str">
        <f t="shared" si="918"/>
        <v/>
      </c>
      <c r="AW10039" s="285">
        <f t="shared" si="919"/>
        <v>0</v>
      </c>
    </row>
    <row r="10040" spans="41:49" x14ac:dyDescent="0.25">
      <c r="AO10040" s="300"/>
      <c r="AP10040" s="300"/>
      <c r="AQ10040" s="300"/>
      <c r="AR10040" s="300"/>
      <c r="AS10040" s="300"/>
      <c r="AT10040" s="284" t="str">
        <f t="shared" si="916"/>
        <v/>
      </c>
      <c r="AU10040" s="284" t="str">
        <f t="shared" si="917"/>
        <v/>
      </c>
      <c r="AV10040" s="284" t="str">
        <f t="shared" si="918"/>
        <v/>
      </c>
      <c r="AW10040" s="285">
        <f t="shared" si="919"/>
        <v>0</v>
      </c>
    </row>
    <row r="10041" spans="41:49" x14ac:dyDescent="0.25">
      <c r="AO10041" s="300"/>
      <c r="AP10041" s="300"/>
      <c r="AQ10041" s="300"/>
      <c r="AR10041" s="300"/>
      <c r="AS10041" s="300"/>
      <c r="AT10041" s="284" t="str">
        <f t="shared" si="916"/>
        <v/>
      </c>
      <c r="AU10041" s="284" t="str">
        <f t="shared" si="917"/>
        <v/>
      </c>
      <c r="AV10041" s="284" t="str">
        <f t="shared" si="918"/>
        <v/>
      </c>
      <c r="AW10041" s="285">
        <f t="shared" si="919"/>
        <v>0</v>
      </c>
    </row>
    <row r="10042" spans="41:49" x14ac:dyDescent="0.25">
      <c r="AO10042" s="300"/>
      <c r="AP10042" s="300"/>
      <c r="AQ10042" s="300"/>
      <c r="AR10042" s="300"/>
      <c r="AS10042" s="300"/>
      <c r="AT10042" s="284" t="str">
        <f t="shared" si="916"/>
        <v/>
      </c>
      <c r="AU10042" s="284" t="str">
        <f t="shared" si="917"/>
        <v/>
      </c>
      <c r="AV10042" s="284" t="str">
        <f t="shared" si="918"/>
        <v/>
      </c>
      <c r="AW10042" s="285">
        <f t="shared" si="919"/>
        <v>0</v>
      </c>
    </row>
    <row r="10043" spans="41:49" x14ac:dyDescent="0.25">
      <c r="AO10043" s="300"/>
      <c r="AP10043" s="300"/>
      <c r="AQ10043" s="300"/>
      <c r="AR10043" s="300"/>
      <c r="AS10043" s="300"/>
      <c r="AT10043" s="284" t="str">
        <f t="shared" si="916"/>
        <v/>
      </c>
      <c r="AU10043" s="284" t="str">
        <f t="shared" si="917"/>
        <v/>
      </c>
      <c r="AV10043" s="284" t="str">
        <f t="shared" si="918"/>
        <v/>
      </c>
      <c r="AW10043" s="285">
        <f t="shared" si="919"/>
        <v>0</v>
      </c>
    </row>
    <row r="10044" spans="41:49" x14ac:dyDescent="0.25">
      <c r="AO10044" s="300"/>
      <c r="AP10044" s="300"/>
      <c r="AQ10044" s="300"/>
      <c r="AR10044" s="300"/>
      <c r="AS10044" s="300"/>
      <c r="AT10044" s="284" t="str">
        <f t="shared" si="916"/>
        <v/>
      </c>
      <c r="AU10044" s="284" t="str">
        <f t="shared" si="917"/>
        <v/>
      </c>
      <c r="AV10044" s="284" t="str">
        <f t="shared" si="918"/>
        <v/>
      </c>
      <c r="AW10044" s="285">
        <f t="shared" si="919"/>
        <v>0</v>
      </c>
    </row>
    <row r="10045" spans="41:49" x14ac:dyDescent="0.25">
      <c r="AO10045" s="300"/>
      <c r="AP10045" s="300"/>
      <c r="AQ10045" s="300"/>
      <c r="AR10045" s="300"/>
      <c r="AS10045" s="300"/>
      <c r="AT10045" s="284" t="str">
        <f t="shared" si="916"/>
        <v/>
      </c>
      <c r="AU10045" s="284" t="str">
        <f t="shared" si="917"/>
        <v/>
      </c>
      <c r="AV10045" s="284" t="str">
        <f t="shared" si="918"/>
        <v/>
      </c>
      <c r="AW10045" s="285">
        <f t="shared" si="919"/>
        <v>0</v>
      </c>
    </row>
    <row r="10046" spans="41:49" x14ac:dyDescent="0.25">
      <c r="AO10046" s="300"/>
      <c r="AP10046" s="300"/>
      <c r="AQ10046" s="300"/>
      <c r="AR10046" s="300"/>
      <c r="AS10046" s="300"/>
      <c r="AT10046" s="284" t="str">
        <f t="shared" si="916"/>
        <v/>
      </c>
      <c r="AU10046" s="284" t="str">
        <f t="shared" si="917"/>
        <v/>
      </c>
      <c r="AV10046" s="284" t="str">
        <f t="shared" si="918"/>
        <v/>
      </c>
      <c r="AW10046" s="285">
        <f t="shared" si="919"/>
        <v>0</v>
      </c>
    </row>
    <row r="10047" spans="41:49" x14ac:dyDescent="0.25">
      <c r="AO10047" s="300"/>
      <c r="AP10047" s="300"/>
      <c r="AQ10047" s="300"/>
      <c r="AR10047" s="300"/>
      <c r="AS10047" s="300"/>
      <c r="AT10047" s="284" t="str">
        <f t="shared" si="916"/>
        <v/>
      </c>
      <c r="AU10047" s="284" t="str">
        <f t="shared" si="917"/>
        <v/>
      </c>
      <c r="AV10047" s="284" t="str">
        <f t="shared" si="918"/>
        <v/>
      </c>
      <c r="AW10047" s="285">
        <f t="shared" si="919"/>
        <v>0</v>
      </c>
    </row>
    <row r="10048" spans="41:49" x14ac:dyDescent="0.25">
      <c r="AO10048" s="300"/>
      <c r="AP10048" s="300"/>
      <c r="AQ10048" s="300"/>
      <c r="AR10048" s="300"/>
      <c r="AS10048" s="300"/>
      <c r="AT10048" s="284" t="str">
        <f t="shared" si="916"/>
        <v/>
      </c>
      <c r="AU10048" s="284" t="str">
        <f t="shared" si="917"/>
        <v/>
      </c>
      <c r="AV10048" s="284" t="str">
        <f t="shared" si="918"/>
        <v/>
      </c>
      <c r="AW10048" s="285">
        <f t="shared" si="919"/>
        <v>0</v>
      </c>
    </row>
    <row r="10049" spans="41:49" x14ac:dyDescent="0.25">
      <c r="AO10049" s="300"/>
      <c r="AP10049" s="300"/>
      <c r="AQ10049" s="300"/>
      <c r="AR10049" s="300"/>
      <c r="AS10049" s="300"/>
      <c r="AT10049" s="284" t="str">
        <f t="shared" si="916"/>
        <v/>
      </c>
      <c r="AU10049" s="284" t="str">
        <f t="shared" si="917"/>
        <v/>
      </c>
      <c r="AV10049" s="284" t="str">
        <f t="shared" si="918"/>
        <v/>
      </c>
      <c r="AW10049" s="285">
        <f t="shared" si="919"/>
        <v>0</v>
      </c>
    </row>
    <row r="10050" spans="41:49" x14ac:dyDescent="0.25">
      <c r="AO10050" s="300"/>
      <c r="AP10050" s="300"/>
      <c r="AQ10050" s="300"/>
      <c r="AR10050" s="300"/>
      <c r="AS10050" s="300"/>
      <c r="AT10050" s="284" t="str">
        <f t="shared" si="916"/>
        <v/>
      </c>
      <c r="AU10050" s="284" t="str">
        <f t="shared" si="917"/>
        <v/>
      </c>
      <c r="AV10050" s="284" t="str">
        <f t="shared" si="918"/>
        <v/>
      </c>
      <c r="AW10050" s="285">
        <f t="shared" si="919"/>
        <v>0</v>
      </c>
    </row>
    <row r="10051" spans="41:49" x14ac:dyDescent="0.25">
      <c r="AO10051" s="300"/>
      <c r="AP10051" s="300"/>
      <c r="AQ10051" s="300"/>
      <c r="AR10051" s="300"/>
      <c r="AS10051" s="300"/>
      <c r="AT10051" s="284" t="str">
        <f t="shared" si="916"/>
        <v/>
      </c>
      <c r="AU10051" s="284" t="str">
        <f t="shared" si="917"/>
        <v/>
      </c>
      <c r="AV10051" s="284" t="str">
        <f t="shared" si="918"/>
        <v/>
      </c>
      <c r="AW10051" s="285">
        <f t="shared" si="919"/>
        <v>0</v>
      </c>
    </row>
    <row r="10052" spans="41:49" x14ac:dyDescent="0.25">
      <c r="AO10052" s="300"/>
      <c r="AP10052" s="300"/>
      <c r="AQ10052" s="300"/>
      <c r="AR10052" s="300"/>
      <c r="AS10052" s="300"/>
      <c r="AT10052" s="284" t="str">
        <f t="shared" si="916"/>
        <v/>
      </c>
      <c r="AU10052" s="284" t="str">
        <f t="shared" si="917"/>
        <v/>
      </c>
      <c r="AV10052" s="284" t="str">
        <f t="shared" si="918"/>
        <v/>
      </c>
      <c r="AW10052" s="285">
        <f t="shared" si="919"/>
        <v>0</v>
      </c>
    </row>
    <row r="10053" spans="41:49" x14ac:dyDescent="0.25">
      <c r="AO10053" s="300"/>
      <c r="AP10053" s="300"/>
      <c r="AQ10053" s="300"/>
      <c r="AR10053" s="300"/>
      <c r="AS10053" s="300"/>
      <c r="AT10053" s="284" t="str">
        <f t="shared" si="916"/>
        <v/>
      </c>
      <c r="AU10053" s="284" t="str">
        <f t="shared" si="917"/>
        <v/>
      </c>
      <c r="AV10053" s="284" t="str">
        <f t="shared" si="918"/>
        <v/>
      </c>
      <c r="AW10053" s="285">
        <f t="shared" si="919"/>
        <v>0</v>
      </c>
    </row>
    <row r="10054" spans="41:49" x14ac:dyDescent="0.25">
      <c r="AO10054" s="300"/>
      <c r="AP10054" s="300"/>
      <c r="AQ10054" s="300"/>
      <c r="AR10054" s="300"/>
      <c r="AS10054" s="300"/>
      <c r="AT10054" s="284" t="str">
        <f t="shared" si="916"/>
        <v/>
      </c>
      <c r="AU10054" s="284" t="str">
        <f t="shared" si="917"/>
        <v/>
      </c>
      <c r="AV10054" s="284" t="str">
        <f t="shared" si="918"/>
        <v/>
      </c>
      <c r="AW10054" s="285">
        <f t="shared" si="919"/>
        <v>0</v>
      </c>
    </row>
    <row r="10055" spans="41:49" x14ac:dyDescent="0.25">
      <c r="AO10055" s="300"/>
      <c r="AP10055" s="300"/>
      <c r="AQ10055" s="300"/>
      <c r="AR10055" s="300"/>
      <c r="AS10055" s="300"/>
      <c r="AT10055" s="284" t="str">
        <f t="shared" si="916"/>
        <v/>
      </c>
      <c r="AU10055" s="284" t="str">
        <f t="shared" si="917"/>
        <v/>
      </c>
      <c r="AV10055" s="284" t="str">
        <f t="shared" si="918"/>
        <v/>
      </c>
      <c r="AW10055" s="285">
        <f t="shared" si="919"/>
        <v>0</v>
      </c>
    </row>
    <row r="10056" spans="41:49" x14ac:dyDescent="0.25">
      <c r="AO10056" s="300"/>
      <c r="AP10056" s="300"/>
      <c r="AQ10056" s="300"/>
      <c r="AR10056" s="300"/>
      <c r="AS10056" s="300"/>
      <c r="AT10056" s="284" t="str">
        <f t="shared" ref="AT10056:AT10119" si="920">LEFT(AQ10056,1)</f>
        <v/>
      </c>
      <c r="AU10056" s="284" t="str">
        <f t="shared" ref="AU10056:AU10119" si="921">LEFT(AQ10056,2)</f>
        <v/>
      </c>
      <c r="AV10056" s="284" t="str">
        <f t="shared" ref="AV10056:AV10119" si="922">LEFT(AQ10056,3)</f>
        <v/>
      </c>
      <c r="AW10056" s="285">
        <f t="shared" ref="AW10056:AW10119" si="923">(AR10056-AS10056)*1000</f>
        <v>0</v>
      </c>
    </row>
    <row r="10057" spans="41:49" x14ac:dyDescent="0.25">
      <c r="AO10057" s="300"/>
      <c r="AP10057" s="300"/>
      <c r="AQ10057" s="300"/>
      <c r="AR10057" s="300"/>
      <c r="AS10057" s="300"/>
      <c r="AT10057" s="284" t="str">
        <f t="shared" si="920"/>
        <v/>
      </c>
      <c r="AU10057" s="284" t="str">
        <f t="shared" si="921"/>
        <v/>
      </c>
      <c r="AV10057" s="284" t="str">
        <f t="shared" si="922"/>
        <v/>
      </c>
      <c r="AW10057" s="285">
        <f t="shared" si="923"/>
        <v>0</v>
      </c>
    </row>
    <row r="10058" spans="41:49" x14ac:dyDescent="0.25">
      <c r="AO10058" s="300"/>
      <c r="AP10058" s="300"/>
      <c r="AQ10058" s="300"/>
      <c r="AR10058" s="300"/>
      <c r="AS10058" s="300"/>
      <c r="AT10058" s="284" t="str">
        <f t="shared" si="920"/>
        <v/>
      </c>
      <c r="AU10058" s="284" t="str">
        <f t="shared" si="921"/>
        <v/>
      </c>
      <c r="AV10058" s="284" t="str">
        <f t="shared" si="922"/>
        <v/>
      </c>
      <c r="AW10058" s="285">
        <f t="shared" si="923"/>
        <v>0</v>
      </c>
    </row>
    <row r="10059" spans="41:49" x14ac:dyDescent="0.25">
      <c r="AO10059" s="300"/>
      <c r="AP10059" s="300"/>
      <c r="AQ10059" s="300"/>
      <c r="AR10059" s="300"/>
      <c r="AS10059" s="300"/>
      <c r="AT10059" s="284" t="str">
        <f t="shared" si="920"/>
        <v/>
      </c>
      <c r="AU10059" s="284" t="str">
        <f t="shared" si="921"/>
        <v/>
      </c>
      <c r="AV10059" s="284" t="str">
        <f t="shared" si="922"/>
        <v/>
      </c>
      <c r="AW10059" s="285">
        <f t="shared" si="923"/>
        <v>0</v>
      </c>
    </row>
    <row r="10060" spans="41:49" x14ac:dyDescent="0.25">
      <c r="AO10060" s="300"/>
      <c r="AP10060" s="300"/>
      <c r="AQ10060" s="300"/>
      <c r="AR10060" s="300"/>
      <c r="AS10060" s="300"/>
      <c r="AT10060" s="284" t="str">
        <f t="shared" si="920"/>
        <v/>
      </c>
      <c r="AU10060" s="284" t="str">
        <f t="shared" si="921"/>
        <v/>
      </c>
      <c r="AV10060" s="284" t="str">
        <f t="shared" si="922"/>
        <v/>
      </c>
      <c r="AW10060" s="285">
        <f t="shared" si="923"/>
        <v>0</v>
      </c>
    </row>
    <row r="10061" spans="41:49" x14ac:dyDescent="0.25">
      <c r="AO10061" s="300"/>
      <c r="AP10061" s="300"/>
      <c r="AQ10061" s="300"/>
      <c r="AR10061" s="300"/>
      <c r="AS10061" s="300"/>
      <c r="AT10061" s="284" t="str">
        <f t="shared" si="920"/>
        <v/>
      </c>
      <c r="AU10061" s="284" t="str">
        <f t="shared" si="921"/>
        <v/>
      </c>
      <c r="AV10061" s="284" t="str">
        <f t="shared" si="922"/>
        <v/>
      </c>
      <c r="AW10061" s="285">
        <f t="shared" si="923"/>
        <v>0</v>
      </c>
    </row>
    <row r="10062" spans="41:49" x14ac:dyDescent="0.25">
      <c r="AO10062" s="300"/>
      <c r="AP10062" s="300"/>
      <c r="AQ10062" s="300"/>
      <c r="AR10062" s="300"/>
      <c r="AS10062" s="300"/>
      <c r="AT10062" s="284" t="str">
        <f t="shared" si="920"/>
        <v/>
      </c>
      <c r="AU10062" s="284" t="str">
        <f t="shared" si="921"/>
        <v/>
      </c>
      <c r="AV10062" s="284" t="str">
        <f t="shared" si="922"/>
        <v/>
      </c>
      <c r="AW10062" s="285">
        <f t="shared" si="923"/>
        <v>0</v>
      </c>
    </row>
    <row r="10063" spans="41:49" x14ac:dyDescent="0.25">
      <c r="AO10063" s="300"/>
      <c r="AP10063" s="300"/>
      <c r="AQ10063" s="300"/>
      <c r="AR10063" s="300"/>
      <c r="AS10063" s="300"/>
      <c r="AT10063" s="284" t="str">
        <f t="shared" si="920"/>
        <v/>
      </c>
      <c r="AU10063" s="284" t="str">
        <f t="shared" si="921"/>
        <v/>
      </c>
      <c r="AV10063" s="284" t="str">
        <f t="shared" si="922"/>
        <v/>
      </c>
      <c r="AW10063" s="285">
        <f t="shared" si="923"/>
        <v>0</v>
      </c>
    </row>
    <row r="10064" spans="41:49" x14ac:dyDescent="0.25">
      <c r="AO10064" s="300"/>
      <c r="AP10064" s="300"/>
      <c r="AQ10064" s="300"/>
      <c r="AR10064" s="300"/>
      <c r="AS10064" s="300"/>
      <c r="AT10064" s="284" t="str">
        <f t="shared" si="920"/>
        <v/>
      </c>
      <c r="AU10064" s="284" t="str">
        <f t="shared" si="921"/>
        <v/>
      </c>
      <c r="AV10064" s="284" t="str">
        <f t="shared" si="922"/>
        <v/>
      </c>
      <c r="AW10064" s="285">
        <f t="shared" si="923"/>
        <v>0</v>
      </c>
    </row>
    <row r="10065" spans="41:49" x14ac:dyDescent="0.25">
      <c r="AO10065" s="300"/>
      <c r="AP10065" s="300"/>
      <c r="AQ10065" s="300"/>
      <c r="AR10065" s="300"/>
      <c r="AS10065" s="300"/>
      <c r="AT10065" s="284" t="str">
        <f t="shared" si="920"/>
        <v/>
      </c>
      <c r="AU10065" s="284" t="str">
        <f t="shared" si="921"/>
        <v/>
      </c>
      <c r="AV10065" s="284" t="str">
        <f t="shared" si="922"/>
        <v/>
      </c>
      <c r="AW10065" s="285">
        <f t="shared" si="923"/>
        <v>0</v>
      </c>
    </row>
    <row r="10066" spans="41:49" x14ac:dyDescent="0.25">
      <c r="AO10066" s="300"/>
      <c r="AP10066" s="300"/>
      <c r="AQ10066" s="300"/>
      <c r="AR10066" s="300"/>
      <c r="AS10066" s="300"/>
      <c r="AT10066" s="284" t="str">
        <f t="shared" si="920"/>
        <v/>
      </c>
      <c r="AU10066" s="284" t="str">
        <f t="shared" si="921"/>
        <v/>
      </c>
      <c r="AV10066" s="284" t="str">
        <f t="shared" si="922"/>
        <v/>
      </c>
      <c r="AW10066" s="285">
        <f t="shared" si="923"/>
        <v>0</v>
      </c>
    </row>
    <row r="10067" spans="41:49" x14ac:dyDescent="0.25">
      <c r="AO10067" s="300"/>
      <c r="AP10067" s="300"/>
      <c r="AQ10067" s="300"/>
      <c r="AR10067" s="300"/>
      <c r="AS10067" s="300"/>
      <c r="AT10067" s="284" t="str">
        <f t="shared" si="920"/>
        <v/>
      </c>
      <c r="AU10067" s="284" t="str">
        <f t="shared" si="921"/>
        <v/>
      </c>
      <c r="AV10067" s="284" t="str">
        <f t="shared" si="922"/>
        <v/>
      </c>
      <c r="AW10067" s="285">
        <f t="shared" si="923"/>
        <v>0</v>
      </c>
    </row>
    <row r="10068" spans="41:49" x14ac:dyDescent="0.25">
      <c r="AO10068" s="300"/>
      <c r="AP10068" s="300"/>
      <c r="AQ10068" s="300"/>
      <c r="AR10068" s="300"/>
      <c r="AS10068" s="300"/>
      <c r="AT10068" s="284" t="str">
        <f t="shared" si="920"/>
        <v/>
      </c>
      <c r="AU10068" s="284" t="str">
        <f t="shared" si="921"/>
        <v/>
      </c>
      <c r="AV10068" s="284" t="str">
        <f t="shared" si="922"/>
        <v/>
      </c>
      <c r="AW10068" s="285">
        <f t="shared" si="923"/>
        <v>0</v>
      </c>
    </row>
    <row r="10069" spans="41:49" x14ac:dyDescent="0.25">
      <c r="AO10069" s="300"/>
      <c r="AP10069" s="300"/>
      <c r="AQ10069" s="300"/>
      <c r="AR10069" s="300"/>
      <c r="AS10069" s="300"/>
      <c r="AT10069" s="284" t="str">
        <f t="shared" si="920"/>
        <v/>
      </c>
      <c r="AU10069" s="284" t="str">
        <f t="shared" si="921"/>
        <v/>
      </c>
      <c r="AV10069" s="284" t="str">
        <f t="shared" si="922"/>
        <v/>
      </c>
      <c r="AW10069" s="285">
        <f t="shared" si="923"/>
        <v>0</v>
      </c>
    </row>
    <row r="10070" spans="41:49" x14ac:dyDescent="0.25">
      <c r="AO10070" s="300"/>
      <c r="AP10070" s="300"/>
      <c r="AQ10070" s="300"/>
      <c r="AR10070" s="300"/>
      <c r="AS10070" s="300"/>
      <c r="AT10070" s="284" t="str">
        <f t="shared" si="920"/>
        <v/>
      </c>
      <c r="AU10070" s="284" t="str">
        <f t="shared" si="921"/>
        <v/>
      </c>
      <c r="AV10070" s="284" t="str">
        <f t="shared" si="922"/>
        <v/>
      </c>
      <c r="AW10070" s="285">
        <f t="shared" si="923"/>
        <v>0</v>
      </c>
    </row>
    <row r="10071" spans="41:49" x14ac:dyDescent="0.25">
      <c r="AO10071" s="300"/>
      <c r="AP10071" s="300"/>
      <c r="AQ10071" s="300"/>
      <c r="AR10071" s="300"/>
      <c r="AS10071" s="300"/>
      <c r="AT10071" s="284" t="str">
        <f t="shared" si="920"/>
        <v/>
      </c>
      <c r="AU10071" s="284" t="str">
        <f t="shared" si="921"/>
        <v/>
      </c>
      <c r="AV10071" s="284" t="str">
        <f t="shared" si="922"/>
        <v/>
      </c>
      <c r="AW10071" s="285">
        <f t="shared" si="923"/>
        <v>0</v>
      </c>
    </row>
    <row r="10072" spans="41:49" x14ac:dyDescent="0.25">
      <c r="AO10072" s="300"/>
      <c r="AP10072" s="300"/>
      <c r="AQ10072" s="300"/>
      <c r="AR10072" s="300"/>
      <c r="AS10072" s="300"/>
      <c r="AT10072" s="284" t="str">
        <f t="shared" si="920"/>
        <v/>
      </c>
      <c r="AU10072" s="284" t="str">
        <f t="shared" si="921"/>
        <v/>
      </c>
      <c r="AV10072" s="284" t="str">
        <f t="shared" si="922"/>
        <v/>
      </c>
      <c r="AW10072" s="285">
        <f t="shared" si="923"/>
        <v>0</v>
      </c>
    </row>
    <row r="10073" spans="41:49" x14ac:dyDescent="0.25">
      <c r="AO10073" s="300"/>
      <c r="AP10073" s="300"/>
      <c r="AQ10073" s="300"/>
      <c r="AR10073" s="300"/>
      <c r="AS10073" s="300"/>
      <c r="AT10073" s="284" t="str">
        <f t="shared" si="920"/>
        <v/>
      </c>
      <c r="AU10073" s="284" t="str">
        <f t="shared" si="921"/>
        <v/>
      </c>
      <c r="AV10073" s="284" t="str">
        <f t="shared" si="922"/>
        <v/>
      </c>
      <c r="AW10073" s="285">
        <f t="shared" si="923"/>
        <v>0</v>
      </c>
    </row>
    <row r="10074" spans="41:49" x14ac:dyDescent="0.25">
      <c r="AO10074" s="300"/>
      <c r="AP10074" s="300"/>
      <c r="AQ10074" s="300"/>
      <c r="AR10074" s="300"/>
      <c r="AS10074" s="300"/>
      <c r="AT10074" s="284" t="str">
        <f t="shared" si="920"/>
        <v/>
      </c>
      <c r="AU10074" s="284" t="str">
        <f t="shared" si="921"/>
        <v/>
      </c>
      <c r="AV10074" s="284" t="str">
        <f t="shared" si="922"/>
        <v/>
      </c>
      <c r="AW10074" s="285">
        <f t="shared" si="923"/>
        <v>0</v>
      </c>
    </row>
    <row r="10075" spans="41:49" x14ac:dyDescent="0.25">
      <c r="AO10075" s="300"/>
      <c r="AP10075" s="300"/>
      <c r="AQ10075" s="300"/>
      <c r="AR10075" s="300"/>
      <c r="AS10075" s="300"/>
      <c r="AT10075" s="284" t="str">
        <f t="shared" si="920"/>
        <v/>
      </c>
      <c r="AU10075" s="284" t="str">
        <f t="shared" si="921"/>
        <v/>
      </c>
      <c r="AV10075" s="284" t="str">
        <f t="shared" si="922"/>
        <v/>
      </c>
      <c r="AW10075" s="285">
        <f t="shared" si="923"/>
        <v>0</v>
      </c>
    </row>
    <row r="10076" spans="41:49" x14ac:dyDescent="0.25">
      <c r="AO10076" s="300"/>
      <c r="AP10076" s="300"/>
      <c r="AQ10076" s="300"/>
      <c r="AR10076" s="300"/>
      <c r="AS10076" s="300"/>
      <c r="AT10076" s="284" t="str">
        <f t="shared" si="920"/>
        <v/>
      </c>
      <c r="AU10076" s="284" t="str">
        <f t="shared" si="921"/>
        <v/>
      </c>
      <c r="AV10076" s="284" t="str">
        <f t="shared" si="922"/>
        <v/>
      </c>
      <c r="AW10076" s="285">
        <f t="shared" si="923"/>
        <v>0</v>
      </c>
    </row>
    <row r="10077" spans="41:49" x14ac:dyDescent="0.25">
      <c r="AO10077" s="300"/>
      <c r="AP10077" s="300"/>
      <c r="AQ10077" s="300"/>
      <c r="AR10077" s="300"/>
      <c r="AS10077" s="300"/>
      <c r="AT10077" s="284" t="str">
        <f t="shared" si="920"/>
        <v/>
      </c>
      <c r="AU10077" s="284" t="str">
        <f t="shared" si="921"/>
        <v/>
      </c>
      <c r="AV10077" s="284" t="str">
        <f t="shared" si="922"/>
        <v/>
      </c>
      <c r="AW10077" s="285">
        <f t="shared" si="923"/>
        <v>0</v>
      </c>
    </row>
    <row r="10078" spans="41:49" x14ac:dyDescent="0.25">
      <c r="AO10078" s="300"/>
      <c r="AP10078" s="300"/>
      <c r="AQ10078" s="300"/>
      <c r="AR10078" s="300"/>
      <c r="AS10078" s="300"/>
      <c r="AT10078" s="284" t="str">
        <f t="shared" si="920"/>
        <v/>
      </c>
      <c r="AU10078" s="284" t="str">
        <f t="shared" si="921"/>
        <v/>
      </c>
      <c r="AV10078" s="284" t="str">
        <f t="shared" si="922"/>
        <v/>
      </c>
      <c r="AW10078" s="285">
        <f t="shared" si="923"/>
        <v>0</v>
      </c>
    </row>
    <row r="10079" spans="41:49" x14ac:dyDescent="0.25">
      <c r="AO10079" s="300"/>
      <c r="AP10079" s="300"/>
      <c r="AQ10079" s="300"/>
      <c r="AR10079" s="300"/>
      <c r="AS10079" s="300"/>
      <c r="AT10079" s="284" t="str">
        <f t="shared" si="920"/>
        <v/>
      </c>
      <c r="AU10079" s="284" t="str">
        <f t="shared" si="921"/>
        <v/>
      </c>
      <c r="AV10079" s="284" t="str">
        <f t="shared" si="922"/>
        <v/>
      </c>
      <c r="AW10079" s="285">
        <f t="shared" si="923"/>
        <v>0</v>
      </c>
    </row>
    <row r="10080" spans="41:49" x14ac:dyDescent="0.25">
      <c r="AO10080" s="300"/>
      <c r="AP10080" s="300"/>
      <c r="AQ10080" s="300"/>
      <c r="AR10080" s="300"/>
      <c r="AS10080" s="300"/>
      <c r="AT10080" s="284" t="str">
        <f t="shared" si="920"/>
        <v/>
      </c>
      <c r="AU10080" s="284" t="str">
        <f t="shared" si="921"/>
        <v/>
      </c>
      <c r="AV10080" s="284" t="str">
        <f t="shared" si="922"/>
        <v/>
      </c>
      <c r="AW10080" s="285">
        <f t="shared" si="923"/>
        <v>0</v>
      </c>
    </row>
    <row r="10081" spans="41:49" x14ac:dyDescent="0.25">
      <c r="AO10081" s="300"/>
      <c r="AP10081" s="300"/>
      <c r="AQ10081" s="300"/>
      <c r="AR10081" s="300"/>
      <c r="AS10081" s="300"/>
      <c r="AT10081" s="284" t="str">
        <f t="shared" si="920"/>
        <v/>
      </c>
      <c r="AU10081" s="284" t="str">
        <f t="shared" si="921"/>
        <v/>
      </c>
      <c r="AV10081" s="284" t="str">
        <f t="shared" si="922"/>
        <v/>
      </c>
      <c r="AW10081" s="285">
        <f t="shared" si="923"/>
        <v>0</v>
      </c>
    </row>
    <row r="10082" spans="41:49" x14ac:dyDescent="0.25">
      <c r="AO10082" s="300"/>
      <c r="AP10082" s="300"/>
      <c r="AQ10082" s="300"/>
      <c r="AR10082" s="300"/>
      <c r="AS10082" s="300"/>
      <c r="AT10082" s="284" t="str">
        <f t="shared" si="920"/>
        <v/>
      </c>
      <c r="AU10082" s="284" t="str">
        <f t="shared" si="921"/>
        <v/>
      </c>
      <c r="AV10082" s="284" t="str">
        <f t="shared" si="922"/>
        <v/>
      </c>
      <c r="AW10082" s="285">
        <f t="shared" si="923"/>
        <v>0</v>
      </c>
    </row>
    <row r="10083" spans="41:49" x14ac:dyDescent="0.25">
      <c r="AO10083" s="300"/>
      <c r="AP10083" s="300"/>
      <c r="AQ10083" s="300"/>
      <c r="AR10083" s="300"/>
      <c r="AS10083" s="300"/>
      <c r="AT10083" s="284" t="str">
        <f t="shared" si="920"/>
        <v/>
      </c>
      <c r="AU10083" s="284" t="str">
        <f t="shared" si="921"/>
        <v/>
      </c>
      <c r="AV10083" s="284" t="str">
        <f t="shared" si="922"/>
        <v/>
      </c>
      <c r="AW10083" s="285">
        <f t="shared" si="923"/>
        <v>0</v>
      </c>
    </row>
    <row r="10084" spans="41:49" x14ac:dyDescent="0.25">
      <c r="AO10084" s="300"/>
      <c r="AP10084" s="300"/>
      <c r="AQ10084" s="300"/>
      <c r="AR10084" s="300"/>
      <c r="AS10084" s="300"/>
      <c r="AT10084" s="284" t="str">
        <f t="shared" si="920"/>
        <v/>
      </c>
      <c r="AU10084" s="284" t="str">
        <f t="shared" si="921"/>
        <v/>
      </c>
      <c r="AV10084" s="284" t="str">
        <f t="shared" si="922"/>
        <v/>
      </c>
      <c r="AW10084" s="285">
        <f t="shared" si="923"/>
        <v>0</v>
      </c>
    </row>
    <row r="10085" spans="41:49" x14ac:dyDescent="0.25">
      <c r="AO10085" s="300"/>
      <c r="AP10085" s="300"/>
      <c r="AQ10085" s="300"/>
      <c r="AR10085" s="300"/>
      <c r="AS10085" s="300"/>
      <c r="AT10085" s="284" t="str">
        <f t="shared" si="920"/>
        <v/>
      </c>
      <c r="AU10085" s="284" t="str">
        <f t="shared" si="921"/>
        <v/>
      </c>
      <c r="AV10085" s="284" t="str">
        <f t="shared" si="922"/>
        <v/>
      </c>
      <c r="AW10085" s="285">
        <f t="shared" si="923"/>
        <v>0</v>
      </c>
    </row>
    <row r="10086" spans="41:49" x14ac:dyDescent="0.25">
      <c r="AO10086" s="300"/>
      <c r="AP10086" s="300"/>
      <c r="AQ10086" s="300"/>
      <c r="AR10086" s="300"/>
      <c r="AS10086" s="300"/>
      <c r="AT10086" s="284" t="str">
        <f t="shared" si="920"/>
        <v/>
      </c>
      <c r="AU10086" s="284" t="str">
        <f t="shared" si="921"/>
        <v/>
      </c>
      <c r="AV10086" s="284" t="str">
        <f t="shared" si="922"/>
        <v/>
      </c>
      <c r="AW10086" s="285">
        <f t="shared" si="923"/>
        <v>0</v>
      </c>
    </row>
    <row r="10087" spans="41:49" x14ac:dyDescent="0.25">
      <c r="AO10087" s="300"/>
      <c r="AP10087" s="300"/>
      <c r="AQ10087" s="300"/>
      <c r="AR10087" s="300"/>
      <c r="AS10087" s="300"/>
      <c r="AT10087" s="284" t="str">
        <f t="shared" si="920"/>
        <v/>
      </c>
      <c r="AU10087" s="284" t="str">
        <f t="shared" si="921"/>
        <v/>
      </c>
      <c r="AV10087" s="284" t="str">
        <f t="shared" si="922"/>
        <v/>
      </c>
      <c r="AW10087" s="285">
        <f t="shared" si="923"/>
        <v>0</v>
      </c>
    </row>
    <row r="10088" spans="41:49" x14ac:dyDescent="0.25">
      <c r="AO10088" s="300"/>
      <c r="AP10088" s="300"/>
      <c r="AQ10088" s="300"/>
      <c r="AR10088" s="300"/>
      <c r="AS10088" s="300"/>
      <c r="AT10088" s="284" t="str">
        <f t="shared" si="920"/>
        <v/>
      </c>
      <c r="AU10088" s="284" t="str">
        <f t="shared" si="921"/>
        <v/>
      </c>
      <c r="AV10088" s="284" t="str">
        <f t="shared" si="922"/>
        <v/>
      </c>
      <c r="AW10088" s="285">
        <f t="shared" si="923"/>
        <v>0</v>
      </c>
    </row>
    <row r="10089" spans="41:49" x14ac:dyDescent="0.25">
      <c r="AO10089" s="300"/>
      <c r="AP10089" s="300"/>
      <c r="AQ10089" s="300"/>
      <c r="AR10089" s="300"/>
      <c r="AS10089" s="300"/>
      <c r="AT10089" s="284" t="str">
        <f t="shared" si="920"/>
        <v/>
      </c>
      <c r="AU10089" s="284" t="str">
        <f t="shared" si="921"/>
        <v/>
      </c>
      <c r="AV10089" s="284" t="str">
        <f t="shared" si="922"/>
        <v/>
      </c>
      <c r="AW10089" s="285">
        <f t="shared" si="923"/>
        <v>0</v>
      </c>
    </row>
    <row r="10090" spans="41:49" x14ac:dyDescent="0.25">
      <c r="AO10090" s="300"/>
      <c r="AP10090" s="300"/>
      <c r="AQ10090" s="300"/>
      <c r="AR10090" s="300"/>
      <c r="AS10090" s="300"/>
      <c r="AT10090" s="284" t="str">
        <f t="shared" si="920"/>
        <v/>
      </c>
      <c r="AU10090" s="284" t="str">
        <f t="shared" si="921"/>
        <v/>
      </c>
      <c r="AV10090" s="284" t="str">
        <f t="shared" si="922"/>
        <v/>
      </c>
      <c r="AW10090" s="285">
        <f t="shared" si="923"/>
        <v>0</v>
      </c>
    </row>
    <row r="10091" spans="41:49" x14ac:dyDescent="0.25">
      <c r="AO10091" s="300"/>
      <c r="AP10091" s="300"/>
      <c r="AQ10091" s="300"/>
      <c r="AR10091" s="300"/>
      <c r="AS10091" s="300"/>
      <c r="AT10091" s="284" t="str">
        <f t="shared" si="920"/>
        <v/>
      </c>
      <c r="AU10091" s="284" t="str">
        <f t="shared" si="921"/>
        <v/>
      </c>
      <c r="AV10091" s="284" t="str">
        <f t="shared" si="922"/>
        <v/>
      </c>
      <c r="AW10091" s="285">
        <f t="shared" si="923"/>
        <v>0</v>
      </c>
    </row>
    <row r="10092" spans="41:49" x14ac:dyDescent="0.25">
      <c r="AO10092" s="300"/>
      <c r="AP10092" s="300"/>
      <c r="AQ10092" s="300"/>
      <c r="AR10092" s="300"/>
      <c r="AS10092" s="300"/>
      <c r="AT10092" s="284" t="str">
        <f t="shared" si="920"/>
        <v/>
      </c>
      <c r="AU10092" s="284" t="str">
        <f t="shared" si="921"/>
        <v/>
      </c>
      <c r="AV10092" s="284" t="str">
        <f t="shared" si="922"/>
        <v/>
      </c>
      <c r="AW10092" s="285">
        <f t="shared" si="923"/>
        <v>0</v>
      </c>
    </row>
    <row r="10093" spans="41:49" x14ac:dyDescent="0.25">
      <c r="AO10093" s="300"/>
      <c r="AP10093" s="300"/>
      <c r="AQ10093" s="300"/>
      <c r="AR10093" s="300"/>
      <c r="AS10093" s="300"/>
      <c r="AT10093" s="284" t="str">
        <f t="shared" si="920"/>
        <v/>
      </c>
      <c r="AU10093" s="284" t="str">
        <f t="shared" si="921"/>
        <v/>
      </c>
      <c r="AV10093" s="284" t="str">
        <f t="shared" si="922"/>
        <v/>
      </c>
      <c r="AW10093" s="285">
        <f t="shared" si="923"/>
        <v>0</v>
      </c>
    </row>
    <row r="10094" spans="41:49" x14ac:dyDescent="0.25">
      <c r="AO10094" s="300"/>
      <c r="AP10094" s="300"/>
      <c r="AQ10094" s="300"/>
      <c r="AR10094" s="300"/>
      <c r="AS10094" s="300"/>
      <c r="AT10094" s="284" t="str">
        <f t="shared" si="920"/>
        <v/>
      </c>
      <c r="AU10094" s="284" t="str">
        <f t="shared" si="921"/>
        <v/>
      </c>
      <c r="AV10094" s="284" t="str">
        <f t="shared" si="922"/>
        <v/>
      </c>
      <c r="AW10094" s="285">
        <f t="shared" si="923"/>
        <v>0</v>
      </c>
    </row>
    <row r="10095" spans="41:49" x14ac:dyDescent="0.25">
      <c r="AO10095" s="300"/>
      <c r="AP10095" s="300"/>
      <c r="AQ10095" s="300"/>
      <c r="AR10095" s="300"/>
      <c r="AS10095" s="300"/>
      <c r="AT10095" s="284" t="str">
        <f t="shared" si="920"/>
        <v/>
      </c>
      <c r="AU10095" s="284" t="str">
        <f t="shared" si="921"/>
        <v/>
      </c>
      <c r="AV10095" s="284" t="str">
        <f t="shared" si="922"/>
        <v/>
      </c>
      <c r="AW10095" s="285">
        <f t="shared" si="923"/>
        <v>0</v>
      </c>
    </row>
    <row r="10096" spans="41:49" x14ac:dyDescent="0.25">
      <c r="AO10096" s="300"/>
      <c r="AP10096" s="300"/>
      <c r="AQ10096" s="300"/>
      <c r="AR10096" s="300"/>
      <c r="AS10096" s="300"/>
      <c r="AT10096" s="284" t="str">
        <f t="shared" si="920"/>
        <v/>
      </c>
      <c r="AU10096" s="284" t="str">
        <f t="shared" si="921"/>
        <v/>
      </c>
      <c r="AV10096" s="284" t="str">
        <f t="shared" si="922"/>
        <v/>
      </c>
      <c r="AW10096" s="285">
        <f t="shared" si="923"/>
        <v>0</v>
      </c>
    </row>
    <row r="10097" spans="41:49" x14ac:dyDescent="0.25">
      <c r="AO10097" s="300"/>
      <c r="AP10097" s="300"/>
      <c r="AQ10097" s="300"/>
      <c r="AR10097" s="300"/>
      <c r="AS10097" s="300"/>
      <c r="AT10097" s="284" t="str">
        <f t="shared" si="920"/>
        <v/>
      </c>
      <c r="AU10097" s="284" t="str">
        <f t="shared" si="921"/>
        <v/>
      </c>
      <c r="AV10097" s="284" t="str">
        <f t="shared" si="922"/>
        <v/>
      </c>
      <c r="AW10097" s="285">
        <f t="shared" si="923"/>
        <v>0</v>
      </c>
    </row>
    <row r="10098" spans="41:49" x14ac:dyDescent="0.25">
      <c r="AO10098" s="300"/>
      <c r="AP10098" s="300"/>
      <c r="AQ10098" s="300"/>
      <c r="AR10098" s="300"/>
      <c r="AS10098" s="300"/>
      <c r="AT10098" s="284" t="str">
        <f t="shared" si="920"/>
        <v/>
      </c>
      <c r="AU10098" s="284" t="str">
        <f t="shared" si="921"/>
        <v/>
      </c>
      <c r="AV10098" s="284" t="str">
        <f t="shared" si="922"/>
        <v/>
      </c>
      <c r="AW10098" s="285">
        <f t="shared" si="923"/>
        <v>0</v>
      </c>
    </row>
    <row r="10099" spans="41:49" x14ac:dyDescent="0.25">
      <c r="AO10099" s="300"/>
      <c r="AP10099" s="300"/>
      <c r="AQ10099" s="300"/>
      <c r="AR10099" s="300"/>
      <c r="AS10099" s="300"/>
      <c r="AT10099" s="284" t="str">
        <f t="shared" si="920"/>
        <v/>
      </c>
      <c r="AU10099" s="284" t="str">
        <f t="shared" si="921"/>
        <v/>
      </c>
      <c r="AV10099" s="284" t="str">
        <f t="shared" si="922"/>
        <v/>
      </c>
      <c r="AW10099" s="285">
        <f t="shared" si="923"/>
        <v>0</v>
      </c>
    </row>
    <row r="10100" spans="41:49" x14ac:dyDescent="0.25">
      <c r="AO10100" s="300"/>
      <c r="AP10100" s="300"/>
      <c r="AQ10100" s="300"/>
      <c r="AR10100" s="300"/>
      <c r="AS10100" s="300"/>
      <c r="AT10100" s="284" t="str">
        <f t="shared" si="920"/>
        <v/>
      </c>
      <c r="AU10100" s="284" t="str">
        <f t="shared" si="921"/>
        <v/>
      </c>
      <c r="AV10100" s="284" t="str">
        <f t="shared" si="922"/>
        <v/>
      </c>
      <c r="AW10100" s="285">
        <f t="shared" si="923"/>
        <v>0</v>
      </c>
    </row>
    <row r="10101" spans="41:49" x14ac:dyDescent="0.25">
      <c r="AO10101" s="300"/>
      <c r="AP10101" s="300"/>
      <c r="AQ10101" s="300"/>
      <c r="AR10101" s="300"/>
      <c r="AS10101" s="300"/>
      <c r="AT10101" s="284" t="str">
        <f t="shared" si="920"/>
        <v/>
      </c>
      <c r="AU10101" s="284" t="str">
        <f t="shared" si="921"/>
        <v/>
      </c>
      <c r="AV10101" s="284" t="str">
        <f t="shared" si="922"/>
        <v/>
      </c>
      <c r="AW10101" s="285">
        <f t="shared" si="923"/>
        <v>0</v>
      </c>
    </row>
    <row r="10102" spans="41:49" x14ac:dyDescent="0.25">
      <c r="AO10102" s="300"/>
      <c r="AP10102" s="300"/>
      <c r="AQ10102" s="300"/>
      <c r="AR10102" s="300"/>
      <c r="AS10102" s="300"/>
      <c r="AT10102" s="284" t="str">
        <f t="shared" si="920"/>
        <v/>
      </c>
      <c r="AU10102" s="284" t="str">
        <f t="shared" si="921"/>
        <v/>
      </c>
      <c r="AV10102" s="284" t="str">
        <f t="shared" si="922"/>
        <v/>
      </c>
      <c r="AW10102" s="285">
        <f t="shared" si="923"/>
        <v>0</v>
      </c>
    </row>
    <row r="10103" spans="41:49" x14ac:dyDescent="0.25">
      <c r="AO10103" s="300"/>
      <c r="AP10103" s="300"/>
      <c r="AQ10103" s="300"/>
      <c r="AR10103" s="300"/>
      <c r="AS10103" s="300"/>
      <c r="AT10103" s="284" t="str">
        <f t="shared" si="920"/>
        <v/>
      </c>
      <c r="AU10103" s="284" t="str">
        <f t="shared" si="921"/>
        <v/>
      </c>
      <c r="AV10103" s="284" t="str">
        <f t="shared" si="922"/>
        <v/>
      </c>
      <c r="AW10103" s="285">
        <f t="shared" si="923"/>
        <v>0</v>
      </c>
    </row>
    <row r="10104" spans="41:49" x14ac:dyDescent="0.25">
      <c r="AO10104" s="300"/>
      <c r="AP10104" s="300"/>
      <c r="AQ10104" s="300"/>
      <c r="AR10104" s="300"/>
      <c r="AS10104" s="300"/>
      <c r="AT10104" s="284" t="str">
        <f t="shared" si="920"/>
        <v/>
      </c>
      <c r="AU10104" s="284" t="str">
        <f t="shared" si="921"/>
        <v/>
      </c>
      <c r="AV10104" s="284" t="str">
        <f t="shared" si="922"/>
        <v/>
      </c>
      <c r="AW10104" s="285">
        <f t="shared" si="923"/>
        <v>0</v>
      </c>
    </row>
    <row r="10105" spans="41:49" x14ac:dyDescent="0.25">
      <c r="AO10105" s="300"/>
      <c r="AP10105" s="300"/>
      <c r="AQ10105" s="300"/>
      <c r="AR10105" s="300"/>
      <c r="AS10105" s="300"/>
      <c r="AT10105" s="284" t="str">
        <f t="shared" si="920"/>
        <v/>
      </c>
      <c r="AU10105" s="284" t="str">
        <f t="shared" si="921"/>
        <v/>
      </c>
      <c r="AV10105" s="284" t="str">
        <f t="shared" si="922"/>
        <v/>
      </c>
      <c r="AW10105" s="285">
        <f t="shared" si="923"/>
        <v>0</v>
      </c>
    </row>
    <row r="10106" spans="41:49" x14ac:dyDescent="0.25">
      <c r="AO10106" s="300"/>
      <c r="AP10106" s="300"/>
      <c r="AQ10106" s="300"/>
      <c r="AR10106" s="300"/>
      <c r="AS10106" s="300"/>
      <c r="AT10106" s="284" t="str">
        <f t="shared" si="920"/>
        <v/>
      </c>
      <c r="AU10106" s="284" t="str">
        <f t="shared" si="921"/>
        <v/>
      </c>
      <c r="AV10106" s="284" t="str">
        <f t="shared" si="922"/>
        <v/>
      </c>
      <c r="AW10106" s="285">
        <f t="shared" si="923"/>
        <v>0</v>
      </c>
    </row>
    <row r="10107" spans="41:49" x14ac:dyDescent="0.25">
      <c r="AO10107" s="300"/>
      <c r="AP10107" s="300"/>
      <c r="AQ10107" s="300"/>
      <c r="AR10107" s="300"/>
      <c r="AS10107" s="300"/>
      <c r="AT10107" s="284" t="str">
        <f t="shared" si="920"/>
        <v/>
      </c>
      <c r="AU10107" s="284" t="str">
        <f t="shared" si="921"/>
        <v/>
      </c>
      <c r="AV10107" s="284" t="str">
        <f t="shared" si="922"/>
        <v/>
      </c>
      <c r="AW10107" s="285">
        <f t="shared" si="923"/>
        <v>0</v>
      </c>
    </row>
    <row r="10108" spans="41:49" x14ac:dyDescent="0.25">
      <c r="AO10108" s="300"/>
      <c r="AP10108" s="300"/>
      <c r="AQ10108" s="300"/>
      <c r="AR10108" s="300"/>
      <c r="AS10108" s="300"/>
      <c r="AT10108" s="284" t="str">
        <f t="shared" si="920"/>
        <v/>
      </c>
      <c r="AU10108" s="284" t="str">
        <f t="shared" si="921"/>
        <v/>
      </c>
      <c r="AV10108" s="284" t="str">
        <f t="shared" si="922"/>
        <v/>
      </c>
      <c r="AW10108" s="285">
        <f t="shared" si="923"/>
        <v>0</v>
      </c>
    </row>
    <row r="10109" spans="41:49" x14ac:dyDescent="0.25">
      <c r="AO10109" s="300"/>
      <c r="AP10109" s="300"/>
      <c r="AQ10109" s="300"/>
      <c r="AR10109" s="300"/>
      <c r="AS10109" s="300"/>
      <c r="AT10109" s="284" t="str">
        <f t="shared" si="920"/>
        <v/>
      </c>
      <c r="AU10109" s="284" t="str">
        <f t="shared" si="921"/>
        <v/>
      </c>
      <c r="AV10109" s="284" t="str">
        <f t="shared" si="922"/>
        <v/>
      </c>
      <c r="AW10109" s="285">
        <f t="shared" si="923"/>
        <v>0</v>
      </c>
    </row>
    <row r="10110" spans="41:49" x14ac:dyDescent="0.25">
      <c r="AO10110" s="300"/>
      <c r="AP10110" s="300"/>
      <c r="AQ10110" s="300"/>
      <c r="AR10110" s="300"/>
      <c r="AS10110" s="300"/>
      <c r="AT10110" s="284" t="str">
        <f t="shared" si="920"/>
        <v/>
      </c>
      <c r="AU10110" s="284" t="str">
        <f t="shared" si="921"/>
        <v/>
      </c>
      <c r="AV10110" s="284" t="str">
        <f t="shared" si="922"/>
        <v/>
      </c>
      <c r="AW10110" s="285">
        <f t="shared" si="923"/>
        <v>0</v>
      </c>
    </row>
    <row r="10111" spans="41:49" x14ac:dyDescent="0.25">
      <c r="AO10111" s="300"/>
      <c r="AP10111" s="300"/>
      <c r="AQ10111" s="300"/>
      <c r="AR10111" s="300"/>
      <c r="AS10111" s="300"/>
      <c r="AT10111" s="284" t="str">
        <f t="shared" si="920"/>
        <v/>
      </c>
      <c r="AU10111" s="284" t="str">
        <f t="shared" si="921"/>
        <v/>
      </c>
      <c r="AV10111" s="284" t="str">
        <f t="shared" si="922"/>
        <v/>
      </c>
      <c r="AW10111" s="285">
        <f t="shared" si="923"/>
        <v>0</v>
      </c>
    </row>
    <row r="10112" spans="41:49" x14ac:dyDescent="0.25">
      <c r="AO10112" s="300"/>
      <c r="AP10112" s="300"/>
      <c r="AQ10112" s="300"/>
      <c r="AR10112" s="300"/>
      <c r="AS10112" s="300"/>
      <c r="AT10112" s="284" t="str">
        <f t="shared" si="920"/>
        <v/>
      </c>
      <c r="AU10112" s="284" t="str">
        <f t="shared" si="921"/>
        <v/>
      </c>
      <c r="AV10112" s="284" t="str">
        <f t="shared" si="922"/>
        <v/>
      </c>
      <c r="AW10112" s="285">
        <f t="shared" si="923"/>
        <v>0</v>
      </c>
    </row>
    <row r="10113" spans="41:49" x14ac:dyDescent="0.25">
      <c r="AO10113" s="300"/>
      <c r="AP10113" s="300"/>
      <c r="AQ10113" s="300"/>
      <c r="AR10113" s="300"/>
      <c r="AS10113" s="300"/>
      <c r="AT10113" s="284" t="str">
        <f t="shared" si="920"/>
        <v/>
      </c>
      <c r="AU10113" s="284" t="str">
        <f t="shared" si="921"/>
        <v/>
      </c>
      <c r="AV10113" s="284" t="str">
        <f t="shared" si="922"/>
        <v/>
      </c>
      <c r="AW10113" s="285">
        <f t="shared" si="923"/>
        <v>0</v>
      </c>
    </row>
    <row r="10114" spans="41:49" x14ac:dyDescent="0.25">
      <c r="AO10114" s="300"/>
      <c r="AP10114" s="300"/>
      <c r="AQ10114" s="300"/>
      <c r="AR10114" s="300"/>
      <c r="AS10114" s="300"/>
      <c r="AT10114" s="284" t="str">
        <f t="shared" si="920"/>
        <v/>
      </c>
      <c r="AU10114" s="284" t="str">
        <f t="shared" si="921"/>
        <v/>
      </c>
      <c r="AV10114" s="284" t="str">
        <f t="shared" si="922"/>
        <v/>
      </c>
      <c r="AW10114" s="285">
        <f t="shared" si="923"/>
        <v>0</v>
      </c>
    </row>
    <row r="10115" spans="41:49" x14ac:dyDescent="0.25">
      <c r="AO10115" s="300"/>
      <c r="AP10115" s="300"/>
      <c r="AQ10115" s="300"/>
      <c r="AR10115" s="300"/>
      <c r="AS10115" s="300"/>
      <c r="AT10115" s="284" t="str">
        <f t="shared" si="920"/>
        <v/>
      </c>
      <c r="AU10115" s="284" t="str">
        <f t="shared" si="921"/>
        <v/>
      </c>
      <c r="AV10115" s="284" t="str">
        <f t="shared" si="922"/>
        <v/>
      </c>
      <c r="AW10115" s="285">
        <f t="shared" si="923"/>
        <v>0</v>
      </c>
    </row>
    <row r="10116" spans="41:49" x14ac:dyDescent="0.25">
      <c r="AO10116" s="300"/>
      <c r="AP10116" s="300"/>
      <c r="AQ10116" s="300"/>
      <c r="AR10116" s="300"/>
      <c r="AS10116" s="300"/>
      <c r="AT10116" s="284" t="str">
        <f t="shared" si="920"/>
        <v/>
      </c>
      <c r="AU10116" s="284" t="str">
        <f t="shared" si="921"/>
        <v/>
      </c>
      <c r="AV10116" s="284" t="str">
        <f t="shared" si="922"/>
        <v/>
      </c>
      <c r="AW10116" s="285">
        <f t="shared" si="923"/>
        <v>0</v>
      </c>
    </row>
    <row r="10117" spans="41:49" x14ac:dyDescent="0.25">
      <c r="AO10117" s="300"/>
      <c r="AP10117" s="300"/>
      <c r="AQ10117" s="300"/>
      <c r="AR10117" s="300"/>
      <c r="AS10117" s="300"/>
      <c r="AT10117" s="284" t="str">
        <f t="shared" si="920"/>
        <v/>
      </c>
      <c r="AU10117" s="284" t="str">
        <f t="shared" si="921"/>
        <v/>
      </c>
      <c r="AV10117" s="284" t="str">
        <f t="shared" si="922"/>
        <v/>
      </c>
      <c r="AW10117" s="285">
        <f t="shared" si="923"/>
        <v>0</v>
      </c>
    </row>
    <row r="10118" spans="41:49" x14ac:dyDescent="0.25">
      <c r="AO10118" s="300"/>
      <c r="AP10118" s="300"/>
      <c r="AQ10118" s="300"/>
      <c r="AR10118" s="300"/>
      <c r="AS10118" s="300"/>
      <c r="AT10118" s="284" t="str">
        <f t="shared" si="920"/>
        <v/>
      </c>
      <c r="AU10118" s="284" t="str">
        <f t="shared" si="921"/>
        <v/>
      </c>
      <c r="AV10118" s="284" t="str">
        <f t="shared" si="922"/>
        <v/>
      </c>
      <c r="AW10118" s="285">
        <f t="shared" si="923"/>
        <v>0</v>
      </c>
    </row>
    <row r="10119" spans="41:49" x14ac:dyDescent="0.25">
      <c r="AO10119" s="300"/>
      <c r="AP10119" s="300"/>
      <c r="AQ10119" s="300"/>
      <c r="AR10119" s="300"/>
      <c r="AS10119" s="300"/>
      <c r="AT10119" s="284" t="str">
        <f t="shared" si="920"/>
        <v/>
      </c>
      <c r="AU10119" s="284" t="str">
        <f t="shared" si="921"/>
        <v/>
      </c>
      <c r="AV10119" s="284" t="str">
        <f t="shared" si="922"/>
        <v/>
      </c>
      <c r="AW10119" s="285">
        <f t="shared" si="923"/>
        <v>0</v>
      </c>
    </row>
    <row r="10120" spans="41:49" x14ac:dyDescent="0.25">
      <c r="AO10120" s="300"/>
      <c r="AP10120" s="300"/>
      <c r="AQ10120" s="300"/>
      <c r="AR10120" s="300"/>
      <c r="AS10120" s="300"/>
      <c r="AT10120" s="284" t="str">
        <f t="shared" ref="AT10120:AT10183" si="924">LEFT(AQ10120,1)</f>
        <v/>
      </c>
      <c r="AU10120" s="284" t="str">
        <f t="shared" ref="AU10120:AU10183" si="925">LEFT(AQ10120,2)</f>
        <v/>
      </c>
      <c r="AV10120" s="284" t="str">
        <f t="shared" ref="AV10120:AV10183" si="926">LEFT(AQ10120,3)</f>
        <v/>
      </c>
      <c r="AW10120" s="285">
        <f t="shared" ref="AW10120:AW10183" si="927">(AR10120-AS10120)*1000</f>
        <v>0</v>
      </c>
    </row>
    <row r="10121" spans="41:49" x14ac:dyDescent="0.25">
      <c r="AO10121" s="300"/>
      <c r="AP10121" s="300"/>
      <c r="AQ10121" s="300"/>
      <c r="AR10121" s="300"/>
      <c r="AS10121" s="300"/>
      <c r="AT10121" s="284" t="str">
        <f t="shared" si="924"/>
        <v/>
      </c>
      <c r="AU10121" s="284" t="str">
        <f t="shared" si="925"/>
        <v/>
      </c>
      <c r="AV10121" s="284" t="str">
        <f t="shared" si="926"/>
        <v/>
      </c>
      <c r="AW10121" s="285">
        <f t="shared" si="927"/>
        <v>0</v>
      </c>
    </row>
    <row r="10122" spans="41:49" x14ac:dyDescent="0.25">
      <c r="AO10122" s="300"/>
      <c r="AP10122" s="300"/>
      <c r="AQ10122" s="300"/>
      <c r="AR10122" s="300"/>
      <c r="AS10122" s="300"/>
      <c r="AT10122" s="284" t="str">
        <f t="shared" si="924"/>
        <v/>
      </c>
      <c r="AU10122" s="284" t="str">
        <f t="shared" si="925"/>
        <v/>
      </c>
      <c r="AV10122" s="284" t="str">
        <f t="shared" si="926"/>
        <v/>
      </c>
      <c r="AW10122" s="285">
        <f t="shared" si="927"/>
        <v>0</v>
      </c>
    </row>
    <row r="10123" spans="41:49" x14ac:dyDescent="0.25">
      <c r="AO10123" s="300"/>
      <c r="AP10123" s="300"/>
      <c r="AQ10123" s="300"/>
      <c r="AR10123" s="300"/>
      <c r="AS10123" s="300"/>
      <c r="AT10123" s="284" t="str">
        <f t="shared" si="924"/>
        <v/>
      </c>
      <c r="AU10123" s="284" t="str">
        <f t="shared" si="925"/>
        <v/>
      </c>
      <c r="AV10123" s="284" t="str">
        <f t="shared" si="926"/>
        <v/>
      </c>
      <c r="AW10123" s="285">
        <f t="shared" si="927"/>
        <v>0</v>
      </c>
    </row>
    <row r="10124" spans="41:49" x14ac:dyDescent="0.25">
      <c r="AO10124" s="300"/>
      <c r="AP10124" s="300"/>
      <c r="AQ10124" s="300"/>
      <c r="AR10124" s="300"/>
      <c r="AS10124" s="300"/>
      <c r="AT10124" s="284" t="str">
        <f t="shared" si="924"/>
        <v/>
      </c>
      <c r="AU10124" s="284" t="str">
        <f t="shared" si="925"/>
        <v/>
      </c>
      <c r="AV10124" s="284" t="str">
        <f t="shared" si="926"/>
        <v/>
      </c>
      <c r="AW10124" s="285">
        <f t="shared" si="927"/>
        <v>0</v>
      </c>
    </row>
    <row r="10125" spans="41:49" x14ac:dyDescent="0.25">
      <c r="AO10125" s="300"/>
      <c r="AP10125" s="300"/>
      <c r="AQ10125" s="300"/>
      <c r="AR10125" s="300"/>
      <c r="AS10125" s="300"/>
      <c r="AT10125" s="284" t="str">
        <f t="shared" si="924"/>
        <v/>
      </c>
      <c r="AU10125" s="284" t="str">
        <f t="shared" si="925"/>
        <v/>
      </c>
      <c r="AV10125" s="284" t="str">
        <f t="shared" si="926"/>
        <v/>
      </c>
      <c r="AW10125" s="285">
        <f t="shared" si="927"/>
        <v>0</v>
      </c>
    </row>
    <row r="10126" spans="41:49" x14ac:dyDescent="0.25">
      <c r="AO10126" s="300"/>
      <c r="AP10126" s="300"/>
      <c r="AQ10126" s="300"/>
      <c r="AR10126" s="300"/>
      <c r="AS10126" s="300"/>
      <c r="AT10126" s="284" t="str">
        <f t="shared" si="924"/>
        <v/>
      </c>
      <c r="AU10126" s="284" t="str">
        <f t="shared" si="925"/>
        <v/>
      </c>
      <c r="AV10126" s="284" t="str">
        <f t="shared" si="926"/>
        <v/>
      </c>
      <c r="AW10126" s="285">
        <f t="shared" si="927"/>
        <v>0</v>
      </c>
    </row>
    <row r="10127" spans="41:49" x14ac:dyDescent="0.25">
      <c r="AO10127" s="300"/>
      <c r="AP10127" s="300"/>
      <c r="AQ10127" s="300"/>
      <c r="AR10127" s="300"/>
      <c r="AS10127" s="300"/>
      <c r="AT10127" s="284" t="str">
        <f t="shared" si="924"/>
        <v/>
      </c>
      <c r="AU10127" s="284" t="str">
        <f t="shared" si="925"/>
        <v/>
      </c>
      <c r="AV10127" s="284" t="str">
        <f t="shared" si="926"/>
        <v/>
      </c>
      <c r="AW10127" s="285">
        <f t="shared" si="927"/>
        <v>0</v>
      </c>
    </row>
    <row r="10128" spans="41:49" x14ac:dyDescent="0.25">
      <c r="AO10128" s="300"/>
      <c r="AP10128" s="300"/>
      <c r="AQ10128" s="300"/>
      <c r="AR10128" s="300"/>
      <c r="AS10128" s="300"/>
      <c r="AT10128" s="284" t="str">
        <f t="shared" si="924"/>
        <v/>
      </c>
      <c r="AU10128" s="284" t="str">
        <f t="shared" si="925"/>
        <v/>
      </c>
      <c r="AV10128" s="284" t="str">
        <f t="shared" si="926"/>
        <v/>
      </c>
      <c r="AW10128" s="285">
        <f t="shared" si="927"/>
        <v>0</v>
      </c>
    </row>
    <row r="10129" spans="41:49" x14ac:dyDescent="0.25">
      <c r="AO10129" s="300"/>
      <c r="AP10129" s="300"/>
      <c r="AQ10129" s="300"/>
      <c r="AR10129" s="300"/>
      <c r="AS10129" s="300"/>
      <c r="AT10129" s="284" t="str">
        <f t="shared" si="924"/>
        <v/>
      </c>
      <c r="AU10129" s="284" t="str">
        <f t="shared" si="925"/>
        <v/>
      </c>
      <c r="AV10129" s="284" t="str">
        <f t="shared" si="926"/>
        <v/>
      </c>
      <c r="AW10129" s="285">
        <f t="shared" si="927"/>
        <v>0</v>
      </c>
    </row>
    <row r="10130" spans="41:49" x14ac:dyDescent="0.25">
      <c r="AO10130" s="300"/>
      <c r="AP10130" s="300"/>
      <c r="AQ10130" s="300"/>
      <c r="AR10130" s="300"/>
      <c r="AS10130" s="300"/>
      <c r="AT10130" s="284" t="str">
        <f t="shared" si="924"/>
        <v/>
      </c>
      <c r="AU10130" s="284" t="str">
        <f t="shared" si="925"/>
        <v/>
      </c>
      <c r="AV10130" s="284" t="str">
        <f t="shared" si="926"/>
        <v/>
      </c>
      <c r="AW10130" s="285">
        <f t="shared" si="927"/>
        <v>0</v>
      </c>
    </row>
    <row r="10131" spans="41:49" x14ac:dyDescent="0.25">
      <c r="AO10131" s="300"/>
      <c r="AP10131" s="300"/>
      <c r="AQ10131" s="300"/>
      <c r="AR10131" s="300"/>
      <c r="AS10131" s="300"/>
      <c r="AT10131" s="284" t="str">
        <f t="shared" si="924"/>
        <v/>
      </c>
      <c r="AU10131" s="284" t="str">
        <f t="shared" si="925"/>
        <v/>
      </c>
      <c r="AV10131" s="284" t="str">
        <f t="shared" si="926"/>
        <v/>
      </c>
      <c r="AW10131" s="285">
        <f t="shared" si="927"/>
        <v>0</v>
      </c>
    </row>
    <row r="10132" spans="41:49" x14ac:dyDescent="0.25">
      <c r="AO10132" s="300"/>
      <c r="AP10132" s="300"/>
      <c r="AQ10132" s="300"/>
      <c r="AR10132" s="300"/>
      <c r="AS10132" s="300"/>
      <c r="AT10132" s="284" t="str">
        <f t="shared" si="924"/>
        <v/>
      </c>
      <c r="AU10132" s="284" t="str">
        <f t="shared" si="925"/>
        <v/>
      </c>
      <c r="AV10132" s="284" t="str">
        <f t="shared" si="926"/>
        <v/>
      </c>
      <c r="AW10132" s="285">
        <f t="shared" si="927"/>
        <v>0</v>
      </c>
    </row>
    <row r="10133" spans="41:49" x14ac:dyDescent="0.25">
      <c r="AO10133" s="300"/>
      <c r="AP10133" s="300"/>
      <c r="AQ10133" s="300"/>
      <c r="AR10133" s="300"/>
      <c r="AS10133" s="300"/>
      <c r="AT10133" s="284" t="str">
        <f t="shared" si="924"/>
        <v/>
      </c>
      <c r="AU10133" s="284" t="str">
        <f t="shared" si="925"/>
        <v/>
      </c>
      <c r="AV10133" s="284" t="str">
        <f t="shared" si="926"/>
        <v/>
      </c>
      <c r="AW10133" s="285">
        <f t="shared" si="927"/>
        <v>0</v>
      </c>
    </row>
    <row r="10134" spans="41:49" x14ac:dyDescent="0.25">
      <c r="AO10134" s="300"/>
      <c r="AP10134" s="300"/>
      <c r="AQ10134" s="300"/>
      <c r="AR10134" s="300"/>
      <c r="AS10134" s="300"/>
      <c r="AT10134" s="284" t="str">
        <f t="shared" si="924"/>
        <v/>
      </c>
      <c r="AU10134" s="284" t="str">
        <f t="shared" si="925"/>
        <v/>
      </c>
      <c r="AV10134" s="284" t="str">
        <f t="shared" si="926"/>
        <v/>
      </c>
      <c r="AW10134" s="285">
        <f t="shared" si="927"/>
        <v>0</v>
      </c>
    </row>
    <row r="10135" spans="41:49" x14ac:dyDescent="0.25">
      <c r="AO10135" s="300"/>
      <c r="AP10135" s="300"/>
      <c r="AQ10135" s="300"/>
      <c r="AR10135" s="300"/>
      <c r="AS10135" s="300"/>
      <c r="AT10135" s="284" t="str">
        <f t="shared" si="924"/>
        <v/>
      </c>
      <c r="AU10135" s="284" t="str">
        <f t="shared" si="925"/>
        <v/>
      </c>
      <c r="AV10135" s="284" t="str">
        <f t="shared" si="926"/>
        <v/>
      </c>
      <c r="AW10135" s="285">
        <f t="shared" si="927"/>
        <v>0</v>
      </c>
    </row>
    <row r="10136" spans="41:49" x14ac:dyDescent="0.25">
      <c r="AO10136" s="300"/>
      <c r="AP10136" s="300"/>
      <c r="AQ10136" s="300"/>
      <c r="AR10136" s="300"/>
      <c r="AS10136" s="300"/>
      <c r="AT10136" s="284" t="str">
        <f t="shared" si="924"/>
        <v/>
      </c>
      <c r="AU10136" s="284" t="str">
        <f t="shared" si="925"/>
        <v/>
      </c>
      <c r="AV10136" s="284" t="str">
        <f t="shared" si="926"/>
        <v/>
      </c>
      <c r="AW10136" s="285">
        <f t="shared" si="927"/>
        <v>0</v>
      </c>
    </row>
    <row r="10137" spans="41:49" x14ac:dyDescent="0.25">
      <c r="AO10137" s="300"/>
      <c r="AP10137" s="300"/>
      <c r="AQ10137" s="300"/>
      <c r="AR10137" s="300"/>
      <c r="AS10137" s="300"/>
      <c r="AT10137" s="284" t="str">
        <f t="shared" si="924"/>
        <v/>
      </c>
      <c r="AU10137" s="284" t="str">
        <f t="shared" si="925"/>
        <v/>
      </c>
      <c r="AV10137" s="284" t="str">
        <f t="shared" si="926"/>
        <v/>
      </c>
      <c r="AW10137" s="285">
        <f t="shared" si="927"/>
        <v>0</v>
      </c>
    </row>
    <row r="10138" spans="41:49" x14ac:dyDescent="0.25">
      <c r="AO10138" s="300"/>
      <c r="AP10138" s="300"/>
      <c r="AQ10138" s="300"/>
      <c r="AR10138" s="300"/>
      <c r="AS10138" s="300"/>
      <c r="AT10138" s="284" t="str">
        <f t="shared" si="924"/>
        <v/>
      </c>
      <c r="AU10138" s="284" t="str">
        <f t="shared" si="925"/>
        <v/>
      </c>
      <c r="AV10138" s="284" t="str">
        <f t="shared" si="926"/>
        <v/>
      </c>
      <c r="AW10138" s="285">
        <f t="shared" si="927"/>
        <v>0</v>
      </c>
    </row>
    <row r="10139" spans="41:49" x14ac:dyDescent="0.25">
      <c r="AO10139" s="300"/>
      <c r="AP10139" s="300"/>
      <c r="AQ10139" s="300"/>
      <c r="AR10139" s="300"/>
      <c r="AS10139" s="300"/>
      <c r="AT10139" s="284" t="str">
        <f t="shared" si="924"/>
        <v/>
      </c>
      <c r="AU10139" s="284" t="str">
        <f t="shared" si="925"/>
        <v/>
      </c>
      <c r="AV10139" s="284" t="str">
        <f t="shared" si="926"/>
        <v/>
      </c>
      <c r="AW10139" s="285">
        <f t="shared" si="927"/>
        <v>0</v>
      </c>
    </row>
    <row r="10140" spans="41:49" x14ac:dyDescent="0.25">
      <c r="AO10140" s="300"/>
      <c r="AP10140" s="300"/>
      <c r="AQ10140" s="300"/>
      <c r="AR10140" s="300"/>
      <c r="AS10140" s="300"/>
      <c r="AT10140" s="284" t="str">
        <f t="shared" si="924"/>
        <v/>
      </c>
      <c r="AU10140" s="284" t="str">
        <f t="shared" si="925"/>
        <v/>
      </c>
      <c r="AV10140" s="284" t="str">
        <f t="shared" si="926"/>
        <v/>
      </c>
      <c r="AW10140" s="285">
        <f t="shared" si="927"/>
        <v>0</v>
      </c>
    </row>
    <row r="10141" spans="41:49" x14ac:dyDescent="0.25">
      <c r="AO10141" s="300"/>
      <c r="AP10141" s="300"/>
      <c r="AQ10141" s="300"/>
      <c r="AR10141" s="300"/>
      <c r="AS10141" s="300"/>
      <c r="AT10141" s="284" t="str">
        <f t="shared" si="924"/>
        <v/>
      </c>
      <c r="AU10141" s="284" t="str">
        <f t="shared" si="925"/>
        <v/>
      </c>
      <c r="AV10141" s="284" t="str">
        <f t="shared" si="926"/>
        <v/>
      </c>
      <c r="AW10141" s="285">
        <f t="shared" si="927"/>
        <v>0</v>
      </c>
    </row>
    <row r="10142" spans="41:49" x14ac:dyDescent="0.25">
      <c r="AO10142" s="300"/>
      <c r="AP10142" s="300"/>
      <c r="AQ10142" s="300"/>
      <c r="AR10142" s="300"/>
      <c r="AS10142" s="300"/>
      <c r="AT10142" s="284" t="str">
        <f t="shared" si="924"/>
        <v/>
      </c>
      <c r="AU10142" s="284" t="str">
        <f t="shared" si="925"/>
        <v/>
      </c>
      <c r="AV10142" s="284" t="str">
        <f t="shared" si="926"/>
        <v/>
      </c>
      <c r="AW10142" s="285">
        <f t="shared" si="927"/>
        <v>0</v>
      </c>
    </row>
    <row r="10143" spans="41:49" x14ac:dyDescent="0.25">
      <c r="AO10143" s="300"/>
      <c r="AP10143" s="300"/>
      <c r="AQ10143" s="300"/>
      <c r="AR10143" s="300"/>
      <c r="AS10143" s="300"/>
      <c r="AT10143" s="284" t="str">
        <f t="shared" si="924"/>
        <v/>
      </c>
      <c r="AU10143" s="284" t="str">
        <f t="shared" si="925"/>
        <v/>
      </c>
      <c r="AV10143" s="284" t="str">
        <f t="shared" si="926"/>
        <v/>
      </c>
      <c r="AW10143" s="285">
        <f t="shared" si="927"/>
        <v>0</v>
      </c>
    </row>
    <row r="10144" spans="41:49" x14ac:dyDescent="0.25">
      <c r="AO10144" s="300"/>
      <c r="AP10144" s="300"/>
      <c r="AQ10144" s="300"/>
      <c r="AR10144" s="300"/>
      <c r="AS10144" s="300"/>
      <c r="AT10144" s="284" t="str">
        <f t="shared" si="924"/>
        <v/>
      </c>
      <c r="AU10144" s="284" t="str">
        <f t="shared" si="925"/>
        <v/>
      </c>
      <c r="AV10144" s="284" t="str">
        <f t="shared" si="926"/>
        <v/>
      </c>
      <c r="AW10144" s="285">
        <f t="shared" si="927"/>
        <v>0</v>
      </c>
    </row>
    <row r="10145" spans="41:49" x14ac:dyDescent="0.25">
      <c r="AO10145" s="300"/>
      <c r="AP10145" s="300"/>
      <c r="AQ10145" s="300"/>
      <c r="AR10145" s="300"/>
      <c r="AS10145" s="300"/>
      <c r="AT10145" s="284" t="str">
        <f t="shared" si="924"/>
        <v/>
      </c>
      <c r="AU10145" s="284" t="str">
        <f t="shared" si="925"/>
        <v/>
      </c>
      <c r="AV10145" s="284" t="str">
        <f t="shared" si="926"/>
        <v/>
      </c>
      <c r="AW10145" s="285">
        <f t="shared" si="927"/>
        <v>0</v>
      </c>
    </row>
    <row r="10146" spans="41:49" x14ac:dyDescent="0.25">
      <c r="AO10146" s="300"/>
      <c r="AP10146" s="300"/>
      <c r="AQ10146" s="300"/>
      <c r="AR10146" s="300"/>
      <c r="AS10146" s="300"/>
      <c r="AT10146" s="284" t="str">
        <f t="shared" si="924"/>
        <v/>
      </c>
      <c r="AU10146" s="284" t="str">
        <f t="shared" si="925"/>
        <v/>
      </c>
      <c r="AV10146" s="284" t="str">
        <f t="shared" si="926"/>
        <v/>
      </c>
      <c r="AW10146" s="285">
        <f t="shared" si="927"/>
        <v>0</v>
      </c>
    </row>
    <row r="10147" spans="41:49" x14ac:dyDescent="0.25">
      <c r="AO10147" s="300"/>
      <c r="AP10147" s="300"/>
      <c r="AQ10147" s="300"/>
      <c r="AR10147" s="300"/>
      <c r="AS10147" s="300"/>
      <c r="AT10147" s="284" t="str">
        <f t="shared" si="924"/>
        <v/>
      </c>
      <c r="AU10147" s="284" t="str">
        <f t="shared" si="925"/>
        <v/>
      </c>
      <c r="AV10147" s="284" t="str">
        <f t="shared" si="926"/>
        <v/>
      </c>
      <c r="AW10147" s="285">
        <f t="shared" si="927"/>
        <v>0</v>
      </c>
    </row>
    <row r="10148" spans="41:49" x14ac:dyDescent="0.25">
      <c r="AO10148" s="300"/>
      <c r="AP10148" s="300"/>
      <c r="AQ10148" s="300"/>
      <c r="AR10148" s="300"/>
      <c r="AS10148" s="300"/>
      <c r="AT10148" s="284" t="str">
        <f t="shared" si="924"/>
        <v/>
      </c>
      <c r="AU10148" s="284" t="str">
        <f t="shared" si="925"/>
        <v/>
      </c>
      <c r="AV10148" s="284" t="str">
        <f t="shared" si="926"/>
        <v/>
      </c>
      <c r="AW10148" s="285">
        <f t="shared" si="927"/>
        <v>0</v>
      </c>
    </row>
    <row r="10149" spans="41:49" x14ac:dyDescent="0.25">
      <c r="AO10149" s="300"/>
      <c r="AP10149" s="300"/>
      <c r="AQ10149" s="300"/>
      <c r="AR10149" s="300"/>
      <c r="AS10149" s="300"/>
      <c r="AT10149" s="284" t="str">
        <f t="shared" si="924"/>
        <v/>
      </c>
      <c r="AU10149" s="284" t="str">
        <f t="shared" si="925"/>
        <v/>
      </c>
      <c r="AV10149" s="284" t="str">
        <f t="shared" si="926"/>
        <v/>
      </c>
      <c r="AW10149" s="285">
        <f t="shared" si="927"/>
        <v>0</v>
      </c>
    </row>
    <row r="10150" spans="41:49" x14ac:dyDescent="0.25">
      <c r="AO10150" s="300"/>
      <c r="AP10150" s="300"/>
      <c r="AQ10150" s="300"/>
      <c r="AR10150" s="300"/>
      <c r="AS10150" s="300"/>
      <c r="AT10150" s="284" t="str">
        <f t="shared" si="924"/>
        <v/>
      </c>
      <c r="AU10150" s="284" t="str">
        <f t="shared" si="925"/>
        <v/>
      </c>
      <c r="AV10150" s="284" t="str">
        <f t="shared" si="926"/>
        <v/>
      </c>
      <c r="AW10150" s="285">
        <f t="shared" si="927"/>
        <v>0</v>
      </c>
    </row>
    <row r="10151" spans="41:49" x14ac:dyDescent="0.25">
      <c r="AO10151" s="300"/>
      <c r="AP10151" s="300"/>
      <c r="AQ10151" s="300"/>
      <c r="AR10151" s="300"/>
      <c r="AS10151" s="300"/>
      <c r="AT10151" s="284" t="str">
        <f t="shared" si="924"/>
        <v/>
      </c>
      <c r="AU10151" s="284" t="str">
        <f t="shared" si="925"/>
        <v/>
      </c>
      <c r="AV10151" s="284" t="str">
        <f t="shared" si="926"/>
        <v/>
      </c>
      <c r="AW10151" s="285">
        <f t="shared" si="927"/>
        <v>0</v>
      </c>
    </row>
    <row r="10152" spans="41:49" x14ac:dyDescent="0.25">
      <c r="AO10152" s="300"/>
      <c r="AP10152" s="300"/>
      <c r="AQ10152" s="300"/>
      <c r="AR10152" s="300"/>
      <c r="AS10152" s="300"/>
      <c r="AT10152" s="284" t="str">
        <f t="shared" si="924"/>
        <v/>
      </c>
      <c r="AU10152" s="284" t="str">
        <f t="shared" si="925"/>
        <v/>
      </c>
      <c r="AV10152" s="284" t="str">
        <f t="shared" si="926"/>
        <v/>
      </c>
      <c r="AW10152" s="285">
        <f t="shared" si="927"/>
        <v>0</v>
      </c>
    </row>
    <row r="10153" spans="41:49" x14ac:dyDescent="0.25">
      <c r="AO10153" s="300"/>
      <c r="AP10153" s="300"/>
      <c r="AQ10153" s="300"/>
      <c r="AR10153" s="300"/>
      <c r="AS10153" s="300"/>
      <c r="AT10153" s="284" t="str">
        <f t="shared" si="924"/>
        <v/>
      </c>
      <c r="AU10153" s="284" t="str">
        <f t="shared" si="925"/>
        <v/>
      </c>
      <c r="AV10153" s="284" t="str">
        <f t="shared" si="926"/>
        <v/>
      </c>
      <c r="AW10153" s="285">
        <f t="shared" si="927"/>
        <v>0</v>
      </c>
    </row>
    <row r="10154" spans="41:49" x14ac:dyDescent="0.25">
      <c r="AO10154" s="300"/>
      <c r="AP10154" s="300"/>
      <c r="AQ10154" s="300"/>
      <c r="AR10154" s="300"/>
      <c r="AS10154" s="300"/>
      <c r="AT10154" s="284" t="str">
        <f t="shared" si="924"/>
        <v/>
      </c>
      <c r="AU10154" s="284" t="str">
        <f t="shared" si="925"/>
        <v/>
      </c>
      <c r="AV10154" s="284" t="str">
        <f t="shared" si="926"/>
        <v/>
      </c>
      <c r="AW10154" s="285">
        <f t="shared" si="927"/>
        <v>0</v>
      </c>
    </row>
    <row r="10155" spans="41:49" x14ac:dyDescent="0.25">
      <c r="AO10155" s="300"/>
      <c r="AP10155" s="300"/>
      <c r="AQ10155" s="300"/>
      <c r="AR10155" s="300"/>
      <c r="AS10155" s="300"/>
      <c r="AT10155" s="284" t="str">
        <f t="shared" si="924"/>
        <v/>
      </c>
      <c r="AU10155" s="284" t="str">
        <f t="shared" si="925"/>
        <v/>
      </c>
      <c r="AV10155" s="284" t="str">
        <f t="shared" si="926"/>
        <v/>
      </c>
      <c r="AW10155" s="285">
        <f t="shared" si="927"/>
        <v>0</v>
      </c>
    </row>
    <row r="10156" spans="41:49" x14ac:dyDescent="0.25">
      <c r="AO10156" s="300"/>
      <c r="AP10156" s="300"/>
      <c r="AQ10156" s="300"/>
      <c r="AR10156" s="300"/>
      <c r="AS10156" s="300"/>
      <c r="AT10156" s="284" t="str">
        <f t="shared" si="924"/>
        <v/>
      </c>
      <c r="AU10156" s="284" t="str">
        <f t="shared" si="925"/>
        <v/>
      </c>
      <c r="AV10156" s="284" t="str">
        <f t="shared" si="926"/>
        <v/>
      </c>
      <c r="AW10156" s="285">
        <f t="shared" si="927"/>
        <v>0</v>
      </c>
    </row>
    <row r="10157" spans="41:49" x14ac:dyDescent="0.25">
      <c r="AO10157" s="300"/>
      <c r="AP10157" s="300"/>
      <c r="AQ10157" s="300"/>
      <c r="AR10157" s="300"/>
      <c r="AS10157" s="300"/>
      <c r="AT10157" s="284" t="str">
        <f t="shared" si="924"/>
        <v/>
      </c>
      <c r="AU10157" s="284" t="str">
        <f t="shared" si="925"/>
        <v/>
      </c>
      <c r="AV10157" s="284" t="str">
        <f t="shared" si="926"/>
        <v/>
      </c>
      <c r="AW10157" s="285">
        <f t="shared" si="927"/>
        <v>0</v>
      </c>
    </row>
    <row r="10158" spans="41:49" x14ac:dyDescent="0.25">
      <c r="AO10158" s="300"/>
      <c r="AP10158" s="300"/>
      <c r="AQ10158" s="300"/>
      <c r="AR10158" s="300"/>
      <c r="AS10158" s="300"/>
      <c r="AT10158" s="284" t="str">
        <f t="shared" si="924"/>
        <v/>
      </c>
      <c r="AU10158" s="284" t="str">
        <f t="shared" si="925"/>
        <v/>
      </c>
      <c r="AV10158" s="284" t="str">
        <f t="shared" si="926"/>
        <v/>
      </c>
      <c r="AW10158" s="285">
        <f t="shared" si="927"/>
        <v>0</v>
      </c>
    </row>
    <row r="10159" spans="41:49" x14ac:dyDescent="0.25">
      <c r="AO10159" s="300"/>
      <c r="AP10159" s="300"/>
      <c r="AQ10159" s="300"/>
      <c r="AR10159" s="300"/>
      <c r="AS10159" s="300"/>
      <c r="AT10159" s="284" t="str">
        <f t="shared" si="924"/>
        <v/>
      </c>
      <c r="AU10159" s="284" t="str">
        <f t="shared" si="925"/>
        <v/>
      </c>
      <c r="AV10159" s="284" t="str">
        <f t="shared" si="926"/>
        <v/>
      </c>
      <c r="AW10159" s="285">
        <f t="shared" si="927"/>
        <v>0</v>
      </c>
    </row>
    <row r="10160" spans="41:49" x14ac:dyDescent="0.25">
      <c r="AO10160" s="300"/>
      <c r="AP10160" s="300"/>
      <c r="AQ10160" s="300"/>
      <c r="AR10160" s="300"/>
      <c r="AS10160" s="300"/>
      <c r="AT10160" s="284" t="str">
        <f t="shared" si="924"/>
        <v/>
      </c>
      <c r="AU10160" s="284" t="str">
        <f t="shared" si="925"/>
        <v/>
      </c>
      <c r="AV10160" s="284" t="str">
        <f t="shared" si="926"/>
        <v/>
      </c>
      <c r="AW10160" s="285">
        <f t="shared" si="927"/>
        <v>0</v>
      </c>
    </row>
    <row r="10161" spans="41:49" x14ac:dyDescent="0.25">
      <c r="AO10161" s="300"/>
      <c r="AP10161" s="300"/>
      <c r="AQ10161" s="300"/>
      <c r="AR10161" s="300"/>
      <c r="AS10161" s="300"/>
      <c r="AT10161" s="284" t="str">
        <f t="shared" si="924"/>
        <v/>
      </c>
      <c r="AU10161" s="284" t="str">
        <f t="shared" si="925"/>
        <v/>
      </c>
      <c r="AV10161" s="284" t="str">
        <f t="shared" si="926"/>
        <v/>
      </c>
      <c r="AW10161" s="285">
        <f t="shared" si="927"/>
        <v>0</v>
      </c>
    </row>
    <row r="10162" spans="41:49" x14ac:dyDescent="0.25">
      <c r="AO10162" s="300"/>
      <c r="AP10162" s="300"/>
      <c r="AQ10162" s="300"/>
      <c r="AR10162" s="300"/>
      <c r="AS10162" s="300"/>
      <c r="AT10162" s="284" t="str">
        <f t="shared" si="924"/>
        <v/>
      </c>
      <c r="AU10162" s="284" t="str">
        <f t="shared" si="925"/>
        <v/>
      </c>
      <c r="AV10162" s="284" t="str">
        <f t="shared" si="926"/>
        <v/>
      </c>
      <c r="AW10162" s="285">
        <f t="shared" si="927"/>
        <v>0</v>
      </c>
    </row>
    <row r="10163" spans="41:49" x14ac:dyDescent="0.25">
      <c r="AO10163" s="300"/>
      <c r="AP10163" s="300"/>
      <c r="AQ10163" s="300"/>
      <c r="AR10163" s="300"/>
      <c r="AS10163" s="300"/>
      <c r="AT10163" s="284" t="str">
        <f t="shared" si="924"/>
        <v/>
      </c>
      <c r="AU10163" s="284" t="str">
        <f t="shared" si="925"/>
        <v/>
      </c>
      <c r="AV10163" s="284" t="str">
        <f t="shared" si="926"/>
        <v/>
      </c>
      <c r="AW10163" s="285">
        <f t="shared" si="927"/>
        <v>0</v>
      </c>
    </row>
    <row r="10164" spans="41:49" x14ac:dyDescent="0.25">
      <c r="AO10164" s="300"/>
      <c r="AP10164" s="300"/>
      <c r="AQ10164" s="300"/>
      <c r="AR10164" s="300"/>
      <c r="AS10164" s="300"/>
      <c r="AT10164" s="284" t="str">
        <f t="shared" si="924"/>
        <v/>
      </c>
      <c r="AU10164" s="284" t="str">
        <f t="shared" si="925"/>
        <v/>
      </c>
      <c r="AV10164" s="284" t="str">
        <f t="shared" si="926"/>
        <v/>
      </c>
      <c r="AW10164" s="285">
        <f t="shared" si="927"/>
        <v>0</v>
      </c>
    </row>
    <row r="10165" spans="41:49" x14ac:dyDescent="0.25">
      <c r="AO10165" s="300"/>
      <c r="AP10165" s="300"/>
      <c r="AQ10165" s="300"/>
      <c r="AR10165" s="300"/>
      <c r="AS10165" s="300"/>
      <c r="AT10165" s="284" t="str">
        <f t="shared" si="924"/>
        <v/>
      </c>
      <c r="AU10165" s="284" t="str">
        <f t="shared" si="925"/>
        <v/>
      </c>
      <c r="AV10165" s="284" t="str">
        <f t="shared" si="926"/>
        <v/>
      </c>
      <c r="AW10165" s="285">
        <f t="shared" si="927"/>
        <v>0</v>
      </c>
    </row>
    <row r="10166" spans="41:49" x14ac:dyDescent="0.25">
      <c r="AO10166" s="300"/>
      <c r="AP10166" s="300"/>
      <c r="AQ10166" s="300"/>
      <c r="AR10166" s="300"/>
      <c r="AS10166" s="300"/>
      <c r="AT10166" s="284" t="str">
        <f t="shared" si="924"/>
        <v/>
      </c>
      <c r="AU10166" s="284" t="str">
        <f t="shared" si="925"/>
        <v/>
      </c>
      <c r="AV10166" s="284" t="str">
        <f t="shared" si="926"/>
        <v/>
      </c>
      <c r="AW10166" s="285">
        <f t="shared" si="927"/>
        <v>0</v>
      </c>
    </row>
    <row r="10167" spans="41:49" x14ac:dyDescent="0.25">
      <c r="AO10167" s="300"/>
      <c r="AP10167" s="300"/>
      <c r="AQ10167" s="300"/>
      <c r="AR10167" s="300"/>
      <c r="AS10167" s="300"/>
      <c r="AT10167" s="284" t="str">
        <f t="shared" si="924"/>
        <v/>
      </c>
      <c r="AU10167" s="284" t="str">
        <f t="shared" si="925"/>
        <v/>
      </c>
      <c r="AV10167" s="284" t="str">
        <f t="shared" si="926"/>
        <v/>
      </c>
      <c r="AW10167" s="285">
        <f t="shared" si="927"/>
        <v>0</v>
      </c>
    </row>
    <row r="10168" spans="41:49" x14ac:dyDescent="0.25">
      <c r="AO10168" s="300"/>
      <c r="AP10168" s="300"/>
      <c r="AQ10168" s="300"/>
      <c r="AR10168" s="300"/>
      <c r="AS10168" s="300"/>
      <c r="AT10168" s="284" t="str">
        <f t="shared" si="924"/>
        <v/>
      </c>
      <c r="AU10168" s="284" t="str">
        <f t="shared" si="925"/>
        <v/>
      </c>
      <c r="AV10168" s="284" t="str">
        <f t="shared" si="926"/>
        <v/>
      </c>
      <c r="AW10168" s="285">
        <f t="shared" si="927"/>
        <v>0</v>
      </c>
    </row>
    <row r="10169" spans="41:49" x14ac:dyDescent="0.25">
      <c r="AO10169" s="300"/>
      <c r="AP10169" s="300"/>
      <c r="AQ10169" s="300"/>
      <c r="AR10169" s="300"/>
      <c r="AS10169" s="300"/>
      <c r="AT10169" s="284" t="str">
        <f t="shared" si="924"/>
        <v/>
      </c>
      <c r="AU10169" s="284" t="str">
        <f t="shared" si="925"/>
        <v/>
      </c>
      <c r="AV10169" s="284" t="str">
        <f t="shared" si="926"/>
        <v/>
      </c>
      <c r="AW10169" s="285">
        <f t="shared" si="927"/>
        <v>0</v>
      </c>
    </row>
    <row r="10170" spans="41:49" x14ac:dyDescent="0.25">
      <c r="AO10170" s="300"/>
      <c r="AP10170" s="300"/>
      <c r="AQ10170" s="300"/>
      <c r="AR10170" s="300"/>
      <c r="AS10170" s="300"/>
      <c r="AT10170" s="284" t="str">
        <f t="shared" si="924"/>
        <v/>
      </c>
      <c r="AU10170" s="284" t="str">
        <f t="shared" si="925"/>
        <v/>
      </c>
      <c r="AV10170" s="284" t="str">
        <f t="shared" si="926"/>
        <v/>
      </c>
      <c r="AW10170" s="285">
        <f t="shared" si="927"/>
        <v>0</v>
      </c>
    </row>
    <row r="10171" spans="41:49" x14ac:dyDescent="0.25">
      <c r="AO10171" s="300"/>
      <c r="AP10171" s="300"/>
      <c r="AQ10171" s="300"/>
      <c r="AR10171" s="300"/>
      <c r="AS10171" s="300"/>
      <c r="AT10171" s="284" t="str">
        <f t="shared" si="924"/>
        <v/>
      </c>
      <c r="AU10171" s="284" t="str">
        <f t="shared" si="925"/>
        <v/>
      </c>
      <c r="AV10171" s="284" t="str">
        <f t="shared" si="926"/>
        <v/>
      </c>
      <c r="AW10171" s="285">
        <f t="shared" si="927"/>
        <v>0</v>
      </c>
    </row>
    <row r="10172" spans="41:49" x14ac:dyDescent="0.25">
      <c r="AO10172" s="300"/>
      <c r="AP10172" s="300"/>
      <c r="AQ10172" s="300"/>
      <c r="AR10172" s="300"/>
      <c r="AS10172" s="300"/>
      <c r="AT10172" s="284" t="str">
        <f t="shared" si="924"/>
        <v/>
      </c>
      <c r="AU10172" s="284" t="str">
        <f t="shared" si="925"/>
        <v/>
      </c>
      <c r="AV10172" s="284" t="str">
        <f t="shared" si="926"/>
        <v/>
      </c>
      <c r="AW10172" s="285">
        <f t="shared" si="927"/>
        <v>0</v>
      </c>
    </row>
    <row r="10173" spans="41:49" x14ac:dyDescent="0.25">
      <c r="AO10173" s="300"/>
      <c r="AP10173" s="300"/>
      <c r="AQ10173" s="300"/>
      <c r="AR10173" s="300"/>
      <c r="AS10173" s="300"/>
      <c r="AT10173" s="284" t="str">
        <f t="shared" si="924"/>
        <v/>
      </c>
      <c r="AU10173" s="284" t="str">
        <f t="shared" si="925"/>
        <v/>
      </c>
      <c r="AV10173" s="284" t="str">
        <f t="shared" si="926"/>
        <v/>
      </c>
      <c r="AW10173" s="285">
        <f t="shared" si="927"/>
        <v>0</v>
      </c>
    </row>
    <row r="10174" spans="41:49" x14ac:dyDescent="0.25">
      <c r="AO10174" s="300"/>
      <c r="AP10174" s="300"/>
      <c r="AQ10174" s="300"/>
      <c r="AR10174" s="300"/>
      <c r="AS10174" s="300"/>
      <c r="AT10174" s="284" t="str">
        <f t="shared" si="924"/>
        <v/>
      </c>
      <c r="AU10174" s="284" t="str">
        <f t="shared" si="925"/>
        <v/>
      </c>
      <c r="AV10174" s="284" t="str">
        <f t="shared" si="926"/>
        <v/>
      </c>
      <c r="AW10174" s="285">
        <f t="shared" si="927"/>
        <v>0</v>
      </c>
    </row>
    <row r="10175" spans="41:49" x14ac:dyDescent="0.25">
      <c r="AO10175" s="300"/>
      <c r="AP10175" s="300"/>
      <c r="AQ10175" s="300"/>
      <c r="AR10175" s="300"/>
      <c r="AS10175" s="300"/>
      <c r="AT10175" s="284" t="str">
        <f t="shared" si="924"/>
        <v/>
      </c>
      <c r="AU10175" s="284" t="str">
        <f t="shared" si="925"/>
        <v/>
      </c>
      <c r="AV10175" s="284" t="str">
        <f t="shared" si="926"/>
        <v/>
      </c>
      <c r="AW10175" s="285">
        <f t="shared" si="927"/>
        <v>0</v>
      </c>
    </row>
    <row r="10176" spans="41:49" x14ac:dyDescent="0.25">
      <c r="AO10176" s="300"/>
      <c r="AP10176" s="300"/>
      <c r="AQ10176" s="300"/>
      <c r="AR10176" s="300"/>
      <c r="AS10176" s="300"/>
      <c r="AT10176" s="284" t="str">
        <f t="shared" si="924"/>
        <v/>
      </c>
      <c r="AU10176" s="284" t="str">
        <f t="shared" si="925"/>
        <v/>
      </c>
      <c r="AV10176" s="284" t="str">
        <f t="shared" si="926"/>
        <v/>
      </c>
      <c r="AW10176" s="285">
        <f t="shared" si="927"/>
        <v>0</v>
      </c>
    </row>
    <row r="10177" spans="41:49" x14ac:dyDescent="0.25">
      <c r="AO10177" s="300"/>
      <c r="AP10177" s="300"/>
      <c r="AQ10177" s="300"/>
      <c r="AR10177" s="300"/>
      <c r="AS10177" s="300"/>
      <c r="AT10177" s="284" t="str">
        <f t="shared" si="924"/>
        <v/>
      </c>
      <c r="AU10177" s="284" t="str">
        <f t="shared" si="925"/>
        <v/>
      </c>
      <c r="AV10177" s="284" t="str">
        <f t="shared" si="926"/>
        <v/>
      </c>
      <c r="AW10177" s="285">
        <f t="shared" si="927"/>
        <v>0</v>
      </c>
    </row>
    <row r="10178" spans="41:49" x14ac:dyDescent="0.25">
      <c r="AO10178" s="300"/>
      <c r="AP10178" s="300"/>
      <c r="AQ10178" s="300"/>
      <c r="AR10178" s="300"/>
      <c r="AS10178" s="300"/>
      <c r="AT10178" s="284" t="str">
        <f t="shared" si="924"/>
        <v/>
      </c>
      <c r="AU10178" s="284" t="str">
        <f t="shared" si="925"/>
        <v/>
      </c>
      <c r="AV10178" s="284" t="str">
        <f t="shared" si="926"/>
        <v/>
      </c>
      <c r="AW10178" s="285">
        <f t="shared" si="927"/>
        <v>0</v>
      </c>
    </row>
    <row r="10179" spans="41:49" x14ac:dyDescent="0.25">
      <c r="AO10179" s="300"/>
      <c r="AP10179" s="300"/>
      <c r="AQ10179" s="300"/>
      <c r="AR10179" s="300"/>
      <c r="AS10179" s="300"/>
      <c r="AT10179" s="284" t="str">
        <f t="shared" si="924"/>
        <v/>
      </c>
      <c r="AU10179" s="284" t="str">
        <f t="shared" si="925"/>
        <v/>
      </c>
      <c r="AV10179" s="284" t="str">
        <f t="shared" si="926"/>
        <v/>
      </c>
      <c r="AW10179" s="285">
        <f t="shared" si="927"/>
        <v>0</v>
      </c>
    </row>
    <row r="10180" spans="41:49" x14ac:dyDescent="0.25">
      <c r="AO10180" s="300"/>
      <c r="AP10180" s="300"/>
      <c r="AQ10180" s="300"/>
      <c r="AR10180" s="300"/>
      <c r="AS10180" s="300"/>
      <c r="AT10180" s="284" t="str">
        <f t="shared" si="924"/>
        <v/>
      </c>
      <c r="AU10180" s="284" t="str">
        <f t="shared" si="925"/>
        <v/>
      </c>
      <c r="AV10180" s="284" t="str">
        <f t="shared" si="926"/>
        <v/>
      </c>
      <c r="AW10180" s="285">
        <f t="shared" si="927"/>
        <v>0</v>
      </c>
    </row>
    <row r="10181" spans="41:49" x14ac:dyDescent="0.25">
      <c r="AO10181" s="300"/>
      <c r="AP10181" s="300"/>
      <c r="AQ10181" s="300"/>
      <c r="AR10181" s="300"/>
      <c r="AS10181" s="300"/>
      <c r="AT10181" s="284" t="str">
        <f t="shared" si="924"/>
        <v/>
      </c>
      <c r="AU10181" s="284" t="str">
        <f t="shared" si="925"/>
        <v/>
      </c>
      <c r="AV10181" s="284" t="str">
        <f t="shared" si="926"/>
        <v/>
      </c>
      <c r="AW10181" s="285">
        <f t="shared" si="927"/>
        <v>0</v>
      </c>
    </row>
    <row r="10182" spans="41:49" x14ac:dyDescent="0.25">
      <c r="AO10182" s="300"/>
      <c r="AP10182" s="300"/>
      <c r="AQ10182" s="300"/>
      <c r="AR10182" s="300"/>
      <c r="AS10182" s="300"/>
      <c r="AT10182" s="284" t="str">
        <f t="shared" si="924"/>
        <v/>
      </c>
      <c r="AU10182" s="284" t="str">
        <f t="shared" si="925"/>
        <v/>
      </c>
      <c r="AV10182" s="284" t="str">
        <f t="shared" si="926"/>
        <v/>
      </c>
      <c r="AW10182" s="285">
        <f t="shared" si="927"/>
        <v>0</v>
      </c>
    </row>
    <row r="10183" spans="41:49" x14ac:dyDescent="0.25">
      <c r="AO10183" s="300"/>
      <c r="AP10183" s="300"/>
      <c r="AQ10183" s="300"/>
      <c r="AR10183" s="300"/>
      <c r="AS10183" s="300"/>
      <c r="AT10183" s="284" t="str">
        <f t="shared" si="924"/>
        <v/>
      </c>
      <c r="AU10183" s="284" t="str">
        <f t="shared" si="925"/>
        <v/>
      </c>
      <c r="AV10183" s="284" t="str">
        <f t="shared" si="926"/>
        <v/>
      </c>
      <c r="AW10183" s="285">
        <f t="shared" si="927"/>
        <v>0</v>
      </c>
    </row>
    <row r="10184" spans="41:49" x14ac:dyDescent="0.25">
      <c r="AO10184" s="300"/>
      <c r="AP10184" s="300"/>
      <c r="AQ10184" s="300"/>
      <c r="AR10184" s="300"/>
      <c r="AS10184" s="300"/>
      <c r="AT10184" s="284" t="str">
        <f t="shared" ref="AT10184:AT10247" si="928">LEFT(AQ10184,1)</f>
        <v/>
      </c>
      <c r="AU10184" s="284" t="str">
        <f t="shared" ref="AU10184:AU10247" si="929">LEFT(AQ10184,2)</f>
        <v/>
      </c>
      <c r="AV10184" s="284" t="str">
        <f t="shared" ref="AV10184:AV10247" si="930">LEFT(AQ10184,3)</f>
        <v/>
      </c>
      <c r="AW10184" s="285">
        <f t="shared" ref="AW10184:AW10247" si="931">(AR10184-AS10184)*1000</f>
        <v>0</v>
      </c>
    </row>
    <row r="10185" spans="41:49" x14ac:dyDescent="0.25">
      <c r="AO10185" s="300"/>
      <c r="AP10185" s="300"/>
      <c r="AQ10185" s="300"/>
      <c r="AR10185" s="300"/>
      <c r="AS10185" s="300"/>
      <c r="AT10185" s="284" t="str">
        <f t="shared" si="928"/>
        <v/>
      </c>
      <c r="AU10185" s="284" t="str">
        <f t="shared" si="929"/>
        <v/>
      </c>
      <c r="AV10185" s="284" t="str">
        <f t="shared" si="930"/>
        <v/>
      </c>
      <c r="AW10185" s="285">
        <f t="shared" si="931"/>
        <v>0</v>
      </c>
    </row>
    <row r="10186" spans="41:49" x14ac:dyDescent="0.25">
      <c r="AO10186" s="300"/>
      <c r="AP10186" s="300"/>
      <c r="AQ10186" s="300"/>
      <c r="AR10186" s="300"/>
      <c r="AS10186" s="300"/>
      <c r="AT10186" s="284" t="str">
        <f t="shared" si="928"/>
        <v/>
      </c>
      <c r="AU10186" s="284" t="str">
        <f t="shared" si="929"/>
        <v/>
      </c>
      <c r="AV10186" s="284" t="str">
        <f t="shared" si="930"/>
        <v/>
      </c>
      <c r="AW10186" s="285">
        <f t="shared" si="931"/>
        <v>0</v>
      </c>
    </row>
    <row r="10187" spans="41:49" x14ac:dyDescent="0.25">
      <c r="AO10187" s="300"/>
      <c r="AP10187" s="300"/>
      <c r="AQ10187" s="300"/>
      <c r="AR10187" s="300"/>
      <c r="AS10187" s="300"/>
      <c r="AT10187" s="284" t="str">
        <f t="shared" si="928"/>
        <v/>
      </c>
      <c r="AU10187" s="284" t="str">
        <f t="shared" si="929"/>
        <v/>
      </c>
      <c r="AV10187" s="284" t="str">
        <f t="shared" si="930"/>
        <v/>
      </c>
      <c r="AW10187" s="285">
        <f t="shared" si="931"/>
        <v>0</v>
      </c>
    </row>
    <row r="10188" spans="41:49" x14ac:dyDescent="0.25">
      <c r="AO10188" s="300"/>
      <c r="AP10188" s="300"/>
      <c r="AQ10188" s="300"/>
      <c r="AR10188" s="300"/>
      <c r="AS10188" s="300"/>
      <c r="AT10188" s="284" t="str">
        <f t="shared" si="928"/>
        <v/>
      </c>
      <c r="AU10188" s="284" t="str">
        <f t="shared" si="929"/>
        <v/>
      </c>
      <c r="AV10188" s="284" t="str">
        <f t="shared" si="930"/>
        <v/>
      </c>
      <c r="AW10188" s="285">
        <f t="shared" si="931"/>
        <v>0</v>
      </c>
    </row>
    <row r="10189" spans="41:49" x14ac:dyDescent="0.25">
      <c r="AO10189" s="300"/>
      <c r="AP10189" s="300"/>
      <c r="AQ10189" s="300"/>
      <c r="AR10189" s="300"/>
      <c r="AS10189" s="300"/>
      <c r="AT10189" s="284" t="str">
        <f t="shared" si="928"/>
        <v/>
      </c>
      <c r="AU10189" s="284" t="str">
        <f t="shared" si="929"/>
        <v/>
      </c>
      <c r="AV10189" s="284" t="str">
        <f t="shared" si="930"/>
        <v/>
      </c>
      <c r="AW10189" s="285">
        <f t="shared" si="931"/>
        <v>0</v>
      </c>
    </row>
    <row r="10190" spans="41:49" x14ac:dyDescent="0.25">
      <c r="AO10190" s="300"/>
      <c r="AP10190" s="300"/>
      <c r="AQ10190" s="300"/>
      <c r="AR10190" s="300"/>
      <c r="AS10190" s="300"/>
      <c r="AT10190" s="284" t="str">
        <f t="shared" si="928"/>
        <v/>
      </c>
      <c r="AU10190" s="284" t="str">
        <f t="shared" si="929"/>
        <v/>
      </c>
      <c r="AV10190" s="284" t="str">
        <f t="shared" si="930"/>
        <v/>
      </c>
      <c r="AW10190" s="285">
        <f t="shared" si="931"/>
        <v>0</v>
      </c>
    </row>
    <row r="10191" spans="41:49" x14ac:dyDescent="0.25">
      <c r="AO10191" s="300"/>
      <c r="AP10191" s="300"/>
      <c r="AQ10191" s="300"/>
      <c r="AR10191" s="300"/>
      <c r="AS10191" s="300"/>
      <c r="AT10191" s="284" t="str">
        <f t="shared" si="928"/>
        <v/>
      </c>
      <c r="AU10191" s="284" t="str">
        <f t="shared" si="929"/>
        <v/>
      </c>
      <c r="AV10191" s="284" t="str">
        <f t="shared" si="930"/>
        <v/>
      </c>
      <c r="AW10191" s="285">
        <f t="shared" si="931"/>
        <v>0</v>
      </c>
    </row>
    <row r="10192" spans="41:49" x14ac:dyDescent="0.25">
      <c r="AO10192" s="300"/>
      <c r="AP10192" s="300"/>
      <c r="AQ10192" s="300"/>
      <c r="AR10192" s="300"/>
      <c r="AS10192" s="300"/>
      <c r="AT10192" s="284" t="str">
        <f t="shared" si="928"/>
        <v/>
      </c>
      <c r="AU10192" s="284" t="str">
        <f t="shared" si="929"/>
        <v/>
      </c>
      <c r="AV10192" s="284" t="str">
        <f t="shared" si="930"/>
        <v/>
      </c>
      <c r="AW10192" s="285">
        <f t="shared" si="931"/>
        <v>0</v>
      </c>
    </row>
    <row r="10193" spans="41:49" x14ac:dyDescent="0.25">
      <c r="AO10193" s="300"/>
      <c r="AP10193" s="300"/>
      <c r="AQ10193" s="300"/>
      <c r="AR10193" s="300"/>
      <c r="AS10193" s="300"/>
      <c r="AT10193" s="284" t="str">
        <f t="shared" si="928"/>
        <v/>
      </c>
      <c r="AU10193" s="284" t="str">
        <f t="shared" si="929"/>
        <v/>
      </c>
      <c r="AV10193" s="284" t="str">
        <f t="shared" si="930"/>
        <v/>
      </c>
      <c r="AW10193" s="285">
        <f t="shared" si="931"/>
        <v>0</v>
      </c>
    </row>
    <row r="10194" spans="41:49" x14ac:dyDescent="0.25">
      <c r="AO10194" s="300"/>
      <c r="AP10194" s="300"/>
      <c r="AQ10194" s="300"/>
      <c r="AR10194" s="300"/>
      <c r="AS10194" s="300"/>
      <c r="AT10194" s="284" t="str">
        <f t="shared" si="928"/>
        <v/>
      </c>
      <c r="AU10194" s="284" t="str">
        <f t="shared" si="929"/>
        <v/>
      </c>
      <c r="AV10194" s="284" t="str">
        <f t="shared" si="930"/>
        <v/>
      </c>
      <c r="AW10194" s="285">
        <f t="shared" si="931"/>
        <v>0</v>
      </c>
    </row>
    <row r="10195" spans="41:49" x14ac:dyDescent="0.25">
      <c r="AO10195" s="300"/>
      <c r="AP10195" s="300"/>
      <c r="AQ10195" s="300"/>
      <c r="AR10195" s="300"/>
      <c r="AS10195" s="300"/>
      <c r="AT10195" s="284" t="str">
        <f t="shared" si="928"/>
        <v/>
      </c>
      <c r="AU10195" s="284" t="str">
        <f t="shared" si="929"/>
        <v/>
      </c>
      <c r="AV10195" s="284" t="str">
        <f t="shared" si="930"/>
        <v/>
      </c>
      <c r="AW10195" s="285">
        <f t="shared" si="931"/>
        <v>0</v>
      </c>
    </row>
    <row r="10196" spans="41:49" x14ac:dyDescent="0.25">
      <c r="AO10196" s="300"/>
      <c r="AP10196" s="300"/>
      <c r="AQ10196" s="300"/>
      <c r="AR10196" s="300"/>
      <c r="AS10196" s="300"/>
      <c r="AT10196" s="284" t="str">
        <f t="shared" si="928"/>
        <v/>
      </c>
      <c r="AU10196" s="284" t="str">
        <f t="shared" si="929"/>
        <v/>
      </c>
      <c r="AV10196" s="284" t="str">
        <f t="shared" si="930"/>
        <v/>
      </c>
      <c r="AW10196" s="285">
        <f t="shared" si="931"/>
        <v>0</v>
      </c>
    </row>
    <row r="10197" spans="41:49" x14ac:dyDescent="0.25">
      <c r="AO10197" s="300"/>
      <c r="AP10197" s="300"/>
      <c r="AQ10197" s="300"/>
      <c r="AR10197" s="300"/>
      <c r="AS10197" s="300"/>
      <c r="AT10197" s="284" t="str">
        <f t="shared" si="928"/>
        <v/>
      </c>
      <c r="AU10197" s="284" t="str">
        <f t="shared" si="929"/>
        <v/>
      </c>
      <c r="AV10197" s="284" t="str">
        <f t="shared" si="930"/>
        <v/>
      </c>
      <c r="AW10197" s="285">
        <f t="shared" si="931"/>
        <v>0</v>
      </c>
    </row>
    <row r="10198" spans="41:49" x14ac:dyDescent="0.25">
      <c r="AO10198" s="300"/>
      <c r="AP10198" s="300"/>
      <c r="AQ10198" s="300"/>
      <c r="AR10198" s="300"/>
      <c r="AS10198" s="300"/>
      <c r="AT10198" s="284" t="str">
        <f t="shared" si="928"/>
        <v/>
      </c>
      <c r="AU10198" s="284" t="str">
        <f t="shared" si="929"/>
        <v/>
      </c>
      <c r="AV10198" s="284" t="str">
        <f t="shared" si="930"/>
        <v/>
      </c>
      <c r="AW10198" s="285">
        <f t="shared" si="931"/>
        <v>0</v>
      </c>
    </row>
    <row r="10199" spans="41:49" x14ac:dyDescent="0.25">
      <c r="AO10199" s="300"/>
      <c r="AP10199" s="300"/>
      <c r="AQ10199" s="300"/>
      <c r="AR10199" s="300"/>
      <c r="AS10199" s="300"/>
      <c r="AT10199" s="284" t="str">
        <f t="shared" si="928"/>
        <v/>
      </c>
      <c r="AU10199" s="284" t="str">
        <f t="shared" si="929"/>
        <v/>
      </c>
      <c r="AV10199" s="284" t="str">
        <f t="shared" si="930"/>
        <v/>
      </c>
      <c r="AW10199" s="285">
        <f t="shared" si="931"/>
        <v>0</v>
      </c>
    </row>
    <row r="10200" spans="41:49" x14ac:dyDescent="0.25">
      <c r="AO10200" s="300"/>
      <c r="AP10200" s="300"/>
      <c r="AQ10200" s="300"/>
      <c r="AR10200" s="300"/>
      <c r="AS10200" s="300"/>
      <c r="AT10200" s="284" t="str">
        <f t="shared" si="928"/>
        <v/>
      </c>
      <c r="AU10200" s="284" t="str">
        <f t="shared" si="929"/>
        <v/>
      </c>
      <c r="AV10200" s="284" t="str">
        <f t="shared" si="930"/>
        <v/>
      </c>
      <c r="AW10200" s="285">
        <f t="shared" si="931"/>
        <v>0</v>
      </c>
    </row>
    <row r="10201" spans="41:49" x14ac:dyDescent="0.25">
      <c r="AO10201" s="300"/>
      <c r="AP10201" s="300"/>
      <c r="AQ10201" s="300"/>
      <c r="AR10201" s="300"/>
      <c r="AS10201" s="300"/>
      <c r="AT10201" s="284" t="str">
        <f t="shared" si="928"/>
        <v/>
      </c>
      <c r="AU10201" s="284" t="str">
        <f t="shared" si="929"/>
        <v/>
      </c>
      <c r="AV10201" s="284" t="str">
        <f t="shared" si="930"/>
        <v/>
      </c>
      <c r="AW10201" s="285">
        <f t="shared" si="931"/>
        <v>0</v>
      </c>
    </row>
    <row r="10202" spans="41:49" x14ac:dyDescent="0.25">
      <c r="AO10202" s="300"/>
      <c r="AP10202" s="300"/>
      <c r="AQ10202" s="300"/>
      <c r="AR10202" s="300"/>
      <c r="AS10202" s="300"/>
      <c r="AT10202" s="284" t="str">
        <f t="shared" si="928"/>
        <v/>
      </c>
      <c r="AU10202" s="284" t="str">
        <f t="shared" si="929"/>
        <v/>
      </c>
      <c r="AV10202" s="284" t="str">
        <f t="shared" si="930"/>
        <v/>
      </c>
      <c r="AW10202" s="285">
        <f t="shared" si="931"/>
        <v>0</v>
      </c>
    </row>
    <row r="10203" spans="41:49" x14ac:dyDescent="0.25">
      <c r="AO10203" s="300"/>
      <c r="AP10203" s="300"/>
      <c r="AQ10203" s="300"/>
      <c r="AR10203" s="300"/>
      <c r="AS10203" s="300"/>
      <c r="AT10203" s="284" t="str">
        <f t="shared" si="928"/>
        <v/>
      </c>
      <c r="AU10203" s="284" t="str">
        <f t="shared" si="929"/>
        <v/>
      </c>
      <c r="AV10203" s="284" t="str">
        <f t="shared" si="930"/>
        <v/>
      </c>
      <c r="AW10203" s="285">
        <f t="shared" si="931"/>
        <v>0</v>
      </c>
    </row>
    <row r="10204" spans="41:49" x14ac:dyDescent="0.25">
      <c r="AO10204" s="300"/>
      <c r="AP10204" s="300"/>
      <c r="AQ10204" s="300"/>
      <c r="AR10204" s="300"/>
      <c r="AS10204" s="300"/>
      <c r="AT10204" s="284" t="str">
        <f t="shared" si="928"/>
        <v/>
      </c>
      <c r="AU10204" s="284" t="str">
        <f t="shared" si="929"/>
        <v/>
      </c>
      <c r="AV10204" s="284" t="str">
        <f t="shared" si="930"/>
        <v/>
      </c>
      <c r="AW10204" s="285">
        <f t="shared" si="931"/>
        <v>0</v>
      </c>
    </row>
    <row r="10205" spans="41:49" x14ac:dyDescent="0.25">
      <c r="AO10205" s="300"/>
      <c r="AP10205" s="300"/>
      <c r="AQ10205" s="300"/>
      <c r="AR10205" s="300"/>
      <c r="AS10205" s="300"/>
      <c r="AT10205" s="284" t="str">
        <f t="shared" si="928"/>
        <v/>
      </c>
      <c r="AU10205" s="284" t="str">
        <f t="shared" si="929"/>
        <v/>
      </c>
      <c r="AV10205" s="284" t="str">
        <f t="shared" si="930"/>
        <v/>
      </c>
      <c r="AW10205" s="285">
        <f t="shared" si="931"/>
        <v>0</v>
      </c>
    </row>
    <row r="10206" spans="41:49" x14ac:dyDescent="0.25">
      <c r="AO10206" s="300"/>
      <c r="AP10206" s="300"/>
      <c r="AQ10206" s="300"/>
      <c r="AR10206" s="300"/>
      <c r="AS10206" s="300"/>
      <c r="AT10206" s="284" t="str">
        <f t="shared" si="928"/>
        <v/>
      </c>
      <c r="AU10206" s="284" t="str">
        <f t="shared" si="929"/>
        <v/>
      </c>
      <c r="AV10206" s="284" t="str">
        <f t="shared" si="930"/>
        <v/>
      </c>
      <c r="AW10206" s="285">
        <f t="shared" si="931"/>
        <v>0</v>
      </c>
    </row>
    <row r="10207" spans="41:49" x14ac:dyDescent="0.25">
      <c r="AO10207" s="300"/>
      <c r="AP10207" s="300"/>
      <c r="AQ10207" s="300"/>
      <c r="AR10207" s="300"/>
      <c r="AS10207" s="300"/>
      <c r="AT10207" s="284" t="str">
        <f t="shared" si="928"/>
        <v/>
      </c>
      <c r="AU10207" s="284" t="str">
        <f t="shared" si="929"/>
        <v/>
      </c>
      <c r="AV10207" s="284" t="str">
        <f t="shared" si="930"/>
        <v/>
      </c>
      <c r="AW10207" s="285">
        <f t="shared" si="931"/>
        <v>0</v>
      </c>
    </row>
    <row r="10208" spans="41:49" x14ac:dyDescent="0.25">
      <c r="AO10208" s="300"/>
      <c r="AP10208" s="300"/>
      <c r="AQ10208" s="300"/>
      <c r="AR10208" s="300"/>
      <c r="AS10208" s="300"/>
      <c r="AT10208" s="284" t="str">
        <f t="shared" si="928"/>
        <v/>
      </c>
      <c r="AU10208" s="284" t="str">
        <f t="shared" si="929"/>
        <v/>
      </c>
      <c r="AV10208" s="284" t="str">
        <f t="shared" si="930"/>
        <v/>
      </c>
      <c r="AW10208" s="285">
        <f t="shared" si="931"/>
        <v>0</v>
      </c>
    </row>
    <row r="10209" spans="41:49" x14ac:dyDescent="0.25">
      <c r="AO10209" s="300"/>
      <c r="AP10209" s="300"/>
      <c r="AQ10209" s="300"/>
      <c r="AR10209" s="300"/>
      <c r="AS10209" s="300"/>
      <c r="AT10209" s="284" t="str">
        <f t="shared" si="928"/>
        <v/>
      </c>
      <c r="AU10209" s="284" t="str">
        <f t="shared" si="929"/>
        <v/>
      </c>
      <c r="AV10209" s="284" t="str">
        <f t="shared" si="930"/>
        <v/>
      </c>
      <c r="AW10209" s="285">
        <f t="shared" si="931"/>
        <v>0</v>
      </c>
    </row>
    <row r="10210" spans="41:49" x14ac:dyDescent="0.25">
      <c r="AO10210" s="300"/>
      <c r="AP10210" s="300"/>
      <c r="AQ10210" s="300"/>
      <c r="AR10210" s="300"/>
      <c r="AS10210" s="300"/>
      <c r="AT10210" s="284" t="str">
        <f t="shared" si="928"/>
        <v/>
      </c>
      <c r="AU10210" s="284" t="str">
        <f t="shared" si="929"/>
        <v/>
      </c>
      <c r="AV10210" s="284" t="str">
        <f t="shared" si="930"/>
        <v/>
      </c>
      <c r="AW10210" s="285">
        <f t="shared" si="931"/>
        <v>0</v>
      </c>
    </row>
    <row r="10211" spans="41:49" x14ac:dyDescent="0.25">
      <c r="AO10211" s="300"/>
      <c r="AP10211" s="300"/>
      <c r="AQ10211" s="300"/>
      <c r="AR10211" s="300"/>
      <c r="AS10211" s="300"/>
      <c r="AT10211" s="284" t="str">
        <f t="shared" si="928"/>
        <v/>
      </c>
      <c r="AU10211" s="284" t="str">
        <f t="shared" si="929"/>
        <v/>
      </c>
      <c r="AV10211" s="284" t="str">
        <f t="shared" si="930"/>
        <v/>
      </c>
      <c r="AW10211" s="285">
        <f t="shared" si="931"/>
        <v>0</v>
      </c>
    </row>
    <row r="10212" spans="41:49" x14ac:dyDescent="0.25">
      <c r="AO10212" s="300"/>
      <c r="AP10212" s="300"/>
      <c r="AQ10212" s="300"/>
      <c r="AR10212" s="300"/>
      <c r="AS10212" s="300"/>
      <c r="AT10212" s="284" t="str">
        <f t="shared" si="928"/>
        <v/>
      </c>
      <c r="AU10212" s="284" t="str">
        <f t="shared" si="929"/>
        <v/>
      </c>
      <c r="AV10212" s="284" t="str">
        <f t="shared" si="930"/>
        <v/>
      </c>
      <c r="AW10212" s="285">
        <f t="shared" si="931"/>
        <v>0</v>
      </c>
    </row>
    <row r="10213" spans="41:49" x14ac:dyDescent="0.25">
      <c r="AO10213" s="300"/>
      <c r="AP10213" s="300"/>
      <c r="AQ10213" s="300"/>
      <c r="AR10213" s="300"/>
      <c r="AS10213" s="300"/>
      <c r="AT10213" s="284" t="str">
        <f t="shared" si="928"/>
        <v/>
      </c>
      <c r="AU10213" s="284" t="str">
        <f t="shared" si="929"/>
        <v/>
      </c>
      <c r="AV10213" s="284" t="str">
        <f t="shared" si="930"/>
        <v/>
      </c>
      <c r="AW10213" s="285">
        <f t="shared" si="931"/>
        <v>0</v>
      </c>
    </row>
    <row r="10214" spans="41:49" x14ac:dyDescent="0.25">
      <c r="AO10214" s="300"/>
      <c r="AP10214" s="300"/>
      <c r="AQ10214" s="300"/>
      <c r="AR10214" s="300"/>
      <c r="AS10214" s="300"/>
      <c r="AT10214" s="284" t="str">
        <f t="shared" si="928"/>
        <v/>
      </c>
      <c r="AU10214" s="284" t="str">
        <f t="shared" si="929"/>
        <v/>
      </c>
      <c r="AV10214" s="284" t="str">
        <f t="shared" si="930"/>
        <v/>
      </c>
      <c r="AW10214" s="285">
        <f t="shared" si="931"/>
        <v>0</v>
      </c>
    </row>
    <row r="10215" spans="41:49" x14ac:dyDescent="0.25">
      <c r="AO10215" s="300"/>
      <c r="AP10215" s="300"/>
      <c r="AQ10215" s="300"/>
      <c r="AR10215" s="300"/>
      <c r="AS10215" s="300"/>
      <c r="AT10215" s="284" t="str">
        <f t="shared" si="928"/>
        <v/>
      </c>
      <c r="AU10215" s="284" t="str">
        <f t="shared" si="929"/>
        <v/>
      </c>
      <c r="AV10215" s="284" t="str">
        <f t="shared" si="930"/>
        <v/>
      </c>
      <c r="AW10215" s="285">
        <f t="shared" si="931"/>
        <v>0</v>
      </c>
    </row>
    <row r="10216" spans="41:49" x14ac:dyDescent="0.25">
      <c r="AO10216" s="300"/>
      <c r="AP10216" s="300"/>
      <c r="AQ10216" s="300"/>
      <c r="AR10216" s="300"/>
      <c r="AS10216" s="300"/>
      <c r="AT10216" s="284" t="str">
        <f t="shared" si="928"/>
        <v/>
      </c>
      <c r="AU10216" s="284" t="str">
        <f t="shared" si="929"/>
        <v/>
      </c>
      <c r="AV10216" s="284" t="str">
        <f t="shared" si="930"/>
        <v/>
      </c>
      <c r="AW10216" s="285">
        <f t="shared" si="931"/>
        <v>0</v>
      </c>
    </row>
    <row r="10217" spans="41:49" x14ac:dyDescent="0.25">
      <c r="AO10217" s="300"/>
      <c r="AP10217" s="300"/>
      <c r="AQ10217" s="300"/>
      <c r="AR10217" s="300"/>
      <c r="AS10217" s="300"/>
      <c r="AT10217" s="284" t="str">
        <f t="shared" si="928"/>
        <v/>
      </c>
      <c r="AU10217" s="284" t="str">
        <f t="shared" si="929"/>
        <v/>
      </c>
      <c r="AV10217" s="284" t="str">
        <f t="shared" si="930"/>
        <v/>
      </c>
      <c r="AW10217" s="285">
        <f t="shared" si="931"/>
        <v>0</v>
      </c>
    </row>
    <row r="10218" spans="41:49" x14ac:dyDescent="0.25">
      <c r="AO10218" s="300"/>
      <c r="AP10218" s="300"/>
      <c r="AQ10218" s="300"/>
      <c r="AR10218" s="300"/>
      <c r="AS10218" s="300"/>
      <c r="AT10218" s="284" t="str">
        <f t="shared" si="928"/>
        <v/>
      </c>
      <c r="AU10218" s="284" t="str">
        <f t="shared" si="929"/>
        <v/>
      </c>
      <c r="AV10218" s="284" t="str">
        <f t="shared" si="930"/>
        <v/>
      </c>
      <c r="AW10218" s="285">
        <f t="shared" si="931"/>
        <v>0</v>
      </c>
    </row>
    <row r="10219" spans="41:49" x14ac:dyDescent="0.25">
      <c r="AO10219" s="300"/>
      <c r="AP10219" s="300"/>
      <c r="AQ10219" s="300"/>
      <c r="AR10219" s="300"/>
      <c r="AS10219" s="300"/>
      <c r="AT10219" s="284" t="str">
        <f t="shared" si="928"/>
        <v/>
      </c>
      <c r="AU10219" s="284" t="str">
        <f t="shared" si="929"/>
        <v/>
      </c>
      <c r="AV10219" s="284" t="str">
        <f t="shared" si="930"/>
        <v/>
      </c>
      <c r="AW10219" s="285">
        <f t="shared" si="931"/>
        <v>0</v>
      </c>
    </row>
    <row r="10220" spans="41:49" x14ac:dyDescent="0.25">
      <c r="AO10220" s="300"/>
      <c r="AP10220" s="300"/>
      <c r="AQ10220" s="300"/>
      <c r="AR10220" s="300"/>
      <c r="AS10220" s="300"/>
      <c r="AT10220" s="284" t="str">
        <f t="shared" si="928"/>
        <v/>
      </c>
      <c r="AU10220" s="284" t="str">
        <f t="shared" si="929"/>
        <v/>
      </c>
      <c r="AV10220" s="284" t="str">
        <f t="shared" si="930"/>
        <v/>
      </c>
      <c r="AW10220" s="285">
        <f t="shared" si="931"/>
        <v>0</v>
      </c>
    </row>
    <row r="10221" spans="41:49" x14ac:dyDescent="0.25">
      <c r="AO10221" s="300"/>
      <c r="AP10221" s="300"/>
      <c r="AQ10221" s="300"/>
      <c r="AR10221" s="300"/>
      <c r="AS10221" s="300"/>
      <c r="AT10221" s="284" t="str">
        <f t="shared" si="928"/>
        <v/>
      </c>
      <c r="AU10221" s="284" t="str">
        <f t="shared" si="929"/>
        <v/>
      </c>
      <c r="AV10221" s="284" t="str">
        <f t="shared" si="930"/>
        <v/>
      </c>
      <c r="AW10221" s="285">
        <f t="shared" si="931"/>
        <v>0</v>
      </c>
    </row>
    <row r="10222" spans="41:49" x14ac:dyDescent="0.25">
      <c r="AO10222" s="300"/>
      <c r="AP10222" s="300"/>
      <c r="AQ10222" s="300"/>
      <c r="AR10222" s="300"/>
      <c r="AS10222" s="300"/>
      <c r="AT10222" s="284" t="str">
        <f t="shared" si="928"/>
        <v/>
      </c>
      <c r="AU10222" s="284" t="str">
        <f t="shared" si="929"/>
        <v/>
      </c>
      <c r="AV10222" s="284" t="str">
        <f t="shared" si="930"/>
        <v/>
      </c>
      <c r="AW10222" s="285">
        <f t="shared" si="931"/>
        <v>0</v>
      </c>
    </row>
    <row r="10223" spans="41:49" x14ac:dyDescent="0.25">
      <c r="AO10223" s="300"/>
      <c r="AP10223" s="300"/>
      <c r="AQ10223" s="300"/>
      <c r="AR10223" s="300"/>
      <c r="AS10223" s="300"/>
      <c r="AT10223" s="284" t="str">
        <f t="shared" si="928"/>
        <v/>
      </c>
      <c r="AU10223" s="284" t="str">
        <f t="shared" si="929"/>
        <v/>
      </c>
      <c r="AV10223" s="284" t="str">
        <f t="shared" si="930"/>
        <v/>
      </c>
      <c r="AW10223" s="285">
        <f t="shared" si="931"/>
        <v>0</v>
      </c>
    </row>
    <row r="10224" spans="41:49" x14ac:dyDescent="0.25">
      <c r="AO10224" s="300"/>
      <c r="AP10224" s="300"/>
      <c r="AQ10224" s="300"/>
      <c r="AR10224" s="300"/>
      <c r="AS10224" s="300"/>
      <c r="AT10224" s="284" t="str">
        <f t="shared" si="928"/>
        <v/>
      </c>
      <c r="AU10224" s="284" t="str">
        <f t="shared" si="929"/>
        <v/>
      </c>
      <c r="AV10224" s="284" t="str">
        <f t="shared" si="930"/>
        <v/>
      </c>
      <c r="AW10224" s="285">
        <f t="shared" si="931"/>
        <v>0</v>
      </c>
    </row>
    <row r="10225" spans="41:49" x14ac:dyDescent="0.25">
      <c r="AO10225" s="300"/>
      <c r="AP10225" s="300"/>
      <c r="AQ10225" s="300"/>
      <c r="AR10225" s="300"/>
      <c r="AS10225" s="300"/>
      <c r="AT10225" s="284" t="str">
        <f t="shared" si="928"/>
        <v/>
      </c>
      <c r="AU10225" s="284" t="str">
        <f t="shared" si="929"/>
        <v/>
      </c>
      <c r="AV10225" s="284" t="str">
        <f t="shared" si="930"/>
        <v/>
      </c>
      <c r="AW10225" s="285">
        <f t="shared" si="931"/>
        <v>0</v>
      </c>
    </row>
    <row r="10226" spans="41:49" x14ac:dyDescent="0.25">
      <c r="AO10226" s="300"/>
      <c r="AP10226" s="300"/>
      <c r="AQ10226" s="300"/>
      <c r="AR10226" s="300"/>
      <c r="AS10226" s="300"/>
      <c r="AT10226" s="284" t="str">
        <f t="shared" si="928"/>
        <v/>
      </c>
      <c r="AU10226" s="284" t="str">
        <f t="shared" si="929"/>
        <v/>
      </c>
      <c r="AV10226" s="284" t="str">
        <f t="shared" si="930"/>
        <v/>
      </c>
      <c r="AW10226" s="285">
        <f t="shared" si="931"/>
        <v>0</v>
      </c>
    </row>
    <row r="10227" spans="41:49" x14ac:dyDescent="0.25">
      <c r="AO10227" s="300"/>
      <c r="AP10227" s="300"/>
      <c r="AQ10227" s="300"/>
      <c r="AR10227" s="300"/>
      <c r="AS10227" s="300"/>
      <c r="AT10227" s="284" t="str">
        <f t="shared" si="928"/>
        <v/>
      </c>
      <c r="AU10227" s="284" t="str">
        <f t="shared" si="929"/>
        <v/>
      </c>
      <c r="AV10227" s="284" t="str">
        <f t="shared" si="930"/>
        <v/>
      </c>
      <c r="AW10227" s="285">
        <f t="shared" si="931"/>
        <v>0</v>
      </c>
    </row>
    <row r="10228" spans="41:49" x14ac:dyDescent="0.25">
      <c r="AO10228" s="300"/>
      <c r="AP10228" s="300"/>
      <c r="AQ10228" s="300"/>
      <c r="AR10228" s="300"/>
      <c r="AS10228" s="300"/>
      <c r="AT10228" s="284" t="str">
        <f t="shared" si="928"/>
        <v/>
      </c>
      <c r="AU10228" s="284" t="str">
        <f t="shared" si="929"/>
        <v/>
      </c>
      <c r="AV10228" s="284" t="str">
        <f t="shared" si="930"/>
        <v/>
      </c>
      <c r="AW10228" s="285">
        <f t="shared" si="931"/>
        <v>0</v>
      </c>
    </row>
    <row r="10229" spans="41:49" x14ac:dyDescent="0.25">
      <c r="AO10229" s="300"/>
      <c r="AP10229" s="300"/>
      <c r="AQ10229" s="300"/>
      <c r="AR10229" s="300"/>
      <c r="AS10229" s="300"/>
      <c r="AT10229" s="284" t="str">
        <f t="shared" si="928"/>
        <v/>
      </c>
      <c r="AU10229" s="284" t="str">
        <f t="shared" si="929"/>
        <v/>
      </c>
      <c r="AV10229" s="284" t="str">
        <f t="shared" si="930"/>
        <v/>
      </c>
      <c r="AW10229" s="285">
        <f t="shared" si="931"/>
        <v>0</v>
      </c>
    </row>
    <row r="10230" spans="41:49" x14ac:dyDescent="0.25">
      <c r="AO10230" s="300"/>
      <c r="AP10230" s="300"/>
      <c r="AQ10230" s="300"/>
      <c r="AR10230" s="300"/>
      <c r="AS10230" s="300"/>
      <c r="AT10230" s="284" t="str">
        <f t="shared" si="928"/>
        <v/>
      </c>
      <c r="AU10230" s="284" t="str">
        <f t="shared" si="929"/>
        <v/>
      </c>
      <c r="AV10230" s="284" t="str">
        <f t="shared" si="930"/>
        <v/>
      </c>
      <c r="AW10230" s="285">
        <f t="shared" si="931"/>
        <v>0</v>
      </c>
    </row>
    <row r="10231" spans="41:49" x14ac:dyDescent="0.25">
      <c r="AO10231" s="300"/>
      <c r="AP10231" s="300"/>
      <c r="AQ10231" s="300"/>
      <c r="AR10231" s="300"/>
      <c r="AS10231" s="300"/>
      <c r="AT10231" s="284" t="str">
        <f t="shared" si="928"/>
        <v/>
      </c>
      <c r="AU10231" s="284" t="str">
        <f t="shared" si="929"/>
        <v/>
      </c>
      <c r="AV10231" s="284" t="str">
        <f t="shared" si="930"/>
        <v/>
      </c>
      <c r="AW10231" s="285">
        <f t="shared" si="931"/>
        <v>0</v>
      </c>
    </row>
    <row r="10232" spans="41:49" x14ac:dyDescent="0.25">
      <c r="AO10232" s="300"/>
      <c r="AP10232" s="300"/>
      <c r="AQ10232" s="300"/>
      <c r="AR10232" s="300"/>
      <c r="AS10232" s="300"/>
      <c r="AT10232" s="284" t="str">
        <f t="shared" si="928"/>
        <v/>
      </c>
      <c r="AU10232" s="284" t="str">
        <f t="shared" si="929"/>
        <v/>
      </c>
      <c r="AV10232" s="284" t="str">
        <f t="shared" si="930"/>
        <v/>
      </c>
      <c r="AW10232" s="285">
        <f t="shared" si="931"/>
        <v>0</v>
      </c>
    </row>
    <row r="10233" spans="41:49" x14ac:dyDescent="0.25">
      <c r="AO10233" s="300"/>
      <c r="AP10233" s="300"/>
      <c r="AQ10233" s="300"/>
      <c r="AR10233" s="300"/>
      <c r="AS10233" s="300"/>
      <c r="AT10233" s="284" t="str">
        <f t="shared" si="928"/>
        <v/>
      </c>
      <c r="AU10233" s="284" t="str">
        <f t="shared" si="929"/>
        <v/>
      </c>
      <c r="AV10233" s="284" t="str">
        <f t="shared" si="930"/>
        <v/>
      </c>
      <c r="AW10233" s="285">
        <f t="shared" si="931"/>
        <v>0</v>
      </c>
    </row>
    <row r="10234" spans="41:49" x14ac:dyDescent="0.25">
      <c r="AO10234" s="300"/>
      <c r="AP10234" s="300"/>
      <c r="AQ10234" s="300"/>
      <c r="AR10234" s="300"/>
      <c r="AS10234" s="300"/>
      <c r="AT10234" s="284" t="str">
        <f t="shared" si="928"/>
        <v/>
      </c>
      <c r="AU10234" s="284" t="str">
        <f t="shared" si="929"/>
        <v/>
      </c>
      <c r="AV10234" s="284" t="str">
        <f t="shared" si="930"/>
        <v/>
      </c>
      <c r="AW10234" s="285">
        <f t="shared" si="931"/>
        <v>0</v>
      </c>
    </row>
    <row r="10235" spans="41:49" x14ac:dyDescent="0.25">
      <c r="AO10235" s="300"/>
      <c r="AP10235" s="300"/>
      <c r="AQ10235" s="300"/>
      <c r="AR10235" s="300"/>
      <c r="AS10235" s="300"/>
      <c r="AT10235" s="284" t="str">
        <f t="shared" si="928"/>
        <v/>
      </c>
      <c r="AU10235" s="284" t="str">
        <f t="shared" si="929"/>
        <v/>
      </c>
      <c r="AV10235" s="284" t="str">
        <f t="shared" si="930"/>
        <v/>
      </c>
      <c r="AW10235" s="285">
        <f t="shared" si="931"/>
        <v>0</v>
      </c>
    </row>
    <row r="10236" spans="41:49" x14ac:dyDescent="0.25">
      <c r="AO10236" s="300"/>
      <c r="AP10236" s="300"/>
      <c r="AQ10236" s="300"/>
      <c r="AR10236" s="300"/>
      <c r="AS10236" s="300"/>
      <c r="AT10236" s="284" t="str">
        <f t="shared" si="928"/>
        <v/>
      </c>
      <c r="AU10236" s="284" t="str">
        <f t="shared" si="929"/>
        <v/>
      </c>
      <c r="AV10236" s="284" t="str">
        <f t="shared" si="930"/>
        <v/>
      </c>
      <c r="AW10236" s="285">
        <f t="shared" si="931"/>
        <v>0</v>
      </c>
    </row>
    <row r="10237" spans="41:49" x14ac:dyDescent="0.25">
      <c r="AO10237" s="300"/>
      <c r="AP10237" s="300"/>
      <c r="AQ10237" s="300"/>
      <c r="AR10237" s="300"/>
      <c r="AS10237" s="300"/>
      <c r="AT10237" s="284" t="str">
        <f t="shared" si="928"/>
        <v/>
      </c>
      <c r="AU10237" s="284" t="str">
        <f t="shared" si="929"/>
        <v/>
      </c>
      <c r="AV10237" s="284" t="str">
        <f t="shared" si="930"/>
        <v/>
      </c>
      <c r="AW10237" s="285">
        <f t="shared" si="931"/>
        <v>0</v>
      </c>
    </row>
    <row r="10238" spans="41:49" x14ac:dyDescent="0.25">
      <c r="AO10238" s="300"/>
      <c r="AP10238" s="300"/>
      <c r="AQ10238" s="300"/>
      <c r="AR10238" s="300"/>
      <c r="AS10238" s="300"/>
      <c r="AT10238" s="284" t="str">
        <f t="shared" si="928"/>
        <v/>
      </c>
      <c r="AU10238" s="284" t="str">
        <f t="shared" si="929"/>
        <v/>
      </c>
      <c r="AV10238" s="284" t="str">
        <f t="shared" si="930"/>
        <v/>
      </c>
      <c r="AW10238" s="285">
        <f t="shared" si="931"/>
        <v>0</v>
      </c>
    </row>
    <row r="10239" spans="41:49" x14ac:dyDescent="0.25">
      <c r="AO10239" s="300"/>
      <c r="AP10239" s="300"/>
      <c r="AQ10239" s="300"/>
      <c r="AR10239" s="300"/>
      <c r="AS10239" s="300"/>
      <c r="AT10239" s="284" t="str">
        <f t="shared" si="928"/>
        <v/>
      </c>
      <c r="AU10239" s="284" t="str">
        <f t="shared" si="929"/>
        <v/>
      </c>
      <c r="AV10239" s="284" t="str">
        <f t="shared" si="930"/>
        <v/>
      </c>
      <c r="AW10239" s="285">
        <f t="shared" si="931"/>
        <v>0</v>
      </c>
    </row>
    <row r="10240" spans="41:49" x14ac:dyDescent="0.25">
      <c r="AO10240" s="300"/>
      <c r="AP10240" s="300"/>
      <c r="AQ10240" s="300"/>
      <c r="AR10240" s="300"/>
      <c r="AS10240" s="300"/>
      <c r="AT10240" s="284" t="str">
        <f t="shared" si="928"/>
        <v/>
      </c>
      <c r="AU10240" s="284" t="str">
        <f t="shared" si="929"/>
        <v/>
      </c>
      <c r="AV10240" s="284" t="str">
        <f t="shared" si="930"/>
        <v/>
      </c>
      <c r="AW10240" s="285">
        <f t="shared" si="931"/>
        <v>0</v>
      </c>
    </row>
    <row r="10241" spans="41:49" x14ac:dyDescent="0.25">
      <c r="AO10241" s="300"/>
      <c r="AP10241" s="300"/>
      <c r="AQ10241" s="300"/>
      <c r="AR10241" s="300"/>
      <c r="AS10241" s="300"/>
      <c r="AT10241" s="284" t="str">
        <f t="shared" si="928"/>
        <v/>
      </c>
      <c r="AU10241" s="284" t="str">
        <f t="shared" si="929"/>
        <v/>
      </c>
      <c r="AV10241" s="284" t="str">
        <f t="shared" si="930"/>
        <v/>
      </c>
      <c r="AW10241" s="285">
        <f t="shared" si="931"/>
        <v>0</v>
      </c>
    </row>
    <row r="10242" spans="41:49" x14ac:dyDescent="0.25">
      <c r="AO10242" s="300"/>
      <c r="AP10242" s="300"/>
      <c r="AQ10242" s="300"/>
      <c r="AR10242" s="300"/>
      <c r="AS10242" s="300"/>
      <c r="AT10242" s="284" t="str">
        <f t="shared" si="928"/>
        <v/>
      </c>
      <c r="AU10242" s="284" t="str">
        <f t="shared" si="929"/>
        <v/>
      </c>
      <c r="AV10242" s="284" t="str">
        <f t="shared" si="930"/>
        <v/>
      </c>
      <c r="AW10242" s="285">
        <f t="shared" si="931"/>
        <v>0</v>
      </c>
    </row>
    <row r="10243" spans="41:49" x14ac:dyDescent="0.25">
      <c r="AO10243" s="300"/>
      <c r="AP10243" s="300"/>
      <c r="AQ10243" s="300"/>
      <c r="AR10243" s="300"/>
      <c r="AS10243" s="300"/>
      <c r="AT10243" s="284" t="str">
        <f t="shared" si="928"/>
        <v/>
      </c>
      <c r="AU10243" s="284" t="str">
        <f t="shared" si="929"/>
        <v/>
      </c>
      <c r="AV10243" s="284" t="str">
        <f t="shared" si="930"/>
        <v/>
      </c>
      <c r="AW10243" s="285">
        <f t="shared" si="931"/>
        <v>0</v>
      </c>
    </row>
    <row r="10244" spans="41:49" x14ac:dyDescent="0.25">
      <c r="AO10244" s="300"/>
      <c r="AP10244" s="300"/>
      <c r="AQ10244" s="300"/>
      <c r="AR10244" s="300"/>
      <c r="AS10244" s="300"/>
      <c r="AT10244" s="284" t="str">
        <f t="shared" si="928"/>
        <v/>
      </c>
      <c r="AU10244" s="284" t="str">
        <f t="shared" si="929"/>
        <v/>
      </c>
      <c r="AV10244" s="284" t="str">
        <f t="shared" si="930"/>
        <v/>
      </c>
      <c r="AW10244" s="285">
        <f t="shared" si="931"/>
        <v>0</v>
      </c>
    </row>
    <row r="10245" spans="41:49" x14ac:dyDescent="0.25">
      <c r="AO10245" s="300"/>
      <c r="AP10245" s="300"/>
      <c r="AQ10245" s="300"/>
      <c r="AR10245" s="300"/>
      <c r="AS10245" s="300"/>
      <c r="AT10245" s="284" t="str">
        <f t="shared" si="928"/>
        <v/>
      </c>
      <c r="AU10245" s="284" t="str">
        <f t="shared" si="929"/>
        <v/>
      </c>
      <c r="AV10245" s="284" t="str">
        <f t="shared" si="930"/>
        <v/>
      </c>
      <c r="AW10245" s="285">
        <f t="shared" si="931"/>
        <v>0</v>
      </c>
    </row>
    <row r="10246" spans="41:49" x14ac:dyDescent="0.25">
      <c r="AO10246" s="300"/>
      <c r="AP10246" s="300"/>
      <c r="AQ10246" s="300"/>
      <c r="AR10246" s="300"/>
      <c r="AS10246" s="300"/>
      <c r="AT10246" s="284" t="str">
        <f t="shared" si="928"/>
        <v/>
      </c>
      <c r="AU10246" s="284" t="str">
        <f t="shared" si="929"/>
        <v/>
      </c>
      <c r="AV10246" s="284" t="str">
        <f t="shared" si="930"/>
        <v/>
      </c>
      <c r="AW10246" s="285">
        <f t="shared" si="931"/>
        <v>0</v>
      </c>
    </row>
    <row r="10247" spans="41:49" x14ac:dyDescent="0.25">
      <c r="AO10247" s="300"/>
      <c r="AP10247" s="300"/>
      <c r="AQ10247" s="300"/>
      <c r="AR10247" s="300"/>
      <c r="AS10247" s="300"/>
      <c r="AT10247" s="284" t="str">
        <f t="shared" si="928"/>
        <v/>
      </c>
      <c r="AU10247" s="284" t="str">
        <f t="shared" si="929"/>
        <v/>
      </c>
      <c r="AV10247" s="284" t="str">
        <f t="shared" si="930"/>
        <v/>
      </c>
      <c r="AW10247" s="285">
        <f t="shared" si="931"/>
        <v>0</v>
      </c>
    </row>
    <row r="10248" spans="41:49" x14ac:dyDescent="0.25">
      <c r="AO10248" s="300"/>
      <c r="AP10248" s="300"/>
      <c r="AQ10248" s="300"/>
      <c r="AR10248" s="300"/>
      <c r="AS10248" s="300"/>
      <c r="AT10248" s="284" t="str">
        <f t="shared" ref="AT10248:AT10311" si="932">LEFT(AQ10248,1)</f>
        <v/>
      </c>
      <c r="AU10248" s="284" t="str">
        <f t="shared" ref="AU10248:AU10311" si="933">LEFT(AQ10248,2)</f>
        <v/>
      </c>
      <c r="AV10248" s="284" t="str">
        <f t="shared" ref="AV10248:AV10311" si="934">LEFT(AQ10248,3)</f>
        <v/>
      </c>
      <c r="AW10248" s="285">
        <f t="shared" ref="AW10248:AW10311" si="935">(AR10248-AS10248)*1000</f>
        <v>0</v>
      </c>
    </row>
    <row r="10249" spans="41:49" x14ac:dyDescent="0.25">
      <c r="AO10249" s="300"/>
      <c r="AP10249" s="300"/>
      <c r="AQ10249" s="300"/>
      <c r="AR10249" s="300"/>
      <c r="AS10249" s="300"/>
      <c r="AT10249" s="284" t="str">
        <f t="shared" si="932"/>
        <v/>
      </c>
      <c r="AU10249" s="284" t="str">
        <f t="shared" si="933"/>
        <v/>
      </c>
      <c r="AV10249" s="284" t="str">
        <f t="shared" si="934"/>
        <v/>
      </c>
      <c r="AW10249" s="285">
        <f t="shared" si="935"/>
        <v>0</v>
      </c>
    </row>
    <row r="10250" spans="41:49" x14ac:dyDescent="0.25">
      <c r="AO10250" s="300"/>
      <c r="AP10250" s="300"/>
      <c r="AQ10250" s="300"/>
      <c r="AR10250" s="300"/>
      <c r="AS10250" s="300"/>
      <c r="AT10250" s="284" t="str">
        <f t="shared" si="932"/>
        <v/>
      </c>
      <c r="AU10250" s="284" t="str">
        <f t="shared" si="933"/>
        <v/>
      </c>
      <c r="AV10250" s="284" t="str">
        <f t="shared" si="934"/>
        <v/>
      </c>
      <c r="AW10250" s="285">
        <f t="shared" si="935"/>
        <v>0</v>
      </c>
    </row>
    <row r="10251" spans="41:49" x14ac:dyDescent="0.25">
      <c r="AO10251" s="300"/>
      <c r="AP10251" s="300"/>
      <c r="AQ10251" s="300"/>
      <c r="AR10251" s="300"/>
      <c r="AS10251" s="300"/>
      <c r="AT10251" s="284" t="str">
        <f t="shared" si="932"/>
        <v/>
      </c>
      <c r="AU10251" s="284" t="str">
        <f t="shared" si="933"/>
        <v/>
      </c>
      <c r="AV10251" s="284" t="str">
        <f t="shared" si="934"/>
        <v/>
      </c>
      <c r="AW10251" s="285">
        <f t="shared" si="935"/>
        <v>0</v>
      </c>
    </row>
    <row r="10252" spans="41:49" x14ac:dyDescent="0.25">
      <c r="AO10252" s="300"/>
      <c r="AP10252" s="300"/>
      <c r="AQ10252" s="300"/>
      <c r="AR10252" s="300"/>
      <c r="AS10252" s="300"/>
      <c r="AT10252" s="284" t="str">
        <f t="shared" si="932"/>
        <v/>
      </c>
      <c r="AU10252" s="284" t="str">
        <f t="shared" si="933"/>
        <v/>
      </c>
      <c r="AV10252" s="284" t="str">
        <f t="shared" si="934"/>
        <v/>
      </c>
      <c r="AW10252" s="285">
        <f t="shared" si="935"/>
        <v>0</v>
      </c>
    </row>
    <row r="10253" spans="41:49" x14ac:dyDescent="0.25">
      <c r="AO10253" s="300"/>
      <c r="AP10253" s="300"/>
      <c r="AQ10253" s="300"/>
      <c r="AR10253" s="300"/>
      <c r="AS10253" s="300"/>
      <c r="AT10253" s="284" t="str">
        <f t="shared" si="932"/>
        <v/>
      </c>
      <c r="AU10253" s="284" t="str">
        <f t="shared" si="933"/>
        <v/>
      </c>
      <c r="AV10253" s="284" t="str">
        <f t="shared" si="934"/>
        <v/>
      </c>
      <c r="AW10253" s="285">
        <f t="shared" si="935"/>
        <v>0</v>
      </c>
    </row>
    <row r="10254" spans="41:49" x14ac:dyDescent="0.25">
      <c r="AO10254" s="300"/>
      <c r="AP10254" s="300"/>
      <c r="AQ10254" s="300"/>
      <c r="AR10254" s="300"/>
      <c r="AS10254" s="300"/>
      <c r="AT10254" s="284" t="str">
        <f t="shared" si="932"/>
        <v/>
      </c>
      <c r="AU10254" s="284" t="str">
        <f t="shared" si="933"/>
        <v/>
      </c>
      <c r="AV10254" s="284" t="str">
        <f t="shared" si="934"/>
        <v/>
      </c>
      <c r="AW10254" s="285">
        <f t="shared" si="935"/>
        <v>0</v>
      </c>
    </row>
    <row r="10255" spans="41:49" x14ac:dyDescent="0.25">
      <c r="AO10255" s="300"/>
      <c r="AP10255" s="300"/>
      <c r="AQ10255" s="300"/>
      <c r="AR10255" s="300"/>
      <c r="AS10255" s="300"/>
      <c r="AT10255" s="284" t="str">
        <f t="shared" si="932"/>
        <v/>
      </c>
      <c r="AU10255" s="284" t="str">
        <f t="shared" si="933"/>
        <v/>
      </c>
      <c r="AV10255" s="284" t="str">
        <f t="shared" si="934"/>
        <v/>
      </c>
      <c r="AW10255" s="285">
        <f t="shared" si="935"/>
        <v>0</v>
      </c>
    </row>
    <row r="10256" spans="41:49" x14ac:dyDescent="0.25">
      <c r="AO10256" s="300"/>
      <c r="AP10256" s="300"/>
      <c r="AQ10256" s="300"/>
      <c r="AR10256" s="300"/>
      <c r="AS10256" s="300"/>
      <c r="AT10256" s="284" t="str">
        <f t="shared" si="932"/>
        <v/>
      </c>
      <c r="AU10256" s="284" t="str">
        <f t="shared" si="933"/>
        <v/>
      </c>
      <c r="AV10256" s="284" t="str">
        <f t="shared" si="934"/>
        <v/>
      </c>
      <c r="AW10256" s="285">
        <f t="shared" si="935"/>
        <v>0</v>
      </c>
    </row>
    <row r="10257" spans="41:49" x14ac:dyDescent="0.25">
      <c r="AO10257" s="300"/>
      <c r="AP10257" s="300"/>
      <c r="AQ10257" s="300"/>
      <c r="AR10257" s="300"/>
      <c r="AS10257" s="300"/>
      <c r="AT10257" s="284" t="str">
        <f t="shared" si="932"/>
        <v/>
      </c>
      <c r="AU10257" s="284" t="str">
        <f t="shared" si="933"/>
        <v/>
      </c>
      <c r="AV10257" s="284" t="str">
        <f t="shared" si="934"/>
        <v/>
      </c>
      <c r="AW10257" s="285">
        <f t="shared" si="935"/>
        <v>0</v>
      </c>
    </row>
    <row r="10258" spans="41:49" x14ac:dyDescent="0.25">
      <c r="AO10258" s="300"/>
      <c r="AP10258" s="300"/>
      <c r="AQ10258" s="300"/>
      <c r="AR10258" s="300"/>
      <c r="AS10258" s="300"/>
      <c r="AT10258" s="284" t="str">
        <f t="shared" si="932"/>
        <v/>
      </c>
      <c r="AU10258" s="284" t="str">
        <f t="shared" si="933"/>
        <v/>
      </c>
      <c r="AV10258" s="284" t="str">
        <f t="shared" si="934"/>
        <v/>
      </c>
      <c r="AW10258" s="285">
        <f t="shared" si="935"/>
        <v>0</v>
      </c>
    </row>
    <row r="10259" spans="41:49" x14ac:dyDescent="0.25">
      <c r="AO10259" s="300"/>
      <c r="AP10259" s="300"/>
      <c r="AQ10259" s="300"/>
      <c r="AR10259" s="300"/>
      <c r="AS10259" s="300"/>
      <c r="AT10259" s="284" t="str">
        <f t="shared" si="932"/>
        <v/>
      </c>
      <c r="AU10259" s="284" t="str">
        <f t="shared" si="933"/>
        <v/>
      </c>
      <c r="AV10259" s="284" t="str">
        <f t="shared" si="934"/>
        <v/>
      </c>
      <c r="AW10259" s="285">
        <f t="shared" si="935"/>
        <v>0</v>
      </c>
    </row>
    <row r="10260" spans="41:49" x14ac:dyDescent="0.25">
      <c r="AO10260" s="300"/>
      <c r="AP10260" s="300"/>
      <c r="AQ10260" s="300"/>
      <c r="AR10260" s="300"/>
      <c r="AS10260" s="300"/>
      <c r="AT10260" s="284" t="str">
        <f t="shared" si="932"/>
        <v/>
      </c>
      <c r="AU10260" s="284" t="str">
        <f t="shared" si="933"/>
        <v/>
      </c>
      <c r="AV10260" s="284" t="str">
        <f t="shared" si="934"/>
        <v/>
      </c>
      <c r="AW10260" s="285">
        <f t="shared" si="935"/>
        <v>0</v>
      </c>
    </row>
    <row r="10261" spans="41:49" x14ac:dyDescent="0.25">
      <c r="AO10261" s="300"/>
      <c r="AP10261" s="300"/>
      <c r="AQ10261" s="300"/>
      <c r="AR10261" s="300"/>
      <c r="AS10261" s="300"/>
      <c r="AT10261" s="284" t="str">
        <f t="shared" si="932"/>
        <v/>
      </c>
      <c r="AU10261" s="284" t="str">
        <f t="shared" si="933"/>
        <v/>
      </c>
      <c r="AV10261" s="284" t="str">
        <f t="shared" si="934"/>
        <v/>
      </c>
      <c r="AW10261" s="285">
        <f t="shared" si="935"/>
        <v>0</v>
      </c>
    </row>
    <row r="10262" spans="41:49" x14ac:dyDescent="0.25">
      <c r="AO10262" s="300"/>
      <c r="AP10262" s="300"/>
      <c r="AQ10262" s="300"/>
      <c r="AR10262" s="300"/>
      <c r="AS10262" s="300"/>
      <c r="AT10262" s="284" t="str">
        <f t="shared" si="932"/>
        <v/>
      </c>
      <c r="AU10262" s="284" t="str">
        <f t="shared" si="933"/>
        <v/>
      </c>
      <c r="AV10262" s="284" t="str">
        <f t="shared" si="934"/>
        <v/>
      </c>
      <c r="AW10262" s="285">
        <f t="shared" si="935"/>
        <v>0</v>
      </c>
    </row>
    <row r="10263" spans="41:49" x14ac:dyDescent="0.25">
      <c r="AO10263" s="300"/>
      <c r="AP10263" s="300"/>
      <c r="AQ10263" s="300"/>
      <c r="AR10263" s="300"/>
      <c r="AS10263" s="300"/>
      <c r="AT10263" s="284" t="str">
        <f t="shared" si="932"/>
        <v/>
      </c>
      <c r="AU10263" s="284" t="str">
        <f t="shared" si="933"/>
        <v/>
      </c>
      <c r="AV10263" s="284" t="str">
        <f t="shared" si="934"/>
        <v/>
      </c>
      <c r="AW10263" s="285">
        <f t="shared" si="935"/>
        <v>0</v>
      </c>
    </row>
    <row r="10264" spans="41:49" x14ac:dyDescent="0.25">
      <c r="AO10264" s="300"/>
      <c r="AP10264" s="300"/>
      <c r="AQ10264" s="300"/>
      <c r="AR10264" s="300"/>
      <c r="AS10264" s="300"/>
      <c r="AT10264" s="284" t="str">
        <f t="shared" si="932"/>
        <v/>
      </c>
      <c r="AU10264" s="284" t="str">
        <f t="shared" si="933"/>
        <v/>
      </c>
      <c r="AV10264" s="284" t="str">
        <f t="shared" si="934"/>
        <v/>
      </c>
      <c r="AW10264" s="285">
        <f t="shared" si="935"/>
        <v>0</v>
      </c>
    </row>
    <row r="10265" spans="41:49" x14ac:dyDescent="0.25">
      <c r="AO10265" s="300"/>
      <c r="AP10265" s="300"/>
      <c r="AQ10265" s="300"/>
      <c r="AR10265" s="300"/>
      <c r="AS10265" s="300"/>
      <c r="AT10265" s="284" t="str">
        <f t="shared" si="932"/>
        <v/>
      </c>
      <c r="AU10265" s="284" t="str">
        <f t="shared" si="933"/>
        <v/>
      </c>
      <c r="AV10265" s="284" t="str">
        <f t="shared" si="934"/>
        <v/>
      </c>
      <c r="AW10265" s="285">
        <f t="shared" si="935"/>
        <v>0</v>
      </c>
    </row>
    <row r="10266" spans="41:49" x14ac:dyDescent="0.25">
      <c r="AO10266" s="300"/>
      <c r="AP10266" s="300"/>
      <c r="AQ10266" s="300"/>
      <c r="AR10266" s="300"/>
      <c r="AS10266" s="300"/>
      <c r="AT10266" s="284" t="str">
        <f t="shared" si="932"/>
        <v/>
      </c>
      <c r="AU10266" s="284" t="str">
        <f t="shared" si="933"/>
        <v/>
      </c>
      <c r="AV10266" s="284" t="str">
        <f t="shared" si="934"/>
        <v/>
      </c>
      <c r="AW10266" s="285">
        <f t="shared" si="935"/>
        <v>0</v>
      </c>
    </row>
    <row r="10267" spans="41:49" x14ac:dyDescent="0.25">
      <c r="AO10267" s="300"/>
      <c r="AP10267" s="300"/>
      <c r="AQ10267" s="300"/>
      <c r="AR10267" s="300"/>
      <c r="AS10267" s="300"/>
      <c r="AT10267" s="284" t="str">
        <f t="shared" si="932"/>
        <v/>
      </c>
      <c r="AU10267" s="284" t="str">
        <f t="shared" si="933"/>
        <v/>
      </c>
      <c r="AV10267" s="284" t="str">
        <f t="shared" si="934"/>
        <v/>
      </c>
      <c r="AW10267" s="285">
        <f t="shared" si="935"/>
        <v>0</v>
      </c>
    </row>
    <row r="10268" spans="41:49" x14ac:dyDescent="0.25">
      <c r="AO10268" s="300"/>
      <c r="AP10268" s="300"/>
      <c r="AQ10268" s="300"/>
      <c r="AR10268" s="300"/>
      <c r="AS10268" s="300"/>
      <c r="AT10268" s="284" t="str">
        <f t="shared" si="932"/>
        <v/>
      </c>
      <c r="AU10268" s="284" t="str">
        <f t="shared" si="933"/>
        <v/>
      </c>
      <c r="AV10268" s="284" t="str">
        <f t="shared" si="934"/>
        <v/>
      </c>
      <c r="AW10268" s="285">
        <f t="shared" si="935"/>
        <v>0</v>
      </c>
    </row>
    <row r="10269" spans="41:49" x14ac:dyDescent="0.25">
      <c r="AO10269" s="300"/>
      <c r="AP10269" s="300"/>
      <c r="AQ10269" s="300"/>
      <c r="AR10269" s="300"/>
      <c r="AS10269" s="300"/>
      <c r="AT10269" s="284" t="str">
        <f t="shared" si="932"/>
        <v/>
      </c>
      <c r="AU10269" s="284" t="str">
        <f t="shared" si="933"/>
        <v/>
      </c>
      <c r="AV10269" s="284" t="str">
        <f t="shared" si="934"/>
        <v/>
      </c>
      <c r="AW10269" s="285">
        <f t="shared" si="935"/>
        <v>0</v>
      </c>
    </row>
    <row r="10270" spans="41:49" x14ac:dyDescent="0.25">
      <c r="AO10270" s="300"/>
      <c r="AP10270" s="300"/>
      <c r="AQ10270" s="300"/>
      <c r="AR10270" s="300"/>
      <c r="AS10270" s="300"/>
      <c r="AT10270" s="284" t="str">
        <f t="shared" si="932"/>
        <v/>
      </c>
      <c r="AU10270" s="284" t="str">
        <f t="shared" si="933"/>
        <v/>
      </c>
      <c r="AV10270" s="284" t="str">
        <f t="shared" si="934"/>
        <v/>
      </c>
      <c r="AW10270" s="285">
        <f t="shared" si="935"/>
        <v>0</v>
      </c>
    </row>
    <row r="10271" spans="41:49" x14ac:dyDescent="0.25">
      <c r="AO10271" s="300"/>
      <c r="AP10271" s="300"/>
      <c r="AQ10271" s="300"/>
      <c r="AR10271" s="300"/>
      <c r="AS10271" s="300"/>
      <c r="AT10271" s="284" t="str">
        <f t="shared" si="932"/>
        <v/>
      </c>
      <c r="AU10271" s="284" t="str">
        <f t="shared" si="933"/>
        <v/>
      </c>
      <c r="AV10271" s="284" t="str">
        <f t="shared" si="934"/>
        <v/>
      </c>
      <c r="AW10271" s="285">
        <f t="shared" si="935"/>
        <v>0</v>
      </c>
    </row>
    <row r="10272" spans="41:49" x14ac:dyDescent="0.25">
      <c r="AO10272" s="300"/>
      <c r="AP10272" s="300"/>
      <c r="AQ10272" s="300"/>
      <c r="AR10272" s="300"/>
      <c r="AS10272" s="300"/>
      <c r="AT10272" s="284" t="str">
        <f t="shared" si="932"/>
        <v/>
      </c>
      <c r="AU10272" s="284" t="str">
        <f t="shared" si="933"/>
        <v/>
      </c>
      <c r="AV10272" s="284" t="str">
        <f t="shared" si="934"/>
        <v/>
      </c>
      <c r="AW10272" s="285">
        <f t="shared" si="935"/>
        <v>0</v>
      </c>
    </row>
    <row r="10273" spans="41:49" x14ac:dyDescent="0.25">
      <c r="AO10273" s="300"/>
      <c r="AP10273" s="300"/>
      <c r="AQ10273" s="300"/>
      <c r="AR10273" s="300"/>
      <c r="AS10273" s="300"/>
      <c r="AT10273" s="284" t="str">
        <f t="shared" si="932"/>
        <v/>
      </c>
      <c r="AU10273" s="284" t="str">
        <f t="shared" si="933"/>
        <v/>
      </c>
      <c r="AV10273" s="284" t="str">
        <f t="shared" si="934"/>
        <v/>
      </c>
      <c r="AW10273" s="285">
        <f t="shared" si="935"/>
        <v>0</v>
      </c>
    </row>
    <row r="10274" spans="41:49" x14ac:dyDescent="0.25">
      <c r="AO10274" s="300"/>
      <c r="AP10274" s="300"/>
      <c r="AQ10274" s="300"/>
      <c r="AR10274" s="300"/>
      <c r="AS10274" s="300"/>
      <c r="AT10274" s="284" t="str">
        <f t="shared" si="932"/>
        <v/>
      </c>
      <c r="AU10274" s="284" t="str">
        <f t="shared" si="933"/>
        <v/>
      </c>
      <c r="AV10274" s="284" t="str">
        <f t="shared" si="934"/>
        <v/>
      </c>
      <c r="AW10274" s="285">
        <f t="shared" si="935"/>
        <v>0</v>
      </c>
    </row>
    <row r="10275" spans="41:49" x14ac:dyDescent="0.25">
      <c r="AO10275" s="300"/>
      <c r="AP10275" s="300"/>
      <c r="AQ10275" s="300"/>
      <c r="AR10275" s="300"/>
      <c r="AS10275" s="300"/>
      <c r="AT10275" s="284" t="str">
        <f t="shared" si="932"/>
        <v/>
      </c>
      <c r="AU10275" s="284" t="str">
        <f t="shared" si="933"/>
        <v/>
      </c>
      <c r="AV10275" s="284" t="str">
        <f t="shared" si="934"/>
        <v/>
      </c>
      <c r="AW10275" s="285">
        <f t="shared" si="935"/>
        <v>0</v>
      </c>
    </row>
    <row r="10276" spans="41:49" x14ac:dyDescent="0.25">
      <c r="AO10276" s="300"/>
      <c r="AP10276" s="300"/>
      <c r="AQ10276" s="300"/>
      <c r="AR10276" s="300"/>
      <c r="AS10276" s="300"/>
      <c r="AT10276" s="284" t="str">
        <f t="shared" si="932"/>
        <v/>
      </c>
      <c r="AU10276" s="284" t="str">
        <f t="shared" si="933"/>
        <v/>
      </c>
      <c r="AV10276" s="284" t="str">
        <f t="shared" si="934"/>
        <v/>
      </c>
      <c r="AW10276" s="285">
        <f t="shared" si="935"/>
        <v>0</v>
      </c>
    </row>
    <row r="10277" spans="41:49" x14ac:dyDescent="0.25">
      <c r="AO10277" s="300"/>
      <c r="AP10277" s="300"/>
      <c r="AQ10277" s="300"/>
      <c r="AR10277" s="300"/>
      <c r="AS10277" s="300"/>
      <c r="AT10277" s="284" t="str">
        <f t="shared" si="932"/>
        <v/>
      </c>
      <c r="AU10277" s="284" t="str">
        <f t="shared" si="933"/>
        <v/>
      </c>
      <c r="AV10277" s="284" t="str">
        <f t="shared" si="934"/>
        <v/>
      </c>
      <c r="AW10277" s="285">
        <f t="shared" si="935"/>
        <v>0</v>
      </c>
    </row>
    <row r="10278" spans="41:49" x14ac:dyDescent="0.25">
      <c r="AO10278" s="300"/>
      <c r="AP10278" s="300"/>
      <c r="AQ10278" s="300"/>
      <c r="AR10278" s="300"/>
      <c r="AS10278" s="300"/>
      <c r="AT10278" s="284" t="str">
        <f t="shared" si="932"/>
        <v/>
      </c>
      <c r="AU10278" s="284" t="str">
        <f t="shared" si="933"/>
        <v/>
      </c>
      <c r="AV10278" s="284" t="str">
        <f t="shared" si="934"/>
        <v/>
      </c>
      <c r="AW10278" s="285">
        <f t="shared" si="935"/>
        <v>0</v>
      </c>
    </row>
    <row r="10279" spans="41:49" x14ac:dyDescent="0.25">
      <c r="AO10279" s="300"/>
      <c r="AP10279" s="300"/>
      <c r="AQ10279" s="300"/>
      <c r="AR10279" s="300"/>
      <c r="AS10279" s="300"/>
      <c r="AT10279" s="284" t="str">
        <f t="shared" si="932"/>
        <v/>
      </c>
      <c r="AU10279" s="284" t="str">
        <f t="shared" si="933"/>
        <v/>
      </c>
      <c r="AV10279" s="284" t="str">
        <f t="shared" si="934"/>
        <v/>
      </c>
      <c r="AW10279" s="285">
        <f t="shared" si="935"/>
        <v>0</v>
      </c>
    </row>
    <row r="10280" spans="41:49" x14ac:dyDescent="0.25">
      <c r="AO10280" s="300"/>
      <c r="AP10280" s="300"/>
      <c r="AQ10280" s="300"/>
      <c r="AR10280" s="300"/>
      <c r="AS10280" s="300"/>
      <c r="AT10280" s="284" t="str">
        <f t="shared" si="932"/>
        <v/>
      </c>
      <c r="AU10280" s="284" t="str">
        <f t="shared" si="933"/>
        <v/>
      </c>
      <c r="AV10280" s="284" t="str">
        <f t="shared" si="934"/>
        <v/>
      </c>
      <c r="AW10280" s="285">
        <f t="shared" si="935"/>
        <v>0</v>
      </c>
    </row>
    <row r="10281" spans="41:49" x14ac:dyDescent="0.25">
      <c r="AO10281" s="300"/>
      <c r="AP10281" s="300"/>
      <c r="AQ10281" s="300"/>
      <c r="AR10281" s="300"/>
      <c r="AS10281" s="300"/>
      <c r="AT10281" s="284" t="str">
        <f t="shared" si="932"/>
        <v/>
      </c>
      <c r="AU10281" s="284" t="str">
        <f t="shared" si="933"/>
        <v/>
      </c>
      <c r="AV10281" s="284" t="str">
        <f t="shared" si="934"/>
        <v/>
      </c>
      <c r="AW10281" s="285">
        <f t="shared" si="935"/>
        <v>0</v>
      </c>
    </row>
    <row r="10282" spans="41:49" x14ac:dyDescent="0.25">
      <c r="AO10282" s="300"/>
      <c r="AP10282" s="300"/>
      <c r="AQ10282" s="300"/>
      <c r="AR10282" s="300"/>
      <c r="AS10282" s="300"/>
      <c r="AT10282" s="284" t="str">
        <f t="shared" si="932"/>
        <v/>
      </c>
      <c r="AU10282" s="284" t="str">
        <f t="shared" si="933"/>
        <v/>
      </c>
      <c r="AV10282" s="284" t="str">
        <f t="shared" si="934"/>
        <v/>
      </c>
      <c r="AW10282" s="285">
        <f t="shared" si="935"/>
        <v>0</v>
      </c>
    </row>
    <row r="10283" spans="41:49" x14ac:dyDescent="0.25">
      <c r="AO10283" s="300"/>
      <c r="AP10283" s="300"/>
      <c r="AQ10283" s="300"/>
      <c r="AR10283" s="300"/>
      <c r="AS10283" s="300"/>
      <c r="AT10283" s="284" t="str">
        <f t="shared" si="932"/>
        <v/>
      </c>
      <c r="AU10283" s="284" t="str">
        <f t="shared" si="933"/>
        <v/>
      </c>
      <c r="AV10283" s="284" t="str">
        <f t="shared" si="934"/>
        <v/>
      </c>
      <c r="AW10283" s="285">
        <f t="shared" si="935"/>
        <v>0</v>
      </c>
    </row>
    <row r="10284" spans="41:49" x14ac:dyDescent="0.25">
      <c r="AO10284" s="300"/>
      <c r="AP10284" s="300"/>
      <c r="AQ10284" s="300"/>
      <c r="AR10284" s="300"/>
      <c r="AS10284" s="300"/>
      <c r="AT10284" s="284" t="str">
        <f t="shared" si="932"/>
        <v/>
      </c>
      <c r="AU10284" s="284" t="str">
        <f t="shared" si="933"/>
        <v/>
      </c>
      <c r="AV10284" s="284" t="str">
        <f t="shared" si="934"/>
        <v/>
      </c>
      <c r="AW10284" s="285">
        <f t="shared" si="935"/>
        <v>0</v>
      </c>
    </row>
    <row r="10285" spans="41:49" x14ac:dyDescent="0.25">
      <c r="AO10285" s="300"/>
      <c r="AP10285" s="300"/>
      <c r="AQ10285" s="300"/>
      <c r="AR10285" s="300"/>
      <c r="AS10285" s="300"/>
      <c r="AT10285" s="284" t="str">
        <f t="shared" si="932"/>
        <v/>
      </c>
      <c r="AU10285" s="284" t="str">
        <f t="shared" si="933"/>
        <v/>
      </c>
      <c r="AV10285" s="284" t="str">
        <f t="shared" si="934"/>
        <v/>
      </c>
      <c r="AW10285" s="285">
        <f t="shared" si="935"/>
        <v>0</v>
      </c>
    </row>
    <row r="10286" spans="41:49" x14ac:dyDescent="0.25">
      <c r="AO10286" s="300"/>
      <c r="AP10286" s="300"/>
      <c r="AQ10286" s="300"/>
      <c r="AR10286" s="300"/>
      <c r="AS10286" s="300"/>
      <c r="AT10286" s="284" t="str">
        <f t="shared" si="932"/>
        <v/>
      </c>
      <c r="AU10286" s="284" t="str">
        <f t="shared" si="933"/>
        <v/>
      </c>
      <c r="AV10286" s="284" t="str">
        <f t="shared" si="934"/>
        <v/>
      </c>
      <c r="AW10286" s="285">
        <f t="shared" si="935"/>
        <v>0</v>
      </c>
    </row>
    <row r="10287" spans="41:49" x14ac:dyDescent="0.25">
      <c r="AO10287" s="300"/>
      <c r="AP10287" s="300"/>
      <c r="AQ10287" s="300"/>
      <c r="AR10287" s="300"/>
      <c r="AS10287" s="300"/>
      <c r="AT10287" s="284" t="str">
        <f t="shared" si="932"/>
        <v/>
      </c>
      <c r="AU10287" s="284" t="str">
        <f t="shared" si="933"/>
        <v/>
      </c>
      <c r="AV10287" s="284" t="str">
        <f t="shared" si="934"/>
        <v/>
      </c>
      <c r="AW10287" s="285">
        <f t="shared" si="935"/>
        <v>0</v>
      </c>
    </row>
    <row r="10288" spans="41:49" x14ac:dyDescent="0.25">
      <c r="AO10288" s="300"/>
      <c r="AP10288" s="300"/>
      <c r="AQ10288" s="300"/>
      <c r="AR10288" s="300"/>
      <c r="AS10288" s="300"/>
      <c r="AT10288" s="284" t="str">
        <f t="shared" si="932"/>
        <v/>
      </c>
      <c r="AU10288" s="284" t="str">
        <f t="shared" si="933"/>
        <v/>
      </c>
      <c r="AV10288" s="284" t="str">
        <f t="shared" si="934"/>
        <v/>
      </c>
      <c r="AW10288" s="285">
        <f t="shared" si="935"/>
        <v>0</v>
      </c>
    </row>
    <row r="10289" spans="41:49" x14ac:dyDescent="0.25">
      <c r="AO10289" s="300"/>
      <c r="AP10289" s="300"/>
      <c r="AQ10289" s="300"/>
      <c r="AR10289" s="300"/>
      <c r="AS10289" s="300"/>
      <c r="AT10289" s="284" t="str">
        <f t="shared" si="932"/>
        <v/>
      </c>
      <c r="AU10289" s="284" t="str">
        <f t="shared" si="933"/>
        <v/>
      </c>
      <c r="AV10289" s="284" t="str">
        <f t="shared" si="934"/>
        <v/>
      </c>
      <c r="AW10289" s="285">
        <f t="shared" si="935"/>
        <v>0</v>
      </c>
    </row>
    <row r="10290" spans="41:49" x14ac:dyDescent="0.25">
      <c r="AO10290" s="300"/>
      <c r="AP10290" s="300"/>
      <c r="AQ10290" s="300"/>
      <c r="AR10290" s="300"/>
      <c r="AS10290" s="300"/>
      <c r="AT10290" s="284" t="str">
        <f t="shared" si="932"/>
        <v/>
      </c>
      <c r="AU10290" s="284" t="str">
        <f t="shared" si="933"/>
        <v/>
      </c>
      <c r="AV10290" s="284" t="str">
        <f t="shared" si="934"/>
        <v/>
      </c>
      <c r="AW10290" s="285">
        <f t="shared" si="935"/>
        <v>0</v>
      </c>
    </row>
    <row r="10291" spans="41:49" x14ac:dyDescent="0.25">
      <c r="AO10291" s="300"/>
      <c r="AP10291" s="300"/>
      <c r="AQ10291" s="300"/>
      <c r="AR10291" s="300"/>
      <c r="AS10291" s="300"/>
      <c r="AT10291" s="284" t="str">
        <f t="shared" si="932"/>
        <v/>
      </c>
      <c r="AU10291" s="284" t="str">
        <f t="shared" si="933"/>
        <v/>
      </c>
      <c r="AV10291" s="284" t="str">
        <f t="shared" si="934"/>
        <v/>
      </c>
      <c r="AW10291" s="285">
        <f t="shared" si="935"/>
        <v>0</v>
      </c>
    </row>
    <row r="10292" spans="41:49" x14ac:dyDescent="0.25">
      <c r="AO10292" s="300"/>
      <c r="AP10292" s="300"/>
      <c r="AQ10292" s="300"/>
      <c r="AR10292" s="300"/>
      <c r="AS10292" s="300"/>
      <c r="AT10292" s="284" t="str">
        <f t="shared" si="932"/>
        <v/>
      </c>
      <c r="AU10292" s="284" t="str">
        <f t="shared" si="933"/>
        <v/>
      </c>
      <c r="AV10292" s="284" t="str">
        <f t="shared" si="934"/>
        <v/>
      </c>
      <c r="AW10292" s="285">
        <f t="shared" si="935"/>
        <v>0</v>
      </c>
    </row>
    <row r="10293" spans="41:49" x14ac:dyDescent="0.25">
      <c r="AO10293" s="300"/>
      <c r="AP10293" s="300"/>
      <c r="AQ10293" s="300"/>
      <c r="AR10293" s="300"/>
      <c r="AS10293" s="300"/>
      <c r="AT10293" s="284" t="str">
        <f t="shared" si="932"/>
        <v/>
      </c>
      <c r="AU10293" s="284" t="str">
        <f t="shared" si="933"/>
        <v/>
      </c>
      <c r="AV10293" s="284" t="str">
        <f t="shared" si="934"/>
        <v/>
      </c>
      <c r="AW10293" s="285">
        <f t="shared" si="935"/>
        <v>0</v>
      </c>
    </row>
    <row r="10294" spans="41:49" x14ac:dyDescent="0.25">
      <c r="AO10294" s="300"/>
      <c r="AP10294" s="300"/>
      <c r="AQ10294" s="300"/>
      <c r="AR10294" s="300"/>
      <c r="AS10294" s="300"/>
      <c r="AT10294" s="284" t="str">
        <f t="shared" si="932"/>
        <v/>
      </c>
      <c r="AU10294" s="284" t="str">
        <f t="shared" si="933"/>
        <v/>
      </c>
      <c r="AV10294" s="284" t="str">
        <f t="shared" si="934"/>
        <v/>
      </c>
      <c r="AW10294" s="285">
        <f t="shared" si="935"/>
        <v>0</v>
      </c>
    </row>
    <row r="10295" spans="41:49" x14ac:dyDescent="0.25">
      <c r="AO10295" s="300"/>
      <c r="AP10295" s="300"/>
      <c r="AQ10295" s="300"/>
      <c r="AR10295" s="300"/>
      <c r="AS10295" s="300"/>
      <c r="AT10295" s="284" t="str">
        <f t="shared" si="932"/>
        <v/>
      </c>
      <c r="AU10295" s="284" t="str">
        <f t="shared" si="933"/>
        <v/>
      </c>
      <c r="AV10295" s="284" t="str">
        <f t="shared" si="934"/>
        <v/>
      </c>
      <c r="AW10295" s="285">
        <f t="shared" si="935"/>
        <v>0</v>
      </c>
    </row>
    <row r="10296" spans="41:49" x14ac:dyDescent="0.25">
      <c r="AO10296" s="300"/>
      <c r="AP10296" s="300"/>
      <c r="AQ10296" s="300"/>
      <c r="AR10296" s="300"/>
      <c r="AS10296" s="300"/>
      <c r="AT10296" s="284" t="str">
        <f t="shared" si="932"/>
        <v/>
      </c>
      <c r="AU10296" s="284" t="str">
        <f t="shared" si="933"/>
        <v/>
      </c>
      <c r="AV10296" s="284" t="str">
        <f t="shared" si="934"/>
        <v/>
      </c>
      <c r="AW10296" s="285">
        <f t="shared" si="935"/>
        <v>0</v>
      </c>
    </row>
    <row r="10297" spans="41:49" x14ac:dyDescent="0.25">
      <c r="AO10297" s="300"/>
      <c r="AP10297" s="300"/>
      <c r="AQ10297" s="300"/>
      <c r="AR10297" s="300"/>
      <c r="AS10297" s="300"/>
      <c r="AT10297" s="284" t="str">
        <f t="shared" si="932"/>
        <v/>
      </c>
      <c r="AU10297" s="284" t="str">
        <f t="shared" si="933"/>
        <v/>
      </c>
      <c r="AV10297" s="284" t="str">
        <f t="shared" si="934"/>
        <v/>
      </c>
      <c r="AW10297" s="285">
        <f t="shared" si="935"/>
        <v>0</v>
      </c>
    </row>
    <row r="10298" spans="41:49" x14ac:dyDescent="0.25">
      <c r="AO10298" s="300"/>
      <c r="AP10298" s="300"/>
      <c r="AQ10298" s="300"/>
      <c r="AR10298" s="300"/>
      <c r="AS10298" s="300"/>
      <c r="AT10298" s="284" t="str">
        <f t="shared" si="932"/>
        <v/>
      </c>
      <c r="AU10298" s="284" t="str">
        <f t="shared" si="933"/>
        <v/>
      </c>
      <c r="AV10298" s="284" t="str">
        <f t="shared" si="934"/>
        <v/>
      </c>
      <c r="AW10298" s="285">
        <f t="shared" si="935"/>
        <v>0</v>
      </c>
    </row>
    <row r="10299" spans="41:49" x14ac:dyDescent="0.25">
      <c r="AO10299" s="300"/>
      <c r="AP10299" s="300"/>
      <c r="AQ10299" s="300"/>
      <c r="AR10299" s="300"/>
      <c r="AS10299" s="300"/>
      <c r="AT10299" s="284" t="str">
        <f t="shared" si="932"/>
        <v/>
      </c>
      <c r="AU10299" s="284" t="str">
        <f t="shared" si="933"/>
        <v/>
      </c>
      <c r="AV10299" s="284" t="str">
        <f t="shared" si="934"/>
        <v/>
      </c>
      <c r="AW10299" s="285">
        <f t="shared" si="935"/>
        <v>0</v>
      </c>
    </row>
    <row r="10300" spans="41:49" x14ac:dyDescent="0.25">
      <c r="AO10300" s="300"/>
      <c r="AP10300" s="300"/>
      <c r="AQ10300" s="300"/>
      <c r="AR10300" s="300"/>
      <c r="AS10300" s="300"/>
      <c r="AT10300" s="284" t="str">
        <f t="shared" si="932"/>
        <v/>
      </c>
      <c r="AU10300" s="284" t="str">
        <f t="shared" si="933"/>
        <v/>
      </c>
      <c r="AV10300" s="284" t="str">
        <f t="shared" si="934"/>
        <v/>
      </c>
      <c r="AW10300" s="285">
        <f t="shared" si="935"/>
        <v>0</v>
      </c>
    </row>
    <row r="10301" spans="41:49" x14ac:dyDescent="0.25">
      <c r="AO10301" s="300"/>
      <c r="AP10301" s="300"/>
      <c r="AQ10301" s="300"/>
      <c r="AR10301" s="300"/>
      <c r="AS10301" s="300"/>
      <c r="AT10301" s="284" t="str">
        <f t="shared" si="932"/>
        <v/>
      </c>
      <c r="AU10301" s="284" t="str">
        <f t="shared" si="933"/>
        <v/>
      </c>
      <c r="AV10301" s="284" t="str">
        <f t="shared" si="934"/>
        <v/>
      </c>
      <c r="AW10301" s="285">
        <f t="shared" si="935"/>
        <v>0</v>
      </c>
    </row>
    <row r="10302" spans="41:49" x14ac:dyDescent="0.25">
      <c r="AO10302" s="300"/>
      <c r="AP10302" s="300"/>
      <c r="AQ10302" s="300"/>
      <c r="AR10302" s="300"/>
      <c r="AS10302" s="300"/>
      <c r="AT10302" s="284" t="str">
        <f t="shared" si="932"/>
        <v/>
      </c>
      <c r="AU10302" s="284" t="str">
        <f t="shared" si="933"/>
        <v/>
      </c>
      <c r="AV10302" s="284" t="str">
        <f t="shared" si="934"/>
        <v/>
      </c>
      <c r="AW10302" s="285">
        <f t="shared" si="935"/>
        <v>0</v>
      </c>
    </row>
    <row r="10303" spans="41:49" x14ac:dyDescent="0.25">
      <c r="AO10303" s="300"/>
      <c r="AP10303" s="300"/>
      <c r="AQ10303" s="300"/>
      <c r="AR10303" s="300"/>
      <c r="AS10303" s="300"/>
      <c r="AT10303" s="284" t="str">
        <f t="shared" si="932"/>
        <v/>
      </c>
      <c r="AU10303" s="284" t="str">
        <f t="shared" si="933"/>
        <v/>
      </c>
      <c r="AV10303" s="284" t="str">
        <f t="shared" si="934"/>
        <v/>
      </c>
      <c r="AW10303" s="285">
        <f t="shared" si="935"/>
        <v>0</v>
      </c>
    </row>
    <row r="10304" spans="41:49" x14ac:dyDescent="0.25">
      <c r="AO10304" s="300"/>
      <c r="AP10304" s="300"/>
      <c r="AQ10304" s="300"/>
      <c r="AR10304" s="300"/>
      <c r="AS10304" s="300"/>
      <c r="AT10304" s="284" t="str">
        <f t="shared" si="932"/>
        <v/>
      </c>
      <c r="AU10304" s="284" t="str">
        <f t="shared" si="933"/>
        <v/>
      </c>
      <c r="AV10304" s="284" t="str">
        <f t="shared" si="934"/>
        <v/>
      </c>
      <c r="AW10304" s="285">
        <f t="shared" si="935"/>
        <v>0</v>
      </c>
    </row>
    <row r="10305" spans="41:49" x14ac:dyDescent="0.25">
      <c r="AO10305" s="300"/>
      <c r="AP10305" s="300"/>
      <c r="AQ10305" s="300"/>
      <c r="AR10305" s="300"/>
      <c r="AS10305" s="300"/>
      <c r="AT10305" s="284" t="str">
        <f t="shared" si="932"/>
        <v/>
      </c>
      <c r="AU10305" s="284" t="str">
        <f t="shared" si="933"/>
        <v/>
      </c>
      <c r="AV10305" s="284" t="str">
        <f t="shared" si="934"/>
        <v/>
      </c>
      <c r="AW10305" s="285">
        <f t="shared" si="935"/>
        <v>0</v>
      </c>
    </row>
    <row r="10306" spans="41:49" x14ac:dyDescent="0.25">
      <c r="AO10306" s="300"/>
      <c r="AP10306" s="300"/>
      <c r="AQ10306" s="300"/>
      <c r="AR10306" s="300"/>
      <c r="AS10306" s="300"/>
      <c r="AT10306" s="284" t="str">
        <f t="shared" si="932"/>
        <v/>
      </c>
      <c r="AU10306" s="284" t="str">
        <f t="shared" si="933"/>
        <v/>
      </c>
      <c r="AV10306" s="284" t="str">
        <f t="shared" si="934"/>
        <v/>
      </c>
      <c r="AW10306" s="285">
        <f t="shared" si="935"/>
        <v>0</v>
      </c>
    </row>
    <row r="10307" spans="41:49" x14ac:dyDescent="0.25">
      <c r="AO10307" s="300"/>
      <c r="AP10307" s="300"/>
      <c r="AQ10307" s="300"/>
      <c r="AR10307" s="300"/>
      <c r="AS10307" s="300"/>
      <c r="AT10307" s="284" t="str">
        <f t="shared" si="932"/>
        <v/>
      </c>
      <c r="AU10307" s="284" t="str">
        <f t="shared" si="933"/>
        <v/>
      </c>
      <c r="AV10307" s="284" t="str">
        <f t="shared" si="934"/>
        <v/>
      </c>
      <c r="AW10307" s="285">
        <f t="shared" si="935"/>
        <v>0</v>
      </c>
    </row>
    <row r="10308" spans="41:49" x14ac:dyDescent="0.25">
      <c r="AO10308" s="300"/>
      <c r="AP10308" s="300"/>
      <c r="AQ10308" s="300"/>
      <c r="AR10308" s="300"/>
      <c r="AS10308" s="300"/>
      <c r="AT10308" s="284" t="str">
        <f t="shared" si="932"/>
        <v/>
      </c>
      <c r="AU10308" s="284" t="str">
        <f t="shared" si="933"/>
        <v/>
      </c>
      <c r="AV10308" s="284" t="str">
        <f t="shared" si="934"/>
        <v/>
      </c>
      <c r="AW10308" s="285">
        <f t="shared" si="935"/>
        <v>0</v>
      </c>
    </row>
    <row r="10309" spans="41:49" x14ac:dyDescent="0.25">
      <c r="AO10309" s="300"/>
      <c r="AP10309" s="300"/>
      <c r="AQ10309" s="300"/>
      <c r="AR10309" s="300"/>
      <c r="AS10309" s="300"/>
      <c r="AT10309" s="284" t="str">
        <f t="shared" si="932"/>
        <v/>
      </c>
      <c r="AU10309" s="284" t="str">
        <f t="shared" si="933"/>
        <v/>
      </c>
      <c r="AV10309" s="284" t="str">
        <f t="shared" si="934"/>
        <v/>
      </c>
      <c r="AW10309" s="285">
        <f t="shared" si="935"/>
        <v>0</v>
      </c>
    </row>
    <row r="10310" spans="41:49" x14ac:dyDescent="0.25">
      <c r="AO10310" s="300"/>
      <c r="AP10310" s="300"/>
      <c r="AQ10310" s="300"/>
      <c r="AR10310" s="300"/>
      <c r="AS10310" s="300"/>
      <c r="AT10310" s="284" t="str">
        <f t="shared" si="932"/>
        <v/>
      </c>
      <c r="AU10310" s="284" t="str">
        <f t="shared" si="933"/>
        <v/>
      </c>
      <c r="AV10310" s="284" t="str">
        <f t="shared" si="934"/>
        <v/>
      </c>
      <c r="AW10310" s="285">
        <f t="shared" si="935"/>
        <v>0</v>
      </c>
    </row>
    <row r="10311" spans="41:49" x14ac:dyDescent="0.25">
      <c r="AO10311" s="300"/>
      <c r="AP10311" s="300"/>
      <c r="AQ10311" s="300"/>
      <c r="AR10311" s="300"/>
      <c r="AS10311" s="300"/>
      <c r="AT10311" s="284" t="str">
        <f t="shared" si="932"/>
        <v/>
      </c>
      <c r="AU10311" s="284" t="str">
        <f t="shared" si="933"/>
        <v/>
      </c>
      <c r="AV10311" s="284" t="str">
        <f t="shared" si="934"/>
        <v/>
      </c>
      <c r="AW10311" s="285">
        <f t="shared" si="935"/>
        <v>0</v>
      </c>
    </row>
    <row r="10312" spans="41:49" x14ac:dyDescent="0.25">
      <c r="AO10312" s="300"/>
      <c r="AP10312" s="300"/>
      <c r="AQ10312" s="300"/>
      <c r="AR10312" s="300"/>
      <c r="AS10312" s="300"/>
      <c r="AT10312" s="284" t="str">
        <f t="shared" ref="AT10312:AT10375" si="936">LEFT(AQ10312,1)</f>
        <v/>
      </c>
      <c r="AU10312" s="284" t="str">
        <f t="shared" ref="AU10312:AU10375" si="937">LEFT(AQ10312,2)</f>
        <v/>
      </c>
      <c r="AV10312" s="284" t="str">
        <f t="shared" ref="AV10312:AV10375" si="938">LEFT(AQ10312,3)</f>
        <v/>
      </c>
      <c r="AW10312" s="285">
        <f t="shared" ref="AW10312:AW10375" si="939">(AR10312-AS10312)*1000</f>
        <v>0</v>
      </c>
    </row>
    <row r="10313" spans="41:49" x14ac:dyDescent="0.25">
      <c r="AO10313" s="300"/>
      <c r="AP10313" s="300"/>
      <c r="AQ10313" s="300"/>
      <c r="AR10313" s="300"/>
      <c r="AS10313" s="300"/>
      <c r="AT10313" s="284" t="str">
        <f t="shared" si="936"/>
        <v/>
      </c>
      <c r="AU10313" s="284" t="str">
        <f t="shared" si="937"/>
        <v/>
      </c>
      <c r="AV10313" s="284" t="str">
        <f t="shared" si="938"/>
        <v/>
      </c>
      <c r="AW10313" s="285">
        <f t="shared" si="939"/>
        <v>0</v>
      </c>
    </row>
    <row r="10314" spans="41:49" x14ac:dyDescent="0.25">
      <c r="AO10314" s="300"/>
      <c r="AP10314" s="300"/>
      <c r="AQ10314" s="300"/>
      <c r="AR10314" s="300"/>
      <c r="AS10314" s="300"/>
      <c r="AT10314" s="284" t="str">
        <f t="shared" si="936"/>
        <v/>
      </c>
      <c r="AU10314" s="284" t="str">
        <f t="shared" si="937"/>
        <v/>
      </c>
      <c r="AV10314" s="284" t="str">
        <f t="shared" si="938"/>
        <v/>
      </c>
      <c r="AW10314" s="285">
        <f t="shared" si="939"/>
        <v>0</v>
      </c>
    </row>
    <row r="10315" spans="41:49" x14ac:dyDescent="0.25">
      <c r="AO10315" s="300"/>
      <c r="AP10315" s="300"/>
      <c r="AQ10315" s="300"/>
      <c r="AR10315" s="300"/>
      <c r="AS10315" s="300"/>
      <c r="AT10315" s="284" t="str">
        <f t="shared" si="936"/>
        <v/>
      </c>
      <c r="AU10315" s="284" t="str">
        <f t="shared" si="937"/>
        <v/>
      </c>
      <c r="AV10315" s="284" t="str">
        <f t="shared" si="938"/>
        <v/>
      </c>
      <c r="AW10315" s="285">
        <f t="shared" si="939"/>
        <v>0</v>
      </c>
    </row>
    <row r="10316" spans="41:49" x14ac:dyDescent="0.25">
      <c r="AO10316" s="300"/>
      <c r="AP10316" s="300"/>
      <c r="AQ10316" s="300"/>
      <c r="AR10316" s="300"/>
      <c r="AS10316" s="300"/>
      <c r="AT10316" s="284" t="str">
        <f t="shared" si="936"/>
        <v/>
      </c>
      <c r="AU10316" s="284" t="str">
        <f t="shared" si="937"/>
        <v/>
      </c>
      <c r="AV10316" s="284" t="str">
        <f t="shared" si="938"/>
        <v/>
      </c>
      <c r="AW10316" s="285">
        <f t="shared" si="939"/>
        <v>0</v>
      </c>
    </row>
    <row r="10317" spans="41:49" x14ac:dyDescent="0.25">
      <c r="AO10317" s="300"/>
      <c r="AP10317" s="300"/>
      <c r="AQ10317" s="300"/>
      <c r="AR10317" s="300"/>
      <c r="AS10317" s="300"/>
      <c r="AT10317" s="284" t="str">
        <f t="shared" si="936"/>
        <v/>
      </c>
      <c r="AU10317" s="284" t="str">
        <f t="shared" si="937"/>
        <v/>
      </c>
      <c r="AV10317" s="284" t="str">
        <f t="shared" si="938"/>
        <v/>
      </c>
      <c r="AW10317" s="285">
        <f t="shared" si="939"/>
        <v>0</v>
      </c>
    </row>
    <row r="10318" spans="41:49" x14ac:dyDescent="0.25">
      <c r="AO10318" s="300"/>
      <c r="AP10318" s="300"/>
      <c r="AQ10318" s="300"/>
      <c r="AR10318" s="300"/>
      <c r="AS10318" s="300"/>
      <c r="AT10318" s="284" t="str">
        <f t="shared" si="936"/>
        <v/>
      </c>
      <c r="AU10318" s="284" t="str">
        <f t="shared" si="937"/>
        <v/>
      </c>
      <c r="AV10318" s="284" t="str">
        <f t="shared" si="938"/>
        <v/>
      </c>
      <c r="AW10318" s="285">
        <f t="shared" si="939"/>
        <v>0</v>
      </c>
    </row>
    <row r="10319" spans="41:49" x14ac:dyDescent="0.25">
      <c r="AO10319" s="300"/>
      <c r="AP10319" s="300"/>
      <c r="AQ10319" s="300"/>
      <c r="AR10319" s="300"/>
      <c r="AS10319" s="300"/>
      <c r="AT10319" s="284" t="str">
        <f t="shared" si="936"/>
        <v/>
      </c>
      <c r="AU10319" s="284" t="str">
        <f t="shared" si="937"/>
        <v/>
      </c>
      <c r="AV10319" s="284" t="str">
        <f t="shared" si="938"/>
        <v/>
      </c>
      <c r="AW10319" s="285">
        <f t="shared" si="939"/>
        <v>0</v>
      </c>
    </row>
    <row r="10320" spans="41:49" x14ac:dyDescent="0.25">
      <c r="AO10320" s="300"/>
      <c r="AP10320" s="300"/>
      <c r="AQ10320" s="300"/>
      <c r="AR10320" s="300"/>
      <c r="AS10320" s="300"/>
      <c r="AT10320" s="284" t="str">
        <f t="shared" si="936"/>
        <v/>
      </c>
      <c r="AU10320" s="284" t="str">
        <f t="shared" si="937"/>
        <v/>
      </c>
      <c r="AV10320" s="284" t="str">
        <f t="shared" si="938"/>
        <v/>
      </c>
      <c r="AW10320" s="285">
        <f t="shared" si="939"/>
        <v>0</v>
      </c>
    </row>
    <row r="10321" spans="41:49" x14ac:dyDescent="0.25">
      <c r="AO10321" s="300"/>
      <c r="AP10321" s="300"/>
      <c r="AQ10321" s="300"/>
      <c r="AR10321" s="300"/>
      <c r="AS10321" s="300"/>
      <c r="AT10321" s="284" t="str">
        <f t="shared" si="936"/>
        <v/>
      </c>
      <c r="AU10321" s="284" t="str">
        <f t="shared" si="937"/>
        <v/>
      </c>
      <c r="AV10321" s="284" t="str">
        <f t="shared" si="938"/>
        <v/>
      </c>
      <c r="AW10321" s="285">
        <f t="shared" si="939"/>
        <v>0</v>
      </c>
    </row>
    <row r="10322" spans="41:49" x14ac:dyDescent="0.25">
      <c r="AO10322" s="300"/>
      <c r="AP10322" s="300"/>
      <c r="AQ10322" s="300"/>
      <c r="AR10322" s="300"/>
      <c r="AS10322" s="300"/>
      <c r="AT10322" s="284" t="str">
        <f t="shared" si="936"/>
        <v/>
      </c>
      <c r="AU10322" s="284" t="str">
        <f t="shared" si="937"/>
        <v/>
      </c>
      <c r="AV10322" s="284" t="str">
        <f t="shared" si="938"/>
        <v/>
      </c>
      <c r="AW10322" s="285">
        <f t="shared" si="939"/>
        <v>0</v>
      </c>
    </row>
    <row r="10323" spans="41:49" x14ac:dyDescent="0.25">
      <c r="AO10323" s="300"/>
      <c r="AP10323" s="300"/>
      <c r="AQ10323" s="300"/>
      <c r="AR10323" s="300"/>
      <c r="AS10323" s="300"/>
      <c r="AT10323" s="284" t="str">
        <f t="shared" si="936"/>
        <v/>
      </c>
      <c r="AU10323" s="284" t="str">
        <f t="shared" si="937"/>
        <v/>
      </c>
      <c r="AV10323" s="284" t="str">
        <f t="shared" si="938"/>
        <v/>
      </c>
      <c r="AW10323" s="285">
        <f t="shared" si="939"/>
        <v>0</v>
      </c>
    </row>
    <row r="10324" spans="41:49" x14ac:dyDescent="0.25">
      <c r="AO10324" s="300"/>
      <c r="AP10324" s="300"/>
      <c r="AQ10324" s="300"/>
      <c r="AR10324" s="300"/>
      <c r="AS10324" s="300"/>
      <c r="AT10324" s="284" t="str">
        <f t="shared" si="936"/>
        <v/>
      </c>
      <c r="AU10324" s="284" t="str">
        <f t="shared" si="937"/>
        <v/>
      </c>
      <c r="AV10324" s="284" t="str">
        <f t="shared" si="938"/>
        <v/>
      </c>
      <c r="AW10324" s="285">
        <f t="shared" si="939"/>
        <v>0</v>
      </c>
    </row>
    <row r="10325" spans="41:49" x14ac:dyDescent="0.25">
      <c r="AO10325" s="300"/>
      <c r="AP10325" s="300"/>
      <c r="AQ10325" s="300"/>
      <c r="AR10325" s="300"/>
      <c r="AS10325" s="300"/>
      <c r="AT10325" s="284" t="str">
        <f t="shared" si="936"/>
        <v/>
      </c>
      <c r="AU10325" s="284" t="str">
        <f t="shared" si="937"/>
        <v/>
      </c>
      <c r="AV10325" s="284" t="str">
        <f t="shared" si="938"/>
        <v/>
      </c>
      <c r="AW10325" s="285">
        <f t="shared" si="939"/>
        <v>0</v>
      </c>
    </row>
    <row r="10326" spans="41:49" x14ac:dyDescent="0.25">
      <c r="AO10326" s="300"/>
      <c r="AP10326" s="300"/>
      <c r="AQ10326" s="300"/>
      <c r="AR10326" s="300"/>
      <c r="AS10326" s="300"/>
      <c r="AT10326" s="284" t="str">
        <f t="shared" si="936"/>
        <v/>
      </c>
      <c r="AU10326" s="284" t="str">
        <f t="shared" si="937"/>
        <v/>
      </c>
      <c r="AV10326" s="284" t="str">
        <f t="shared" si="938"/>
        <v/>
      </c>
      <c r="AW10326" s="285">
        <f t="shared" si="939"/>
        <v>0</v>
      </c>
    </row>
    <row r="10327" spans="41:49" x14ac:dyDescent="0.25">
      <c r="AO10327" s="300"/>
      <c r="AP10327" s="300"/>
      <c r="AQ10327" s="300"/>
      <c r="AR10327" s="300"/>
      <c r="AS10327" s="300"/>
      <c r="AT10327" s="284" t="str">
        <f t="shared" si="936"/>
        <v/>
      </c>
      <c r="AU10327" s="284" t="str">
        <f t="shared" si="937"/>
        <v/>
      </c>
      <c r="AV10327" s="284" t="str">
        <f t="shared" si="938"/>
        <v/>
      </c>
      <c r="AW10327" s="285">
        <f t="shared" si="939"/>
        <v>0</v>
      </c>
    </row>
    <row r="10328" spans="41:49" x14ac:dyDescent="0.25">
      <c r="AO10328" s="300"/>
      <c r="AP10328" s="300"/>
      <c r="AQ10328" s="300"/>
      <c r="AR10328" s="300"/>
      <c r="AS10328" s="300"/>
      <c r="AT10328" s="284" t="str">
        <f t="shared" si="936"/>
        <v/>
      </c>
      <c r="AU10328" s="284" t="str">
        <f t="shared" si="937"/>
        <v/>
      </c>
      <c r="AV10328" s="284" t="str">
        <f t="shared" si="938"/>
        <v/>
      </c>
      <c r="AW10328" s="285">
        <f t="shared" si="939"/>
        <v>0</v>
      </c>
    </row>
    <row r="10329" spans="41:49" x14ac:dyDescent="0.25">
      <c r="AO10329" s="300"/>
      <c r="AP10329" s="300"/>
      <c r="AQ10329" s="300"/>
      <c r="AR10329" s="300"/>
      <c r="AS10329" s="300"/>
      <c r="AT10329" s="284" t="str">
        <f t="shared" si="936"/>
        <v/>
      </c>
      <c r="AU10329" s="284" t="str">
        <f t="shared" si="937"/>
        <v/>
      </c>
      <c r="AV10329" s="284" t="str">
        <f t="shared" si="938"/>
        <v/>
      </c>
      <c r="AW10329" s="285">
        <f t="shared" si="939"/>
        <v>0</v>
      </c>
    </row>
    <row r="10330" spans="41:49" x14ac:dyDescent="0.25">
      <c r="AO10330" s="300"/>
      <c r="AP10330" s="300"/>
      <c r="AQ10330" s="300"/>
      <c r="AR10330" s="300"/>
      <c r="AS10330" s="300"/>
      <c r="AT10330" s="284" t="str">
        <f t="shared" si="936"/>
        <v/>
      </c>
      <c r="AU10330" s="284" t="str">
        <f t="shared" si="937"/>
        <v/>
      </c>
      <c r="AV10330" s="284" t="str">
        <f t="shared" si="938"/>
        <v/>
      </c>
      <c r="AW10330" s="285">
        <f t="shared" si="939"/>
        <v>0</v>
      </c>
    </row>
    <row r="10331" spans="41:49" x14ac:dyDescent="0.25">
      <c r="AO10331" s="300"/>
      <c r="AP10331" s="300"/>
      <c r="AQ10331" s="300"/>
      <c r="AR10331" s="300"/>
      <c r="AS10331" s="300"/>
      <c r="AT10331" s="284" t="str">
        <f t="shared" si="936"/>
        <v/>
      </c>
      <c r="AU10331" s="284" t="str">
        <f t="shared" si="937"/>
        <v/>
      </c>
      <c r="AV10331" s="284" t="str">
        <f t="shared" si="938"/>
        <v/>
      </c>
      <c r="AW10331" s="285">
        <f t="shared" si="939"/>
        <v>0</v>
      </c>
    </row>
    <row r="10332" spans="41:49" x14ac:dyDescent="0.25">
      <c r="AO10332" s="300"/>
      <c r="AP10332" s="300"/>
      <c r="AQ10332" s="300"/>
      <c r="AR10332" s="300"/>
      <c r="AS10332" s="300"/>
      <c r="AT10332" s="284" t="str">
        <f t="shared" si="936"/>
        <v/>
      </c>
      <c r="AU10332" s="284" t="str">
        <f t="shared" si="937"/>
        <v/>
      </c>
      <c r="AV10332" s="284" t="str">
        <f t="shared" si="938"/>
        <v/>
      </c>
      <c r="AW10332" s="285">
        <f t="shared" si="939"/>
        <v>0</v>
      </c>
    </row>
    <row r="10333" spans="41:49" x14ac:dyDescent="0.25">
      <c r="AO10333" s="300"/>
      <c r="AP10333" s="300"/>
      <c r="AQ10333" s="300"/>
      <c r="AR10333" s="300"/>
      <c r="AS10333" s="300"/>
      <c r="AT10333" s="284" t="str">
        <f t="shared" si="936"/>
        <v/>
      </c>
      <c r="AU10333" s="284" t="str">
        <f t="shared" si="937"/>
        <v/>
      </c>
      <c r="AV10333" s="284" t="str">
        <f t="shared" si="938"/>
        <v/>
      </c>
      <c r="AW10333" s="285">
        <f t="shared" si="939"/>
        <v>0</v>
      </c>
    </row>
    <row r="10334" spans="41:49" x14ac:dyDescent="0.25">
      <c r="AO10334" s="300"/>
      <c r="AP10334" s="300"/>
      <c r="AQ10334" s="300"/>
      <c r="AR10334" s="300"/>
      <c r="AS10334" s="300"/>
      <c r="AT10334" s="284" t="str">
        <f t="shared" si="936"/>
        <v/>
      </c>
      <c r="AU10334" s="284" t="str">
        <f t="shared" si="937"/>
        <v/>
      </c>
      <c r="AV10334" s="284" t="str">
        <f t="shared" si="938"/>
        <v/>
      </c>
      <c r="AW10334" s="285">
        <f t="shared" si="939"/>
        <v>0</v>
      </c>
    </row>
    <row r="10335" spans="41:49" x14ac:dyDescent="0.25">
      <c r="AO10335" s="300"/>
      <c r="AP10335" s="300"/>
      <c r="AQ10335" s="300"/>
      <c r="AR10335" s="300"/>
      <c r="AS10335" s="300"/>
      <c r="AT10335" s="284" t="str">
        <f t="shared" si="936"/>
        <v/>
      </c>
      <c r="AU10335" s="284" t="str">
        <f t="shared" si="937"/>
        <v/>
      </c>
      <c r="AV10335" s="284" t="str">
        <f t="shared" si="938"/>
        <v/>
      </c>
      <c r="AW10335" s="285">
        <f t="shared" si="939"/>
        <v>0</v>
      </c>
    </row>
    <row r="10336" spans="41:49" x14ac:dyDescent="0.25">
      <c r="AO10336" s="300"/>
      <c r="AP10336" s="300"/>
      <c r="AQ10336" s="300"/>
      <c r="AR10336" s="300"/>
      <c r="AS10336" s="300"/>
      <c r="AT10336" s="284" t="str">
        <f t="shared" si="936"/>
        <v/>
      </c>
      <c r="AU10336" s="284" t="str">
        <f t="shared" si="937"/>
        <v/>
      </c>
      <c r="AV10336" s="284" t="str">
        <f t="shared" si="938"/>
        <v/>
      </c>
      <c r="AW10336" s="285">
        <f t="shared" si="939"/>
        <v>0</v>
      </c>
    </row>
    <row r="10337" spans="41:49" x14ac:dyDescent="0.25">
      <c r="AO10337" s="300"/>
      <c r="AP10337" s="300"/>
      <c r="AQ10337" s="300"/>
      <c r="AR10337" s="300"/>
      <c r="AS10337" s="300"/>
      <c r="AT10337" s="284" t="str">
        <f t="shared" si="936"/>
        <v/>
      </c>
      <c r="AU10337" s="284" t="str">
        <f t="shared" si="937"/>
        <v/>
      </c>
      <c r="AV10337" s="284" t="str">
        <f t="shared" si="938"/>
        <v/>
      </c>
      <c r="AW10337" s="285">
        <f t="shared" si="939"/>
        <v>0</v>
      </c>
    </row>
    <row r="10338" spans="41:49" x14ac:dyDescent="0.25">
      <c r="AO10338" s="300"/>
      <c r="AP10338" s="300"/>
      <c r="AQ10338" s="300"/>
      <c r="AR10338" s="300"/>
      <c r="AS10338" s="300"/>
      <c r="AT10338" s="284" t="str">
        <f t="shared" si="936"/>
        <v/>
      </c>
      <c r="AU10338" s="284" t="str">
        <f t="shared" si="937"/>
        <v/>
      </c>
      <c r="AV10338" s="284" t="str">
        <f t="shared" si="938"/>
        <v/>
      </c>
      <c r="AW10338" s="285">
        <f t="shared" si="939"/>
        <v>0</v>
      </c>
    </row>
    <row r="10339" spans="41:49" x14ac:dyDescent="0.25">
      <c r="AO10339" s="300"/>
      <c r="AP10339" s="300"/>
      <c r="AQ10339" s="300"/>
      <c r="AR10339" s="300"/>
      <c r="AS10339" s="300"/>
      <c r="AT10339" s="284" t="str">
        <f t="shared" si="936"/>
        <v/>
      </c>
      <c r="AU10339" s="284" t="str">
        <f t="shared" si="937"/>
        <v/>
      </c>
      <c r="AV10339" s="284" t="str">
        <f t="shared" si="938"/>
        <v/>
      </c>
      <c r="AW10339" s="285">
        <f t="shared" si="939"/>
        <v>0</v>
      </c>
    </row>
    <row r="10340" spans="41:49" x14ac:dyDescent="0.25">
      <c r="AO10340" s="300"/>
      <c r="AP10340" s="300"/>
      <c r="AQ10340" s="300"/>
      <c r="AR10340" s="300"/>
      <c r="AS10340" s="300"/>
      <c r="AT10340" s="284" t="str">
        <f t="shared" si="936"/>
        <v/>
      </c>
      <c r="AU10340" s="284" t="str">
        <f t="shared" si="937"/>
        <v/>
      </c>
      <c r="AV10340" s="284" t="str">
        <f t="shared" si="938"/>
        <v/>
      </c>
      <c r="AW10340" s="285">
        <f t="shared" si="939"/>
        <v>0</v>
      </c>
    </row>
    <row r="10341" spans="41:49" x14ac:dyDescent="0.25">
      <c r="AO10341" s="300"/>
      <c r="AP10341" s="300"/>
      <c r="AQ10341" s="300"/>
      <c r="AR10341" s="300"/>
      <c r="AS10341" s="300"/>
      <c r="AT10341" s="284" t="str">
        <f t="shared" si="936"/>
        <v/>
      </c>
      <c r="AU10341" s="284" t="str">
        <f t="shared" si="937"/>
        <v/>
      </c>
      <c r="AV10341" s="284" t="str">
        <f t="shared" si="938"/>
        <v/>
      </c>
      <c r="AW10341" s="285">
        <f t="shared" si="939"/>
        <v>0</v>
      </c>
    </row>
    <row r="10342" spans="41:49" x14ac:dyDescent="0.25">
      <c r="AO10342" s="300"/>
      <c r="AP10342" s="300"/>
      <c r="AQ10342" s="300"/>
      <c r="AR10342" s="300"/>
      <c r="AS10342" s="300"/>
      <c r="AT10342" s="284" t="str">
        <f t="shared" si="936"/>
        <v/>
      </c>
      <c r="AU10342" s="284" t="str">
        <f t="shared" si="937"/>
        <v/>
      </c>
      <c r="AV10342" s="284" t="str">
        <f t="shared" si="938"/>
        <v/>
      </c>
      <c r="AW10342" s="285">
        <f t="shared" si="939"/>
        <v>0</v>
      </c>
    </row>
    <row r="10343" spans="41:49" x14ac:dyDescent="0.25">
      <c r="AO10343" s="300"/>
      <c r="AP10343" s="300"/>
      <c r="AQ10343" s="300"/>
      <c r="AR10343" s="300"/>
      <c r="AS10343" s="300"/>
      <c r="AT10343" s="284" t="str">
        <f t="shared" si="936"/>
        <v/>
      </c>
      <c r="AU10343" s="284" t="str">
        <f t="shared" si="937"/>
        <v/>
      </c>
      <c r="AV10343" s="284" t="str">
        <f t="shared" si="938"/>
        <v/>
      </c>
      <c r="AW10343" s="285">
        <f t="shared" si="939"/>
        <v>0</v>
      </c>
    </row>
    <row r="10344" spans="41:49" x14ac:dyDescent="0.25">
      <c r="AO10344" s="300"/>
      <c r="AP10344" s="300"/>
      <c r="AQ10344" s="300"/>
      <c r="AR10344" s="300"/>
      <c r="AS10344" s="300"/>
      <c r="AT10344" s="284" t="str">
        <f t="shared" si="936"/>
        <v/>
      </c>
      <c r="AU10344" s="284" t="str">
        <f t="shared" si="937"/>
        <v/>
      </c>
      <c r="AV10344" s="284" t="str">
        <f t="shared" si="938"/>
        <v/>
      </c>
      <c r="AW10344" s="285">
        <f t="shared" si="939"/>
        <v>0</v>
      </c>
    </row>
    <row r="10345" spans="41:49" x14ac:dyDescent="0.25">
      <c r="AO10345" s="300"/>
      <c r="AP10345" s="300"/>
      <c r="AQ10345" s="300"/>
      <c r="AR10345" s="300"/>
      <c r="AS10345" s="300"/>
      <c r="AT10345" s="284" t="str">
        <f t="shared" si="936"/>
        <v/>
      </c>
      <c r="AU10345" s="284" t="str">
        <f t="shared" si="937"/>
        <v/>
      </c>
      <c r="AV10345" s="284" t="str">
        <f t="shared" si="938"/>
        <v/>
      </c>
      <c r="AW10345" s="285">
        <f t="shared" si="939"/>
        <v>0</v>
      </c>
    </row>
    <row r="10346" spans="41:49" x14ac:dyDescent="0.25">
      <c r="AO10346" s="300"/>
      <c r="AP10346" s="300"/>
      <c r="AQ10346" s="300"/>
      <c r="AR10346" s="300"/>
      <c r="AS10346" s="300"/>
      <c r="AT10346" s="284" t="str">
        <f t="shared" si="936"/>
        <v/>
      </c>
      <c r="AU10346" s="284" t="str">
        <f t="shared" si="937"/>
        <v/>
      </c>
      <c r="AV10346" s="284" t="str">
        <f t="shared" si="938"/>
        <v/>
      </c>
      <c r="AW10346" s="285">
        <f t="shared" si="939"/>
        <v>0</v>
      </c>
    </row>
    <row r="10347" spans="41:49" x14ac:dyDescent="0.25">
      <c r="AO10347" s="300"/>
      <c r="AP10347" s="300"/>
      <c r="AQ10347" s="300"/>
      <c r="AR10347" s="300"/>
      <c r="AS10347" s="300"/>
      <c r="AT10347" s="284" t="str">
        <f t="shared" si="936"/>
        <v/>
      </c>
      <c r="AU10347" s="284" t="str">
        <f t="shared" si="937"/>
        <v/>
      </c>
      <c r="AV10347" s="284" t="str">
        <f t="shared" si="938"/>
        <v/>
      </c>
      <c r="AW10347" s="285">
        <f t="shared" si="939"/>
        <v>0</v>
      </c>
    </row>
    <row r="10348" spans="41:49" x14ac:dyDescent="0.25">
      <c r="AO10348" s="300"/>
      <c r="AP10348" s="300"/>
      <c r="AQ10348" s="300"/>
      <c r="AR10348" s="300"/>
      <c r="AS10348" s="300"/>
      <c r="AT10348" s="284" t="str">
        <f t="shared" si="936"/>
        <v/>
      </c>
      <c r="AU10348" s="284" t="str">
        <f t="shared" si="937"/>
        <v/>
      </c>
      <c r="AV10348" s="284" t="str">
        <f t="shared" si="938"/>
        <v/>
      </c>
      <c r="AW10348" s="285">
        <f t="shared" si="939"/>
        <v>0</v>
      </c>
    </row>
    <row r="10349" spans="41:49" x14ac:dyDescent="0.25">
      <c r="AO10349" s="300"/>
      <c r="AP10349" s="300"/>
      <c r="AQ10349" s="300"/>
      <c r="AR10349" s="300"/>
      <c r="AS10349" s="300"/>
      <c r="AT10349" s="284" t="str">
        <f t="shared" si="936"/>
        <v/>
      </c>
      <c r="AU10349" s="284" t="str">
        <f t="shared" si="937"/>
        <v/>
      </c>
      <c r="AV10349" s="284" t="str">
        <f t="shared" si="938"/>
        <v/>
      </c>
      <c r="AW10349" s="285">
        <f t="shared" si="939"/>
        <v>0</v>
      </c>
    </row>
    <row r="10350" spans="41:49" x14ac:dyDescent="0.25">
      <c r="AO10350" s="300"/>
      <c r="AP10350" s="300"/>
      <c r="AQ10350" s="300"/>
      <c r="AR10350" s="300"/>
      <c r="AS10350" s="300"/>
      <c r="AT10350" s="284" t="str">
        <f t="shared" si="936"/>
        <v/>
      </c>
      <c r="AU10350" s="284" t="str">
        <f t="shared" si="937"/>
        <v/>
      </c>
      <c r="AV10350" s="284" t="str">
        <f t="shared" si="938"/>
        <v/>
      </c>
      <c r="AW10350" s="285">
        <f t="shared" si="939"/>
        <v>0</v>
      </c>
    </row>
    <row r="10351" spans="41:49" x14ac:dyDescent="0.25">
      <c r="AO10351" s="300"/>
      <c r="AP10351" s="300"/>
      <c r="AQ10351" s="300"/>
      <c r="AR10351" s="300"/>
      <c r="AS10351" s="300"/>
      <c r="AT10351" s="284" t="str">
        <f t="shared" si="936"/>
        <v/>
      </c>
      <c r="AU10351" s="284" t="str">
        <f t="shared" si="937"/>
        <v/>
      </c>
      <c r="AV10351" s="284" t="str">
        <f t="shared" si="938"/>
        <v/>
      </c>
      <c r="AW10351" s="285">
        <f t="shared" si="939"/>
        <v>0</v>
      </c>
    </row>
    <row r="10352" spans="41:49" x14ac:dyDescent="0.25">
      <c r="AO10352" s="300"/>
      <c r="AP10352" s="300"/>
      <c r="AQ10352" s="300"/>
      <c r="AR10352" s="300"/>
      <c r="AS10352" s="300"/>
      <c r="AT10352" s="284" t="str">
        <f t="shared" si="936"/>
        <v/>
      </c>
      <c r="AU10352" s="284" t="str">
        <f t="shared" si="937"/>
        <v/>
      </c>
      <c r="AV10352" s="284" t="str">
        <f t="shared" si="938"/>
        <v/>
      </c>
      <c r="AW10352" s="285">
        <f t="shared" si="939"/>
        <v>0</v>
      </c>
    </row>
    <row r="10353" spans="41:49" x14ac:dyDescent="0.25">
      <c r="AO10353" s="300"/>
      <c r="AP10353" s="300"/>
      <c r="AQ10353" s="300"/>
      <c r="AR10353" s="300"/>
      <c r="AS10353" s="300"/>
      <c r="AT10353" s="284" t="str">
        <f t="shared" si="936"/>
        <v/>
      </c>
      <c r="AU10353" s="284" t="str">
        <f t="shared" si="937"/>
        <v/>
      </c>
      <c r="AV10353" s="284" t="str">
        <f t="shared" si="938"/>
        <v/>
      </c>
      <c r="AW10353" s="285">
        <f t="shared" si="939"/>
        <v>0</v>
      </c>
    </row>
    <row r="10354" spans="41:49" x14ac:dyDescent="0.25">
      <c r="AO10354" s="300"/>
      <c r="AP10354" s="300"/>
      <c r="AQ10354" s="300"/>
      <c r="AR10354" s="300"/>
      <c r="AS10354" s="300"/>
      <c r="AT10354" s="284" t="str">
        <f t="shared" si="936"/>
        <v/>
      </c>
      <c r="AU10354" s="284" t="str">
        <f t="shared" si="937"/>
        <v/>
      </c>
      <c r="AV10354" s="284" t="str">
        <f t="shared" si="938"/>
        <v/>
      </c>
      <c r="AW10354" s="285">
        <f t="shared" si="939"/>
        <v>0</v>
      </c>
    </row>
    <row r="10355" spans="41:49" x14ac:dyDescent="0.25">
      <c r="AO10355" s="300"/>
      <c r="AP10355" s="300"/>
      <c r="AQ10355" s="300"/>
      <c r="AR10355" s="300"/>
      <c r="AS10355" s="300"/>
      <c r="AT10355" s="284" t="str">
        <f t="shared" si="936"/>
        <v/>
      </c>
      <c r="AU10355" s="284" t="str">
        <f t="shared" si="937"/>
        <v/>
      </c>
      <c r="AV10355" s="284" t="str">
        <f t="shared" si="938"/>
        <v/>
      </c>
      <c r="AW10355" s="285">
        <f t="shared" si="939"/>
        <v>0</v>
      </c>
    </row>
    <row r="10356" spans="41:49" x14ac:dyDescent="0.25">
      <c r="AO10356" s="300"/>
      <c r="AP10356" s="300"/>
      <c r="AQ10356" s="300"/>
      <c r="AR10356" s="300"/>
      <c r="AS10356" s="300"/>
      <c r="AT10356" s="284" t="str">
        <f t="shared" si="936"/>
        <v/>
      </c>
      <c r="AU10356" s="284" t="str">
        <f t="shared" si="937"/>
        <v/>
      </c>
      <c r="AV10356" s="284" t="str">
        <f t="shared" si="938"/>
        <v/>
      </c>
      <c r="AW10356" s="285">
        <f t="shared" si="939"/>
        <v>0</v>
      </c>
    </row>
    <row r="10357" spans="41:49" x14ac:dyDescent="0.25">
      <c r="AO10357" s="300"/>
      <c r="AP10357" s="300"/>
      <c r="AQ10357" s="300"/>
      <c r="AR10357" s="300"/>
      <c r="AS10357" s="300"/>
      <c r="AT10357" s="284" t="str">
        <f t="shared" si="936"/>
        <v/>
      </c>
      <c r="AU10357" s="284" t="str">
        <f t="shared" si="937"/>
        <v/>
      </c>
      <c r="AV10357" s="284" t="str">
        <f t="shared" si="938"/>
        <v/>
      </c>
      <c r="AW10357" s="285">
        <f t="shared" si="939"/>
        <v>0</v>
      </c>
    </row>
    <row r="10358" spans="41:49" x14ac:dyDescent="0.25">
      <c r="AO10358" s="300"/>
      <c r="AP10358" s="300"/>
      <c r="AQ10358" s="300"/>
      <c r="AR10358" s="300"/>
      <c r="AS10358" s="300"/>
      <c r="AT10358" s="284" t="str">
        <f t="shared" si="936"/>
        <v/>
      </c>
      <c r="AU10358" s="284" t="str">
        <f t="shared" si="937"/>
        <v/>
      </c>
      <c r="AV10358" s="284" t="str">
        <f t="shared" si="938"/>
        <v/>
      </c>
      <c r="AW10358" s="285">
        <f t="shared" si="939"/>
        <v>0</v>
      </c>
    </row>
    <row r="10359" spans="41:49" x14ac:dyDescent="0.25">
      <c r="AO10359" s="300"/>
      <c r="AP10359" s="300"/>
      <c r="AQ10359" s="300"/>
      <c r="AR10359" s="300"/>
      <c r="AS10359" s="300"/>
      <c r="AT10359" s="284" t="str">
        <f t="shared" si="936"/>
        <v/>
      </c>
      <c r="AU10359" s="284" t="str">
        <f t="shared" si="937"/>
        <v/>
      </c>
      <c r="AV10359" s="284" t="str">
        <f t="shared" si="938"/>
        <v/>
      </c>
      <c r="AW10359" s="285">
        <f t="shared" si="939"/>
        <v>0</v>
      </c>
    </row>
    <row r="10360" spans="41:49" x14ac:dyDescent="0.25">
      <c r="AO10360" s="300"/>
      <c r="AP10360" s="300"/>
      <c r="AQ10360" s="300"/>
      <c r="AR10360" s="300"/>
      <c r="AS10360" s="300"/>
      <c r="AT10360" s="284" t="str">
        <f t="shared" si="936"/>
        <v/>
      </c>
      <c r="AU10360" s="284" t="str">
        <f t="shared" si="937"/>
        <v/>
      </c>
      <c r="AV10360" s="284" t="str">
        <f t="shared" si="938"/>
        <v/>
      </c>
      <c r="AW10360" s="285">
        <f t="shared" si="939"/>
        <v>0</v>
      </c>
    </row>
    <row r="10361" spans="41:49" x14ac:dyDescent="0.25">
      <c r="AO10361" s="300"/>
      <c r="AP10361" s="300"/>
      <c r="AQ10361" s="300"/>
      <c r="AR10361" s="300"/>
      <c r="AS10361" s="300"/>
      <c r="AT10361" s="284" t="str">
        <f t="shared" si="936"/>
        <v/>
      </c>
      <c r="AU10361" s="284" t="str">
        <f t="shared" si="937"/>
        <v/>
      </c>
      <c r="AV10361" s="284" t="str">
        <f t="shared" si="938"/>
        <v/>
      </c>
      <c r="AW10361" s="285">
        <f t="shared" si="939"/>
        <v>0</v>
      </c>
    </row>
    <row r="10362" spans="41:49" x14ac:dyDescent="0.25">
      <c r="AO10362" s="300"/>
      <c r="AP10362" s="300"/>
      <c r="AQ10362" s="300"/>
      <c r="AR10362" s="300"/>
      <c r="AS10362" s="300"/>
      <c r="AT10362" s="284" t="str">
        <f t="shared" si="936"/>
        <v/>
      </c>
      <c r="AU10362" s="284" t="str">
        <f t="shared" si="937"/>
        <v/>
      </c>
      <c r="AV10362" s="284" t="str">
        <f t="shared" si="938"/>
        <v/>
      </c>
      <c r="AW10362" s="285">
        <f t="shared" si="939"/>
        <v>0</v>
      </c>
    </row>
    <row r="10363" spans="41:49" x14ac:dyDescent="0.25">
      <c r="AO10363" s="300"/>
      <c r="AP10363" s="300"/>
      <c r="AQ10363" s="300"/>
      <c r="AR10363" s="300"/>
      <c r="AS10363" s="300"/>
      <c r="AT10363" s="284" t="str">
        <f t="shared" si="936"/>
        <v/>
      </c>
      <c r="AU10363" s="284" t="str">
        <f t="shared" si="937"/>
        <v/>
      </c>
      <c r="AV10363" s="284" t="str">
        <f t="shared" si="938"/>
        <v/>
      </c>
      <c r="AW10363" s="285">
        <f t="shared" si="939"/>
        <v>0</v>
      </c>
    </row>
    <row r="10364" spans="41:49" x14ac:dyDescent="0.25">
      <c r="AO10364" s="300"/>
      <c r="AP10364" s="300"/>
      <c r="AQ10364" s="300"/>
      <c r="AR10364" s="300"/>
      <c r="AS10364" s="300"/>
      <c r="AT10364" s="284" t="str">
        <f t="shared" si="936"/>
        <v/>
      </c>
      <c r="AU10364" s="284" t="str">
        <f t="shared" si="937"/>
        <v/>
      </c>
      <c r="AV10364" s="284" t="str">
        <f t="shared" si="938"/>
        <v/>
      </c>
      <c r="AW10364" s="285">
        <f t="shared" si="939"/>
        <v>0</v>
      </c>
    </row>
    <row r="10365" spans="41:49" x14ac:dyDescent="0.25">
      <c r="AO10365" s="300"/>
      <c r="AP10365" s="300"/>
      <c r="AQ10365" s="300"/>
      <c r="AR10365" s="300"/>
      <c r="AS10365" s="300"/>
      <c r="AT10365" s="284" t="str">
        <f t="shared" si="936"/>
        <v/>
      </c>
      <c r="AU10365" s="284" t="str">
        <f t="shared" si="937"/>
        <v/>
      </c>
      <c r="AV10365" s="284" t="str">
        <f t="shared" si="938"/>
        <v/>
      </c>
      <c r="AW10365" s="285">
        <f t="shared" si="939"/>
        <v>0</v>
      </c>
    </row>
    <row r="10366" spans="41:49" x14ac:dyDescent="0.25">
      <c r="AO10366" s="300"/>
      <c r="AP10366" s="300"/>
      <c r="AQ10366" s="300"/>
      <c r="AR10366" s="300"/>
      <c r="AS10366" s="300"/>
      <c r="AT10366" s="284" t="str">
        <f t="shared" si="936"/>
        <v/>
      </c>
      <c r="AU10366" s="284" t="str">
        <f t="shared" si="937"/>
        <v/>
      </c>
      <c r="AV10366" s="284" t="str">
        <f t="shared" si="938"/>
        <v/>
      </c>
      <c r="AW10366" s="285">
        <f t="shared" si="939"/>
        <v>0</v>
      </c>
    </row>
    <row r="10367" spans="41:49" x14ac:dyDescent="0.25">
      <c r="AO10367" s="300"/>
      <c r="AP10367" s="300"/>
      <c r="AQ10367" s="300"/>
      <c r="AR10367" s="300"/>
      <c r="AS10367" s="300"/>
      <c r="AT10367" s="284" t="str">
        <f t="shared" si="936"/>
        <v/>
      </c>
      <c r="AU10367" s="284" t="str">
        <f t="shared" si="937"/>
        <v/>
      </c>
      <c r="AV10367" s="284" t="str">
        <f t="shared" si="938"/>
        <v/>
      </c>
      <c r="AW10367" s="285">
        <f t="shared" si="939"/>
        <v>0</v>
      </c>
    </row>
    <row r="10368" spans="41:49" x14ac:dyDescent="0.25">
      <c r="AO10368" s="300"/>
      <c r="AP10368" s="300"/>
      <c r="AQ10368" s="300"/>
      <c r="AR10368" s="300"/>
      <c r="AS10368" s="300"/>
      <c r="AT10368" s="284" t="str">
        <f t="shared" si="936"/>
        <v/>
      </c>
      <c r="AU10368" s="284" t="str">
        <f t="shared" si="937"/>
        <v/>
      </c>
      <c r="AV10368" s="284" t="str">
        <f t="shared" si="938"/>
        <v/>
      </c>
      <c r="AW10368" s="285">
        <f t="shared" si="939"/>
        <v>0</v>
      </c>
    </row>
    <row r="10369" spans="41:49" x14ac:dyDescent="0.25">
      <c r="AO10369" s="300"/>
      <c r="AP10369" s="300"/>
      <c r="AQ10369" s="300"/>
      <c r="AR10369" s="300"/>
      <c r="AS10369" s="300"/>
      <c r="AT10369" s="284" t="str">
        <f t="shared" si="936"/>
        <v/>
      </c>
      <c r="AU10369" s="284" t="str">
        <f t="shared" si="937"/>
        <v/>
      </c>
      <c r="AV10369" s="284" t="str">
        <f t="shared" si="938"/>
        <v/>
      </c>
      <c r="AW10369" s="285">
        <f t="shared" si="939"/>
        <v>0</v>
      </c>
    </row>
    <row r="10370" spans="41:49" x14ac:dyDescent="0.25">
      <c r="AO10370" s="300"/>
      <c r="AP10370" s="300"/>
      <c r="AQ10370" s="300"/>
      <c r="AR10370" s="300"/>
      <c r="AS10370" s="300"/>
      <c r="AT10370" s="284" t="str">
        <f t="shared" si="936"/>
        <v/>
      </c>
      <c r="AU10370" s="284" t="str">
        <f t="shared" si="937"/>
        <v/>
      </c>
      <c r="AV10370" s="284" t="str">
        <f t="shared" si="938"/>
        <v/>
      </c>
      <c r="AW10370" s="285">
        <f t="shared" si="939"/>
        <v>0</v>
      </c>
    </row>
    <row r="10371" spans="41:49" x14ac:dyDescent="0.25">
      <c r="AO10371" s="300"/>
      <c r="AP10371" s="300"/>
      <c r="AQ10371" s="300"/>
      <c r="AR10371" s="300"/>
      <c r="AS10371" s="300"/>
      <c r="AT10371" s="284" t="str">
        <f t="shared" si="936"/>
        <v/>
      </c>
      <c r="AU10371" s="284" t="str">
        <f t="shared" si="937"/>
        <v/>
      </c>
      <c r="AV10371" s="284" t="str">
        <f t="shared" si="938"/>
        <v/>
      </c>
      <c r="AW10371" s="285">
        <f t="shared" si="939"/>
        <v>0</v>
      </c>
    </row>
    <row r="10372" spans="41:49" x14ac:dyDescent="0.25">
      <c r="AO10372" s="300"/>
      <c r="AP10372" s="300"/>
      <c r="AQ10372" s="300"/>
      <c r="AR10372" s="300"/>
      <c r="AS10372" s="300"/>
      <c r="AT10372" s="284" t="str">
        <f t="shared" si="936"/>
        <v/>
      </c>
      <c r="AU10372" s="284" t="str">
        <f t="shared" si="937"/>
        <v/>
      </c>
      <c r="AV10372" s="284" t="str">
        <f t="shared" si="938"/>
        <v/>
      </c>
      <c r="AW10372" s="285">
        <f t="shared" si="939"/>
        <v>0</v>
      </c>
    </row>
    <row r="10373" spans="41:49" x14ac:dyDescent="0.25">
      <c r="AO10373" s="300"/>
      <c r="AP10373" s="300"/>
      <c r="AQ10373" s="300"/>
      <c r="AR10373" s="300"/>
      <c r="AS10373" s="300"/>
      <c r="AT10373" s="284" t="str">
        <f t="shared" si="936"/>
        <v/>
      </c>
      <c r="AU10373" s="284" t="str">
        <f t="shared" si="937"/>
        <v/>
      </c>
      <c r="AV10373" s="284" t="str">
        <f t="shared" si="938"/>
        <v/>
      </c>
      <c r="AW10373" s="285">
        <f t="shared" si="939"/>
        <v>0</v>
      </c>
    </row>
    <row r="10374" spans="41:49" x14ac:dyDescent="0.25">
      <c r="AO10374" s="300"/>
      <c r="AP10374" s="300"/>
      <c r="AQ10374" s="300"/>
      <c r="AR10374" s="300"/>
      <c r="AS10374" s="300"/>
      <c r="AT10374" s="284" t="str">
        <f t="shared" si="936"/>
        <v/>
      </c>
      <c r="AU10374" s="284" t="str">
        <f t="shared" si="937"/>
        <v/>
      </c>
      <c r="AV10374" s="284" t="str">
        <f t="shared" si="938"/>
        <v/>
      </c>
      <c r="AW10374" s="285">
        <f t="shared" si="939"/>
        <v>0</v>
      </c>
    </row>
    <row r="10375" spans="41:49" x14ac:dyDescent="0.25">
      <c r="AO10375" s="300"/>
      <c r="AP10375" s="300"/>
      <c r="AQ10375" s="300"/>
      <c r="AR10375" s="300"/>
      <c r="AS10375" s="300"/>
      <c r="AT10375" s="284" t="str">
        <f t="shared" si="936"/>
        <v/>
      </c>
      <c r="AU10375" s="284" t="str">
        <f t="shared" si="937"/>
        <v/>
      </c>
      <c r="AV10375" s="284" t="str">
        <f t="shared" si="938"/>
        <v/>
      </c>
      <c r="AW10375" s="285">
        <f t="shared" si="939"/>
        <v>0</v>
      </c>
    </row>
    <row r="10376" spans="41:49" x14ac:dyDescent="0.25">
      <c r="AO10376" s="300"/>
      <c r="AP10376" s="300"/>
      <c r="AQ10376" s="300"/>
      <c r="AR10376" s="300"/>
      <c r="AS10376" s="300"/>
      <c r="AT10376" s="284" t="str">
        <f t="shared" ref="AT10376:AT10439" si="940">LEFT(AQ10376,1)</f>
        <v/>
      </c>
      <c r="AU10376" s="284" t="str">
        <f t="shared" ref="AU10376:AU10439" si="941">LEFT(AQ10376,2)</f>
        <v/>
      </c>
      <c r="AV10376" s="284" t="str">
        <f t="shared" ref="AV10376:AV10439" si="942">LEFT(AQ10376,3)</f>
        <v/>
      </c>
      <c r="AW10376" s="285">
        <f t="shared" ref="AW10376:AW10439" si="943">(AR10376-AS10376)*1000</f>
        <v>0</v>
      </c>
    </row>
    <row r="10377" spans="41:49" x14ac:dyDescent="0.25">
      <c r="AO10377" s="300"/>
      <c r="AP10377" s="300"/>
      <c r="AQ10377" s="300"/>
      <c r="AR10377" s="300"/>
      <c r="AS10377" s="300"/>
      <c r="AT10377" s="284" t="str">
        <f t="shared" si="940"/>
        <v/>
      </c>
      <c r="AU10377" s="284" t="str">
        <f t="shared" si="941"/>
        <v/>
      </c>
      <c r="AV10377" s="284" t="str">
        <f t="shared" si="942"/>
        <v/>
      </c>
      <c r="AW10377" s="285">
        <f t="shared" si="943"/>
        <v>0</v>
      </c>
    </row>
    <row r="10378" spans="41:49" x14ac:dyDescent="0.25">
      <c r="AO10378" s="300"/>
      <c r="AP10378" s="300"/>
      <c r="AQ10378" s="300"/>
      <c r="AR10378" s="300"/>
      <c r="AS10378" s="300"/>
      <c r="AT10378" s="284" t="str">
        <f t="shared" si="940"/>
        <v/>
      </c>
      <c r="AU10378" s="284" t="str">
        <f t="shared" si="941"/>
        <v/>
      </c>
      <c r="AV10378" s="284" t="str">
        <f t="shared" si="942"/>
        <v/>
      </c>
      <c r="AW10378" s="285">
        <f t="shared" si="943"/>
        <v>0</v>
      </c>
    </row>
    <row r="10379" spans="41:49" x14ac:dyDescent="0.25">
      <c r="AO10379" s="300"/>
      <c r="AP10379" s="300"/>
      <c r="AQ10379" s="300"/>
      <c r="AR10379" s="300"/>
      <c r="AS10379" s="300"/>
      <c r="AT10379" s="284" t="str">
        <f t="shared" si="940"/>
        <v/>
      </c>
      <c r="AU10379" s="284" t="str">
        <f t="shared" si="941"/>
        <v/>
      </c>
      <c r="AV10379" s="284" t="str">
        <f t="shared" si="942"/>
        <v/>
      </c>
      <c r="AW10379" s="285">
        <f t="shared" si="943"/>
        <v>0</v>
      </c>
    </row>
    <row r="10380" spans="41:49" x14ac:dyDescent="0.25">
      <c r="AO10380" s="300"/>
      <c r="AP10380" s="300"/>
      <c r="AQ10380" s="300"/>
      <c r="AR10380" s="300"/>
      <c r="AS10380" s="300"/>
      <c r="AT10380" s="284" t="str">
        <f t="shared" si="940"/>
        <v/>
      </c>
      <c r="AU10380" s="284" t="str">
        <f t="shared" si="941"/>
        <v/>
      </c>
      <c r="AV10380" s="284" t="str">
        <f t="shared" si="942"/>
        <v/>
      </c>
      <c r="AW10380" s="285">
        <f t="shared" si="943"/>
        <v>0</v>
      </c>
    </row>
    <row r="10381" spans="41:49" x14ac:dyDescent="0.25">
      <c r="AO10381" s="300"/>
      <c r="AP10381" s="300"/>
      <c r="AQ10381" s="300"/>
      <c r="AR10381" s="300"/>
      <c r="AS10381" s="300"/>
      <c r="AT10381" s="284" t="str">
        <f t="shared" si="940"/>
        <v/>
      </c>
      <c r="AU10381" s="284" t="str">
        <f t="shared" si="941"/>
        <v/>
      </c>
      <c r="AV10381" s="284" t="str">
        <f t="shared" si="942"/>
        <v/>
      </c>
      <c r="AW10381" s="285">
        <f t="shared" si="943"/>
        <v>0</v>
      </c>
    </row>
    <row r="10382" spans="41:49" x14ac:dyDescent="0.25">
      <c r="AO10382" s="300"/>
      <c r="AP10382" s="300"/>
      <c r="AQ10382" s="300"/>
      <c r="AR10382" s="300"/>
      <c r="AS10382" s="300"/>
      <c r="AT10382" s="284" t="str">
        <f t="shared" si="940"/>
        <v/>
      </c>
      <c r="AU10382" s="284" t="str">
        <f t="shared" si="941"/>
        <v/>
      </c>
      <c r="AV10382" s="284" t="str">
        <f t="shared" si="942"/>
        <v/>
      </c>
      <c r="AW10382" s="285">
        <f t="shared" si="943"/>
        <v>0</v>
      </c>
    </row>
    <row r="10383" spans="41:49" x14ac:dyDescent="0.25">
      <c r="AO10383" s="300"/>
      <c r="AP10383" s="300"/>
      <c r="AQ10383" s="300"/>
      <c r="AR10383" s="300"/>
      <c r="AS10383" s="300"/>
      <c r="AT10383" s="284" t="str">
        <f t="shared" si="940"/>
        <v/>
      </c>
      <c r="AU10383" s="284" t="str">
        <f t="shared" si="941"/>
        <v/>
      </c>
      <c r="AV10383" s="284" t="str">
        <f t="shared" si="942"/>
        <v/>
      </c>
      <c r="AW10383" s="285">
        <f t="shared" si="943"/>
        <v>0</v>
      </c>
    </row>
    <row r="10384" spans="41:49" x14ac:dyDescent="0.25">
      <c r="AO10384" s="300"/>
      <c r="AP10384" s="300"/>
      <c r="AQ10384" s="300"/>
      <c r="AR10384" s="300"/>
      <c r="AS10384" s="300"/>
      <c r="AT10384" s="284" t="str">
        <f t="shared" si="940"/>
        <v/>
      </c>
      <c r="AU10384" s="284" t="str">
        <f t="shared" si="941"/>
        <v/>
      </c>
      <c r="AV10384" s="284" t="str">
        <f t="shared" si="942"/>
        <v/>
      </c>
      <c r="AW10384" s="285">
        <f t="shared" si="943"/>
        <v>0</v>
      </c>
    </row>
    <row r="10385" spans="41:49" x14ac:dyDescent="0.25">
      <c r="AO10385" s="300"/>
      <c r="AP10385" s="300"/>
      <c r="AQ10385" s="300"/>
      <c r="AR10385" s="300"/>
      <c r="AS10385" s="300"/>
      <c r="AT10385" s="284" t="str">
        <f t="shared" si="940"/>
        <v/>
      </c>
      <c r="AU10385" s="284" t="str">
        <f t="shared" si="941"/>
        <v/>
      </c>
      <c r="AV10385" s="284" t="str">
        <f t="shared" si="942"/>
        <v/>
      </c>
      <c r="AW10385" s="285">
        <f t="shared" si="943"/>
        <v>0</v>
      </c>
    </row>
    <row r="10386" spans="41:49" x14ac:dyDescent="0.25">
      <c r="AO10386" s="300"/>
      <c r="AP10386" s="300"/>
      <c r="AQ10386" s="300"/>
      <c r="AR10386" s="300"/>
      <c r="AS10386" s="300"/>
      <c r="AT10386" s="284" t="str">
        <f t="shared" si="940"/>
        <v/>
      </c>
      <c r="AU10386" s="284" t="str">
        <f t="shared" si="941"/>
        <v/>
      </c>
      <c r="AV10386" s="284" t="str">
        <f t="shared" si="942"/>
        <v/>
      </c>
      <c r="AW10386" s="285">
        <f t="shared" si="943"/>
        <v>0</v>
      </c>
    </row>
    <row r="10387" spans="41:49" x14ac:dyDescent="0.25">
      <c r="AO10387" s="300"/>
      <c r="AP10387" s="300"/>
      <c r="AQ10387" s="300"/>
      <c r="AR10387" s="300"/>
      <c r="AS10387" s="300"/>
      <c r="AT10387" s="284" t="str">
        <f t="shared" si="940"/>
        <v/>
      </c>
      <c r="AU10387" s="284" t="str">
        <f t="shared" si="941"/>
        <v/>
      </c>
      <c r="AV10387" s="284" t="str">
        <f t="shared" si="942"/>
        <v/>
      </c>
      <c r="AW10387" s="285">
        <f t="shared" si="943"/>
        <v>0</v>
      </c>
    </row>
    <row r="10388" spans="41:49" x14ac:dyDescent="0.25">
      <c r="AO10388" s="300"/>
      <c r="AP10388" s="300"/>
      <c r="AQ10388" s="300"/>
      <c r="AR10388" s="300"/>
      <c r="AS10388" s="300"/>
      <c r="AT10388" s="284" t="str">
        <f t="shared" si="940"/>
        <v/>
      </c>
      <c r="AU10388" s="284" t="str">
        <f t="shared" si="941"/>
        <v/>
      </c>
      <c r="AV10388" s="284" t="str">
        <f t="shared" si="942"/>
        <v/>
      </c>
      <c r="AW10388" s="285">
        <f t="shared" si="943"/>
        <v>0</v>
      </c>
    </row>
    <row r="10389" spans="41:49" x14ac:dyDescent="0.25">
      <c r="AO10389" s="300"/>
      <c r="AP10389" s="300"/>
      <c r="AQ10389" s="300"/>
      <c r="AR10389" s="300"/>
      <c r="AS10389" s="300"/>
      <c r="AT10389" s="284" t="str">
        <f t="shared" si="940"/>
        <v/>
      </c>
      <c r="AU10389" s="284" t="str">
        <f t="shared" si="941"/>
        <v/>
      </c>
      <c r="AV10389" s="284" t="str">
        <f t="shared" si="942"/>
        <v/>
      </c>
      <c r="AW10389" s="285">
        <f t="shared" si="943"/>
        <v>0</v>
      </c>
    </row>
    <row r="10390" spans="41:49" x14ac:dyDescent="0.25">
      <c r="AO10390" s="300"/>
      <c r="AP10390" s="300"/>
      <c r="AQ10390" s="300"/>
      <c r="AR10390" s="300"/>
      <c r="AS10390" s="300"/>
      <c r="AT10390" s="284" t="str">
        <f t="shared" si="940"/>
        <v/>
      </c>
      <c r="AU10390" s="284" t="str">
        <f t="shared" si="941"/>
        <v/>
      </c>
      <c r="AV10390" s="284" t="str">
        <f t="shared" si="942"/>
        <v/>
      </c>
      <c r="AW10390" s="285">
        <f t="shared" si="943"/>
        <v>0</v>
      </c>
    </row>
    <row r="10391" spans="41:49" x14ac:dyDescent="0.25">
      <c r="AO10391" s="300"/>
      <c r="AP10391" s="300"/>
      <c r="AQ10391" s="300"/>
      <c r="AR10391" s="300"/>
      <c r="AS10391" s="300"/>
      <c r="AT10391" s="284" t="str">
        <f t="shared" si="940"/>
        <v/>
      </c>
      <c r="AU10391" s="284" t="str">
        <f t="shared" si="941"/>
        <v/>
      </c>
      <c r="AV10391" s="284" t="str">
        <f t="shared" si="942"/>
        <v/>
      </c>
      <c r="AW10391" s="285">
        <f t="shared" si="943"/>
        <v>0</v>
      </c>
    </row>
    <row r="10392" spans="41:49" x14ac:dyDescent="0.25">
      <c r="AO10392" s="300"/>
      <c r="AP10392" s="300"/>
      <c r="AQ10392" s="300"/>
      <c r="AR10392" s="300"/>
      <c r="AS10392" s="300"/>
      <c r="AT10392" s="284" t="str">
        <f t="shared" si="940"/>
        <v/>
      </c>
      <c r="AU10392" s="284" t="str">
        <f t="shared" si="941"/>
        <v/>
      </c>
      <c r="AV10392" s="284" t="str">
        <f t="shared" si="942"/>
        <v/>
      </c>
      <c r="AW10392" s="285">
        <f t="shared" si="943"/>
        <v>0</v>
      </c>
    </row>
    <row r="10393" spans="41:49" x14ac:dyDescent="0.25">
      <c r="AO10393" s="300"/>
      <c r="AP10393" s="300"/>
      <c r="AQ10393" s="300"/>
      <c r="AR10393" s="300"/>
      <c r="AS10393" s="300"/>
      <c r="AT10393" s="284" t="str">
        <f t="shared" si="940"/>
        <v/>
      </c>
      <c r="AU10393" s="284" t="str">
        <f t="shared" si="941"/>
        <v/>
      </c>
      <c r="AV10393" s="284" t="str">
        <f t="shared" si="942"/>
        <v/>
      </c>
      <c r="AW10393" s="285">
        <f t="shared" si="943"/>
        <v>0</v>
      </c>
    </row>
    <row r="10394" spans="41:49" x14ac:dyDescent="0.25">
      <c r="AO10394" s="300"/>
      <c r="AP10394" s="300"/>
      <c r="AQ10394" s="300"/>
      <c r="AR10394" s="300"/>
      <c r="AS10394" s="300"/>
      <c r="AT10394" s="284" t="str">
        <f t="shared" si="940"/>
        <v/>
      </c>
      <c r="AU10394" s="284" t="str">
        <f t="shared" si="941"/>
        <v/>
      </c>
      <c r="AV10394" s="284" t="str">
        <f t="shared" si="942"/>
        <v/>
      </c>
      <c r="AW10394" s="285">
        <f t="shared" si="943"/>
        <v>0</v>
      </c>
    </row>
    <row r="10395" spans="41:49" x14ac:dyDescent="0.25">
      <c r="AO10395" s="300"/>
      <c r="AP10395" s="300"/>
      <c r="AQ10395" s="300"/>
      <c r="AR10395" s="300"/>
      <c r="AS10395" s="300"/>
      <c r="AT10395" s="284" t="str">
        <f t="shared" si="940"/>
        <v/>
      </c>
      <c r="AU10395" s="284" t="str">
        <f t="shared" si="941"/>
        <v/>
      </c>
      <c r="AV10395" s="284" t="str">
        <f t="shared" si="942"/>
        <v/>
      </c>
      <c r="AW10395" s="285">
        <f t="shared" si="943"/>
        <v>0</v>
      </c>
    </row>
    <row r="10396" spans="41:49" x14ac:dyDescent="0.25">
      <c r="AO10396" s="300"/>
      <c r="AP10396" s="300"/>
      <c r="AQ10396" s="300"/>
      <c r="AR10396" s="300"/>
      <c r="AS10396" s="300"/>
      <c r="AT10396" s="284" t="str">
        <f t="shared" si="940"/>
        <v/>
      </c>
      <c r="AU10396" s="284" t="str">
        <f t="shared" si="941"/>
        <v/>
      </c>
      <c r="AV10396" s="284" t="str">
        <f t="shared" si="942"/>
        <v/>
      </c>
      <c r="AW10396" s="285">
        <f t="shared" si="943"/>
        <v>0</v>
      </c>
    </row>
    <row r="10397" spans="41:49" x14ac:dyDescent="0.25">
      <c r="AO10397" s="300"/>
      <c r="AP10397" s="300"/>
      <c r="AQ10397" s="300"/>
      <c r="AR10397" s="300"/>
      <c r="AS10397" s="300"/>
      <c r="AT10397" s="284" t="str">
        <f t="shared" si="940"/>
        <v/>
      </c>
      <c r="AU10397" s="284" t="str">
        <f t="shared" si="941"/>
        <v/>
      </c>
      <c r="AV10397" s="284" t="str">
        <f t="shared" si="942"/>
        <v/>
      </c>
      <c r="AW10397" s="285">
        <f t="shared" si="943"/>
        <v>0</v>
      </c>
    </row>
    <row r="10398" spans="41:49" x14ac:dyDescent="0.25">
      <c r="AO10398" s="300"/>
      <c r="AP10398" s="300"/>
      <c r="AQ10398" s="300"/>
      <c r="AR10398" s="300"/>
      <c r="AS10398" s="300"/>
      <c r="AT10398" s="284" t="str">
        <f t="shared" si="940"/>
        <v/>
      </c>
      <c r="AU10398" s="284" t="str">
        <f t="shared" si="941"/>
        <v/>
      </c>
      <c r="AV10398" s="284" t="str">
        <f t="shared" si="942"/>
        <v/>
      </c>
      <c r="AW10398" s="285">
        <f t="shared" si="943"/>
        <v>0</v>
      </c>
    </row>
    <row r="10399" spans="41:49" x14ac:dyDescent="0.25">
      <c r="AO10399" s="300"/>
      <c r="AP10399" s="300"/>
      <c r="AQ10399" s="300"/>
      <c r="AR10399" s="300"/>
      <c r="AS10399" s="300"/>
      <c r="AT10399" s="284" t="str">
        <f t="shared" si="940"/>
        <v/>
      </c>
      <c r="AU10399" s="284" t="str">
        <f t="shared" si="941"/>
        <v/>
      </c>
      <c r="AV10399" s="284" t="str">
        <f t="shared" si="942"/>
        <v/>
      </c>
      <c r="AW10399" s="285">
        <f t="shared" si="943"/>
        <v>0</v>
      </c>
    </row>
    <row r="10400" spans="41:49" x14ac:dyDescent="0.25">
      <c r="AO10400" s="300"/>
      <c r="AP10400" s="300"/>
      <c r="AQ10400" s="300"/>
      <c r="AR10400" s="300"/>
      <c r="AS10400" s="300"/>
      <c r="AT10400" s="284" t="str">
        <f t="shared" si="940"/>
        <v/>
      </c>
      <c r="AU10400" s="284" t="str">
        <f t="shared" si="941"/>
        <v/>
      </c>
      <c r="AV10400" s="284" t="str">
        <f t="shared" si="942"/>
        <v/>
      </c>
      <c r="AW10400" s="285">
        <f t="shared" si="943"/>
        <v>0</v>
      </c>
    </row>
    <row r="10401" spans="41:49" x14ac:dyDescent="0.25">
      <c r="AO10401" s="300"/>
      <c r="AP10401" s="300"/>
      <c r="AQ10401" s="300"/>
      <c r="AR10401" s="300"/>
      <c r="AS10401" s="300"/>
      <c r="AT10401" s="284" t="str">
        <f t="shared" si="940"/>
        <v/>
      </c>
      <c r="AU10401" s="284" t="str">
        <f t="shared" si="941"/>
        <v/>
      </c>
      <c r="AV10401" s="284" t="str">
        <f t="shared" si="942"/>
        <v/>
      </c>
      <c r="AW10401" s="285">
        <f t="shared" si="943"/>
        <v>0</v>
      </c>
    </row>
    <row r="10402" spans="41:49" x14ac:dyDescent="0.25">
      <c r="AO10402" s="300"/>
      <c r="AP10402" s="300"/>
      <c r="AQ10402" s="300"/>
      <c r="AR10402" s="300"/>
      <c r="AS10402" s="300"/>
      <c r="AT10402" s="284" t="str">
        <f t="shared" si="940"/>
        <v/>
      </c>
      <c r="AU10402" s="284" t="str">
        <f t="shared" si="941"/>
        <v/>
      </c>
      <c r="AV10402" s="284" t="str">
        <f t="shared" si="942"/>
        <v/>
      </c>
      <c r="AW10402" s="285">
        <f t="shared" si="943"/>
        <v>0</v>
      </c>
    </row>
    <row r="10403" spans="41:49" x14ac:dyDescent="0.25">
      <c r="AO10403" s="300"/>
      <c r="AP10403" s="300"/>
      <c r="AQ10403" s="300"/>
      <c r="AR10403" s="300"/>
      <c r="AS10403" s="300"/>
      <c r="AT10403" s="284" t="str">
        <f t="shared" si="940"/>
        <v/>
      </c>
      <c r="AU10403" s="284" t="str">
        <f t="shared" si="941"/>
        <v/>
      </c>
      <c r="AV10403" s="284" t="str">
        <f t="shared" si="942"/>
        <v/>
      </c>
      <c r="AW10403" s="285">
        <f t="shared" si="943"/>
        <v>0</v>
      </c>
    </row>
    <row r="10404" spans="41:49" x14ac:dyDescent="0.25">
      <c r="AO10404" s="300"/>
      <c r="AP10404" s="300"/>
      <c r="AQ10404" s="300"/>
      <c r="AR10404" s="300"/>
      <c r="AS10404" s="300"/>
      <c r="AT10404" s="284" t="str">
        <f t="shared" si="940"/>
        <v/>
      </c>
      <c r="AU10404" s="284" t="str">
        <f t="shared" si="941"/>
        <v/>
      </c>
      <c r="AV10404" s="284" t="str">
        <f t="shared" si="942"/>
        <v/>
      </c>
      <c r="AW10404" s="285">
        <f t="shared" si="943"/>
        <v>0</v>
      </c>
    </row>
    <row r="10405" spans="41:49" x14ac:dyDescent="0.25">
      <c r="AO10405" s="300"/>
      <c r="AP10405" s="300"/>
      <c r="AQ10405" s="300"/>
      <c r="AR10405" s="300"/>
      <c r="AS10405" s="300"/>
      <c r="AT10405" s="284" t="str">
        <f t="shared" si="940"/>
        <v/>
      </c>
      <c r="AU10405" s="284" t="str">
        <f t="shared" si="941"/>
        <v/>
      </c>
      <c r="AV10405" s="284" t="str">
        <f t="shared" si="942"/>
        <v/>
      </c>
      <c r="AW10405" s="285">
        <f t="shared" si="943"/>
        <v>0</v>
      </c>
    </row>
    <row r="10406" spans="41:49" x14ac:dyDescent="0.25">
      <c r="AO10406" s="300"/>
      <c r="AP10406" s="300"/>
      <c r="AQ10406" s="300"/>
      <c r="AR10406" s="300"/>
      <c r="AS10406" s="300"/>
      <c r="AT10406" s="284" t="str">
        <f t="shared" si="940"/>
        <v/>
      </c>
      <c r="AU10406" s="284" t="str">
        <f t="shared" si="941"/>
        <v/>
      </c>
      <c r="AV10406" s="284" t="str">
        <f t="shared" si="942"/>
        <v/>
      </c>
      <c r="AW10406" s="285">
        <f t="shared" si="943"/>
        <v>0</v>
      </c>
    </row>
    <row r="10407" spans="41:49" x14ac:dyDescent="0.25">
      <c r="AO10407" s="300"/>
      <c r="AP10407" s="300"/>
      <c r="AQ10407" s="300"/>
      <c r="AR10407" s="300"/>
      <c r="AS10407" s="300"/>
      <c r="AT10407" s="284" t="str">
        <f t="shared" si="940"/>
        <v/>
      </c>
      <c r="AU10407" s="284" t="str">
        <f t="shared" si="941"/>
        <v/>
      </c>
      <c r="AV10407" s="284" t="str">
        <f t="shared" si="942"/>
        <v/>
      </c>
      <c r="AW10407" s="285">
        <f t="shared" si="943"/>
        <v>0</v>
      </c>
    </row>
    <row r="10408" spans="41:49" x14ac:dyDescent="0.25">
      <c r="AO10408" s="300"/>
      <c r="AP10408" s="300"/>
      <c r="AQ10408" s="300"/>
      <c r="AR10408" s="300"/>
      <c r="AS10408" s="300"/>
      <c r="AT10408" s="284" t="str">
        <f t="shared" si="940"/>
        <v/>
      </c>
      <c r="AU10408" s="284" t="str">
        <f t="shared" si="941"/>
        <v/>
      </c>
      <c r="AV10408" s="284" t="str">
        <f t="shared" si="942"/>
        <v/>
      </c>
      <c r="AW10408" s="285">
        <f t="shared" si="943"/>
        <v>0</v>
      </c>
    </row>
    <row r="10409" spans="41:49" x14ac:dyDescent="0.25">
      <c r="AO10409" s="300"/>
      <c r="AP10409" s="300"/>
      <c r="AQ10409" s="300"/>
      <c r="AR10409" s="300"/>
      <c r="AS10409" s="300"/>
      <c r="AT10409" s="284" t="str">
        <f t="shared" si="940"/>
        <v/>
      </c>
      <c r="AU10409" s="284" t="str">
        <f t="shared" si="941"/>
        <v/>
      </c>
      <c r="AV10409" s="284" t="str">
        <f t="shared" si="942"/>
        <v/>
      </c>
      <c r="AW10409" s="285">
        <f t="shared" si="943"/>
        <v>0</v>
      </c>
    </row>
    <row r="10410" spans="41:49" x14ac:dyDescent="0.25">
      <c r="AO10410" s="300"/>
      <c r="AP10410" s="300"/>
      <c r="AQ10410" s="300"/>
      <c r="AR10410" s="300"/>
      <c r="AS10410" s="300"/>
      <c r="AT10410" s="284" t="str">
        <f t="shared" si="940"/>
        <v/>
      </c>
      <c r="AU10410" s="284" t="str">
        <f t="shared" si="941"/>
        <v/>
      </c>
      <c r="AV10410" s="284" t="str">
        <f t="shared" si="942"/>
        <v/>
      </c>
      <c r="AW10410" s="285">
        <f t="shared" si="943"/>
        <v>0</v>
      </c>
    </row>
    <row r="10411" spans="41:49" x14ac:dyDescent="0.25">
      <c r="AO10411" s="300"/>
      <c r="AP10411" s="300"/>
      <c r="AQ10411" s="300"/>
      <c r="AR10411" s="300"/>
      <c r="AS10411" s="300"/>
      <c r="AT10411" s="284" t="str">
        <f t="shared" si="940"/>
        <v/>
      </c>
      <c r="AU10411" s="284" t="str">
        <f t="shared" si="941"/>
        <v/>
      </c>
      <c r="AV10411" s="284" t="str">
        <f t="shared" si="942"/>
        <v/>
      </c>
      <c r="AW10411" s="285">
        <f t="shared" si="943"/>
        <v>0</v>
      </c>
    </row>
    <row r="10412" spans="41:49" x14ac:dyDescent="0.25">
      <c r="AO10412" s="300"/>
      <c r="AP10412" s="300"/>
      <c r="AQ10412" s="300"/>
      <c r="AR10412" s="300"/>
      <c r="AS10412" s="300"/>
      <c r="AT10412" s="284" t="str">
        <f t="shared" si="940"/>
        <v/>
      </c>
      <c r="AU10412" s="284" t="str">
        <f t="shared" si="941"/>
        <v/>
      </c>
      <c r="AV10412" s="284" t="str">
        <f t="shared" si="942"/>
        <v/>
      </c>
      <c r="AW10412" s="285">
        <f t="shared" si="943"/>
        <v>0</v>
      </c>
    </row>
    <row r="10413" spans="41:49" x14ac:dyDescent="0.25">
      <c r="AO10413" s="300"/>
      <c r="AP10413" s="300"/>
      <c r="AQ10413" s="300"/>
      <c r="AR10413" s="300"/>
      <c r="AS10413" s="300"/>
      <c r="AT10413" s="284" t="str">
        <f t="shared" si="940"/>
        <v/>
      </c>
      <c r="AU10413" s="284" t="str">
        <f t="shared" si="941"/>
        <v/>
      </c>
      <c r="AV10413" s="284" t="str">
        <f t="shared" si="942"/>
        <v/>
      </c>
      <c r="AW10413" s="285">
        <f t="shared" si="943"/>
        <v>0</v>
      </c>
    </row>
    <row r="10414" spans="41:49" x14ac:dyDescent="0.25">
      <c r="AO10414" s="300"/>
      <c r="AP10414" s="300"/>
      <c r="AQ10414" s="300"/>
      <c r="AR10414" s="300"/>
      <c r="AS10414" s="300"/>
      <c r="AT10414" s="284" t="str">
        <f t="shared" si="940"/>
        <v/>
      </c>
      <c r="AU10414" s="284" t="str">
        <f t="shared" si="941"/>
        <v/>
      </c>
      <c r="AV10414" s="284" t="str">
        <f t="shared" si="942"/>
        <v/>
      </c>
      <c r="AW10414" s="285">
        <f t="shared" si="943"/>
        <v>0</v>
      </c>
    </row>
    <row r="10415" spans="41:49" x14ac:dyDescent="0.25">
      <c r="AO10415" s="300"/>
      <c r="AP10415" s="300"/>
      <c r="AQ10415" s="300"/>
      <c r="AR10415" s="300"/>
      <c r="AS10415" s="300"/>
      <c r="AT10415" s="284" t="str">
        <f t="shared" si="940"/>
        <v/>
      </c>
      <c r="AU10415" s="284" t="str">
        <f t="shared" si="941"/>
        <v/>
      </c>
      <c r="AV10415" s="284" t="str">
        <f t="shared" si="942"/>
        <v/>
      </c>
      <c r="AW10415" s="285">
        <f t="shared" si="943"/>
        <v>0</v>
      </c>
    </row>
    <row r="10416" spans="41:49" x14ac:dyDescent="0.25">
      <c r="AO10416" s="300"/>
      <c r="AP10416" s="300"/>
      <c r="AQ10416" s="300"/>
      <c r="AR10416" s="300"/>
      <c r="AS10416" s="300"/>
      <c r="AT10416" s="284" t="str">
        <f t="shared" si="940"/>
        <v/>
      </c>
      <c r="AU10416" s="284" t="str">
        <f t="shared" si="941"/>
        <v/>
      </c>
      <c r="AV10416" s="284" t="str">
        <f t="shared" si="942"/>
        <v/>
      </c>
      <c r="AW10416" s="285">
        <f t="shared" si="943"/>
        <v>0</v>
      </c>
    </row>
    <row r="10417" spans="41:49" x14ac:dyDescent="0.25">
      <c r="AO10417" s="300"/>
      <c r="AP10417" s="300"/>
      <c r="AQ10417" s="300"/>
      <c r="AR10417" s="300"/>
      <c r="AS10417" s="300"/>
      <c r="AT10417" s="284" t="str">
        <f t="shared" si="940"/>
        <v/>
      </c>
      <c r="AU10417" s="284" t="str">
        <f t="shared" si="941"/>
        <v/>
      </c>
      <c r="AV10417" s="284" t="str">
        <f t="shared" si="942"/>
        <v/>
      </c>
      <c r="AW10417" s="285">
        <f t="shared" si="943"/>
        <v>0</v>
      </c>
    </row>
    <row r="10418" spans="41:49" x14ac:dyDescent="0.25">
      <c r="AO10418" s="300"/>
      <c r="AP10418" s="300"/>
      <c r="AQ10418" s="300"/>
      <c r="AR10418" s="300"/>
      <c r="AS10418" s="300"/>
      <c r="AT10418" s="284" t="str">
        <f t="shared" si="940"/>
        <v/>
      </c>
      <c r="AU10418" s="284" t="str">
        <f t="shared" si="941"/>
        <v/>
      </c>
      <c r="AV10418" s="284" t="str">
        <f t="shared" si="942"/>
        <v/>
      </c>
      <c r="AW10418" s="285">
        <f t="shared" si="943"/>
        <v>0</v>
      </c>
    </row>
    <row r="10419" spans="41:49" x14ac:dyDescent="0.25">
      <c r="AO10419" s="300"/>
      <c r="AP10419" s="300"/>
      <c r="AQ10419" s="300"/>
      <c r="AR10419" s="300"/>
      <c r="AS10419" s="300"/>
      <c r="AT10419" s="284" t="str">
        <f t="shared" si="940"/>
        <v/>
      </c>
      <c r="AU10419" s="284" t="str">
        <f t="shared" si="941"/>
        <v/>
      </c>
      <c r="AV10419" s="284" t="str">
        <f t="shared" si="942"/>
        <v/>
      </c>
      <c r="AW10419" s="285">
        <f t="shared" si="943"/>
        <v>0</v>
      </c>
    </row>
    <row r="10420" spans="41:49" x14ac:dyDescent="0.25">
      <c r="AO10420" s="300"/>
      <c r="AP10420" s="300"/>
      <c r="AQ10420" s="300"/>
      <c r="AR10420" s="300"/>
      <c r="AS10420" s="300"/>
      <c r="AT10420" s="284" t="str">
        <f t="shared" si="940"/>
        <v/>
      </c>
      <c r="AU10420" s="284" t="str">
        <f t="shared" si="941"/>
        <v/>
      </c>
      <c r="AV10420" s="284" t="str">
        <f t="shared" si="942"/>
        <v/>
      </c>
      <c r="AW10420" s="285">
        <f t="shared" si="943"/>
        <v>0</v>
      </c>
    </row>
    <row r="10421" spans="41:49" x14ac:dyDescent="0.25">
      <c r="AO10421" s="300"/>
      <c r="AP10421" s="300"/>
      <c r="AQ10421" s="300"/>
      <c r="AR10421" s="300"/>
      <c r="AS10421" s="300"/>
      <c r="AT10421" s="284" t="str">
        <f t="shared" si="940"/>
        <v/>
      </c>
      <c r="AU10421" s="284" t="str">
        <f t="shared" si="941"/>
        <v/>
      </c>
      <c r="AV10421" s="284" t="str">
        <f t="shared" si="942"/>
        <v/>
      </c>
      <c r="AW10421" s="285">
        <f t="shared" si="943"/>
        <v>0</v>
      </c>
    </row>
    <row r="10422" spans="41:49" x14ac:dyDescent="0.25">
      <c r="AO10422" s="300"/>
      <c r="AP10422" s="300"/>
      <c r="AQ10422" s="300"/>
      <c r="AR10422" s="300"/>
      <c r="AS10422" s="300"/>
      <c r="AT10422" s="284" t="str">
        <f t="shared" si="940"/>
        <v/>
      </c>
      <c r="AU10422" s="284" t="str">
        <f t="shared" si="941"/>
        <v/>
      </c>
      <c r="AV10422" s="284" t="str">
        <f t="shared" si="942"/>
        <v/>
      </c>
      <c r="AW10422" s="285">
        <f t="shared" si="943"/>
        <v>0</v>
      </c>
    </row>
    <row r="10423" spans="41:49" x14ac:dyDescent="0.25">
      <c r="AO10423" s="300"/>
      <c r="AP10423" s="300"/>
      <c r="AQ10423" s="300"/>
      <c r="AR10423" s="300"/>
      <c r="AS10423" s="300"/>
      <c r="AT10423" s="284" t="str">
        <f t="shared" si="940"/>
        <v/>
      </c>
      <c r="AU10423" s="284" t="str">
        <f t="shared" si="941"/>
        <v/>
      </c>
      <c r="AV10423" s="284" t="str">
        <f t="shared" si="942"/>
        <v/>
      </c>
      <c r="AW10423" s="285">
        <f t="shared" si="943"/>
        <v>0</v>
      </c>
    </row>
    <row r="10424" spans="41:49" x14ac:dyDescent="0.25">
      <c r="AO10424" s="300"/>
      <c r="AP10424" s="300"/>
      <c r="AQ10424" s="300"/>
      <c r="AR10424" s="300"/>
      <c r="AS10424" s="300"/>
      <c r="AT10424" s="284" t="str">
        <f t="shared" si="940"/>
        <v/>
      </c>
      <c r="AU10424" s="284" t="str">
        <f t="shared" si="941"/>
        <v/>
      </c>
      <c r="AV10424" s="284" t="str">
        <f t="shared" si="942"/>
        <v/>
      </c>
      <c r="AW10424" s="285">
        <f t="shared" si="943"/>
        <v>0</v>
      </c>
    </row>
    <row r="10425" spans="41:49" x14ac:dyDescent="0.25">
      <c r="AO10425" s="300"/>
      <c r="AP10425" s="300"/>
      <c r="AQ10425" s="300"/>
      <c r="AR10425" s="300"/>
      <c r="AS10425" s="300"/>
      <c r="AT10425" s="284" t="str">
        <f t="shared" si="940"/>
        <v/>
      </c>
      <c r="AU10425" s="284" t="str">
        <f t="shared" si="941"/>
        <v/>
      </c>
      <c r="AV10425" s="284" t="str">
        <f t="shared" si="942"/>
        <v/>
      </c>
      <c r="AW10425" s="285">
        <f t="shared" si="943"/>
        <v>0</v>
      </c>
    </row>
    <row r="10426" spans="41:49" x14ac:dyDescent="0.25">
      <c r="AO10426" s="300"/>
      <c r="AP10426" s="300"/>
      <c r="AQ10426" s="300"/>
      <c r="AR10426" s="300"/>
      <c r="AS10426" s="300"/>
      <c r="AT10426" s="284" t="str">
        <f t="shared" si="940"/>
        <v/>
      </c>
      <c r="AU10426" s="284" t="str">
        <f t="shared" si="941"/>
        <v/>
      </c>
      <c r="AV10426" s="284" t="str">
        <f t="shared" si="942"/>
        <v/>
      </c>
      <c r="AW10426" s="285">
        <f t="shared" si="943"/>
        <v>0</v>
      </c>
    </row>
    <row r="10427" spans="41:49" x14ac:dyDescent="0.25">
      <c r="AO10427" s="300"/>
      <c r="AP10427" s="300"/>
      <c r="AQ10427" s="300"/>
      <c r="AR10427" s="300"/>
      <c r="AS10427" s="300"/>
      <c r="AT10427" s="284" t="str">
        <f t="shared" si="940"/>
        <v/>
      </c>
      <c r="AU10427" s="284" t="str">
        <f t="shared" si="941"/>
        <v/>
      </c>
      <c r="AV10427" s="284" t="str">
        <f t="shared" si="942"/>
        <v/>
      </c>
      <c r="AW10427" s="285">
        <f t="shared" si="943"/>
        <v>0</v>
      </c>
    </row>
    <row r="10428" spans="41:49" x14ac:dyDescent="0.25">
      <c r="AO10428" s="300"/>
      <c r="AP10428" s="300"/>
      <c r="AQ10428" s="300"/>
      <c r="AR10428" s="300"/>
      <c r="AS10428" s="300"/>
      <c r="AT10428" s="284" t="str">
        <f t="shared" si="940"/>
        <v/>
      </c>
      <c r="AU10428" s="284" t="str">
        <f t="shared" si="941"/>
        <v/>
      </c>
      <c r="AV10428" s="284" t="str">
        <f t="shared" si="942"/>
        <v/>
      </c>
      <c r="AW10428" s="285">
        <f t="shared" si="943"/>
        <v>0</v>
      </c>
    </row>
    <row r="10429" spans="41:49" x14ac:dyDescent="0.25">
      <c r="AO10429" s="300"/>
      <c r="AP10429" s="300"/>
      <c r="AQ10429" s="300"/>
      <c r="AR10429" s="300"/>
      <c r="AS10429" s="300"/>
      <c r="AT10429" s="284" t="str">
        <f t="shared" si="940"/>
        <v/>
      </c>
      <c r="AU10429" s="284" t="str">
        <f t="shared" si="941"/>
        <v/>
      </c>
      <c r="AV10429" s="284" t="str">
        <f t="shared" si="942"/>
        <v/>
      </c>
      <c r="AW10429" s="285">
        <f t="shared" si="943"/>
        <v>0</v>
      </c>
    </row>
    <row r="10430" spans="41:49" x14ac:dyDescent="0.25">
      <c r="AO10430" s="300"/>
      <c r="AP10430" s="300"/>
      <c r="AQ10430" s="300"/>
      <c r="AR10430" s="300"/>
      <c r="AS10430" s="300"/>
      <c r="AT10430" s="284" t="str">
        <f t="shared" si="940"/>
        <v/>
      </c>
      <c r="AU10430" s="284" t="str">
        <f t="shared" si="941"/>
        <v/>
      </c>
      <c r="AV10430" s="284" t="str">
        <f t="shared" si="942"/>
        <v/>
      </c>
      <c r="AW10430" s="285">
        <f t="shared" si="943"/>
        <v>0</v>
      </c>
    </row>
    <row r="10431" spans="41:49" x14ac:dyDescent="0.25">
      <c r="AO10431" s="300"/>
      <c r="AP10431" s="300"/>
      <c r="AQ10431" s="300"/>
      <c r="AR10431" s="300"/>
      <c r="AS10431" s="300"/>
      <c r="AT10431" s="284" t="str">
        <f t="shared" si="940"/>
        <v/>
      </c>
      <c r="AU10431" s="284" t="str">
        <f t="shared" si="941"/>
        <v/>
      </c>
      <c r="AV10431" s="284" t="str">
        <f t="shared" si="942"/>
        <v/>
      </c>
      <c r="AW10431" s="285">
        <f t="shared" si="943"/>
        <v>0</v>
      </c>
    </row>
    <row r="10432" spans="41:49" x14ac:dyDescent="0.25">
      <c r="AO10432" s="300"/>
      <c r="AP10432" s="300"/>
      <c r="AQ10432" s="300"/>
      <c r="AR10432" s="300"/>
      <c r="AS10432" s="300"/>
      <c r="AT10432" s="284" t="str">
        <f t="shared" si="940"/>
        <v/>
      </c>
      <c r="AU10432" s="284" t="str">
        <f t="shared" si="941"/>
        <v/>
      </c>
      <c r="AV10432" s="284" t="str">
        <f t="shared" si="942"/>
        <v/>
      </c>
      <c r="AW10432" s="285">
        <f t="shared" si="943"/>
        <v>0</v>
      </c>
    </row>
    <row r="10433" spans="41:49" x14ac:dyDescent="0.25">
      <c r="AO10433" s="300"/>
      <c r="AP10433" s="300"/>
      <c r="AQ10433" s="300"/>
      <c r="AR10433" s="300"/>
      <c r="AS10433" s="300"/>
      <c r="AT10433" s="284" t="str">
        <f t="shared" si="940"/>
        <v/>
      </c>
      <c r="AU10433" s="284" t="str">
        <f t="shared" si="941"/>
        <v/>
      </c>
      <c r="AV10433" s="284" t="str">
        <f t="shared" si="942"/>
        <v/>
      </c>
      <c r="AW10433" s="285">
        <f t="shared" si="943"/>
        <v>0</v>
      </c>
    </row>
    <row r="10434" spans="41:49" x14ac:dyDescent="0.25">
      <c r="AO10434" s="300"/>
      <c r="AP10434" s="300"/>
      <c r="AQ10434" s="300"/>
      <c r="AR10434" s="300"/>
      <c r="AS10434" s="300"/>
      <c r="AT10434" s="284" t="str">
        <f t="shared" si="940"/>
        <v/>
      </c>
      <c r="AU10434" s="284" t="str">
        <f t="shared" si="941"/>
        <v/>
      </c>
      <c r="AV10434" s="284" t="str">
        <f t="shared" si="942"/>
        <v/>
      </c>
      <c r="AW10434" s="285">
        <f t="shared" si="943"/>
        <v>0</v>
      </c>
    </row>
    <row r="10435" spans="41:49" x14ac:dyDescent="0.25">
      <c r="AO10435" s="300"/>
      <c r="AP10435" s="300"/>
      <c r="AQ10435" s="300"/>
      <c r="AR10435" s="300"/>
      <c r="AS10435" s="300"/>
      <c r="AT10435" s="284" t="str">
        <f t="shared" si="940"/>
        <v/>
      </c>
      <c r="AU10435" s="284" t="str">
        <f t="shared" si="941"/>
        <v/>
      </c>
      <c r="AV10435" s="284" t="str">
        <f t="shared" si="942"/>
        <v/>
      </c>
      <c r="AW10435" s="285">
        <f t="shared" si="943"/>
        <v>0</v>
      </c>
    </row>
    <row r="10436" spans="41:49" x14ac:dyDescent="0.25">
      <c r="AO10436" s="300"/>
      <c r="AP10436" s="300"/>
      <c r="AQ10436" s="300"/>
      <c r="AR10436" s="300"/>
      <c r="AS10436" s="300"/>
      <c r="AT10436" s="284" t="str">
        <f t="shared" si="940"/>
        <v/>
      </c>
      <c r="AU10436" s="284" t="str">
        <f t="shared" si="941"/>
        <v/>
      </c>
      <c r="AV10436" s="284" t="str">
        <f t="shared" si="942"/>
        <v/>
      </c>
      <c r="AW10436" s="285">
        <f t="shared" si="943"/>
        <v>0</v>
      </c>
    </row>
    <row r="10437" spans="41:49" x14ac:dyDescent="0.25">
      <c r="AO10437" s="300"/>
      <c r="AP10437" s="300"/>
      <c r="AQ10437" s="300"/>
      <c r="AR10437" s="300"/>
      <c r="AS10437" s="300"/>
      <c r="AT10437" s="284" t="str">
        <f t="shared" si="940"/>
        <v/>
      </c>
      <c r="AU10437" s="284" t="str">
        <f t="shared" si="941"/>
        <v/>
      </c>
      <c r="AV10437" s="284" t="str">
        <f t="shared" si="942"/>
        <v/>
      </c>
      <c r="AW10437" s="285">
        <f t="shared" si="943"/>
        <v>0</v>
      </c>
    </row>
    <row r="10438" spans="41:49" x14ac:dyDescent="0.25">
      <c r="AO10438" s="300"/>
      <c r="AP10438" s="300"/>
      <c r="AQ10438" s="300"/>
      <c r="AR10438" s="300"/>
      <c r="AS10438" s="300"/>
      <c r="AT10438" s="284" t="str">
        <f t="shared" si="940"/>
        <v/>
      </c>
      <c r="AU10438" s="284" t="str">
        <f t="shared" si="941"/>
        <v/>
      </c>
      <c r="AV10438" s="284" t="str">
        <f t="shared" si="942"/>
        <v/>
      </c>
      <c r="AW10438" s="285">
        <f t="shared" si="943"/>
        <v>0</v>
      </c>
    </row>
    <row r="10439" spans="41:49" x14ac:dyDescent="0.25">
      <c r="AO10439" s="300"/>
      <c r="AP10439" s="300"/>
      <c r="AQ10439" s="300"/>
      <c r="AR10439" s="300"/>
      <c r="AS10439" s="300"/>
      <c r="AT10439" s="284" t="str">
        <f t="shared" si="940"/>
        <v/>
      </c>
      <c r="AU10439" s="284" t="str">
        <f t="shared" si="941"/>
        <v/>
      </c>
      <c r="AV10439" s="284" t="str">
        <f t="shared" si="942"/>
        <v/>
      </c>
      <c r="AW10439" s="285">
        <f t="shared" si="943"/>
        <v>0</v>
      </c>
    </row>
    <row r="10440" spans="41:49" x14ac:dyDescent="0.25">
      <c r="AO10440" s="300"/>
      <c r="AP10440" s="300"/>
      <c r="AQ10440" s="300"/>
      <c r="AR10440" s="300"/>
      <c r="AS10440" s="300"/>
      <c r="AT10440" s="284" t="str">
        <f t="shared" ref="AT10440:AT10503" si="944">LEFT(AQ10440,1)</f>
        <v/>
      </c>
      <c r="AU10440" s="284" t="str">
        <f t="shared" ref="AU10440:AU10503" si="945">LEFT(AQ10440,2)</f>
        <v/>
      </c>
      <c r="AV10440" s="284" t="str">
        <f t="shared" ref="AV10440:AV10503" si="946">LEFT(AQ10440,3)</f>
        <v/>
      </c>
      <c r="AW10440" s="285">
        <f t="shared" ref="AW10440:AW10503" si="947">(AR10440-AS10440)*1000</f>
        <v>0</v>
      </c>
    </row>
    <row r="10441" spans="41:49" x14ac:dyDescent="0.25">
      <c r="AO10441" s="300"/>
      <c r="AP10441" s="300"/>
      <c r="AQ10441" s="300"/>
      <c r="AR10441" s="300"/>
      <c r="AS10441" s="300"/>
      <c r="AT10441" s="284" t="str">
        <f t="shared" si="944"/>
        <v/>
      </c>
      <c r="AU10441" s="284" t="str">
        <f t="shared" si="945"/>
        <v/>
      </c>
      <c r="AV10441" s="284" t="str">
        <f t="shared" si="946"/>
        <v/>
      </c>
      <c r="AW10441" s="285">
        <f t="shared" si="947"/>
        <v>0</v>
      </c>
    </row>
    <row r="10442" spans="41:49" x14ac:dyDescent="0.25">
      <c r="AO10442" s="300"/>
      <c r="AP10442" s="300"/>
      <c r="AQ10442" s="300"/>
      <c r="AR10442" s="300"/>
      <c r="AS10442" s="300"/>
      <c r="AT10442" s="284" t="str">
        <f t="shared" si="944"/>
        <v/>
      </c>
      <c r="AU10442" s="284" t="str">
        <f t="shared" si="945"/>
        <v/>
      </c>
      <c r="AV10442" s="284" t="str">
        <f t="shared" si="946"/>
        <v/>
      </c>
      <c r="AW10442" s="285">
        <f t="shared" si="947"/>
        <v>0</v>
      </c>
    </row>
    <row r="10443" spans="41:49" x14ac:dyDescent="0.25">
      <c r="AO10443" s="300"/>
      <c r="AP10443" s="300"/>
      <c r="AQ10443" s="300"/>
      <c r="AR10443" s="300"/>
      <c r="AS10443" s="300"/>
      <c r="AT10443" s="284" t="str">
        <f t="shared" si="944"/>
        <v/>
      </c>
      <c r="AU10443" s="284" t="str">
        <f t="shared" si="945"/>
        <v/>
      </c>
      <c r="AV10443" s="284" t="str">
        <f t="shared" si="946"/>
        <v/>
      </c>
      <c r="AW10443" s="285">
        <f t="shared" si="947"/>
        <v>0</v>
      </c>
    </row>
    <row r="10444" spans="41:49" x14ac:dyDescent="0.25">
      <c r="AO10444" s="300"/>
      <c r="AP10444" s="300"/>
      <c r="AQ10444" s="300"/>
      <c r="AR10444" s="300"/>
      <c r="AS10444" s="300"/>
      <c r="AT10444" s="284" t="str">
        <f t="shared" si="944"/>
        <v/>
      </c>
      <c r="AU10444" s="284" t="str">
        <f t="shared" si="945"/>
        <v/>
      </c>
      <c r="AV10444" s="284" t="str">
        <f t="shared" si="946"/>
        <v/>
      </c>
      <c r="AW10444" s="285">
        <f t="shared" si="947"/>
        <v>0</v>
      </c>
    </row>
    <row r="10445" spans="41:49" x14ac:dyDescent="0.25">
      <c r="AO10445" s="300"/>
      <c r="AP10445" s="300"/>
      <c r="AQ10445" s="300"/>
      <c r="AR10445" s="300"/>
      <c r="AS10445" s="300"/>
      <c r="AT10445" s="284" t="str">
        <f t="shared" si="944"/>
        <v/>
      </c>
      <c r="AU10445" s="284" t="str">
        <f t="shared" si="945"/>
        <v/>
      </c>
      <c r="AV10445" s="284" t="str">
        <f t="shared" si="946"/>
        <v/>
      </c>
      <c r="AW10445" s="285">
        <f t="shared" si="947"/>
        <v>0</v>
      </c>
    </row>
    <row r="10446" spans="41:49" x14ac:dyDescent="0.25">
      <c r="AO10446" s="300"/>
      <c r="AP10446" s="300"/>
      <c r="AQ10446" s="300"/>
      <c r="AR10446" s="300"/>
      <c r="AS10446" s="300"/>
      <c r="AT10446" s="284" t="str">
        <f t="shared" si="944"/>
        <v/>
      </c>
      <c r="AU10446" s="284" t="str">
        <f t="shared" si="945"/>
        <v/>
      </c>
      <c r="AV10446" s="284" t="str">
        <f t="shared" si="946"/>
        <v/>
      </c>
      <c r="AW10446" s="285">
        <f t="shared" si="947"/>
        <v>0</v>
      </c>
    </row>
    <row r="10447" spans="41:49" x14ac:dyDescent="0.25">
      <c r="AO10447" s="300"/>
      <c r="AP10447" s="300"/>
      <c r="AQ10447" s="300"/>
      <c r="AR10447" s="300"/>
      <c r="AS10447" s="300"/>
      <c r="AT10447" s="284" t="str">
        <f t="shared" si="944"/>
        <v/>
      </c>
      <c r="AU10447" s="284" t="str">
        <f t="shared" si="945"/>
        <v/>
      </c>
      <c r="AV10447" s="284" t="str">
        <f t="shared" si="946"/>
        <v/>
      </c>
      <c r="AW10447" s="285">
        <f t="shared" si="947"/>
        <v>0</v>
      </c>
    </row>
    <row r="10448" spans="41:49" x14ac:dyDescent="0.25">
      <c r="AO10448" s="300"/>
      <c r="AP10448" s="300"/>
      <c r="AQ10448" s="300"/>
      <c r="AR10448" s="300"/>
      <c r="AS10448" s="300"/>
      <c r="AT10448" s="284" t="str">
        <f t="shared" si="944"/>
        <v/>
      </c>
      <c r="AU10448" s="284" t="str">
        <f t="shared" si="945"/>
        <v/>
      </c>
      <c r="AV10448" s="284" t="str">
        <f t="shared" si="946"/>
        <v/>
      </c>
      <c r="AW10448" s="285">
        <f t="shared" si="947"/>
        <v>0</v>
      </c>
    </row>
    <row r="10449" spans="41:49" x14ac:dyDescent="0.25">
      <c r="AO10449" s="300"/>
      <c r="AP10449" s="300"/>
      <c r="AQ10449" s="300"/>
      <c r="AR10449" s="300"/>
      <c r="AS10449" s="300"/>
      <c r="AT10449" s="284" t="str">
        <f t="shared" si="944"/>
        <v/>
      </c>
      <c r="AU10449" s="284" t="str">
        <f t="shared" si="945"/>
        <v/>
      </c>
      <c r="AV10449" s="284" t="str">
        <f t="shared" si="946"/>
        <v/>
      </c>
      <c r="AW10449" s="285">
        <f t="shared" si="947"/>
        <v>0</v>
      </c>
    </row>
    <row r="10450" spans="41:49" x14ac:dyDescent="0.25">
      <c r="AO10450" s="300"/>
      <c r="AP10450" s="300"/>
      <c r="AQ10450" s="300"/>
      <c r="AR10450" s="300"/>
      <c r="AS10450" s="300"/>
      <c r="AT10450" s="284" t="str">
        <f t="shared" si="944"/>
        <v/>
      </c>
      <c r="AU10450" s="284" t="str">
        <f t="shared" si="945"/>
        <v/>
      </c>
      <c r="AV10450" s="284" t="str">
        <f t="shared" si="946"/>
        <v/>
      </c>
      <c r="AW10450" s="285">
        <f t="shared" si="947"/>
        <v>0</v>
      </c>
    </row>
    <row r="10451" spans="41:49" x14ac:dyDescent="0.25">
      <c r="AO10451" s="300"/>
      <c r="AP10451" s="300"/>
      <c r="AQ10451" s="300"/>
      <c r="AR10451" s="300"/>
      <c r="AS10451" s="300"/>
      <c r="AT10451" s="284" t="str">
        <f t="shared" si="944"/>
        <v/>
      </c>
      <c r="AU10451" s="284" t="str">
        <f t="shared" si="945"/>
        <v/>
      </c>
      <c r="AV10451" s="284" t="str">
        <f t="shared" si="946"/>
        <v/>
      </c>
      <c r="AW10451" s="285">
        <f t="shared" si="947"/>
        <v>0</v>
      </c>
    </row>
    <row r="10452" spans="41:49" x14ac:dyDescent="0.25">
      <c r="AO10452" s="300"/>
      <c r="AP10452" s="300"/>
      <c r="AQ10452" s="300"/>
      <c r="AR10452" s="300"/>
      <c r="AS10452" s="300"/>
      <c r="AT10452" s="284" t="str">
        <f t="shared" si="944"/>
        <v/>
      </c>
      <c r="AU10452" s="284" t="str">
        <f t="shared" si="945"/>
        <v/>
      </c>
      <c r="AV10452" s="284" t="str">
        <f t="shared" si="946"/>
        <v/>
      </c>
      <c r="AW10452" s="285">
        <f t="shared" si="947"/>
        <v>0</v>
      </c>
    </row>
    <row r="10453" spans="41:49" x14ac:dyDescent="0.25">
      <c r="AO10453" s="300"/>
      <c r="AP10453" s="300"/>
      <c r="AQ10453" s="300"/>
      <c r="AR10453" s="300"/>
      <c r="AS10453" s="300"/>
      <c r="AT10453" s="284" t="str">
        <f t="shared" si="944"/>
        <v/>
      </c>
      <c r="AU10453" s="284" t="str">
        <f t="shared" si="945"/>
        <v/>
      </c>
      <c r="AV10453" s="284" t="str">
        <f t="shared" si="946"/>
        <v/>
      </c>
      <c r="AW10453" s="285">
        <f t="shared" si="947"/>
        <v>0</v>
      </c>
    </row>
    <row r="10454" spans="41:49" x14ac:dyDescent="0.25">
      <c r="AO10454" s="300"/>
      <c r="AP10454" s="300"/>
      <c r="AQ10454" s="300"/>
      <c r="AR10454" s="300"/>
      <c r="AS10454" s="300"/>
      <c r="AT10454" s="284" t="str">
        <f t="shared" si="944"/>
        <v/>
      </c>
      <c r="AU10454" s="284" t="str">
        <f t="shared" si="945"/>
        <v/>
      </c>
      <c r="AV10454" s="284" t="str">
        <f t="shared" si="946"/>
        <v/>
      </c>
      <c r="AW10454" s="285">
        <f t="shared" si="947"/>
        <v>0</v>
      </c>
    </row>
    <row r="10455" spans="41:49" x14ac:dyDescent="0.25">
      <c r="AO10455" s="300"/>
      <c r="AP10455" s="300"/>
      <c r="AQ10455" s="300"/>
      <c r="AR10455" s="300"/>
      <c r="AS10455" s="300"/>
      <c r="AT10455" s="284" t="str">
        <f t="shared" si="944"/>
        <v/>
      </c>
      <c r="AU10455" s="284" t="str">
        <f t="shared" si="945"/>
        <v/>
      </c>
      <c r="AV10455" s="284" t="str">
        <f t="shared" si="946"/>
        <v/>
      </c>
      <c r="AW10455" s="285">
        <f t="shared" si="947"/>
        <v>0</v>
      </c>
    </row>
    <row r="10456" spans="41:49" x14ac:dyDescent="0.25">
      <c r="AO10456" s="300"/>
      <c r="AP10456" s="300"/>
      <c r="AQ10456" s="300"/>
      <c r="AR10456" s="300"/>
      <c r="AS10456" s="300"/>
      <c r="AT10456" s="284" t="str">
        <f t="shared" si="944"/>
        <v/>
      </c>
      <c r="AU10456" s="284" t="str">
        <f t="shared" si="945"/>
        <v/>
      </c>
      <c r="AV10456" s="284" t="str">
        <f t="shared" si="946"/>
        <v/>
      </c>
      <c r="AW10456" s="285">
        <f t="shared" si="947"/>
        <v>0</v>
      </c>
    </row>
    <row r="10457" spans="41:49" x14ac:dyDescent="0.25">
      <c r="AO10457" s="300"/>
      <c r="AP10457" s="300"/>
      <c r="AQ10457" s="300"/>
      <c r="AR10457" s="300"/>
      <c r="AS10457" s="300"/>
      <c r="AT10457" s="284" t="str">
        <f t="shared" si="944"/>
        <v/>
      </c>
      <c r="AU10457" s="284" t="str">
        <f t="shared" si="945"/>
        <v/>
      </c>
      <c r="AV10457" s="284" t="str">
        <f t="shared" si="946"/>
        <v/>
      </c>
      <c r="AW10457" s="285">
        <f t="shared" si="947"/>
        <v>0</v>
      </c>
    </row>
    <row r="10458" spans="41:49" x14ac:dyDescent="0.25">
      <c r="AO10458" s="300"/>
      <c r="AP10458" s="300"/>
      <c r="AQ10458" s="300"/>
      <c r="AR10458" s="300"/>
      <c r="AS10458" s="300"/>
      <c r="AT10458" s="284" t="str">
        <f t="shared" si="944"/>
        <v/>
      </c>
      <c r="AU10458" s="284" t="str">
        <f t="shared" si="945"/>
        <v/>
      </c>
      <c r="AV10458" s="284" t="str">
        <f t="shared" si="946"/>
        <v/>
      </c>
      <c r="AW10458" s="285">
        <f t="shared" si="947"/>
        <v>0</v>
      </c>
    </row>
    <row r="10459" spans="41:49" x14ac:dyDescent="0.25">
      <c r="AO10459" s="300"/>
      <c r="AP10459" s="300"/>
      <c r="AQ10459" s="300"/>
      <c r="AR10459" s="300"/>
      <c r="AS10459" s="300"/>
      <c r="AT10459" s="284" t="str">
        <f t="shared" si="944"/>
        <v/>
      </c>
      <c r="AU10459" s="284" t="str">
        <f t="shared" si="945"/>
        <v/>
      </c>
      <c r="AV10459" s="284" t="str">
        <f t="shared" si="946"/>
        <v/>
      </c>
      <c r="AW10459" s="285">
        <f t="shared" si="947"/>
        <v>0</v>
      </c>
    </row>
    <row r="10460" spans="41:49" x14ac:dyDescent="0.25">
      <c r="AO10460" s="300"/>
      <c r="AP10460" s="300"/>
      <c r="AQ10460" s="300"/>
      <c r="AR10460" s="300"/>
      <c r="AS10460" s="300"/>
      <c r="AT10460" s="284" t="str">
        <f t="shared" si="944"/>
        <v/>
      </c>
      <c r="AU10460" s="284" t="str">
        <f t="shared" si="945"/>
        <v/>
      </c>
      <c r="AV10460" s="284" t="str">
        <f t="shared" si="946"/>
        <v/>
      </c>
      <c r="AW10460" s="285">
        <f t="shared" si="947"/>
        <v>0</v>
      </c>
    </row>
    <row r="10461" spans="41:49" x14ac:dyDescent="0.25">
      <c r="AO10461" s="300"/>
      <c r="AP10461" s="300"/>
      <c r="AQ10461" s="300"/>
      <c r="AR10461" s="300"/>
      <c r="AS10461" s="300"/>
      <c r="AT10461" s="284" t="str">
        <f t="shared" si="944"/>
        <v/>
      </c>
      <c r="AU10461" s="284" t="str">
        <f t="shared" si="945"/>
        <v/>
      </c>
      <c r="AV10461" s="284" t="str">
        <f t="shared" si="946"/>
        <v/>
      </c>
      <c r="AW10461" s="285">
        <f t="shared" si="947"/>
        <v>0</v>
      </c>
    </row>
    <row r="10462" spans="41:49" x14ac:dyDescent="0.25">
      <c r="AO10462" s="300"/>
      <c r="AP10462" s="300"/>
      <c r="AQ10462" s="300"/>
      <c r="AR10462" s="300"/>
      <c r="AS10462" s="300"/>
      <c r="AT10462" s="284" t="str">
        <f t="shared" si="944"/>
        <v/>
      </c>
      <c r="AU10462" s="284" t="str">
        <f t="shared" si="945"/>
        <v/>
      </c>
      <c r="AV10462" s="284" t="str">
        <f t="shared" si="946"/>
        <v/>
      </c>
      <c r="AW10462" s="285">
        <f t="shared" si="947"/>
        <v>0</v>
      </c>
    </row>
    <row r="10463" spans="41:49" x14ac:dyDescent="0.25">
      <c r="AO10463" s="300"/>
      <c r="AP10463" s="300"/>
      <c r="AQ10463" s="300"/>
      <c r="AR10463" s="300"/>
      <c r="AS10463" s="300"/>
      <c r="AT10463" s="284" t="str">
        <f t="shared" si="944"/>
        <v/>
      </c>
      <c r="AU10463" s="284" t="str">
        <f t="shared" si="945"/>
        <v/>
      </c>
      <c r="AV10463" s="284" t="str">
        <f t="shared" si="946"/>
        <v/>
      </c>
      <c r="AW10463" s="285">
        <f t="shared" si="947"/>
        <v>0</v>
      </c>
    </row>
    <row r="10464" spans="41:49" x14ac:dyDescent="0.25">
      <c r="AO10464" s="300"/>
      <c r="AP10464" s="300"/>
      <c r="AQ10464" s="300"/>
      <c r="AR10464" s="300"/>
      <c r="AS10464" s="300"/>
      <c r="AT10464" s="284" t="str">
        <f t="shared" si="944"/>
        <v/>
      </c>
      <c r="AU10464" s="284" t="str">
        <f t="shared" si="945"/>
        <v/>
      </c>
      <c r="AV10464" s="284" t="str">
        <f t="shared" si="946"/>
        <v/>
      </c>
      <c r="AW10464" s="285">
        <f t="shared" si="947"/>
        <v>0</v>
      </c>
    </row>
    <row r="10465" spans="41:49" x14ac:dyDescent="0.25">
      <c r="AO10465" s="300"/>
      <c r="AP10465" s="300"/>
      <c r="AQ10465" s="300"/>
      <c r="AR10465" s="300"/>
      <c r="AS10465" s="300"/>
      <c r="AT10465" s="284" t="str">
        <f t="shared" si="944"/>
        <v/>
      </c>
      <c r="AU10465" s="284" t="str">
        <f t="shared" si="945"/>
        <v/>
      </c>
      <c r="AV10465" s="284" t="str">
        <f t="shared" si="946"/>
        <v/>
      </c>
      <c r="AW10465" s="285">
        <f t="shared" si="947"/>
        <v>0</v>
      </c>
    </row>
    <row r="10466" spans="41:49" x14ac:dyDescent="0.25">
      <c r="AO10466" s="300"/>
      <c r="AP10466" s="300"/>
      <c r="AQ10466" s="300"/>
      <c r="AR10466" s="300"/>
      <c r="AS10466" s="300"/>
      <c r="AT10466" s="284" t="str">
        <f t="shared" si="944"/>
        <v/>
      </c>
      <c r="AU10466" s="284" t="str">
        <f t="shared" si="945"/>
        <v/>
      </c>
      <c r="AV10466" s="284" t="str">
        <f t="shared" si="946"/>
        <v/>
      </c>
      <c r="AW10466" s="285">
        <f t="shared" si="947"/>
        <v>0</v>
      </c>
    </row>
    <row r="10467" spans="41:49" x14ac:dyDescent="0.25">
      <c r="AO10467" s="300"/>
      <c r="AP10467" s="300"/>
      <c r="AQ10467" s="300"/>
      <c r="AR10467" s="300"/>
      <c r="AS10467" s="300"/>
      <c r="AT10467" s="284" t="str">
        <f t="shared" si="944"/>
        <v/>
      </c>
      <c r="AU10467" s="284" t="str">
        <f t="shared" si="945"/>
        <v/>
      </c>
      <c r="AV10467" s="284" t="str">
        <f t="shared" si="946"/>
        <v/>
      </c>
      <c r="AW10467" s="285">
        <f t="shared" si="947"/>
        <v>0</v>
      </c>
    </row>
    <row r="10468" spans="41:49" x14ac:dyDescent="0.25">
      <c r="AO10468" s="300"/>
      <c r="AP10468" s="300"/>
      <c r="AQ10468" s="300"/>
      <c r="AR10468" s="300"/>
      <c r="AS10468" s="300"/>
      <c r="AT10468" s="284" t="str">
        <f t="shared" si="944"/>
        <v/>
      </c>
      <c r="AU10468" s="284" t="str">
        <f t="shared" si="945"/>
        <v/>
      </c>
      <c r="AV10468" s="284" t="str">
        <f t="shared" si="946"/>
        <v/>
      </c>
      <c r="AW10468" s="285">
        <f t="shared" si="947"/>
        <v>0</v>
      </c>
    </row>
    <row r="10469" spans="41:49" x14ac:dyDescent="0.25">
      <c r="AO10469" s="300"/>
      <c r="AP10469" s="300"/>
      <c r="AQ10469" s="300"/>
      <c r="AR10469" s="300"/>
      <c r="AS10469" s="300"/>
      <c r="AT10469" s="284" t="str">
        <f t="shared" si="944"/>
        <v/>
      </c>
      <c r="AU10469" s="284" t="str">
        <f t="shared" si="945"/>
        <v/>
      </c>
      <c r="AV10469" s="284" t="str">
        <f t="shared" si="946"/>
        <v/>
      </c>
      <c r="AW10469" s="285">
        <f t="shared" si="947"/>
        <v>0</v>
      </c>
    </row>
    <row r="10470" spans="41:49" x14ac:dyDescent="0.25">
      <c r="AO10470" s="300"/>
      <c r="AP10470" s="300"/>
      <c r="AQ10470" s="300"/>
      <c r="AR10470" s="300"/>
      <c r="AS10470" s="300"/>
      <c r="AT10470" s="284" t="str">
        <f t="shared" si="944"/>
        <v/>
      </c>
      <c r="AU10470" s="284" t="str">
        <f t="shared" si="945"/>
        <v/>
      </c>
      <c r="AV10470" s="284" t="str">
        <f t="shared" si="946"/>
        <v/>
      </c>
      <c r="AW10470" s="285">
        <f t="shared" si="947"/>
        <v>0</v>
      </c>
    </row>
    <row r="10471" spans="41:49" x14ac:dyDescent="0.25">
      <c r="AO10471" s="300"/>
      <c r="AP10471" s="300"/>
      <c r="AQ10471" s="300"/>
      <c r="AR10471" s="300"/>
      <c r="AS10471" s="300"/>
      <c r="AT10471" s="284" t="str">
        <f t="shared" si="944"/>
        <v/>
      </c>
      <c r="AU10471" s="284" t="str">
        <f t="shared" si="945"/>
        <v/>
      </c>
      <c r="AV10471" s="284" t="str">
        <f t="shared" si="946"/>
        <v/>
      </c>
      <c r="AW10471" s="285">
        <f t="shared" si="947"/>
        <v>0</v>
      </c>
    </row>
    <row r="10472" spans="41:49" x14ac:dyDescent="0.25">
      <c r="AO10472" s="300"/>
      <c r="AP10472" s="300"/>
      <c r="AQ10472" s="300"/>
      <c r="AR10472" s="300"/>
      <c r="AS10472" s="300"/>
      <c r="AT10472" s="284" t="str">
        <f t="shared" si="944"/>
        <v/>
      </c>
      <c r="AU10472" s="284" t="str">
        <f t="shared" si="945"/>
        <v/>
      </c>
      <c r="AV10472" s="284" t="str">
        <f t="shared" si="946"/>
        <v/>
      </c>
      <c r="AW10472" s="285">
        <f t="shared" si="947"/>
        <v>0</v>
      </c>
    </row>
    <row r="10473" spans="41:49" x14ac:dyDescent="0.25">
      <c r="AO10473" s="300"/>
      <c r="AP10473" s="300"/>
      <c r="AQ10473" s="300"/>
      <c r="AR10473" s="300"/>
      <c r="AS10473" s="300"/>
      <c r="AT10473" s="284" t="str">
        <f t="shared" si="944"/>
        <v/>
      </c>
      <c r="AU10473" s="284" t="str">
        <f t="shared" si="945"/>
        <v/>
      </c>
      <c r="AV10473" s="284" t="str">
        <f t="shared" si="946"/>
        <v/>
      </c>
      <c r="AW10473" s="285">
        <f t="shared" si="947"/>
        <v>0</v>
      </c>
    </row>
    <row r="10474" spans="41:49" x14ac:dyDescent="0.25">
      <c r="AO10474" s="300"/>
      <c r="AP10474" s="300"/>
      <c r="AQ10474" s="300"/>
      <c r="AR10474" s="300"/>
      <c r="AS10474" s="300"/>
      <c r="AT10474" s="284" t="str">
        <f t="shared" si="944"/>
        <v/>
      </c>
      <c r="AU10474" s="284" t="str">
        <f t="shared" si="945"/>
        <v/>
      </c>
      <c r="AV10474" s="284" t="str">
        <f t="shared" si="946"/>
        <v/>
      </c>
      <c r="AW10474" s="285">
        <f t="shared" si="947"/>
        <v>0</v>
      </c>
    </row>
    <row r="10475" spans="41:49" x14ac:dyDescent="0.25">
      <c r="AO10475" s="300"/>
      <c r="AP10475" s="300"/>
      <c r="AQ10475" s="300"/>
      <c r="AR10475" s="300"/>
      <c r="AS10475" s="300"/>
      <c r="AT10475" s="284" t="str">
        <f t="shared" si="944"/>
        <v/>
      </c>
      <c r="AU10475" s="284" t="str">
        <f t="shared" si="945"/>
        <v/>
      </c>
      <c r="AV10475" s="284" t="str">
        <f t="shared" si="946"/>
        <v/>
      </c>
      <c r="AW10475" s="285">
        <f t="shared" si="947"/>
        <v>0</v>
      </c>
    </row>
    <row r="10476" spans="41:49" x14ac:dyDescent="0.25">
      <c r="AO10476" s="300"/>
      <c r="AP10476" s="300"/>
      <c r="AQ10476" s="300"/>
      <c r="AR10476" s="300"/>
      <c r="AS10476" s="300"/>
      <c r="AT10476" s="284" t="str">
        <f t="shared" si="944"/>
        <v/>
      </c>
      <c r="AU10476" s="284" t="str">
        <f t="shared" si="945"/>
        <v/>
      </c>
      <c r="AV10476" s="284" t="str">
        <f t="shared" si="946"/>
        <v/>
      </c>
      <c r="AW10476" s="285">
        <f t="shared" si="947"/>
        <v>0</v>
      </c>
    </row>
    <row r="10477" spans="41:49" x14ac:dyDescent="0.25">
      <c r="AO10477" s="300"/>
      <c r="AP10477" s="300"/>
      <c r="AQ10477" s="300"/>
      <c r="AR10477" s="300"/>
      <c r="AS10477" s="300"/>
      <c r="AT10477" s="284" t="str">
        <f t="shared" si="944"/>
        <v/>
      </c>
      <c r="AU10477" s="284" t="str">
        <f t="shared" si="945"/>
        <v/>
      </c>
      <c r="AV10477" s="284" t="str">
        <f t="shared" si="946"/>
        <v/>
      </c>
      <c r="AW10477" s="285">
        <f t="shared" si="947"/>
        <v>0</v>
      </c>
    </row>
    <row r="10478" spans="41:49" x14ac:dyDescent="0.25">
      <c r="AO10478" s="300"/>
      <c r="AP10478" s="300"/>
      <c r="AQ10478" s="300"/>
      <c r="AR10478" s="300"/>
      <c r="AS10478" s="300"/>
      <c r="AT10478" s="284" t="str">
        <f t="shared" si="944"/>
        <v/>
      </c>
      <c r="AU10478" s="284" t="str">
        <f t="shared" si="945"/>
        <v/>
      </c>
      <c r="AV10478" s="284" t="str">
        <f t="shared" si="946"/>
        <v/>
      </c>
      <c r="AW10478" s="285">
        <f t="shared" si="947"/>
        <v>0</v>
      </c>
    </row>
    <row r="10479" spans="41:49" x14ac:dyDescent="0.25">
      <c r="AO10479" s="300"/>
      <c r="AP10479" s="300"/>
      <c r="AQ10479" s="300"/>
      <c r="AR10479" s="300"/>
      <c r="AS10479" s="300"/>
      <c r="AT10479" s="284" t="str">
        <f t="shared" si="944"/>
        <v/>
      </c>
      <c r="AU10479" s="284" t="str">
        <f t="shared" si="945"/>
        <v/>
      </c>
      <c r="AV10479" s="284" t="str">
        <f t="shared" si="946"/>
        <v/>
      </c>
      <c r="AW10479" s="285">
        <f t="shared" si="947"/>
        <v>0</v>
      </c>
    </row>
    <row r="10480" spans="41:49" x14ac:dyDescent="0.25">
      <c r="AO10480" s="300"/>
      <c r="AP10480" s="300"/>
      <c r="AQ10480" s="300"/>
      <c r="AR10480" s="300"/>
      <c r="AS10480" s="300"/>
      <c r="AT10480" s="284" t="str">
        <f t="shared" si="944"/>
        <v/>
      </c>
      <c r="AU10480" s="284" t="str">
        <f t="shared" si="945"/>
        <v/>
      </c>
      <c r="AV10480" s="284" t="str">
        <f t="shared" si="946"/>
        <v/>
      </c>
      <c r="AW10480" s="285">
        <f t="shared" si="947"/>
        <v>0</v>
      </c>
    </row>
    <row r="10481" spans="41:49" x14ac:dyDescent="0.25">
      <c r="AO10481" s="300"/>
      <c r="AP10481" s="300"/>
      <c r="AQ10481" s="300"/>
      <c r="AR10481" s="300"/>
      <c r="AS10481" s="300"/>
      <c r="AT10481" s="284" t="str">
        <f t="shared" si="944"/>
        <v/>
      </c>
      <c r="AU10481" s="284" t="str">
        <f t="shared" si="945"/>
        <v/>
      </c>
      <c r="AV10481" s="284" t="str">
        <f t="shared" si="946"/>
        <v/>
      </c>
      <c r="AW10481" s="285">
        <f t="shared" si="947"/>
        <v>0</v>
      </c>
    </row>
    <row r="10482" spans="41:49" x14ac:dyDescent="0.25">
      <c r="AO10482" s="300"/>
      <c r="AP10482" s="300"/>
      <c r="AQ10482" s="300"/>
      <c r="AR10482" s="300"/>
      <c r="AS10482" s="300"/>
      <c r="AT10482" s="284" t="str">
        <f t="shared" si="944"/>
        <v/>
      </c>
      <c r="AU10482" s="284" t="str">
        <f t="shared" si="945"/>
        <v/>
      </c>
      <c r="AV10482" s="284" t="str">
        <f t="shared" si="946"/>
        <v/>
      </c>
      <c r="AW10482" s="285">
        <f t="shared" si="947"/>
        <v>0</v>
      </c>
    </row>
    <row r="10483" spans="41:49" x14ac:dyDescent="0.25">
      <c r="AO10483" s="300"/>
      <c r="AP10483" s="300"/>
      <c r="AQ10483" s="300"/>
      <c r="AR10483" s="300"/>
      <c r="AS10483" s="300"/>
      <c r="AT10483" s="284" t="str">
        <f t="shared" si="944"/>
        <v/>
      </c>
      <c r="AU10483" s="284" t="str">
        <f t="shared" si="945"/>
        <v/>
      </c>
      <c r="AV10483" s="284" t="str">
        <f t="shared" si="946"/>
        <v/>
      </c>
      <c r="AW10483" s="285">
        <f t="shared" si="947"/>
        <v>0</v>
      </c>
    </row>
    <row r="10484" spans="41:49" x14ac:dyDescent="0.25">
      <c r="AO10484" s="300"/>
      <c r="AP10484" s="300"/>
      <c r="AQ10484" s="300"/>
      <c r="AR10484" s="300"/>
      <c r="AS10484" s="300"/>
      <c r="AT10484" s="284" t="str">
        <f t="shared" si="944"/>
        <v/>
      </c>
      <c r="AU10484" s="284" t="str">
        <f t="shared" si="945"/>
        <v/>
      </c>
      <c r="AV10484" s="284" t="str">
        <f t="shared" si="946"/>
        <v/>
      </c>
      <c r="AW10484" s="285">
        <f t="shared" si="947"/>
        <v>0</v>
      </c>
    </row>
    <row r="10485" spans="41:49" x14ac:dyDescent="0.25">
      <c r="AO10485" s="300"/>
      <c r="AP10485" s="300"/>
      <c r="AQ10485" s="300"/>
      <c r="AR10485" s="300"/>
      <c r="AS10485" s="300"/>
      <c r="AT10485" s="284" t="str">
        <f t="shared" si="944"/>
        <v/>
      </c>
      <c r="AU10485" s="284" t="str">
        <f t="shared" si="945"/>
        <v/>
      </c>
      <c r="AV10485" s="284" t="str">
        <f t="shared" si="946"/>
        <v/>
      </c>
      <c r="AW10485" s="285">
        <f t="shared" si="947"/>
        <v>0</v>
      </c>
    </row>
    <row r="10486" spans="41:49" x14ac:dyDescent="0.25">
      <c r="AO10486" s="300"/>
      <c r="AP10486" s="300"/>
      <c r="AQ10486" s="300"/>
      <c r="AR10486" s="300"/>
      <c r="AS10486" s="300"/>
      <c r="AT10486" s="284" t="str">
        <f t="shared" si="944"/>
        <v/>
      </c>
      <c r="AU10486" s="284" t="str">
        <f t="shared" si="945"/>
        <v/>
      </c>
      <c r="AV10486" s="284" t="str">
        <f t="shared" si="946"/>
        <v/>
      </c>
      <c r="AW10486" s="285">
        <f t="shared" si="947"/>
        <v>0</v>
      </c>
    </row>
    <row r="10487" spans="41:49" x14ac:dyDescent="0.25">
      <c r="AO10487" s="300"/>
      <c r="AP10487" s="300"/>
      <c r="AQ10487" s="300"/>
      <c r="AR10487" s="300"/>
      <c r="AS10487" s="300"/>
      <c r="AT10487" s="284" t="str">
        <f t="shared" si="944"/>
        <v/>
      </c>
      <c r="AU10487" s="284" t="str">
        <f t="shared" si="945"/>
        <v/>
      </c>
      <c r="AV10487" s="284" t="str">
        <f t="shared" si="946"/>
        <v/>
      </c>
      <c r="AW10487" s="285">
        <f t="shared" si="947"/>
        <v>0</v>
      </c>
    </row>
    <row r="10488" spans="41:49" x14ac:dyDescent="0.25">
      <c r="AO10488" s="300"/>
      <c r="AP10488" s="300"/>
      <c r="AQ10488" s="300"/>
      <c r="AR10488" s="300"/>
      <c r="AS10488" s="300"/>
      <c r="AT10488" s="284" t="str">
        <f t="shared" si="944"/>
        <v/>
      </c>
      <c r="AU10488" s="284" t="str">
        <f t="shared" si="945"/>
        <v/>
      </c>
      <c r="AV10488" s="284" t="str">
        <f t="shared" si="946"/>
        <v/>
      </c>
      <c r="AW10488" s="285">
        <f t="shared" si="947"/>
        <v>0</v>
      </c>
    </row>
    <row r="10489" spans="41:49" x14ac:dyDescent="0.25">
      <c r="AO10489" s="300"/>
      <c r="AP10489" s="300"/>
      <c r="AQ10489" s="300"/>
      <c r="AR10489" s="300"/>
      <c r="AS10489" s="300"/>
      <c r="AT10489" s="284" t="str">
        <f t="shared" si="944"/>
        <v/>
      </c>
      <c r="AU10489" s="284" t="str">
        <f t="shared" si="945"/>
        <v/>
      </c>
      <c r="AV10489" s="284" t="str">
        <f t="shared" si="946"/>
        <v/>
      </c>
      <c r="AW10489" s="285">
        <f t="shared" si="947"/>
        <v>0</v>
      </c>
    </row>
    <row r="10490" spans="41:49" x14ac:dyDescent="0.25">
      <c r="AO10490" s="300"/>
      <c r="AP10490" s="300"/>
      <c r="AQ10490" s="300"/>
      <c r="AR10490" s="300"/>
      <c r="AS10490" s="300"/>
      <c r="AT10490" s="284" t="str">
        <f t="shared" si="944"/>
        <v/>
      </c>
      <c r="AU10490" s="284" t="str">
        <f t="shared" si="945"/>
        <v/>
      </c>
      <c r="AV10490" s="284" t="str">
        <f t="shared" si="946"/>
        <v/>
      </c>
      <c r="AW10490" s="285">
        <f t="shared" si="947"/>
        <v>0</v>
      </c>
    </row>
    <row r="10491" spans="41:49" x14ac:dyDescent="0.25">
      <c r="AO10491" s="300"/>
      <c r="AP10491" s="300"/>
      <c r="AQ10491" s="300"/>
      <c r="AR10491" s="300"/>
      <c r="AS10491" s="300"/>
      <c r="AT10491" s="284" t="str">
        <f t="shared" si="944"/>
        <v/>
      </c>
      <c r="AU10491" s="284" t="str">
        <f t="shared" si="945"/>
        <v/>
      </c>
      <c r="AV10491" s="284" t="str">
        <f t="shared" si="946"/>
        <v/>
      </c>
      <c r="AW10491" s="285">
        <f t="shared" si="947"/>
        <v>0</v>
      </c>
    </row>
    <row r="10492" spans="41:49" x14ac:dyDescent="0.25">
      <c r="AO10492" s="300"/>
      <c r="AP10492" s="300"/>
      <c r="AQ10492" s="300"/>
      <c r="AR10492" s="300"/>
      <c r="AS10492" s="300"/>
      <c r="AT10492" s="284" t="str">
        <f t="shared" si="944"/>
        <v/>
      </c>
      <c r="AU10492" s="284" t="str">
        <f t="shared" si="945"/>
        <v/>
      </c>
      <c r="AV10492" s="284" t="str">
        <f t="shared" si="946"/>
        <v/>
      </c>
      <c r="AW10492" s="285">
        <f t="shared" si="947"/>
        <v>0</v>
      </c>
    </row>
    <row r="10493" spans="41:49" x14ac:dyDescent="0.25">
      <c r="AO10493" s="300"/>
      <c r="AP10493" s="300"/>
      <c r="AQ10493" s="300"/>
      <c r="AR10493" s="300"/>
      <c r="AS10493" s="300"/>
      <c r="AT10493" s="284" t="str">
        <f t="shared" si="944"/>
        <v/>
      </c>
      <c r="AU10493" s="284" t="str">
        <f t="shared" si="945"/>
        <v/>
      </c>
      <c r="AV10493" s="284" t="str">
        <f t="shared" si="946"/>
        <v/>
      </c>
      <c r="AW10493" s="285">
        <f t="shared" si="947"/>
        <v>0</v>
      </c>
    </row>
    <row r="10494" spans="41:49" x14ac:dyDescent="0.25">
      <c r="AO10494" s="300"/>
      <c r="AP10494" s="300"/>
      <c r="AQ10494" s="300"/>
      <c r="AR10494" s="300"/>
      <c r="AS10494" s="300"/>
      <c r="AT10494" s="284" t="str">
        <f t="shared" si="944"/>
        <v/>
      </c>
      <c r="AU10494" s="284" t="str">
        <f t="shared" si="945"/>
        <v/>
      </c>
      <c r="AV10494" s="284" t="str">
        <f t="shared" si="946"/>
        <v/>
      </c>
      <c r="AW10494" s="285">
        <f t="shared" si="947"/>
        <v>0</v>
      </c>
    </row>
    <row r="10495" spans="41:49" x14ac:dyDescent="0.25">
      <c r="AO10495" s="300"/>
      <c r="AP10495" s="300"/>
      <c r="AQ10495" s="300"/>
      <c r="AR10495" s="300"/>
      <c r="AS10495" s="300"/>
      <c r="AT10495" s="284" t="str">
        <f t="shared" si="944"/>
        <v/>
      </c>
      <c r="AU10495" s="284" t="str">
        <f t="shared" si="945"/>
        <v/>
      </c>
      <c r="AV10495" s="284" t="str">
        <f t="shared" si="946"/>
        <v/>
      </c>
      <c r="AW10495" s="285">
        <f t="shared" si="947"/>
        <v>0</v>
      </c>
    </row>
    <row r="10496" spans="41:49" x14ac:dyDescent="0.25">
      <c r="AO10496" s="300"/>
      <c r="AP10496" s="300"/>
      <c r="AQ10496" s="300"/>
      <c r="AR10496" s="300"/>
      <c r="AS10496" s="300"/>
      <c r="AT10496" s="284" t="str">
        <f t="shared" si="944"/>
        <v/>
      </c>
      <c r="AU10496" s="284" t="str">
        <f t="shared" si="945"/>
        <v/>
      </c>
      <c r="AV10496" s="284" t="str">
        <f t="shared" si="946"/>
        <v/>
      </c>
      <c r="AW10496" s="285">
        <f t="shared" si="947"/>
        <v>0</v>
      </c>
    </row>
    <row r="10497" spans="41:49" x14ac:dyDescent="0.25">
      <c r="AO10497" s="300"/>
      <c r="AP10497" s="300"/>
      <c r="AQ10497" s="300"/>
      <c r="AR10497" s="300"/>
      <c r="AS10497" s="300"/>
      <c r="AT10497" s="284" t="str">
        <f t="shared" si="944"/>
        <v/>
      </c>
      <c r="AU10497" s="284" t="str">
        <f t="shared" si="945"/>
        <v/>
      </c>
      <c r="AV10497" s="284" t="str">
        <f t="shared" si="946"/>
        <v/>
      </c>
      <c r="AW10497" s="285">
        <f t="shared" si="947"/>
        <v>0</v>
      </c>
    </row>
    <row r="10498" spans="41:49" x14ac:dyDescent="0.25">
      <c r="AO10498" s="300"/>
      <c r="AP10498" s="300"/>
      <c r="AQ10498" s="300"/>
      <c r="AR10498" s="300"/>
      <c r="AS10498" s="300"/>
      <c r="AT10498" s="284" t="str">
        <f t="shared" si="944"/>
        <v/>
      </c>
      <c r="AU10498" s="284" t="str">
        <f t="shared" si="945"/>
        <v/>
      </c>
      <c r="AV10498" s="284" t="str">
        <f t="shared" si="946"/>
        <v/>
      </c>
      <c r="AW10498" s="285">
        <f t="shared" si="947"/>
        <v>0</v>
      </c>
    </row>
    <row r="10499" spans="41:49" x14ac:dyDescent="0.25">
      <c r="AO10499" s="300"/>
      <c r="AP10499" s="300"/>
      <c r="AQ10499" s="300"/>
      <c r="AR10499" s="300"/>
      <c r="AS10499" s="300"/>
      <c r="AT10499" s="284" t="str">
        <f t="shared" si="944"/>
        <v/>
      </c>
      <c r="AU10499" s="284" t="str">
        <f t="shared" si="945"/>
        <v/>
      </c>
      <c r="AV10499" s="284" t="str">
        <f t="shared" si="946"/>
        <v/>
      </c>
      <c r="AW10499" s="285">
        <f t="shared" si="947"/>
        <v>0</v>
      </c>
    </row>
    <row r="10500" spans="41:49" x14ac:dyDescent="0.25">
      <c r="AO10500" s="300"/>
      <c r="AP10500" s="300"/>
      <c r="AQ10500" s="300"/>
      <c r="AR10500" s="300"/>
      <c r="AS10500" s="300"/>
      <c r="AT10500" s="284" t="str">
        <f t="shared" si="944"/>
        <v/>
      </c>
      <c r="AU10500" s="284" t="str">
        <f t="shared" si="945"/>
        <v/>
      </c>
      <c r="AV10500" s="284" t="str">
        <f t="shared" si="946"/>
        <v/>
      </c>
      <c r="AW10500" s="285">
        <f t="shared" si="947"/>
        <v>0</v>
      </c>
    </row>
    <row r="10501" spans="41:49" x14ac:dyDescent="0.25">
      <c r="AO10501" s="300"/>
      <c r="AP10501" s="300"/>
      <c r="AQ10501" s="300"/>
      <c r="AR10501" s="300"/>
      <c r="AS10501" s="300"/>
      <c r="AT10501" s="284" t="str">
        <f t="shared" si="944"/>
        <v/>
      </c>
      <c r="AU10501" s="284" t="str">
        <f t="shared" si="945"/>
        <v/>
      </c>
      <c r="AV10501" s="284" t="str">
        <f t="shared" si="946"/>
        <v/>
      </c>
      <c r="AW10501" s="285">
        <f t="shared" si="947"/>
        <v>0</v>
      </c>
    </row>
    <row r="10502" spans="41:49" x14ac:dyDescent="0.25">
      <c r="AO10502" s="300"/>
      <c r="AP10502" s="300"/>
      <c r="AQ10502" s="300"/>
      <c r="AR10502" s="300"/>
      <c r="AS10502" s="300"/>
      <c r="AT10502" s="284" t="str">
        <f t="shared" si="944"/>
        <v/>
      </c>
      <c r="AU10502" s="284" t="str">
        <f t="shared" si="945"/>
        <v/>
      </c>
      <c r="AV10502" s="284" t="str">
        <f t="shared" si="946"/>
        <v/>
      </c>
      <c r="AW10502" s="285">
        <f t="shared" si="947"/>
        <v>0</v>
      </c>
    </row>
    <row r="10503" spans="41:49" x14ac:dyDescent="0.25">
      <c r="AO10503" s="300"/>
      <c r="AP10503" s="300"/>
      <c r="AQ10503" s="300"/>
      <c r="AR10503" s="300"/>
      <c r="AS10503" s="300"/>
      <c r="AT10503" s="284" t="str">
        <f t="shared" si="944"/>
        <v/>
      </c>
      <c r="AU10503" s="284" t="str">
        <f t="shared" si="945"/>
        <v/>
      </c>
      <c r="AV10503" s="284" t="str">
        <f t="shared" si="946"/>
        <v/>
      </c>
      <c r="AW10503" s="285">
        <f t="shared" si="947"/>
        <v>0</v>
      </c>
    </row>
    <row r="10504" spans="41:49" x14ac:dyDescent="0.25">
      <c r="AO10504" s="300"/>
      <c r="AP10504" s="300"/>
      <c r="AQ10504" s="300"/>
      <c r="AR10504" s="300"/>
      <c r="AS10504" s="300"/>
      <c r="AT10504" s="284" t="str">
        <f t="shared" ref="AT10504:AT10567" si="948">LEFT(AQ10504,1)</f>
        <v/>
      </c>
      <c r="AU10504" s="284" t="str">
        <f t="shared" ref="AU10504:AU10567" si="949">LEFT(AQ10504,2)</f>
        <v/>
      </c>
      <c r="AV10504" s="284" t="str">
        <f t="shared" ref="AV10504:AV10567" si="950">LEFT(AQ10504,3)</f>
        <v/>
      </c>
      <c r="AW10504" s="285">
        <f t="shared" ref="AW10504:AW10567" si="951">(AR10504-AS10504)*1000</f>
        <v>0</v>
      </c>
    </row>
    <row r="10505" spans="41:49" x14ac:dyDescent="0.25">
      <c r="AO10505" s="300"/>
      <c r="AP10505" s="300"/>
      <c r="AQ10505" s="300"/>
      <c r="AR10505" s="300"/>
      <c r="AS10505" s="300"/>
      <c r="AT10505" s="284" t="str">
        <f t="shared" si="948"/>
        <v/>
      </c>
      <c r="AU10505" s="284" t="str">
        <f t="shared" si="949"/>
        <v/>
      </c>
      <c r="AV10505" s="284" t="str">
        <f t="shared" si="950"/>
        <v/>
      </c>
      <c r="AW10505" s="285">
        <f t="shared" si="951"/>
        <v>0</v>
      </c>
    </row>
    <row r="10506" spans="41:49" x14ac:dyDescent="0.25">
      <c r="AO10506" s="300"/>
      <c r="AP10506" s="300"/>
      <c r="AQ10506" s="300"/>
      <c r="AR10506" s="300"/>
      <c r="AS10506" s="300"/>
      <c r="AT10506" s="284" t="str">
        <f t="shared" si="948"/>
        <v/>
      </c>
      <c r="AU10506" s="284" t="str">
        <f t="shared" si="949"/>
        <v/>
      </c>
      <c r="AV10506" s="284" t="str">
        <f t="shared" si="950"/>
        <v/>
      </c>
      <c r="AW10506" s="285">
        <f t="shared" si="951"/>
        <v>0</v>
      </c>
    </row>
    <row r="10507" spans="41:49" x14ac:dyDescent="0.25">
      <c r="AO10507" s="300"/>
      <c r="AP10507" s="300"/>
      <c r="AQ10507" s="300"/>
      <c r="AR10507" s="300"/>
      <c r="AS10507" s="300"/>
      <c r="AT10507" s="284" t="str">
        <f t="shared" si="948"/>
        <v/>
      </c>
      <c r="AU10507" s="284" t="str">
        <f t="shared" si="949"/>
        <v/>
      </c>
      <c r="AV10507" s="284" t="str">
        <f t="shared" si="950"/>
        <v/>
      </c>
      <c r="AW10507" s="285">
        <f t="shared" si="951"/>
        <v>0</v>
      </c>
    </row>
    <row r="10508" spans="41:49" x14ac:dyDescent="0.25">
      <c r="AO10508" s="300"/>
      <c r="AP10508" s="300"/>
      <c r="AQ10508" s="300"/>
      <c r="AR10508" s="300"/>
      <c r="AS10508" s="300"/>
      <c r="AT10508" s="284" t="str">
        <f t="shared" si="948"/>
        <v/>
      </c>
      <c r="AU10508" s="284" t="str">
        <f t="shared" si="949"/>
        <v/>
      </c>
      <c r="AV10508" s="284" t="str">
        <f t="shared" si="950"/>
        <v/>
      </c>
      <c r="AW10508" s="285">
        <f t="shared" si="951"/>
        <v>0</v>
      </c>
    </row>
    <row r="10509" spans="41:49" x14ac:dyDescent="0.25">
      <c r="AO10509" s="300"/>
      <c r="AP10509" s="300"/>
      <c r="AQ10509" s="300"/>
      <c r="AR10509" s="300"/>
      <c r="AS10509" s="300"/>
      <c r="AT10509" s="284" t="str">
        <f t="shared" si="948"/>
        <v/>
      </c>
      <c r="AU10509" s="284" t="str">
        <f t="shared" si="949"/>
        <v/>
      </c>
      <c r="AV10509" s="284" t="str">
        <f t="shared" si="950"/>
        <v/>
      </c>
      <c r="AW10509" s="285">
        <f t="shared" si="951"/>
        <v>0</v>
      </c>
    </row>
    <row r="10510" spans="41:49" x14ac:dyDescent="0.25">
      <c r="AO10510" s="300"/>
      <c r="AP10510" s="300"/>
      <c r="AQ10510" s="300"/>
      <c r="AR10510" s="300"/>
      <c r="AS10510" s="300"/>
      <c r="AT10510" s="284" t="str">
        <f t="shared" si="948"/>
        <v/>
      </c>
      <c r="AU10510" s="284" t="str">
        <f t="shared" si="949"/>
        <v/>
      </c>
      <c r="AV10510" s="284" t="str">
        <f t="shared" si="950"/>
        <v/>
      </c>
      <c r="AW10510" s="285">
        <f t="shared" si="951"/>
        <v>0</v>
      </c>
    </row>
    <row r="10511" spans="41:49" x14ac:dyDescent="0.25">
      <c r="AO10511" s="300"/>
      <c r="AP10511" s="300"/>
      <c r="AQ10511" s="300"/>
      <c r="AR10511" s="300"/>
      <c r="AS10511" s="300"/>
      <c r="AT10511" s="284" t="str">
        <f t="shared" si="948"/>
        <v/>
      </c>
      <c r="AU10511" s="284" t="str">
        <f t="shared" si="949"/>
        <v/>
      </c>
      <c r="AV10511" s="284" t="str">
        <f t="shared" si="950"/>
        <v/>
      </c>
      <c r="AW10511" s="285">
        <f t="shared" si="951"/>
        <v>0</v>
      </c>
    </row>
    <row r="10512" spans="41:49" x14ac:dyDescent="0.25">
      <c r="AO10512" s="300"/>
      <c r="AP10512" s="300"/>
      <c r="AQ10512" s="300"/>
      <c r="AR10512" s="300"/>
      <c r="AS10512" s="300"/>
      <c r="AT10512" s="284" t="str">
        <f t="shared" si="948"/>
        <v/>
      </c>
      <c r="AU10512" s="284" t="str">
        <f t="shared" si="949"/>
        <v/>
      </c>
      <c r="AV10512" s="284" t="str">
        <f t="shared" si="950"/>
        <v/>
      </c>
      <c r="AW10512" s="285">
        <f t="shared" si="951"/>
        <v>0</v>
      </c>
    </row>
    <row r="10513" spans="41:49" x14ac:dyDescent="0.25">
      <c r="AO10513" s="300"/>
      <c r="AP10513" s="300"/>
      <c r="AQ10513" s="300"/>
      <c r="AR10513" s="300"/>
      <c r="AS10513" s="300"/>
      <c r="AT10513" s="284" t="str">
        <f t="shared" si="948"/>
        <v/>
      </c>
      <c r="AU10513" s="284" t="str">
        <f t="shared" si="949"/>
        <v/>
      </c>
      <c r="AV10513" s="284" t="str">
        <f t="shared" si="950"/>
        <v/>
      </c>
      <c r="AW10513" s="285">
        <f t="shared" si="951"/>
        <v>0</v>
      </c>
    </row>
    <row r="10514" spans="41:49" x14ac:dyDescent="0.25">
      <c r="AO10514" s="300"/>
      <c r="AP10514" s="300"/>
      <c r="AQ10514" s="300"/>
      <c r="AR10514" s="300"/>
      <c r="AS10514" s="300"/>
      <c r="AT10514" s="284" t="str">
        <f t="shared" si="948"/>
        <v/>
      </c>
      <c r="AU10514" s="284" t="str">
        <f t="shared" si="949"/>
        <v/>
      </c>
      <c r="AV10514" s="284" t="str">
        <f t="shared" si="950"/>
        <v/>
      </c>
      <c r="AW10514" s="285">
        <f t="shared" si="951"/>
        <v>0</v>
      </c>
    </row>
    <row r="10515" spans="41:49" x14ac:dyDescent="0.25">
      <c r="AO10515" s="300"/>
      <c r="AP10515" s="300"/>
      <c r="AQ10515" s="300"/>
      <c r="AR10515" s="300"/>
      <c r="AS10515" s="300"/>
      <c r="AT10515" s="284" t="str">
        <f t="shared" si="948"/>
        <v/>
      </c>
      <c r="AU10515" s="284" t="str">
        <f t="shared" si="949"/>
        <v/>
      </c>
      <c r="AV10515" s="284" t="str">
        <f t="shared" si="950"/>
        <v/>
      </c>
      <c r="AW10515" s="285">
        <f t="shared" si="951"/>
        <v>0</v>
      </c>
    </row>
    <row r="10516" spans="41:49" x14ac:dyDescent="0.25">
      <c r="AO10516" s="300"/>
      <c r="AP10516" s="300"/>
      <c r="AQ10516" s="300"/>
      <c r="AR10516" s="300"/>
      <c r="AS10516" s="300"/>
      <c r="AT10516" s="284" t="str">
        <f t="shared" si="948"/>
        <v/>
      </c>
      <c r="AU10516" s="284" t="str">
        <f t="shared" si="949"/>
        <v/>
      </c>
      <c r="AV10516" s="284" t="str">
        <f t="shared" si="950"/>
        <v/>
      </c>
      <c r="AW10516" s="285">
        <f t="shared" si="951"/>
        <v>0</v>
      </c>
    </row>
    <row r="10517" spans="41:49" x14ac:dyDescent="0.25">
      <c r="AO10517" s="300"/>
      <c r="AP10517" s="300"/>
      <c r="AQ10517" s="300"/>
      <c r="AR10517" s="300"/>
      <c r="AS10517" s="300"/>
      <c r="AT10517" s="284" t="str">
        <f t="shared" si="948"/>
        <v/>
      </c>
      <c r="AU10517" s="284" t="str">
        <f t="shared" si="949"/>
        <v/>
      </c>
      <c r="AV10517" s="284" t="str">
        <f t="shared" si="950"/>
        <v/>
      </c>
      <c r="AW10517" s="285">
        <f t="shared" si="951"/>
        <v>0</v>
      </c>
    </row>
    <row r="10518" spans="41:49" x14ac:dyDescent="0.25">
      <c r="AO10518" s="300"/>
      <c r="AP10518" s="300"/>
      <c r="AQ10518" s="300"/>
      <c r="AR10518" s="300"/>
      <c r="AS10518" s="300"/>
      <c r="AT10518" s="284" t="str">
        <f t="shared" si="948"/>
        <v/>
      </c>
      <c r="AU10518" s="284" t="str">
        <f t="shared" si="949"/>
        <v/>
      </c>
      <c r="AV10518" s="284" t="str">
        <f t="shared" si="950"/>
        <v/>
      </c>
      <c r="AW10518" s="285">
        <f t="shared" si="951"/>
        <v>0</v>
      </c>
    </row>
    <row r="10519" spans="41:49" x14ac:dyDescent="0.25">
      <c r="AO10519" s="300"/>
      <c r="AP10519" s="300"/>
      <c r="AQ10519" s="300"/>
      <c r="AR10519" s="300"/>
      <c r="AS10519" s="300"/>
      <c r="AT10519" s="284" t="str">
        <f t="shared" si="948"/>
        <v/>
      </c>
      <c r="AU10519" s="284" t="str">
        <f t="shared" si="949"/>
        <v/>
      </c>
      <c r="AV10519" s="284" t="str">
        <f t="shared" si="950"/>
        <v/>
      </c>
      <c r="AW10519" s="285">
        <f t="shared" si="951"/>
        <v>0</v>
      </c>
    </row>
    <row r="10520" spans="41:49" x14ac:dyDescent="0.25">
      <c r="AO10520" s="300"/>
      <c r="AP10520" s="300"/>
      <c r="AQ10520" s="300"/>
      <c r="AR10520" s="300"/>
      <c r="AS10520" s="300"/>
      <c r="AT10520" s="284" t="str">
        <f t="shared" si="948"/>
        <v/>
      </c>
      <c r="AU10520" s="284" t="str">
        <f t="shared" si="949"/>
        <v/>
      </c>
      <c r="AV10520" s="284" t="str">
        <f t="shared" si="950"/>
        <v/>
      </c>
      <c r="AW10520" s="285">
        <f t="shared" si="951"/>
        <v>0</v>
      </c>
    </row>
    <row r="10521" spans="41:49" x14ac:dyDescent="0.25">
      <c r="AO10521" s="300"/>
      <c r="AP10521" s="300"/>
      <c r="AQ10521" s="300"/>
      <c r="AR10521" s="300"/>
      <c r="AS10521" s="300"/>
      <c r="AT10521" s="284" t="str">
        <f t="shared" si="948"/>
        <v/>
      </c>
      <c r="AU10521" s="284" t="str">
        <f t="shared" si="949"/>
        <v/>
      </c>
      <c r="AV10521" s="284" t="str">
        <f t="shared" si="950"/>
        <v/>
      </c>
      <c r="AW10521" s="285">
        <f t="shared" si="951"/>
        <v>0</v>
      </c>
    </row>
    <row r="10522" spans="41:49" x14ac:dyDescent="0.25">
      <c r="AO10522" s="300"/>
      <c r="AP10522" s="300"/>
      <c r="AQ10522" s="300"/>
      <c r="AR10522" s="300"/>
      <c r="AS10522" s="300"/>
      <c r="AT10522" s="284" t="str">
        <f t="shared" si="948"/>
        <v/>
      </c>
      <c r="AU10522" s="284" t="str">
        <f t="shared" si="949"/>
        <v/>
      </c>
      <c r="AV10522" s="284" t="str">
        <f t="shared" si="950"/>
        <v/>
      </c>
      <c r="AW10522" s="285">
        <f t="shared" si="951"/>
        <v>0</v>
      </c>
    </row>
    <row r="10523" spans="41:49" x14ac:dyDescent="0.25">
      <c r="AO10523" s="300"/>
      <c r="AP10523" s="300"/>
      <c r="AQ10523" s="300"/>
      <c r="AR10523" s="300"/>
      <c r="AS10523" s="300"/>
      <c r="AT10523" s="284" t="str">
        <f t="shared" si="948"/>
        <v/>
      </c>
      <c r="AU10523" s="284" t="str">
        <f t="shared" si="949"/>
        <v/>
      </c>
      <c r="AV10523" s="284" t="str">
        <f t="shared" si="950"/>
        <v/>
      </c>
      <c r="AW10523" s="285">
        <f t="shared" si="951"/>
        <v>0</v>
      </c>
    </row>
    <row r="10524" spans="41:49" x14ac:dyDescent="0.25">
      <c r="AO10524" s="300"/>
      <c r="AP10524" s="300"/>
      <c r="AQ10524" s="300"/>
      <c r="AR10524" s="300"/>
      <c r="AS10524" s="300"/>
      <c r="AT10524" s="284" t="str">
        <f t="shared" si="948"/>
        <v/>
      </c>
      <c r="AU10524" s="284" t="str">
        <f t="shared" si="949"/>
        <v/>
      </c>
      <c r="AV10524" s="284" t="str">
        <f t="shared" si="950"/>
        <v/>
      </c>
      <c r="AW10524" s="285">
        <f t="shared" si="951"/>
        <v>0</v>
      </c>
    </row>
    <row r="10525" spans="41:49" x14ac:dyDescent="0.25">
      <c r="AO10525" s="300"/>
      <c r="AP10525" s="300"/>
      <c r="AQ10525" s="300"/>
      <c r="AR10525" s="300"/>
      <c r="AS10525" s="300"/>
      <c r="AT10525" s="284" t="str">
        <f t="shared" si="948"/>
        <v/>
      </c>
      <c r="AU10525" s="284" t="str">
        <f t="shared" si="949"/>
        <v/>
      </c>
      <c r="AV10525" s="284" t="str">
        <f t="shared" si="950"/>
        <v/>
      </c>
      <c r="AW10525" s="285">
        <f t="shared" si="951"/>
        <v>0</v>
      </c>
    </row>
    <row r="10526" spans="41:49" x14ac:dyDescent="0.25">
      <c r="AO10526" s="300"/>
      <c r="AP10526" s="300"/>
      <c r="AQ10526" s="300"/>
      <c r="AR10526" s="300"/>
      <c r="AS10526" s="300"/>
      <c r="AT10526" s="284" t="str">
        <f t="shared" si="948"/>
        <v/>
      </c>
      <c r="AU10526" s="284" t="str">
        <f t="shared" si="949"/>
        <v/>
      </c>
      <c r="AV10526" s="284" t="str">
        <f t="shared" si="950"/>
        <v/>
      </c>
      <c r="AW10526" s="285">
        <f t="shared" si="951"/>
        <v>0</v>
      </c>
    </row>
    <row r="10527" spans="41:49" x14ac:dyDescent="0.25">
      <c r="AO10527" s="300"/>
      <c r="AP10527" s="300"/>
      <c r="AQ10527" s="300"/>
      <c r="AR10527" s="300"/>
      <c r="AS10527" s="300"/>
      <c r="AT10527" s="284" t="str">
        <f t="shared" si="948"/>
        <v/>
      </c>
      <c r="AU10527" s="284" t="str">
        <f t="shared" si="949"/>
        <v/>
      </c>
      <c r="AV10527" s="284" t="str">
        <f t="shared" si="950"/>
        <v/>
      </c>
      <c r="AW10527" s="285">
        <f t="shared" si="951"/>
        <v>0</v>
      </c>
    </row>
    <row r="10528" spans="41:49" x14ac:dyDescent="0.25">
      <c r="AO10528" s="300"/>
      <c r="AP10528" s="300"/>
      <c r="AQ10528" s="300"/>
      <c r="AR10528" s="300"/>
      <c r="AS10528" s="300"/>
      <c r="AT10528" s="284" t="str">
        <f t="shared" si="948"/>
        <v/>
      </c>
      <c r="AU10528" s="284" t="str">
        <f t="shared" si="949"/>
        <v/>
      </c>
      <c r="AV10528" s="284" t="str">
        <f t="shared" si="950"/>
        <v/>
      </c>
      <c r="AW10528" s="285">
        <f t="shared" si="951"/>
        <v>0</v>
      </c>
    </row>
    <row r="10529" spans="41:49" x14ac:dyDescent="0.25">
      <c r="AO10529" s="300"/>
      <c r="AP10529" s="300"/>
      <c r="AQ10529" s="300"/>
      <c r="AR10529" s="300"/>
      <c r="AS10529" s="300"/>
      <c r="AT10529" s="284" t="str">
        <f t="shared" si="948"/>
        <v/>
      </c>
      <c r="AU10529" s="284" t="str">
        <f t="shared" si="949"/>
        <v/>
      </c>
      <c r="AV10529" s="284" t="str">
        <f t="shared" si="950"/>
        <v/>
      </c>
      <c r="AW10529" s="285">
        <f t="shared" si="951"/>
        <v>0</v>
      </c>
    </row>
    <row r="10530" spans="41:49" x14ac:dyDescent="0.25">
      <c r="AO10530" s="300"/>
      <c r="AP10530" s="300"/>
      <c r="AQ10530" s="300"/>
      <c r="AR10530" s="300"/>
      <c r="AS10530" s="300"/>
      <c r="AT10530" s="284" t="str">
        <f t="shared" si="948"/>
        <v/>
      </c>
      <c r="AU10530" s="284" t="str">
        <f t="shared" si="949"/>
        <v/>
      </c>
      <c r="AV10530" s="284" t="str">
        <f t="shared" si="950"/>
        <v/>
      </c>
      <c r="AW10530" s="285">
        <f t="shared" si="951"/>
        <v>0</v>
      </c>
    </row>
    <row r="10531" spans="41:49" x14ac:dyDescent="0.25">
      <c r="AO10531" s="300"/>
      <c r="AP10531" s="300"/>
      <c r="AQ10531" s="300"/>
      <c r="AR10531" s="300"/>
      <c r="AS10531" s="300"/>
      <c r="AT10531" s="284" t="str">
        <f t="shared" si="948"/>
        <v/>
      </c>
      <c r="AU10531" s="284" t="str">
        <f t="shared" si="949"/>
        <v/>
      </c>
      <c r="AV10531" s="284" t="str">
        <f t="shared" si="950"/>
        <v/>
      </c>
      <c r="AW10531" s="285">
        <f t="shared" si="951"/>
        <v>0</v>
      </c>
    </row>
    <row r="10532" spans="41:49" x14ac:dyDescent="0.25">
      <c r="AO10532" s="300"/>
      <c r="AP10532" s="300"/>
      <c r="AQ10532" s="300"/>
      <c r="AR10532" s="300"/>
      <c r="AS10532" s="300"/>
      <c r="AT10532" s="284" t="str">
        <f t="shared" si="948"/>
        <v/>
      </c>
      <c r="AU10532" s="284" t="str">
        <f t="shared" si="949"/>
        <v/>
      </c>
      <c r="AV10532" s="284" t="str">
        <f t="shared" si="950"/>
        <v/>
      </c>
      <c r="AW10532" s="285">
        <f t="shared" si="951"/>
        <v>0</v>
      </c>
    </row>
    <row r="10533" spans="41:49" x14ac:dyDescent="0.25">
      <c r="AO10533" s="300"/>
      <c r="AP10533" s="300"/>
      <c r="AQ10533" s="300"/>
      <c r="AR10533" s="300"/>
      <c r="AS10533" s="300"/>
      <c r="AT10533" s="284" t="str">
        <f t="shared" si="948"/>
        <v/>
      </c>
      <c r="AU10533" s="284" t="str">
        <f t="shared" si="949"/>
        <v/>
      </c>
      <c r="AV10533" s="284" t="str">
        <f t="shared" si="950"/>
        <v/>
      </c>
      <c r="AW10533" s="285">
        <f t="shared" si="951"/>
        <v>0</v>
      </c>
    </row>
    <row r="10534" spans="41:49" x14ac:dyDescent="0.25">
      <c r="AO10534" s="300"/>
      <c r="AP10534" s="300"/>
      <c r="AQ10534" s="300"/>
      <c r="AR10534" s="300"/>
      <c r="AS10534" s="300"/>
      <c r="AT10534" s="284" t="str">
        <f t="shared" si="948"/>
        <v/>
      </c>
      <c r="AU10534" s="284" t="str">
        <f t="shared" si="949"/>
        <v/>
      </c>
      <c r="AV10534" s="284" t="str">
        <f t="shared" si="950"/>
        <v/>
      </c>
      <c r="AW10534" s="285">
        <f t="shared" si="951"/>
        <v>0</v>
      </c>
    </row>
    <row r="10535" spans="41:49" x14ac:dyDescent="0.25">
      <c r="AO10535" s="300"/>
      <c r="AP10535" s="300"/>
      <c r="AQ10535" s="300"/>
      <c r="AR10535" s="300"/>
      <c r="AS10535" s="300"/>
      <c r="AT10535" s="284" t="str">
        <f t="shared" si="948"/>
        <v/>
      </c>
      <c r="AU10535" s="284" t="str">
        <f t="shared" si="949"/>
        <v/>
      </c>
      <c r="AV10535" s="284" t="str">
        <f t="shared" si="950"/>
        <v/>
      </c>
      <c r="AW10535" s="285">
        <f t="shared" si="951"/>
        <v>0</v>
      </c>
    </row>
    <row r="10536" spans="41:49" x14ac:dyDescent="0.25">
      <c r="AO10536" s="300"/>
      <c r="AP10536" s="300"/>
      <c r="AQ10536" s="300"/>
      <c r="AR10536" s="300"/>
      <c r="AS10536" s="300"/>
      <c r="AT10536" s="284" t="str">
        <f t="shared" si="948"/>
        <v/>
      </c>
      <c r="AU10536" s="284" t="str">
        <f t="shared" si="949"/>
        <v/>
      </c>
      <c r="AV10536" s="284" t="str">
        <f t="shared" si="950"/>
        <v/>
      </c>
      <c r="AW10536" s="285">
        <f t="shared" si="951"/>
        <v>0</v>
      </c>
    </row>
    <row r="10537" spans="41:49" x14ac:dyDescent="0.25">
      <c r="AO10537" s="300"/>
      <c r="AP10537" s="300"/>
      <c r="AQ10537" s="300"/>
      <c r="AR10537" s="300"/>
      <c r="AS10537" s="300"/>
      <c r="AT10537" s="284" t="str">
        <f t="shared" si="948"/>
        <v/>
      </c>
      <c r="AU10537" s="284" t="str">
        <f t="shared" si="949"/>
        <v/>
      </c>
      <c r="AV10537" s="284" t="str">
        <f t="shared" si="950"/>
        <v/>
      </c>
      <c r="AW10537" s="285">
        <f t="shared" si="951"/>
        <v>0</v>
      </c>
    </row>
    <row r="10538" spans="41:49" x14ac:dyDescent="0.25">
      <c r="AO10538" s="300"/>
      <c r="AP10538" s="300"/>
      <c r="AQ10538" s="300"/>
      <c r="AR10538" s="300"/>
      <c r="AS10538" s="300"/>
      <c r="AT10538" s="284" t="str">
        <f t="shared" si="948"/>
        <v/>
      </c>
      <c r="AU10538" s="284" t="str">
        <f t="shared" si="949"/>
        <v/>
      </c>
      <c r="AV10538" s="284" t="str">
        <f t="shared" si="950"/>
        <v/>
      </c>
      <c r="AW10538" s="285">
        <f t="shared" si="951"/>
        <v>0</v>
      </c>
    </row>
    <row r="10539" spans="41:49" x14ac:dyDescent="0.25">
      <c r="AO10539" s="300"/>
      <c r="AP10539" s="300"/>
      <c r="AQ10539" s="300"/>
      <c r="AR10539" s="300"/>
      <c r="AS10539" s="300"/>
      <c r="AT10539" s="284" t="str">
        <f t="shared" si="948"/>
        <v/>
      </c>
      <c r="AU10539" s="284" t="str">
        <f t="shared" si="949"/>
        <v/>
      </c>
      <c r="AV10539" s="284" t="str">
        <f t="shared" si="950"/>
        <v/>
      </c>
      <c r="AW10539" s="285">
        <f t="shared" si="951"/>
        <v>0</v>
      </c>
    </row>
    <row r="10540" spans="41:49" x14ac:dyDescent="0.25">
      <c r="AO10540" s="300"/>
      <c r="AP10540" s="300"/>
      <c r="AQ10540" s="300"/>
      <c r="AR10540" s="300"/>
      <c r="AS10540" s="300"/>
      <c r="AT10540" s="284" t="str">
        <f t="shared" si="948"/>
        <v/>
      </c>
      <c r="AU10540" s="284" t="str">
        <f t="shared" si="949"/>
        <v/>
      </c>
      <c r="AV10540" s="284" t="str">
        <f t="shared" si="950"/>
        <v/>
      </c>
      <c r="AW10540" s="285">
        <f t="shared" si="951"/>
        <v>0</v>
      </c>
    </row>
    <row r="10541" spans="41:49" x14ac:dyDescent="0.25">
      <c r="AO10541" s="300"/>
      <c r="AP10541" s="300"/>
      <c r="AQ10541" s="300"/>
      <c r="AR10541" s="300"/>
      <c r="AS10541" s="300"/>
      <c r="AT10541" s="284" t="str">
        <f t="shared" si="948"/>
        <v/>
      </c>
      <c r="AU10541" s="284" t="str">
        <f t="shared" si="949"/>
        <v/>
      </c>
      <c r="AV10541" s="284" t="str">
        <f t="shared" si="950"/>
        <v/>
      </c>
      <c r="AW10541" s="285">
        <f t="shared" si="951"/>
        <v>0</v>
      </c>
    </row>
    <row r="10542" spans="41:49" x14ac:dyDescent="0.25">
      <c r="AO10542" s="300"/>
      <c r="AP10542" s="300"/>
      <c r="AQ10542" s="300"/>
      <c r="AR10542" s="300"/>
      <c r="AS10542" s="300"/>
      <c r="AT10542" s="284" t="str">
        <f t="shared" si="948"/>
        <v/>
      </c>
      <c r="AU10542" s="284" t="str">
        <f t="shared" si="949"/>
        <v/>
      </c>
      <c r="AV10542" s="284" t="str">
        <f t="shared" si="950"/>
        <v/>
      </c>
      <c r="AW10542" s="285">
        <f t="shared" si="951"/>
        <v>0</v>
      </c>
    </row>
    <row r="10543" spans="41:49" x14ac:dyDescent="0.25">
      <c r="AO10543" s="300"/>
      <c r="AP10543" s="300"/>
      <c r="AQ10543" s="300"/>
      <c r="AR10543" s="300"/>
      <c r="AS10543" s="300"/>
      <c r="AT10543" s="284" t="str">
        <f t="shared" si="948"/>
        <v/>
      </c>
      <c r="AU10543" s="284" t="str">
        <f t="shared" si="949"/>
        <v/>
      </c>
      <c r="AV10543" s="284" t="str">
        <f t="shared" si="950"/>
        <v/>
      </c>
      <c r="AW10543" s="285">
        <f t="shared" si="951"/>
        <v>0</v>
      </c>
    </row>
    <row r="10544" spans="41:49" x14ac:dyDescent="0.25">
      <c r="AO10544" s="300"/>
      <c r="AP10544" s="300"/>
      <c r="AQ10544" s="300"/>
      <c r="AR10544" s="300"/>
      <c r="AS10544" s="300"/>
      <c r="AT10544" s="284" t="str">
        <f t="shared" si="948"/>
        <v/>
      </c>
      <c r="AU10544" s="284" t="str">
        <f t="shared" si="949"/>
        <v/>
      </c>
      <c r="AV10544" s="284" t="str">
        <f t="shared" si="950"/>
        <v/>
      </c>
      <c r="AW10544" s="285">
        <f t="shared" si="951"/>
        <v>0</v>
      </c>
    </row>
    <row r="10545" spans="41:49" x14ac:dyDescent="0.25">
      <c r="AO10545" s="300"/>
      <c r="AP10545" s="300"/>
      <c r="AQ10545" s="300"/>
      <c r="AR10545" s="300"/>
      <c r="AS10545" s="300"/>
      <c r="AT10545" s="284" t="str">
        <f t="shared" si="948"/>
        <v/>
      </c>
      <c r="AU10545" s="284" t="str">
        <f t="shared" si="949"/>
        <v/>
      </c>
      <c r="AV10545" s="284" t="str">
        <f t="shared" si="950"/>
        <v/>
      </c>
      <c r="AW10545" s="285">
        <f t="shared" si="951"/>
        <v>0</v>
      </c>
    </row>
    <row r="10546" spans="41:49" x14ac:dyDescent="0.25">
      <c r="AO10546" s="300"/>
      <c r="AP10546" s="300"/>
      <c r="AQ10546" s="300"/>
      <c r="AR10546" s="300"/>
      <c r="AS10546" s="300"/>
      <c r="AT10546" s="284" t="str">
        <f t="shared" si="948"/>
        <v/>
      </c>
      <c r="AU10546" s="284" t="str">
        <f t="shared" si="949"/>
        <v/>
      </c>
      <c r="AV10546" s="284" t="str">
        <f t="shared" si="950"/>
        <v/>
      </c>
      <c r="AW10546" s="285">
        <f t="shared" si="951"/>
        <v>0</v>
      </c>
    </row>
    <row r="10547" spans="41:49" x14ac:dyDescent="0.25">
      <c r="AO10547" s="300"/>
      <c r="AP10547" s="300"/>
      <c r="AQ10547" s="300"/>
      <c r="AR10547" s="300"/>
      <c r="AS10547" s="300"/>
      <c r="AT10547" s="284" t="str">
        <f t="shared" si="948"/>
        <v/>
      </c>
      <c r="AU10547" s="284" t="str">
        <f t="shared" si="949"/>
        <v/>
      </c>
      <c r="AV10547" s="284" t="str">
        <f t="shared" si="950"/>
        <v/>
      </c>
      <c r="AW10547" s="285">
        <f t="shared" si="951"/>
        <v>0</v>
      </c>
    </row>
    <row r="10548" spans="41:49" x14ac:dyDescent="0.25">
      <c r="AO10548" s="300"/>
      <c r="AP10548" s="300"/>
      <c r="AQ10548" s="300"/>
      <c r="AR10548" s="300"/>
      <c r="AS10548" s="300"/>
      <c r="AT10548" s="284" t="str">
        <f t="shared" si="948"/>
        <v/>
      </c>
      <c r="AU10548" s="284" t="str">
        <f t="shared" si="949"/>
        <v/>
      </c>
      <c r="AV10548" s="284" t="str">
        <f t="shared" si="950"/>
        <v/>
      </c>
      <c r="AW10548" s="285">
        <f t="shared" si="951"/>
        <v>0</v>
      </c>
    </row>
    <row r="10549" spans="41:49" x14ac:dyDescent="0.25">
      <c r="AO10549" s="300"/>
      <c r="AP10549" s="300"/>
      <c r="AQ10549" s="300"/>
      <c r="AR10549" s="300"/>
      <c r="AS10549" s="300"/>
      <c r="AT10549" s="284" t="str">
        <f t="shared" si="948"/>
        <v/>
      </c>
      <c r="AU10549" s="284" t="str">
        <f t="shared" si="949"/>
        <v/>
      </c>
      <c r="AV10549" s="284" t="str">
        <f t="shared" si="950"/>
        <v/>
      </c>
      <c r="AW10549" s="285">
        <f t="shared" si="951"/>
        <v>0</v>
      </c>
    </row>
    <row r="10550" spans="41:49" x14ac:dyDescent="0.25">
      <c r="AO10550" s="300"/>
      <c r="AP10550" s="300"/>
      <c r="AQ10550" s="300"/>
      <c r="AR10550" s="300"/>
      <c r="AS10550" s="300"/>
      <c r="AT10550" s="284" t="str">
        <f t="shared" si="948"/>
        <v/>
      </c>
      <c r="AU10550" s="284" t="str">
        <f t="shared" si="949"/>
        <v/>
      </c>
      <c r="AV10550" s="284" t="str">
        <f t="shared" si="950"/>
        <v/>
      </c>
      <c r="AW10550" s="285">
        <f t="shared" si="951"/>
        <v>0</v>
      </c>
    </row>
    <row r="10551" spans="41:49" x14ac:dyDescent="0.25">
      <c r="AO10551" s="300"/>
      <c r="AP10551" s="300"/>
      <c r="AQ10551" s="300"/>
      <c r="AR10551" s="300"/>
      <c r="AS10551" s="300"/>
      <c r="AT10551" s="284" t="str">
        <f t="shared" si="948"/>
        <v/>
      </c>
      <c r="AU10551" s="284" t="str">
        <f t="shared" si="949"/>
        <v/>
      </c>
      <c r="AV10551" s="284" t="str">
        <f t="shared" si="950"/>
        <v/>
      </c>
      <c r="AW10551" s="285">
        <f t="shared" si="951"/>
        <v>0</v>
      </c>
    </row>
    <row r="10552" spans="41:49" x14ac:dyDescent="0.25">
      <c r="AO10552" s="300"/>
      <c r="AP10552" s="300"/>
      <c r="AQ10552" s="300"/>
      <c r="AR10552" s="300"/>
      <c r="AS10552" s="300"/>
      <c r="AT10552" s="284" t="str">
        <f t="shared" si="948"/>
        <v/>
      </c>
      <c r="AU10552" s="284" t="str">
        <f t="shared" si="949"/>
        <v/>
      </c>
      <c r="AV10552" s="284" t="str">
        <f t="shared" si="950"/>
        <v/>
      </c>
      <c r="AW10552" s="285">
        <f t="shared" si="951"/>
        <v>0</v>
      </c>
    </row>
    <row r="10553" spans="41:49" x14ac:dyDescent="0.25">
      <c r="AO10553" s="300"/>
      <c r="AP10553" s="300"/>
      <c r="AQ10553" s="300"/>
      <c r="AR10553" s="300"/>
      <c r="AS10553" s="300"/>
      <c r="AT10553" s="284" t="str">
        <f t="shared" si="948"/>
        <v/>
      </c>
      <c r="AU10553" s="284" t="str">
        <f t="shared" si="949"/>
        <v/>
      </c>
      <c r="AV10553" s="284" t="str">
        <f t="shared" si="950"/>
        <v/>
      </c>
      <c r="AW10553" s="285">
        <f t="shared" si="951"/>
        <v>0</v>
      </c>
    </row>
    <row r="10554" spans="41:49" x14ac:dyDescent="0.25">
      <c r="AO10554" s="300"/>
      <c r="AP10554" s="300"/>
      <c r="AQ10554" s="300"/>
      <c r="AR10554" s="300"/>
      <c r="AS10554" s="300"/>
      <c r="AT10554" s="284" t="str">
        <f t="shared" si="948"/>
        <v/>
      </c>
      <c r="AU10554" s="284" t="str">
        <f t="shared" si="949"/>
        <v/>
      </c>
      <c r="AV10554" s="284" t="str">
        <f t="shared" si="950"/>
        <v/>
      </c>
      <c r="AW10554" s="285">
        <f t="shared" si="951"/>
        <v>0</v>
      </c>
    </row>
    <row r="10555" spans="41:49" x14ac:dyDescent="0.25">
      <c r="AO10555" s="300"/>
      <c r="AP10555" s="300"/>
      <c r="AQ10555" s="300"/>
      <c r="AR10555" s="300"/>
      <c r="AS10555" s="300"/>
      <c r="AT10555" s="284" t="str">
        <f t="shared" si="948"/>
        <v/>
      </c>
      <c r="AU10555" s="284" t="str">
        <f t="shared" si="949"/>
        <v/>
      </c>
      <c r="AV10555" s="284" t="str">
        <f t="shared" si="950"/>
        <v/>
      </c>
      <c r="AW10555" s="285">
        <f t="shared" si="951"/>
        <v>0</v>
      </c>
    </row>
    <row r="10556" spans="41:49" x14ac:dyDescent="0.25">
      <c r="AO10556" s="300"/>
      <c r="AP10556" s="300"/>
      <c r="AQ10556" s="300"/>
      <c r="AR10556" s="300"/>
      <c r="AS10556" s="300"/>
      <c r="AT10556" s="284" t="str">
        <f t="shared" si="948"/>
        <v/>
      </c>
      <c r="AU10556" s="284" t="str">
        <f t="shared" si="949"/>
        <v/>
      </c>
      <c r="AV10556" s="284" t="str">
        <f t="shared" si="950"/>
        <v/>
      </c>
      <c r="AW10556" s="285">
        <f t="shared" si="951"/>
        <v>0</v>
      </c>
    </row>
    <row r="10557" spans="41:49" x14ac:dyDescent="0.25">
      <c r="AO10557" s="300"/>
      <c r="AP10557" s="300"/>
      <c r="AQ10557" s="300"/>
      <c r="AR10557" s="300"/>
      <c r="AS10557" s="300"/>
      <c r="AT10557" s="284" t="str">
        <f t="shared" si="948"/>
        <v/>
      </c>
      <c r="AU10557" s="284" t="str">
        <f t="shared" si="949"/>
        <v/>
      </c>
      <c r="AV10557" s="284" t="str">
        <f t="shared" si="950"/>
        <v/>
      </c>
      <c r="AW10557" s="285">
        <f t="shared" si="951"/>
        <v>0</v>
      </c>
    </row>
    <row r="10558" spans="41:49" x14ac:dyDescent="0.25">
      <c r="AO10558" s="300"/>
      <c r="AP10558" s="300"/>
      <c r="AQ10558" s="300"/>
      <c r="AR10558" s="300"/>
      <c r="AS10558" s="300"/>
      <c r="AT10558" s="284" t="str">
        <f t="shared" si="948"/>
        <v/>
      </c>
      <c r="AU10558" s="284" t="str">
        <f t="shared" si="949"/>
        <v/>
      </c>
      <c r="AV10558" s="284" t="str">
        <f t="shared" si="950"/>
        <v/>
      </c>
      <c r="AW10558" s="285">
        <f t="shared" si="951"/>
        <v>0</v>
      </c>
    </row>
    <row r="10559" spans="41:49" x14ac:dyDescent="0.25">
      <c r="AO10559" s="300"/>
      <c r="AP10559" s="300"/>
      <c r="AQ10559" s="300"/>
      <c r="AR10559" s="300"/>
      <c r="AS10559" s="300"/>
      <c r="AT10559" s="284" t="str">
        <f t="shared" si="948"/>
        <v/>
      </c>
      <c r="AU10559" s="284" t="str">
        <f t="shared" si="949"/>
        <v/>
      </c>
      <c r="AV10559" s="284" t="str">
        <f t="shared" si="950"/>
        <v/>
      </c>
      <c r="AW10559" s="285">
        <f t="shared" si="951"/>
        <v>0</v>
      </c>
    </row>
    <row r="10560" spans="41:49" x14ac:dyDescent="0.25">
      <c r="AO10560" s="300"/>
      <c r="AP10560" s="300"/>
      <c r="AQ10560" s="300"/>
      <c r="AR10560" s="300"/>
      <c r="AS10560" s="300"/>
      <c r="AT10560" s="284" t="str">
        <f t="shared" si="948"/>
        <v/>
      </c>
      <c r="AU10560" s="284" t="str">
        <f t="shared" si="949"/>
        <v/>
      </c>
      <c r="AV10560" s="284" t="str">
        <f t="shared" si="950"/>
        <v/>
      </c>
      <c r="AW10560" s="285">
        <f t="shared" si="951"/>
        <v>0</v>
      </c>
    </row>
    <row r="10561" spans="41:49" x14ac:dyDescent="0.25">
      <c r="AO10561" s="300"/>
      <c r="AP10561" s="300"/>
      <c r="AQ10561" s="300"/>
      <c r="AR10561" s="300"/>
      <c r="AS10561" s="300"/>
      <c r="AT10561" s="284" t="str">
        <f t="shared" si="948"/>
        <v/>
      </c>
      <c r="AU10561" s="284" t="str">
        <f t="shared" si="949"/>
        <v/>
      </c>
      <c r="AV10561" s="284" t="str">
        <f t="shared" si="950"/>
        <v/>
      </c>
      <c r="AW10561" s="285">
        <f t="shared" si="951"/>
        <v>0</v>
      </c>
    </row>
    <row r="10562" spans="41:49" x14ac:dyDescent="0.25">
      <c r="AO10562" s="300"/>
      <c r="AP10562" s="300"/>
      <c r="AQ10562" s="300"/>
      <c r="AR10562" s="300"/>
      <c r="AS10562" s="300"/>
      <c r="AT10562" s="284" t="str">
        <f t="shared" si="948"/>
        <v/>
      </c>
      <c r="AU10562" s="284" t="str">
        <f t="shared" si="949"/>
        <v/>
      </c>
      <c r="AV10562" s="284" t="str">
        <f t="shared" si="950"/>
        <v/>
      </c>
      <c r="AW10562" s="285">
        <f t="shared" si="951"/>
        <v>0</v>
      </c>
    </row>
    <row r="10563" spans="41:49" x14ac:dyDescent="0.25">
      <c r="AO10563" s="300"/>
      <c r="AP10563" s="300"/>
      <c r="AQ10563" s="300"/>
      <c r="AR10563" s="300"/>
      <c r="AS10563" s="300"/>
      <c r="AT10563" s="284" t="str">
        <f t="shared" si="948"/>
        <v/>
      </c>
      <c r="AU10563" s="284" t="str">
        <f t="shared" si="949"/>
        <v/>
      </c>
      <c r="AV10563" s="284" t="str">
        <f t="shared" si="950"/>
        <v/>
      </c>
      <c r="AW10563" s="285">
        <f t="shared" si="951"/>
        <v>0</v>
      </c>
    </row>
    <row r="10564" spans="41:49" x14ac:dyDescent="0.25">
      <c r="AO10564" s="300"/>
      <c r="AP10564" s="300"/>
      <c r="AQ10564" s="300"/>
      <c r="AR10564" s="300"/>
      <c r="AS10564" s="300"/>
      <c r="AT10564" s="284" t="str">
        <f t="shared" si="948"/>
        <v/>
      </c>
      <c r="AU10564" s="284" t="str">
        <f t="shared" si="949"/>
        <v/>
      </c>
      <c r="AV10564" s="284" t="str">
        <f t="shared" si="950"/>
        <v/>
      </c>
      <c r="AW10564" s="285">
        <f t="shared" si="951"/>
        <v>0</v>
      </c>
    </row>
    <row r="10565" spans="41:49" x14ac:dyDescent="0.25">
      <c r="AO10565" s="300"/>
      <c r="AP10565" s="300"/>
      <c r="AQ10565" s="300"/>
      <c r="AR10565" s="300"/>
      <c r="AS10565" s="300"/>
      <c r="AT10565" s="284" t="str">
        <f t="shared" si="948"/>
        <v/>
      </c>
      <c r="AU10565" s="284" t="str">
        <f t="shared" si="949"/>
        <v/>
      </c>
      <c r="AV10565" s="284" t="str">
        <f t="shared" si="950"/>
        <v/>
      </c>
      <c r="AW10565" s="285">
        <f t="shared" si="951"/>
        <v>0</v>
      </c>
    </row>
    <row r="10566" spans="41:49" x14ac:dyDescent="0.25">
      <c r="AO10566" s="300"/>
      <c r="AP10566" s="300"/>
      <c r="AQ10566" s="300"/>
      <c r="AR10566" s="300"/>
      <c r="AS10566" s="300"/>
      <c r="AT10566" s="284" t="str">
        <f t="shared" si="948"/>
        <v/>
      </c>
      <c r="AU10566" s="284" t="str">
        <f t="shared" si="949"/>
        <v/>
      </c>
      <c r="AV10566" s="284" t="str">
        <f t="shared" si="950"/>
        <v/>
      </c>
      <c r="AW10566" s="285">
        <f t="shared" si="951"/>
        <v>0</v>
      </c>
    </row>
    <row r="10567" spans="41:49" x14ac:dyDescent="0.25">
      <c r="AO10567" s="300"/>
      <c r="AP10567" s="300"/>
      <c r="AQ10567" s="300"/>
      <c r="AR10567" s="300"/>
      <c r="AS10567" s="300"/>
      <c r="AT10567" s="284" t="str">
        <f t="shared" si="948"/>
        <v/>
      </c>
      <c r="AU10567" s="284" t="str">
        <f t="shared" si="949"/>
        <v/>
      </c>
      <c r="AV10567" s="284" t="str">
        <f t="shared" si="950"/>
        <v/>
      </c>
      <c r="AW10567" s="285">
        <f t="shared" si="951"/>
        <v>0</v>
      </c>
    </row>
    <row r="10568" spans="41:49" x14ac:dyDescent="0.25">
      <c r="AO10568" s="300"/>
      <c r="AP10568" s="300"/>
      <c r="AQ10568" s="300"/>
      <c r="AR10568" s="300"/>
      <c r="AS10568" s="300"/>
      <c r="AT10568" s="284" t="str">
        <f t="shared" ref="AT10568:AT10631" si="952">LEFT(AQ10568,1)</f>
        <v/>
      </c>
      <c r="AU10568" s="284" t="str">
        <f t="shared" ref="AU10568:AU10631" si="953">LEFT(AQ10568,2)</f>
        <v/>
      </c>
      <c r="AV10568" s="284" t="str">
        <f t="shared" ref="AV10568:AV10631" si="954">LEFT(AQ10568,3)</f>
        <v/>
      </c>
      <c r="AW10568" s="285">
        <f t="shared" ref="AW10568:AW10631" si="955">(AR10568-AS10568)*1000</f>
        <v>0</v>
      </c>
    </row>
    <row r="10569" spans="41:49" x14ac:dyDescent="0.25">
      <c r="AO10569" s="300"/>
      <c r="AP10569" s="300"/>
      <c r="AQ10569" s="300"/>
      <c r="AR10569" s="300"/>
      <c r="AS10569" s="300"/>
      <c r="AT10569" s="284" t="str">
        <f t="shared" si="952"/>
        <v/>
      </c>
      <c r="AU10569" s="284" t="str">
        <f t="shared" si="953"/>
        <v/>
      </c>
      <c r="AV10569" s="284" t="str">
        <f t="shared" si="954"/>
        <v/>
      </c>
      <c r="AW10569" s="285">
        <f t="shared" si="955"/>
        <v>0</v>
      </c>
    </row>
    <row r="10570" spans="41:49" x14ac:dyDescent="0.25">
      <c r="AO10570" s="300"/>
      <c r="AP10570" s="300"/>
      <c r="AQ10570" s="300"/>
      <c r="AR10570" s="300"/>
      <c r="AS10570" s="300"/>
      <c r="AT10570" s="284" t="str">
        <f t="shared" si="952"/>
        <v/>
      </c>
      <c r="AU10570" s="284" t="str">
        <f t="shared" si="953"/>
        <v/>
      </c>
      <c r="AV10570" s="284" t="str">
        <f t="shared" si="954"/>
        <v/>
      </c>
      <c r="AW10570" s="285">
        <f t="shared" si="955"/>
        <v>0</v>
      </c>
    </row>
    <row r="10571" spans="41:49" x14ac:dyDescent="0.25">
      <c r="AO10571" s="300"/>
      <c r="AP10571" s="300"/>
      <c r="AQ10571" s="300"/>
      <c r="AR10571" s="300"/>
      <c r="AS10571" s="300"/>
      <c r="AT10571" s="284" t="str">
        <f t="shared" si="952"/>
        <v/>
      </c>
      <c r="AU10571" s="284" t="str">
        <f t="shared" si="953"/>
        <v/>
      </c>
      <c r="AV10571" s="284" t="str">
        <f t="shared" si="954"/>
        <v/>
      </c>
      <c r="AW10571" s="285">
        <f t="shared" si="955"/>
        <v>0</v>
      </c>
    </row>
    <row r="10572" spans="41:49" x14ac:dyDescent="0.25">
      <c r="AO10572" s="300"/>
      <c r="AP10572" s="300"/>
      <c r="AQ10572" s="300"/>
      <c r="AR10572" s="300"/>
      <c r="AS10572" s="300"/>
      <c r="AT10572" s="284" t="str">
        <f t="shared" si="952"/>
        <v/>
      </c>
      <c r="AU10572" s="284" t="str">
        <f t="shared" si="953"/>
        <v/>
      </c>
      <c r="AV10572" s="284" t="str">
        <f t="shared" si="954"/>
        <v/>
      </c>
      <c r="AW10572" s="285">
        <f t="shared" si="955"/>
        <v>0</v>
      </c>
    </row>
    <row r="10573" spans="41:49" x14ac:dyDescent="0.25">
      <c r="AO10573" s="300"/>
      <c r="AP10573" s="300"/>
      <c r="AQ10573" s="300"/>
      <c r="AR10573" s="300"/>
      <c r="AS10573" s="300"/>
      <c r="AT10573" s="284" t="str">
        <f t="shared" si="952"/>
        <v/>
      </c>
      <c r="AU10573" s="284" t="str">
        <f t="shared" si="953"/>
        <v/>
      </c>
      <c r="AV10573" s="284" t="str">
        <f t="shared" si="954"/>
        <v/>
      </c>
      <c r="AW10573" s="285">
        <f t="shared" si="955"/>
        <v>0</v>
      </c>
    </row>
    <row r="10574" spans="41:49" x14ac:dyDescent="0.25">
      <c r="AO10574" s="300"/>
      <c r="AP10574" s="300"/>
      <c r="AQ10574" s="300"/>
      <c r="AR10574" s="300"/>
      <c r="AS10574" s="300"/>
      <c r="AT10574" s="284" t="str">
        <f t="shared" si="952"/>
        <v/>
      </c>
      <c r="AU10574" s="284" t="str">
        <f t="shared" si="953"/>
        <v/>
      </c>
      <c r="AV10574" s="284" t="str">
        <f t="shared" si="954"/>
        <v/>
      </c>
      <c r="AW10574" s="285">
        <f t="shared" si="955"/>
        <v>0</v>
      </c>
    </row>
    <row r="10575" spans="41:49" x14ac:dyDescent="0.25">
      <c r="AO10575" s="300"/>
      <c r="AP10575" s="300"/>
      <c r="AQ10575" s="300"/>
      <c r="AR10575" s="300"/>
      <c r="AS10575" s="300"/>
      <c r="AT10575" s="284" t="str">
        <f t="shared" si="952"/>
        <v/>
      </c>
      <c r="AU10575" s="284" t="str">
        <f t="shared" si="953"/>
        <v/>
      </c>
      <c r="AV10575" s="284" t="str">
        <f t="shared" si="954"/>
        <v/>
      </c>
      <c r="AW10575" s="285">
        <f t="shared" si="955"/>
        <v>0</v>
      </c>
    </row>
    <row r="10576" spans="41:49" x14ac:dyDescent="0.25">
      <c r="AO10576" s="300"/>
      <c r="AP10576" s="300"/>
      <c r="AQ10576" s="300"/>
      <c r="AR10576" s="300"/>
      <c r="AS10576" s="300"/>
      <c r="AT10576" s="284" t="str">
        <f t="shared" si="952"/>
        <v/>
      </c>
      <c r="AU10576" s="284" t="str">
        <f t="shared" si="953"/>
        <v/>
      </c>
      <c r="AV10576" s="284" t="str">
        <f t="shared" si="954"/>
        <v/>
      </c>
      <c r="AW10576" s="285">
        <f t="shared" si="955"/>
        <v>0</v>
      </c>
    </row>
    <row r="10577" spans="41:49" x14ac:dyDescent="0.25">
      <c r="AO10577" s="300"/>
      <c r="AP10577" s="300"/>
      <c r="AQ10577" s="300"/>
      <c r="AR10577" s="300"/>
      <c r="AS10577" s="300"/>
      <c r="AT10577" s="284" t="str">
        <f t="shared" si="952"/>
        <v/>
      </c>
      <c r="AU10577" s="284" t="str">
        <f t="shared" si="953"/>
        <v/>
      </c>
      <c r="AV10577" s="284" t="str">
        <f t="shared" si="954"/>
        <v/>
      </c>
      <c r="AW10577" s="285">
        <f t="shared" si="955"/>
        <v>0</v>
      </c>
    </row>
    <row r="10578" spans="41:49" x14ac:dyDescent="0.25">
      <c r="AO10578" s="300"/>
      <c r="AP10578" s="300"/>
      <c r="AQ10578" s="300"/>
      <c r="AR10578" s="300"/>
      <c r="AS10578" s="300"/>
      <c r="AT10578" s="284" t="str">
        <f t="shared" si="952"/>
        <v/>
      </c>
      <c r="AU10578" s="284" t="str">
        <f t="shared" si="953"/>
        <v/>
      </c>
      <c r="AV10578" s="284" t="str">
        <f t="shared" si="954"/>
        <v/>
      </c>
      <c r="AW10578" s="285">
        <f t="shared" si="955"/>
        <v>0</v>
      </c>
    </row>
    <row r="10579" spans="41:49" x14ac:dyDescent="0.25">
      <c r="AO10579" s="300"/>
      <c r="AP10579" s="300"/>
      <c r="AQ10579" s="300"/>
      <c r="AR10579" s="300"/>
      <c r="AS10579" s="300"/>
      <c r="AT10579" s="284" t="str">
        <f t="shared" si="952"/>
        <v/>
      </c>
      <c r="AU10579" s="284" t="str">
        <f t="shared" si="953"/>
        <v/>
      </c>
      <c r="AV10579" s="284" t="str">
        <f t="shared" si="954"/>
        <v/>
      </c>
      <c r="AW10579" s="285">
        <f t="shared" si="955"/>
        <v>0</v>
      </c>
    </row>
    <row r="10580" spans="41:49" x14ac:dyDescent="0.25">
      <c r="AO10580" s="300"/>
      <c r="AP10580" s="300"/>
      <c r="AQ10580" s="300"/>
      <c r="AR10580" s="300"/>
      <c r="AS10580" s="300"/>
      <c r="AT10580" s="284" t="str">
        <f t="shared" si="952"/>
        <v/>
      </c>
      <c r="AU10580" s="284" t="str">
        <f t="shared" si="953"/>
        <v/>
      </c>
      <c r="AV10580" s="284" t="str">
        <f t="shared" si="954"/>
        <v/>
      </c>
      <c r="AW10580" s="285">
        <f t="shared" si="955"/>
        <v>0</v>
      </c>
    </row>
    <row r="10581" spans="41:49" x14ac:dyDescent="0.25">
      <c r="AO10581" s="300"/>
      <c r="AP10581" s="300"/>
      <c r="AQ10581" s="300"/>
      <c r="AR10581" s="300"/>
      <c r="AS10581" s="300"/>
      <c r="AT10581" s="284" t="str">
        <f t="shared" si="952"/>
        <v/>
      </c>
      <c r="AU10581" s="284" t="str">
        <f t="shared" si="953"/>
        <v/>
      </c>
      <c r="AV10581" s="284" t="str">
        <f t="shared" si="954"/>
        <v/>
      </c>
      <c r="AW10581" s="285">
        <f t="shared" si="955"/>
        <v>0</v>
      </c>
    </row>
    <row r="10582" spans="41:49" x14ac:dyDescent="0.25">
      <c r="AO10582" s="300"/>
      <c r="AP10582" s="300"/>
      <c r="AQ10582" s="300"/>
      <c r="AR10582" s="300"/>
      <c r="AS10582" s="300"/>
      <c r="AT10582" s="284" t="str">
        <f t="shared" si="952"/>
        <v/>
      </c>
      <c r="AU10582" s="284" t="str">
        <f t="shared" si="953"/>
        <v/>
      </c>
      <c r="AV10582" s="284" t="str">
        <f t="shared" si="954"/>
        <v/>
      </c>
      <c r="AW10582" s="285">
        <f t="shared" si="955"/>
        <v>0</v>
      </c>
    </row>
    <row r="10583" spans="41:49" x14ac:dyDescent="0.25">
      <c r="AO10583" s="300"/>
      <c r="AP10583" s="300"/>
      <c r="AQ10583" s="300"/>
      <c r="AR10583" s="300"/>
      <c r="AS10583" s="300"/>
      <c r="AT10583" s="284" t="str">
        <f t="shared" si="952"/>
        <v/>
      </c>
      <c r="AU10583" s="284" t="str">
        <f t="shared" si="953"/>
        <v/>
      </c>
      <c r="AV10583" s="284" t="str">
        <f t="shared" si="954"/>
        <v/>
      </c>
      <c r="AW10583" s="285">
        <f t="shared" si="955"/>
        <v>0</v>
      </c>
    </row>
    <row r="10584" spans="41:49" x14ac:dyDescent="0.25">
      <c r="AO10584" s="300"/>
      <c r="AP10584" s="300"/>
      <c r="AQ10584" s="300"/>
      <c r="AR10584" s="300"/>
      <c r="AS10584" s="300"/>
      <c r="AT10584" s="284" t="str">
        <f t="shared" si="952"/>
        <v/>
      </c>
      <c r="AU10584" s="284" t="str">
        <f t="shared" si="953"/>
        <v/>
      </c>
      <c r="AV10584" s="284" t="str">
        <f t="shared" si="954"/>
        <v/>
      </c>
      <c r="AW10584" s="285">
        <f t="shared" si="955"/>
        <v>0</v>
      </c>
    </row>
    <row r="10585" spans="41:49" x14ac:dyDescent="0.25">
      <c r="AO10585" s="300"/>
      <c r="AP10585" s="300"/>
      <c r="AQ10585" s="300"/>
      <c r="AR10585" s="300"/>
      <c r="AS10585" s="300"/>
      <c r="AT10585" s="284" t="str">
        <f t="shared" si="952"/>
        <v/>
      </c>
      <c r="AU10585" s="284" t="str">
        <f t="shared" si="953"/>
        <v/>
      </c>
      <c r="AV10585" s="284" t="str">
        <f t="shared" si="954"/>
        <v/>
      </c>
      <c r="AW10585" s="285">
        <f t="shared" si="955"/>
        <v>0</v>
      </c>
    </row>
    <row r="10586" spans="41:49" x14ac:dyDescent="0.25">
      <c r="AO10586" s="300"/>
      <c r="AP10586" s="300"/>
      <c r="AQ10586" s="300"/>
      <c r="AR10586" s="300"/>
      <c r="AS10586" s="300"/>
      <c r="AT10586" s="284" t="str">
        <f t="shared" si="952"/>
        <v/>
      </c>
      <c r="AU10586" s="284" t="str">
        <f t="shared" si="953"/>
        <v/>
      </c>
      <c r="AV10586" s="284" t="str">
        <f t="shared" si="954"/>
        <v/>
      </c>
      <c r="AW10586" s="285">
        <f t="shared" si="955"/>
        <v>0</v>
      </c>
    </row>
    <row r="10587" spans="41:49" x14ac:dyDescent="0.25">
      <c r="AO10587" s="300"/>
      <c r="AP10587" s="300"/>
      <c r="AQ10587" s="300"/>
      <c r="AR10587" s="300"/>
      <c r="AS10587" s="300"/>
      <c r="AT10587" s="284" t="str">
        <f t="shared" si="952"/>
        <v/>
      </c>
      <c r="AU10587" s="284" t="str">
        <f t="shared" si="953"/>
        <v/>
      </c>
      <c r="AV10587" s="284" t="str">
        <f t="shared" si="954"/>
        <v/>
      </c>
      <c r="AW10587" s="285">
        <f t="shared" si="955"/>
        <v>0</v>
      </c>
    </row>
    <row r="10588" spans="41:49" x14ac:dyDescent="0.25">
      <c r="AO10588" s="300"/>
      <c r="AP10588" s="300"/>
      <c r="AQ10588" s="300"/>
      <c r="AR10588" s="300"/>
      <c r="AS10588" s="300"/>
      <c r="AT10588" s="284" t="str">
        <f t="shared" si="952"/>
        <v/>
      </c>
      <c r="AU10588" s="284" t="str">
        <f t="shared" si="953"/>
        <v/>
      </c>
      <c r="AV10588" s="284" t="str">
        <f t="shared" si="954"/>
        <v/>
      </c>
      <c r="AW10588" s="285">
        <f t="shared" si="955"/>
        <v>0</v>
      </c>
    </row>
    <row r="10589" spans="41:49" x14ac:dyDescent="0.25">
      <c r="AO10589" s="300"/>
      <c r="AP10589" s="300"/>
      <c r="AQ10589" s="300"/>
      <c r="AR10589" s="300"/>
      <c r="AS10589" s="300"/>
      <c r="AT10589" s="284" t="str">
        <f t="shared" si="952"/>
        <v/>
      </c>
      <c r="AU10589" s="284" t="str">
        <f t="shared" si="953"/>
        <v/>
      </c>
      <c r="AV10589" s="284" t="str">
        <f t="shared" si="954"/>
        <v/>
      </c>
      <c r="AW10589" s="285">
        <f t="shared" si="955"/>
        <v>0</v>
      </c>
    </row>
    <row r="10590" spans="41:49" x14ac:dyDescent="0.25">
      <c r="AO10590" s="300"/>
      <c r="AP10590" s="300"/>
      <c r="AQ10590" s="300"/>
      <c r="AR10590" s="300"/>
      <c r="AS10590" s="300"/>
      <c r="AT10590" s="284" t="str">
        <f t="shared" si="952"/>
        <v/>
      </c>
      <c r="AU10590" s="284" t="str">
        <f t="shared" si="953"/>
        <v/>
      </c>
      <c r="AV10590" s="284" t="str">
        <f t="shared" si="954"/>
        <v/>
      </c>
      <c r="AW10590" s="285">
        <f t="shared" si="955"/>
        <v>0</v>
      </c>
    </row>
    <row r="10591" spans="41:49" x14ac:dyDescent="0.25">
      <c r="AO10591" s="300"/>
      <c r="AP10591" s="300"/>
      <c r="AQ10591" s="300"/>
      <c r="AR10591" s="300"/>
      <c r="AS10591" s="300"/>
      <c r="AT10591" s="284" t="str">
        <f t="shared" si="952"/>
        <v/>
      </c>
      <c r="AU10591" s="284" t="str">
        <f t="shared" si="953"/>
        <v/>
      </c>
      <c r="AV10591" s="284" t="str">
        <f t="shared" si="954"/>
        <v/>
      </c>
      <c r="AW10591" s="285">
        <f t="shared" si="955"/>
        <v>0</v>
      </c>
    </row>
    <row r="10592" spans="41:49" x14ac:dyDescent="0.25">
      <c r="AO10592" s="300"/>
      <c r="AP10592" s="300"/>
      <c r="AQ10592" s="300"/>
      <c r="AR10592" s="300"/>
      <c r="AS10592" s="300"/>
      <c r="AT10592" s="284" t="str">
        <f t="shared" si="952"/>
        <v/>
      </c>
      <c r="AU10592" s="284" t="str">
        <f t="shared" si="953"/>
        <v/>
      </c>
      <c r="AV10592" s="284" t="str">
        <f t="shared" si="954"/>
        <v/>
      </c>
      <c r="AW10592" s="285">
        <f t="shared" si="955"/>
        <v>0</v>
      </c>
    </row>
    <row r="10593" spans="41:49" x14ac:dyDescent="0.25">
      <c r="AO10593" s="300"/>
      <c r="AP10593" s="300"/>
      <c r="AQ10593" s="300"/>
      <c r="AR10593" s="300"/>
      <c r="AS10593" s="300"/>
      <c r="AT10593" s="284" t="str">
        <f t="shared" si="952"/>
        <v/>
      </c>
      <c r="AU10593" s="284" t="str">
        <f t="shared" si="953"/>
        <v/>
      </c>
      <c r="AV10593" s="284" t="str">
        <f t="shared" si="954"/>
        <v/>
      </c>
      <c r="AW10593" s="285">
        <f t="shared" si="955"/>
        <v>0</v>
      </c>
    </row>
    <row r="10594" spans="41:49" x14ac:dyDescent="0.25">
      <c r="AO10594" s="300"/>
      <c r="AP10594" s="300"/>
      <c r="AQ10594" s="300"/>
      <c r="AR10594" s="300"/>
      <c r="AS10594" s="300"/>
      <c r="AT10594" s="284" t="str">
        <f t="shared" si="952"/>
        <v/>
      </c>
      <c r="AU10594" s="284" t="str">
        <f t="shared" si="953"/>
        <v/>
      </c>
      <c r="AV10594" s="284" t="str">
        <f t="shared" si="954"/>
        <v/>
      </c>
      <c r="AW10594" s="285">
        <f t="shared" si="955"/>
        <v>0</v>
      </c>
    </row>
    <row r="10595" spans="41:49" x14ac:dyDescent="0.25">
      <c r="AO10595" s="300"/>
      <c r="AP10595" s="300"/>
      <c r="AQ10595" s="300"/>
      <c r="AR10595" s="300"/>
      <c r="AS10595" s="300"/>
      <c r="AT10595" s="284" t="str">
        <f t="shared" si="952"/>
        <v/>
      </c>
      <c r="AU10595" s="284" t="str">
        <f t="shared" si="953"/>
        <v/>
      </c>
      <c r="AV10595" s="284" t="str">
        <f t="shared" si="954"/>
        <v/>
      </c>
      <c r="AW10595" s="285">
        <f t="shared" si="955"/>
        <v>0</v>
      </c>
    </row>
    <row r="10596" spans="41:49" x14ac:dyDescent="0.25">
      <c r="AO10596" s="300"/>
      <c r="AP10596" s="300"/>
      <c r="AQ10596" s="300"/>
      <c r="AR10596" s="300"/>
      <c r="AS10596" s="300"/>
      <c r="AT10596" s="284" t="str">
        <f t="shared" si="952"/>
        <v/>
      </c>
      <c r="AU10596" s="284" t="str">
        <f t="shared" si="953"/>
        <v/>
      </c>
      <c r="AV10596" s="284" t="str">
        <f t="shared" si="954"/>
        <v/>
      </c>
      <c r="AW10596" s="285">
        <f t="shared" si="955"/>
        <v>0</v>
      </c>
    </row>
    <row r="10597" spans="41:49" x14ac:dyDescent="0.25">
      <c r="AO10597" s="300"/>
      <c r="AP10597" s="300"/>
      <c r="AQ10597" s="300"/>
      <c r="AR10597" s="300"/>
      <c r="AS10597" s="300"/>
      <c r="AT10597" s="284" t="str">
        <f t="shared" si="952"/>
        <v/>
      </c>
      <c r="AU10597" s="284" t="str">
        <f t="shared" si="953"/>
        <v/>
      </c>
      <c r="AV10597" s="284" t="str">
        <f t="shared" si="954"/>
        <v/>
      </c>
      <c r="AW10597" s="285">
        <f t="shared" si="955"/>
        <v>0</v>
      </c>
    </row>
    <row r="10598" spans="41:49" x14ac:dyDescent="0.25">
      <c r="AO10598" s="300"/>
      <c r="AP10598" s="300"/>
      <c r="AQ10598" s="300"/>
      <c r="AR10598" s="300"/>
      <c r="AS10598" s="300"/>
      <c r="AT10598" s="284" t="str">
        <f t="shared" si="952"/>
        <v/>
      </c>
      <c r="AU10598" s="284" t="str">
        <f t="shared" si="953"/>
        <v/>
      </c>
      <c r="AV10598" s="284" t="str">
        <f t="shared" si="954"/>
        <v/>
      </c>
      <c r="AW10598" s="285">
        <f t="shared" si="955"/>
        <v>0</v>
      </c>
    </row>
    <row r="10599" spans="41:49" x14ac:dyDescent="0.25">
      <c r="AO10599" s="300"/>
      <c r="AP10599" s="300"/>
      <c r="AQ10599" s="300"/>
      <c r="AR10599" s="300"/>
      <c r="AS10599" s="300"/>
      <c r="AT10599" s="284" t="str">
        <f t="shared" si="952"/>
        <v/>
      </c>
      <c r="AU10599" s="284" t="str">
        <f t="shared" si="953"/>
        <v/>
      </c>
      <c r="AV10599" s="284" t="str">
        <f t="shared" si="954"/>
        <v/>
      </c>
      <c r="AW10599" s="285">
        <f t="shared" si="955"/>
        <v>0</v>
      </c>
    </row>
    <row r="10600" spans="41:49" x14ac:dyDescent="0.25">
      <c r="AO10600" s="300"/>
      <c r="AP10600" s="300"/>
      <c r="AQ10600" s="300"/>
      <c r="AR10600" s="300"/>
      <c r="AS10600" s="300"/>
      <c r="AT10600" s="284" t="str">
        <f t="shared" si="952"/>
        <v/>
      </c>
      <c r="AU10600" s="284" t="str">
        <f t="shared" si="953"/>
        <v/>
      </c>
      <c r="AV10600" s="284" t="str">
        <f t="shared" si="954"/>
        <v/>
      </c>
      <c r="AW10600" s="285">
        <f t="shared" si="955"/>
        <v>0</v>
      </c>
    </row>
    <row r="10601" spans="41:49" x14ac:dyDescent="0.25">
      <c r="AO10601" s="300"/>
      <c r="AP10601" s="300"/>
      <c r="AQ10601" s="300"/>
      <c r="AR10601" s="300"/>
      <c r="AS10601" s="300"/>
      <c r="AT10601" s="284" t="str">
        <f t="shared" si="952"/>
        <v/>
      </c>
      <c r="AU10601" s="284" t="str">
        <f t="shared" si="953"/>
        <v/>
      </c>
      <c r="AV10601" s="284" t="str">
        <f t="shared" si="954"/>
        <v/>
      </c>
      <c r="AW10601" s="285">
        <f t="shared" si="955"/>
        <v>0</v>
      </c>
    </row>
    <row r="10602" spans="41:49" x14ac:dyDescent="0.25">
      <c r="AO10602" s="300"/>
      <c r="AP10602" s="300"/>
      <c r="AQ10602" s="300"/>
      <c r="AR10602" s="300"/>
      <c r="AS10602" s="300"/>
      <c r="AT10602" s="284" t="str">
        <f t="shared" si="952"/>
        <v/>
      </c>
      <c r="AU10602" s="284" t="str">
        <f t="shared" si="953"/>
        <v/>
      </c>
      <c r="AV10602" s="284" t="str">
        <f t="shared" si="954"/>
        <v/>
      </c>
      <c r="AW10602" s="285">
        <f t="shared" si="955"/>
        <v>0</v>
      </c>
    </row>
    <row r="10603" spans="41:49" x14ac:dyDescent="0.25">
      <c r="AO10603" s="300"/>
      <c r="AP10603" s="300"/>
      <c r="AQ10603" s="300"/>
      <c r="AR10603" s="300"/>
      <c r="AS10603" s="300"/>
      <c r="AT10603" s="284" t="str">
        <f t="shared" si="952"/>
        <v/>
      </c>
      <c r="AU10603" s="284" t="str">
        <f t="shared" si="953"/>
        <v/>
      </c>
      <c r="AV10603" s="284" t="str">
        <f t="shared" si="954"/>
        <v/>
      </c>
      <c r="AW10603" s="285">
        <f t="shared" si="955"/>
        <v>0</v>
      </c>
    </row>
    <row r="10604" spans="41:49" x14ac:dyDescent="0.25">
      <c r="AO10604" s="300"/>
      <c r="AP10604" s="300"/>
      <c r="AQ10604" s="300"/>
      <c r="AR10604" s="300"/>
      <c r="AS10604" s="300"/>
      <c r="AT10604" s="284" t="str">
        <f t="shared" si="952"/>
        <v/>
      </c>
      <c r="AU10604" s="284" t="str">
        <f t="shared" si="953"/>
        <v/>
      </c>
      <c r="AV10604" s="284" t="str">
        <f t="shared" si="954"/>
        <v/>
      </c>
      <c r="AW10604" s="285">
        <f t="shared" si="955"/>
        <v>0</v>
      </c>
    </row>
    <row r="10605" spans="41:49" x14ac:dyDescent="0.25">
      <c r="AO10605" s="300"/>
      <c r="AP10605" s="300"/>
      <c r="AQ10605" s="300"/>
      <c r="AR10605" s="300"/>
      <c r="AS10605" s="300"/>
      <c r="AT10605" s="284" t="str">
        <f t="shared" si="952"/>
        <v/>
      </c>
      <c r="AU10605" s="284" t="str">
        <f t="shared" si="953"/>
        <v/>
      </c>
      <c r="AV10605" s="284" t="str">
        <f t="shared" si="954"/>
        <v/>
      </c>
      <c r="AW10605" s="285">
        <f t="shared" si="955"/>
        <v>0</v>
      </c>
    </row>
    <row r="10606" spans="41:49" x14ac:dyDescent="0.25">
      <c r="AO10606" s="300"/>
      <c r="AP10606" s="300"/>
      <c r="AQ10606" s="300"/>
      <c r="AR10606" s="300"/>
      <c r="AS10606" s="300"/>
      <c r="AT10606" s="284" t="str">
        <f t="shared" si="952"/>
        <v/>
      </c>
      <c r="AU10606" s="284" t="str">
        <f t="shared" si="953"/>
        <v/>
      </c>
      <c r="AV10606" s="284" t="str">
        <f t="shared" si="954"/>
        <v/>
      </c>
      <c r="AW10606" s="285">
        <f t="shared" si="955"/>
        <v>0</v>
      </c>
    </row>
    <row r="10607" spans="41:49" x14ac:dyDescent="0.25">
      <c r="AO10607" s="300"/>
      <c r="AP10607" s="300"/>
      <c r="AQ10607" s="300"/>
      <c r="AR10607" s="300"/>
      <c r="AS10607" s="300"/>
      <c r="AT10607" s="284" t="str">
        <f t="shared" si="952"/>
        <v/>
      </c>
      <c r="AU10607" s="284" t="str">
        <f t="shared" si="953"/>
        <v/>
      </c>
      <c r="AV10607" s="284" t="str">
        <f t="shared" si="954"/>
        <v/>
      </c>
      <c r="AW10607" s="285">
        <f t="shared" si="955"/>
        <v>0</v>
      </c>
    </row>
    <row r="10608" spans="41:49" x14ac:dyDescent="0.25">
      <c r="AO10608" s="300"/>
      <c r="AP10608" s="300"/>
      <c r="AQ10608" s="300"/>
      <c r="AR10608" s="300"/>
      <c r="AS10608" s="300"/>
      <c r="AT10608" s="284" t="str">
        <f t="shared" si="952"/>
        <v/>
      </c>
      <c r="AU10608" s="284" t="str">
        <f t="shared" si="953"/>
        <v/>
      </c>
      <c r="AV10608" s="284" t="str">
        <f t="shared" si="954"/>
        <v/>
      </c>
      <c r="AW10608" s="285">
        <f t="shared" si="955"/>
        <v>0</v>
      </c>
    </row>
    <row r="10609" spans="41:49" x14ac:dyDescent="0.25">
      <c r="AO10609" s="300"/>
      <c r="AP10609" s="300"/>
      <c r="AQ10609" s="300"/>
      <c r="AR10609" s="300"/>
      <c r="AS10609" s="300"/>
      <c r="AT10609" s="284" t="str">
        <f t="shared" si="952"/>
        <v/>
      </c>
      <c r="AU10609" s="284" t="str">
        <f t="shared" si="953"/>
        <v/>
      </c>
      <c r="AV10609" s="284" t="str">
        <f t="shared" si="954"/>
        <v/>
      </c>
      <c r="AW10609" s="285">
        <f t="shared" si="955"/>
        <v>0</v>
      </c>
    </row>
    <row r="10610" spans="41:49" x14ac:dyDescent="0.25">
      <c r="AO10610" s="300"/>
      <c r="AP10610" s="300"/>
      <c r="AQ10610" s="300"/>
      <c r="AR10610" s="300"/>
      <c r="AS10610" s="300"/>
      <c r="AT10610" s="284" t="str">
        <f t="shared" si="952"/>
        <v/>
      </c>
      <c r="AU10610" s="284" t="str">
        <f t="shared" si="953"/>
        <v/>
      </c>
      <c r="AV10610" s="284" t="str">
        <f t="shared" si="954"/>
        <v/>
      </c>
      <c r="AW10610" s="285">
        <f t="shared" si="955"/>
        <v>0</v>
      </c>
    </row>
    <row r="10611" spans="41:49" x14ac:dyDescent="0.25">
      <c r="AO10611" s="300"/>
      <c r="AP10611" s="300"/>
      <c r="AQ10611" s="300"/>
      <c r="AR10611" s="300"/>
      <c r="AS10611" s="300"/>
      <c r="AT10611" s="284" t="str">
        <f t="shared" si="952"/>
        <v/>
      </c>
      <c r="AU10611" s="284" t="str">
        <f t="shared" si="953"/>
        <v/>
      </c>
      <c r="AV10611" s="284" t="str">
        <f t="shared" si="954"/>
        <v/>
      </c>
      <c r="AW10611" s="285">
        <f t="shared" si="955"/>
        <v>0</v>
      </c>
    </row>
    <row r="10612" spans="41:49" x14ac:dyDescent="0.25">
      <c r="AO10612" s="300"/>
      <c r="AP10612" s="300"/>
      <c r="AQ10612" s="300"/>
      <c r="AR10612" s="300"/>
      <c r="AS10612" s="300"/>
      <c r="AT10612" s="284" t="str">
        <f t="shared" si="952"/>
        <v/>
      </c>
      <c r="AU10612" s="284" t="str">
        <f t="shared" si="953"/>
        <v/>
      </c>
      <c r="AV10612" s="284" t="str">
        <f t="shared" si="954"/>
        <v/>
      </c>
      <c r="AW10612" s="285">
        <f t="shared" si="955"/>
        <v>0</v>
      </c>
    </row>
    <row r="10613" spans="41:49" x14ac:dyDescent="0.25">
      <c r="AO10613" s="300"/>
      <c r="AP10613" s="300"/>
      <c r="AQ10613" s="300"/>
      <c r="AR10613" s="300"/>
      <c r="AS10613" s="300"/>
      <c r="AT10613" s="284" t="str">
        <f t="shared" si="952"/>
        <v/>
      </c>
      <c r="AU10613" s="284" t="str">
        <f t="shared" si="953"/>
        <v/>
      </c>
      <c r="AV10613" s="284" t="str">
        <f t="shared" si="954"/>
        <v/>
      </c>
      <c r="AW10613" s="285">
        <f t="shared" si="955"/>
        <v>0</v>
      </c>
    </row>
    <row r="10614" spans="41:49" x14ac:dyDescent="0.25">
      <c r="AO10614" s="300"/>
      <c r="AP10614" s="300"/>
      <c r="AQ10614" s="300"/>
      <c r="AR10614" s="300"/>
      <c r="AS10614" s="300"/>
      <c r="AT10614" s="284" t="str">
        <f t="shared" si="952"/>
        <v/>
      </c>
      <c r="AU10614" s="284" t="str">
        <f t="shared" si="953"/>
        <v/>
      </c>
      <c r="AV10614" s="284" t="str">
        <f t="shared" si="954"/>
        <v/>
      </c>
      <c r="AW10614" s="285">
        <f t="shared" si="955"/>
        <v>0</v>
      </c>
    </row>
    <row r="10615" spans="41:49" x14ac:dyDescent="0.25">
      <c r="AO10615" s="300"/>
      <c r="AP10615" s="300"/>
      <c r="AQ10615" s="300"/>
      <c r="AR10615" s="300"/>
      <c r="AS10615" s="300"/>
      <c r="AT10615" s="284" t="str">
        <f t="shared" si="952"/>
        <v/>
      </c>
      <c r="AU10615" s="284" t="str">
        <f t="shared" si="953"/>
        <v/>
      </c>
      <c r="AV10615" s="284" t="str">
        <f t="shared" si="954"/>
        <v/>
      </c>
      <c r="AW10615" s="285">
        <f t="shared" si="955"/>
        <v>0</v>
      </c>
    </row>
    <row r="10616" spans="41:49" x14ac:dyDescent="0.25">
      <c r="AO10616" s="300"/>
      <c r="AP10616" s="300"/>
      <c r="AQ10616" s="300"/>
      <c r="AR10616" s="300"/>
      <c r="AS10616" s="300"/>
      <c r="AT10616" s="284" t="str">
        <f t="shared" si="952"/>
        <v/>
      </c>
      <c r="AU10616" s="284" t="str">
        <f t="shared" si="953"/>
        <v/>
      </c>
      <c r="AV10616" s="284" t="str">
        <f t="shared" si="954"/>
        <v/>
      </c>
      <c r="AW10616" s="285">
        <f t="shared" si="955"/>
        <v>0</v>
      </c>
    </row>
    <row r="10617" spans="41:49" x14ac:dyDescent="0.25">
      <c r="AO10617" s="300"/>
      <c r="AP10617" s="300"/>
      <c r="AQ10617" s="300"/>
      <c r="AR10617" s="300"/>
      <c r="AS10617" s="300"/>
      <c r="AT10617" s="284" t="str">
        <f t="shared" si="952"/>
        <v/>
      </c>
      <c r="AU10617" s="284" t="str">
        <f t="shared" si="953"/>
        <v/>
      </c>
      <c r="AV10617" s="284" t="str">
        <f t="shared" si="954"/>
        <v/>
      </c>
      <c r="AW10617" s="285">
        <f t="shared" si="955"/>
        <v>0</v>
      </c>
    </row>
    <row r="10618" spans="41:49" x14ac:dyDescent="0.25">
      <c r="AO10618" s="300"/>
      <c r="AP10618" s="300"/>
      <c r="AQ10618" s="300"/>
      <c r="AR10618" s="300"/>
      <c r="AS10618" s="300"/>
      <c r="AT10618" s="284" t="str">
        <f t="shared" si="952"/>
        <v/>
      </c>
      <c r="AU10618" s="284" t="str">
        <f t="shared" si="953"/>
        <v/>
      </c>
      <c r="AV10618" s="284" t="str">
        <f t="shared" si="954"/>
        <v/>
      </c>
      <c r="AW10618" s="285">
        <f t="shared" si="955"/>
        <v>0</v>
      </c>
    </row>
    <row r="10619" spans="41:49" x14ac:dyDescent="0.25">
      <c r="AO10619" s="300"/>
      <c r="AP10619" s="300"/>
      <c r="AQ10619" s="300"/>
      <c r="AR10619" s="300"/>
      <c r="AS10619" s="300"/>
      <c r="AT10619" s="284" t="str">
        <f t="shared" si="952"/>
        <v/>
      </c>
      <c r="AU10619" s="284" t="str">
        <f t="shared" si="953"/>
        <v/>
      </c>
      <c r="AV10619" s="284" t="str">
        <f t="shared" si="954"/>
        <v/>
      </c>
      <c r="AW10619" s="285">
        <f t="shared" si="955"/>
        <v>0</v>
      </c>
    </row>
    <row r="10620" spans="41:49" x14ac:dyDescent="0.25">
      <c r="AO10620" s="300"/>
      <c r="AP10620" s="300"/>
      <c r="AQ10620" s="300"/>
      <c r="AR10620" s="300"/>
      <c r="AS10620" s="300"/>
      <c r="AT10620" s="284" t="str">
        <f t="shared" si="952"/>
        <v/>
      </c>
      <c r="AU10620" s="284" t="str">
        <f t="shared" si="953"/>
        <v/>
      </c>
      <c r="AV10620" s="284" t="str">
        <f t="shared" si="954"/>
        <v/>
      </c>
      <c r="AW10620" s="285">
        <f t="shared" si="955"/>
        <v>0</v>
      </c>
    </row>
    <row r="10621" spans="41:49" x14ac:dyDescent="0.25">
      <c r="AO10621" s="300"/>
      <c r="AP10621" s="300"/>
      <c r="AQ10621" s="300"/>
      <c r="AR10621" s="300"/>
      <c r="AS10621" s="300"/>
      <c r="AT10621" s="284" t="str">
        <f t="shared" si="952"/>
        <v/>
      </c>
      <c r="AU10621" s="284" t="str">
        <f t="shared" si="953"/>
        <v/>
      </c>
      <c r="AV10621" s="284" t="str">
        <f t="shared" si="954"/>
        <v/>
      </c>
      <c r="AW10621" s="285">
        <f t="shared" si="955"/>
        <v>0</v>
      </c>
    </row>
    <row r="10622" spans="41:49" x14ac:dyDescent="0.25">
      <c r="AO10622" s="300"/>
      <c r="AP10622" s="300"/>
      <c r="AQ10622" s="300"/>
      <c r="AR10622" s="300"/>
      <c r="AS10622" s="300"/>
      <c r="AT10622" s="284" t="str">
        <f t="shared" si="952"/>
        <v/>
      </c>
      <c r="AU10622" s="284" t="str">
        <f t="shared" si="953"/>
        <v/>
      </c>
      <c r="AV10622" s="284" t="str">
        <f t="shared" si="954"/>
        <v/>
      </c>
      <c r="AW10622" s="285">
        <f t="shared" si="955"/>
        <v>0</v>
      </c>
    </row>
    <row r="10623" spans="41:49" x14ac:dyDescent="0.25">
      <c r="AO10623" s="300"/>
      <c r="AP10623" s="300"/>
      <c r="AQ10623" s="300"/>
      <c r="AR10623" s="300"/>
      <c r="AS10623" s="300"/>
      <c r="AT10623" s="284" t="str">
        <f t="shared" si="952"/>
        <v/>
      </c>
      <c r="AU10623" s="284" t="str">
        <f t="shared" si="953"/>
        <v/>
      </c>
      <c r="AV10623" s="284" t="str">
        <f t="shared" si="954"/>
        <v/>
      </c>
      <c r="AW10623" s="285">
        <f t="shared" si="955"/>
        <v>0</v>
      </c>
    </row>
    <row r="10624" spans="41:49" x14ac:dyDescent="0.25">
      <c r="AO10624" s="300"/>
      <c r="AP10624" s="300"/>
      <c r="AQ10624" s="300"/>
      <c r="AR10624" s="300"/>
      <c r="AS10624" s="300"/>
      <c r="AT10624" s="284" t="str">
        <f t="shared" si="952"/>
        <v/>
      </c>
      <c r="AU10624" s="284" t="str">
        <f t="shared" si="953"/>
        <v/>
      </c>
      <c r="AV10624" s="284" t="str">
        <f t="shared" si="954"/>
        <v/>
      </c>
      <c r="AW10624" s="285">
        <f t="shared" si="955"/>
        <v>0</v>
      </c>
    </row>
    <row r="10625" spans="41:49" x14ac:dyDescent="0.25">
      <c r="AO10625" s="300"/>
      <c r="AP10625" s="300"/>
      <c r="AQ10625" s="300"/>
      <c r="AR10625" s="300"/>
      <c r="AS10625" s="300"/>
      <c r="AT10625" s="284" t="str">
        <f t="shared" si="952"/>
        <v/>
      </c>
      <c r="AU10625" s="284" t="str">
        <f t="shared" si="953"/>
        <v/>
      </c>
      <c r="AV10625" s="284" t="str">
        <f t="shared" si="954"/>
        <v/>
      </c>
      <c r="AW10625" s="285">
        <f t="shared" si="955"/>
        <v>0</v>
      </c>
    </row>
    <row r="10626" spans="41:49" x14ac:dyDescent="0.25">
      <c r="AO10626" s="300"/>
      <c r="AP10626" s="300"/>
      <c r="AQ10626" s="300"/>
      <c r="AR10626" s="300"/>
      <c r="AS10626" s="300"/>
      <c r="AT10626" s="284" t="str">
        <f t="shared" si="952"/>
        <v/>
      </c>
      <c r="AU10626" s="284" t="str">
        <f t="shared" si="953"/>
        <v/>
      </c>
      <c r="AV10626" s="284" t="str">
        <f t="shared" si="954"/>
        <v/>
      </c>
      <c r="AW10626" s="285">
        <f t="shared" si="955"/>
        <v>0</v>
      </c>
    </row>
    <row r="10627" spans="41:49" x14ac:dyDescent="0.25">
      <c r="AO10627" s="300"/>
      <c r="AP10627" s="300"/>
      <c r="AQ10627" s="300"/>
      <c r="AR10627" s="300"/>
      <c r="AS10627" s="300"/>
      <c r="AT10627" s="284" t="str">
        <f t="shared" si="952"/>
        <v/>
      </c>
      <c r="AU10627" s="284" t="str">
        <f t="shared" si="953"/>
        <v/>
      </c>
      <c r="AV10627" s="284" t="str">
        <f t="shared" si="954"/>
        <v/>
      </c>
      <c r="AW10627" s="285">
        <f t="shared" si="955"/>
        <v>0</v>
      </c>
    </row>
    <row r="10628" spans="41:49" x14ac:dyDescent="0.25">
      <c r="AO10628" s="300"/>
      <c r="AP10628" s="300"/>
      <c r="AQ10628" s="300"/>
      <c r="AR10628" s="300"/>
      <c r="AS10628" s="300"/>
      <c r="AT10628" s="284" t="str">
        <f t="shared" si="952"/>
        <v/>
      </c>
      <c r="AU10628" s="284" t="str">
        <f t="shared" si="953"/>
        <v/>
      </c>
      <c r="AV10628" s="284" t="str">
        <f t="shared" si="954"/>
        <v/>
      </c>
      <c r="AW10628" s="285">
        <f t="shared" si="955"/>
        <v>0</v>
      </c>
    </row>
    <row r="10629" spans="41:49" x14ac:dyDescent="0.25">
      <c r="AO10629" s="300"/>
      <c r="AP10629" s="300"/>
      <c r="AQ10629" s="300"/>
      <c r="AR10629" s="300"/>
      <c r="AS10629" s="300"/>
      <c r="AT10629" s="284" t="str">
        <f t="shared" si="952"/>
        <v/>
      </c>
      <c r="AU10629" s="284" t="str">
        <f t="shared" si="953"/>
        <v/>
      </c>
      <c r="AV10629" s="284" t="str">
        <f t="shared" si="954"/>
        <v/>
      </c>
      <c r="AW10629" s="285">
        <f t="shared" si="955"/>
        <v>0</v>
      </c>
    </row>
    <row r="10630" spans="41:49" x14ac:dyDescent="0.25">
      <c r="AO10630" s="300"/>
      <c r="AP10630" s="300"/>
      <c r="AQ10630" s="300"/>
      <c r="AR10630" s="300"/>
      <c r="AS10630" s="300"/>
      <c r="AT10630" s="284" t="str">
        <f t="shared" si="952"/>
        <v/>
      </c>
      <c r="AU10630" s="284" t="str">
        <f t="shared" si="953"/>
        <v/>
      </c>
      <c r="AV10630" s="284" t="str">
        <f t="shared" si="954"/>
        <v/>
      </c>
      <c r="AW10630" s="285">
        <f t="shared" si="955"/>
        <v>0</v>
      </c>
    </row>
    <row r="10631" spans="41:49" x14ac:dyDescent="0.25">
      <c r="AO10631" s="300"/>
      <c r="AP10631" s="300"/>
      <c r="AQ10631" s="300"/>
      <c r="AR10631" s="300"/>
      <c r="AS10631" s="300"/>
      <c r="AT10631" s="284" t="str">
        <f t="shared" si="952"/>
        <v/>
      </c>
      <c r="AU10631" s="284" t="str">
        <f t="shared" si="953"/>
        <v/>
      </c>
      <c r="AV10631" s="284" t="str">
        <f t="shared" si="954"/>
        <v/>
      </c>
      <c r="AW10631" s="285">
        <f t="shared" si="955"/>
        <v>0</v>
      </c>
    </row>
    <row r="10632" spans="41:49" x14ac:dyDescent="0.25">
      <c r="AO10632" s="300"/>
      <c r="AP10632" s="300"/>
      <c r="AQ10632" s="300"/>
      <c r="AR10632" s="300"/>
      <c r="AS10632" s="300"/>
      <c r="AT10632" s="284" t="str">
        <f t="shared" ref="AT10632:AT10695" si="956">LEFT(AQ10632,1)</f>
        <v/>
      </c>
      <c r="AU10632" s="284" t="str">
        <f t="shared" ref="AU10632:AU10695" si="957">LEFT(AQ10632,2)</f>
        <v/>
      </c>
      <c r="AV10632" s="284" t="str">
        <f t="shared" ref="AV10632:AV10695" si="958">LEFT(AQ10632,3)</f>
        <v/>
      </c>
      <c r="AW10632" s="285">
        <f t="shared" ref="AW10632:AW10695" si="959">(AR10632-AS10632)*1000</f>
        <v>0</v>
      </c>
    </row>
    <row r="10633" spans="41:49" x14ac:dyDescent="0.25">
      <c r="AO10633" s="300"/>
      <c r="AP10633" s="300"/>
      <c r="AQ10633" s="300"/>
      <c r="AR10633" s="300"/>
      <c r="AS10633" s="300"/>
      <c r="AT10633" s="284" t="str">
        <f t="shared" si="956"/>
        <v/>
      </c>
      <c r="AU10633" s="284" t="str">
        <f t="shared" si="957"/>
        <v/>
      </c>
      <c r="AV10633" s="284" t="str">
        <f t="shared" si="958"/>
        <v/>
      </c>
      <c r="AW10633" s="285">
        <f t="shared" si="959"/>
        <v>0</v>
      </c>
    </row>
    <row r="10634" spans="41:49" x14ac:dyDescent="0.25">
      <c r="AO10634" s="300"/>
      <c r="AP10634" s="300"/>
      <c r="AQ10634" s="300"/>
      <c r="AR10634" s="300"/>
      <c r="AS10634" s="300"/>
      <c r="AT10634" s="284" t="str">
        <f t="shared" si="956"/>
        <v/>
      </c>
      <c r="AU10634" s="284" t="str">
        <f t="shared" si="957"/>
        <v/>
      </c>
      <c r="AV10634" s="284" t="str">
        <f t="shared" si="958"/>
        <v/>
      </c>
      <c r="AW10634" s="285">
        <f t="shared" si="959"/>
        <v>0</v>
      </c>
    </row>
    <row r="10635" spans="41:49" x14ac:dyDescent="0.25">
      <c r="AO10635" s="300"/>
      <c r="AP10635" s="300"/>
      <c r="AQ10635" s="300"/>
      <c r="AR10635" s="300"/>
      <c r="AS10635" s="300"/>
      <c r="AT10635" s="284" t="str">
        <f t="shared" si="956"/>
        <v/>
      </c>
      <c r="AU10635" s="284" t="str">
        <f t="shared" si="957"/>
        <v/>
      </c>
      <c r="AV10635" s="284" t="str">
        <f t="shared" si="958"/>
        <v/>
      </c>
      <c r="AW10635" s="285">
        <f t="shared" si="959"/>
        <v>0</v>
      </c>
    </row>
    <row r="10636" spans="41:49" x14ac:dyDescent="0.25">
      <c r="AO10636" s="300"/>
      <c r="AP10636" s="300"/>
      <c r="AQ10636" s="300"/>
      <c r="AR10636" s="300"/>
      <c r="AS10636" s="300"/>
      <c r="AT10636" s="284" t="str">
        <f t="shared" si="956"/>
        <v/>
      </c>
      <c r="AU10636" s="284" t="str">
        <f t="shared" si="957"/>
        <v/>
      </c>
      <c r="AV10636" s="284" t="str">
        <f t="shared" si="958"/>
        <v/>
      </c>
      <c r="AW10636" s="285">
        <f t="shared" si="959"/>
        <v>0</v>
      </c>
    </row>
    <row r="10637" spans="41:49" x14ac:dyDescent="0.25">
      <c r="AO10637" s="300"/>
      <c r="AP10637" s="300"/>
      <c r="AQ10637" s="300"/>
      <c r="AR10637" s="300"/>
      <c r="AS10637" s="300"/>
      <c r="AT10637" s="284" t="str">
        <f t="shared" si="956"/>
        <v/>
      </c>
      <c r="AU10637" s="284" t="str">
        <f t="shared" si="957"/>
        <v/>
      </c>
      <c r="AV10637" s="284" t="str">
        <f t="shared" si="958"/>
        <v/>
      </c>
      <c r="AW10637" s="285">
        <f t="shared" si="959"/>
        <v>0</v>
      </c>
    </row>
    <row r="10638" spans="41:49" x14ac:dyDescent="0.25">
      <c r="AO10638" s="300"/>
      <c r="AP10638" s="300"/>
      <c r="AQ10638" s="300"/>
      <c r="AR10638" s="300"/>
      <c r="AS10638" s="300"/>
      <c r="AT10638" s="284" t="str">
        <f t="shared" si="956"/>
        <v/>
      </c>
      <c r="AU10638" s="284" t="str">
        <f t="shared" si="957"/>
        <v/>
      </c>
      <c r="AV10638" s="284" t="str">
        <f t="shared" si="958"/>
        <v/>
      </c>
      <c r="AW10638" s="285">
        <f t="shared" si="959"/>
        <v>0</v>
      </c>
    </row>
    <row r="10639" spans="41:49" x14ac:dyDescent="0.25">
      <c r="AO10639" s="300"/>
      <c r="AP10639" s="300"/>
      <c r="AQ10639" s="300"/>
      <c r="AR10639" s="300"/>
      <c r="AS10639" s="300"/>
      <c r="AT10639" s="284" t="str">
        <f t="shared" si="956"/>
        <v/>
      </c>
      <c r="AU10639" s="284" t="str">
        <f t="shared" si="957"/>
        <v/>
      </c>
      <c r="AV10639" s="284" t="str">
        <f t="shared" si="958"/>
        <v/>
      </c>
      <c r="AW10639" s="285">
        <f t="shared" si="959"/>
        <v>0</v>
      </c>
    </row>
    <row r="10640" spans="41:49" x14ac:dyDescent="0.25">
      <c r="AO10640" s="300"/>
      <c r="AP10640" s="300"/>
      <c r="AQ10640" s="300"/>
      <c r="AR10640" s="300"/>
      <c r="AS10640" s="300"/>
      <c r="AT10640" s="284" t="str">
        <f t="shared" si="956"/>
        <v/>
      </c>
      <c r="AU10640" s="284" t="str">
        <f t="shared" si="957"/>
        <v/>
      </c>
      <c r="AV10640" s="284" t="str">
        <f t="shared" si="958"/>
        <v/>
      </c>
      <c r="AW10640" s="285">
        <f t="shared" si="959"/>
        <v>0</v>
      </c>
    </row>
    <row r="10641" spans="41:49" x14ac:dyDescent="0.25">
      <c r="AO10641" s="300"/>
      <c r="AP10641" s="300"/>
      <c r="AQ10641" s="300"/>
      <c r="AR10641" s="300"/>
      <c r="AS10641" s="300"/>
      <c r="AT10641" s="284" t="str">
        <f t="shared" si="956"/>
        <v/>
      </c>
      <c r="AU10641" s="284" t="str">
        <f t="shared" si="957"/>
        <v/>
      </c>
      <c r="AV10641" s="284" t="str">
        <f t="shared" si="958"/>
        <v/>
      </c>
      <c r="AW10641" s="285">
        <f t="shared" si="959"/>
        <v>0</v>
      </c>
    </row>
    <row r="10642" spans="41:49" x14ac:dyDescent="0.25">
      <c r="AO10642" s="300"/>
      <c r="AP10642" s="300"/>
      <c r="AQ10642" s="300"/>
      <c r="AR10642" s="300"/>
      <c r="AS10642" s="300"/>
      <c r="AT10642" s="284" t="str">
        <f t="shared" si="956"/>
        <v/>
      </c>
      <c r="AU10642" s="284" t="str">
        <f t="shared" si="957"/>
        <v/>
      </c>
      <c r="AV10642" s="284" t="str">
        <f t="shared" si="958"/>
        <v/>
      </c>
      <c r="AW10642" s="285">
        <f t="shared" si="959"/>
        <v>0</v>
      </c>
    </row>
    <row r="10643" spans="41:49" x14ac:dyDescent="0.25">
      <c r="AO10643" s="300"/>
      <c r="AP10643" s="300"/>
      <c r="AQ10643" s="300"/>
      <c r="AR10643" s="300"/>
      <c r="AS10643" s="300"/>
      <c r="AT10643" s="284" t="str">
        <f t="shared" si="956"/>
        <v/>
      </c>
      <c r="AU10643" s="284" t="str">
        <f t="shared" si="957"/>
        <v/>
      </c>
      <c r="AV10643" s="284" t="str">
        <f t="shared" si="958"/>
        <v/>
      </c>
      <c r="AW10643" s="285">
        <f t="shared" si="959"/>
        <v>0</v>
      </c>
    </row>
    <row r="10644" spans="41:49" x14ac:dyDescent="0.25">
      <c r="AO10644" s="300"/>
      <c r="AP10644" s="300"/>
      <c r="AQ10644" s="300"/>
      <c r="AR10644" s="300"/>
      <c r="AS10644" s="300"/>
      <c r="AT10644" s="284" t="str">
        <f t="shared" si="956"/>
        <v/>
      </c>
      <c r="AU10644" s="284" t="str">
        <f t="shared" si="957"/>
        <v/>
      </c>
      <c r="AV10644" s="284" t="str">
        <f t="shared" si="958"/>
        <v/>
      </c>
      <c r="AW10644" s="285">
        <f t="shared" si="959"/>
        <v>0</v>
      </c>
    </row>
    <row r="10645" spans="41:49" x14ac:dyDescent="0.25">
      <c r="AO10645" s="300"/>
      <c r="AP10645" s="300"/>
      <c r="AQ10645" s="300"/>
      <c r="AR10645" s="300"/>
      <c r="AS10645" s="300"/>
      <c r="AT10645" s="284" t="str">
        <f t="shared" si="956"/>
        <v/>
      </c>
      <c r="AU10645" s="284" t="str">
        <f t="shared" si="957"/>
        <v/>
      </c>
      <c r="AV10645" s="284" t="str">
        <f t="shared" si="958"/>
        <v/>
      </c>
      <c r="AW10645" s="285">
        <f t="shared" si="959"/>
        <v>0</v>
      </c>
    </row>
    <row r="10646" spans="41:49" x14ac:dyDescent="0.25">
      <c r="AO10646" s="300"/>
      <c r="AP10646" s="300"/>
      <c r="AQ10646" s="300"/>
      <c r="AR10646" s="300"/>
      <c r="AS10646" s="300"/>
      <c r="AT10646" s="284" t="str">
        <f t="shared" si="956"/>
        <v/>
      </c>
      <c r="AU10646" s="284" t="str">
        <f t="shared" si="957"/>
        <v/>
      </c>
      <c r="AV10646" s="284" t="str">
        <f t="shared" si="958"/>
        <v/>
      </c>
      <c r="AW10646" s="285">
        <f t="shared" si="959"/>
        <v>0</v>
      </c>
    </row>
    <row r="10647" spans="41:49" x14ac:dyDescent="0.25">
      <c r="AO10647" s="300"/>
      <c r="AP10647" s="300"/>
      <c r="AQ10647" s="300"/>
      <c r="AR10647" s="300"/>
      <c r="AS10647" s="300"/>
      <c r="AT10647" s="284" t="str">
        <f t="shared" si="956"/>
        <v/>
      </c>
      <c r="AU10647" s="284" t="str">
        <f t="shared" si="957"/>
        <v/>
      </c>
      <c r="AV10647" s="284" t="str">
        <f t="shared" si="958"/>
        <v/>
      </c>
      <c r="AW10647" s="285">
        <f t="shared" si="959"/>
        <v>0</v>
      </c>
    </row>
    <row r="10648" spans="41:49" x14ac:dyDescent="0.25">
      <c r="AO10648" s="300"/>
      <c r="AP10648" s="300"/>
      <c r="AQ10648" s="300"/>
      <c r="AR10648" s="300"/>
      <c r="AS10648" s="300"/>
      <c r="AT10648" s="284" t="str">
        <f t="shared" si="956"/>
        <v/>
      </c>
      <c r="AU10648" s="284" t="str">
        <f t="shared" si="957"/>
        <v/>
      </c>
      <c r="AV10648" s="284" t="str">
        <f t="shared" si="958"/>
        <v/>
      </c>
      <c r="AW10648" s="285">
        <f t="shared" si="959"/>
        <v>0</v>
      </c>
    </row>
    <row r="10649" spans="41:49" x14ac:dyDescent="0.25">
      <c r="AO10649" s="300"/>
      <c r="AP10649" s="300"/>
      <c r="AQ10649" s="300"/>
      <c r="AR10649" s="300"/>
      <c r="AS10649" s="300"/>
      <c r="AT10649" s="284" t="str">
        <f t="shared" si="956"/>
        <v/>
      </c>
      <c r="AU10649" s="284" t="str">
        <f t="shared" si="957"/>
        <v/>
      </c>
      <c r="AV10649" s="284" t="str">
        <f t="shared" si="958"/>
        <v/>
      </c>
      <c r="AW10649" s="285">
        <f t="shared" si="959"/>
        <v>0</v>
      </c>
    </row>
    <row r="10650" spans="41:49" x14ac:dyDescent="0.25">
      <c r="AO10650" s="300"/>
      <c r="AP10650" s="300"/>
      <c r="AQ10650" s="300"/>
      <c r="AR10650" s="300"/>
      <c r="AS10650" s="300"/>
      <c r="AT10650" s="284" t="str">
        <f t="shared" si="956"/>
        <v/>
      </c>
      <c r="AU10650" s="284" t="str">
        <f t="shared" si="957"/>
        <v/>
      </c>
      <c r="AV10650" s="284" t="str">
        <f t="shared" si="958"/>
        <v/>
      </c>
      <c r="AW10650" s="285">
        <f t="shared" si="959"/>
        <v>0</v>
      </c>
    </row>
    <row r="10651" spans="41:49" x14ac:dyDescent="0.25">
      <c r="AO10651" s="300"/>
      <c r="AP10651" s="300"/>
      <c r="AQ10651" s="300"/>
      <c r="AR10651" s="300"/>
      <c r="AS10651" s="300"/>
      <c r="AT10651" s="284" t="str">
        <f t="shared" si="956"/>
        <v/>
      </c>
      <c r="AU10651" s="284" t="str">
        <f t="shared" si="957"/>
        <v/>
      </c>
      <c r="AV10651" s="284" t="str">
        <f t="shared" si="958"/>
        <v/>
      </c>
      <c r="AW10651" s="285">
        <f t="shared" si="959"/>
        <v>0</v>
      </c>
    </row>
    <row r="10652" spans="41:49" x14ac:dyDescent="0.25">
      <c r="AO10652" s="300"/>
      <c r="AP10652" s="300"/>
      <c r="AQ10652" s="300"/>
      <c r="AR10652" s="300"/>
      <c r="AS10652" s="300"/>
      <c r="AT10652" s="284" t="str">
        <f t="shared" si="956"/>
        <v/>
      </c>
      <c r="AU10652" s="284" t="str">
        <f t="shared" si="957"/>
        <v/>
      </c>
      <c r="AV10652" s="284" t="str">
        <f t="shared" si="958"/>
        <v/>
      </c>
      <c r="AW10652" s="285">
        <f t="shared" si="959"/>
        <v>0</v>
      </c>
    </row>
    <row r="10653" spans="41:49" x14ac:dyDescent="0.25">
      <c r="AO10653" s="300"/>
      <c r="AP10653" s="300"/>
      <c r="AQ10653" s="300"/>
      <c r="AR10653" s="300"/>
      <c r="AS10653" s="300"/>
      <c r="AT10653" s="284" t="str">
        <f t="shared" si="956"/>
        <v/>
      </c>
      <c r="AU10653" s="284" t="str">
        <f t="shared" si="957"/>
        <v/>
      </c>
      <c r="AV10653" s="284" t="str">
        <f t="shared" si="958"/>
        <v/>
      </c>
      <c r="AW10653" s="285">
        <f t="shared" si="959"/>
        <v>0</v>
      </c>
    </row>
    <row r="10654" spans="41:49" x14ac:dyDescent="0.25">
      <c r="AO10654" s="300"/>
      <c r="AP10654" s="300"/>
      <c r="AQ10654" s="300"/>
      <c r="AR10654" s="300"/>
      <c r="AS10654" s="300"/>
      <c r="AT10654" s="284" t="str">
        <f t="shared" si="956"/>
        <v/>
      </c>
      <c r="AU10654" s="284" t="str">
        <f t="shared" si="957"/>
        <v/>
      </c>
      <c r="AV10654" s="284" t="str">
        <f t="shared" si="958"/>
        <v/>
      </c>
      <c r="AW10654" s="285">
        <f t="shared" si="959"/>
        <v>0</v>
      </c>
    </row>
    <row r="10655" spans="41:49" x14ac:dyDescent="0.25">
      <c r="AO10655" s="300"/>
      <c r="AP10655" s="300"/>
      <c r="AQ10655" s="300"/>
      <c r="AR10655" s="300"/>
      <c r="AS10655" s="300"/>
      <c r="AT10655" s="284" t="str">
        <f t="shared" si="956"/>
        <v/>
      </c>
      <c r="AU10655" s="284" t="str">
        <f t="shared" si="957"/>
        <v/>
      </c>
      <c r="AV10655" s="284" t="str">
        <f t="shared" si="958"/>
        <v/>
      </c>
      <c r="AW10655" s="285">
        <f t="shared" si="959"/>
        <v>0</v>
      </c>
    </row>
    <row r="10656" spans="41:49" x14ac:dyDescent="0.25">
      <c r="AO10656" s="300"/>
      <c r="AP10656" s="300"/>
      <c r="AQ10656" s="300"/>
      <c r="AR10656" s="300"/>
      <c r="AS10656" s="300"/>
      <c r="AT10656" s="284" t="str">
        <f t="shared" si="956"/>
        <v/>
      </c>
      <c r="AU10656" s="284" t="str">
        <f t="shared" si="957"/>
        <v/>
      </c>
      <c r="AV10656" s="284" t="str">
        <f t="shared" si="958"/>
        <v/>
      </c>
      <c r="AW10656" s="285">
        <f t="shared" si="959"/>
        <v>0</v>
      </c>
    </row>
    <row r="10657" spans="41:49" x14ac:dyDescent="0.25">
      <c r="AO10657" s="300"/>
      <c r="AP10657" s="300"/>
      <c r="AQ10657" s="300"/>
      <c r="AR10657" s="300"/>
      <c r="AS10657" s="300"/>
      <c r="AT10657" s="284" t="str">
        <f t="shared" si="956"/>
        <v/>
      </c>
      <c r="AU10657" s="284" t="str">
        <f t="shared" si="957"/>
        <v/>
      </c>
      <c r="AV10657" s="284" t="str">
        <f t="shared" si="958"/>
        <v/>
      </c>
      <c r="AW10657" s="285">
        <f t="shared" si="959"/>
        <v>0</v>
      </c>
    </row>
    <row r="10658" spans="41:49" x14ac:dyDescent="0.25">
      <c r="AO10658" s="300"/>
      <c r="AP10658" s="300"/>
      <c r="AQ10658" s="300"/>
      <c r="AR10658" s="300"/>
      <c r="AS10658" s="300"/>
      <c r="AT10658" s="284" t="str">
        <f t="shared" si="956"/>
        <v/>
      </c>
      <c r="AU10658" s="284" t="str">
        <f t="shared" si="957"/>
        <v/>
      </c>
      <c r="AV10658" s="284" t="str">
        <f t="shared" si="958"/>
        <v/>
      </c>
      <c r="AW10658" s="285">
        <f t="shared" si="959"/>
        <v>0</v>
      </c>
    </row>
    <row r="10659" spans="41:49" x14ac:dyDescent="0.25">
      <c r="AO10659" s="300"/>
      <c r="AP10659" s="300"/>
      <c r="AQ10659" s="300"/>
      <c r="AR10659" s="300"/>
      <c r="AS10659" s="300"/>
      <c r="AT10659" s="284" t="str">
        <f t="shared" si="956"/>
        <v/>
      </c>
      <c r="AU10659" s="284" t="str">
        <f t="shared" si="957"/>
        <v/>
      </c>
      <c r="AV10659" s="284" t="str">
        <f t="shared" si="958"/>
        <v/>
      </c>
      <c r="AW10659" s="285">
        <f t="shared" si="959"/>
        <v>0</v>
      </c>
    </row>
    <row r="10660" spans="41:49" x14ac:dyDescent="0.25">
      <c r="AO10660" s="300"/>
      <c r="AP10660" s="300"/>
      <c r="AQ10660" s="300"/>
      <c r="AR10660" s="300"/>
      <c r="AS10660" s="300"/>
      <c r="AT10660" s="284" t="str">
        <f t="shared" si="956"/>
        <v/>
      </c>
      <c r="AU10660" s="284" t="str">
        <f t="shared" si="957"/>
        <v/>
      </c>
      <c r="AV10660" s="284" t="str">
        <f t="shared" si="958"/>
        <v/>
      </c>
      <c r="AW10660" s="285">
        <f t="shared" si="959"/>
        <v>0</v>
      </c>
    </row>
    <row r="10661" spans="41:49" x14ac:dyDescent="0.25">
      <c r="AO10661" s="300"/>
      <c r="AP10661" s="300"/>
      <c r="AQ10661" s="300"/>
      <c r="AR10661" s="300"/>
      <c r="AS10661" s="300"/>
      <c r="AT10661" s="284" t="str">
        <f t="shared" si="956"/>
        <v/>
      </c>
      <c r="AU10661" s="284" t="str">
        <f t="shared" si="957"/>
        <v/>
      </c>
      <c r="AV10661" s="284" t="str">
        <f t="shared" si="958"/>
        <v/>
      </c>
      <c r="AW10661" s="285">
        <f t="shared" si="959"/>
        <v>0</v>
      </c>
    </row>
    <row r="10662" spans="41:49" x14ac:dyDescent="0.25">
      <c r="AO10662" s="300"/>
      <c r="AP10662" s="300"/>
      <c r="AQ10662" s="300"/>
      <c r="AR10662" s="300"/>
      <c r="AS10662" s="300"/>
      <c r="AT10662" s="284" t="str">
        <f t="shared" si="956"/>
        <v/>
      </c>
      <c r="AU10662" s="284" t="str">
        <f t="shared" si="957"/>
        <v/>
      </c>
      <c r="AV10662" s="284" t="str">
        <f t="shared" si="958"/>
        <v/>
      </c>
      <c r="AW10662" s="285">
        <f t="shared" si="959"/>
        <v>0</v>
      </c>
    </row>
    <row r="10663" spans="41:49" x14ac:dyDescent="0.25">
      <c r="AO10663" s="300"/>
      <c r="AP10663" s="300"/>
      <c r="AQ10663" s="300"/>
      <c r="AR10663" s="300"/>
      <c r="AS10663" s="300"/>
      <c r="AT10663" s="284" t="str">
        <f t="shared" si="956"/>
        <v/>
      </c>
      <c r="AU10663" s="284" t="str">
        <f t="shared" si="957"/>
        <v/>
      </c>
      <c r="AV10663" s="284" t="str">
        <f t="shared" si="958"/>
        <v/>
      </c>
      <c r="AW10663" s="285">
        <f t="shared" si="959"/>
        <v>0</v>
      </c>
    </row>
    <row r="10664" spans="41:49" x14ac:dyDescent="0.25">
      <c r="AO10664" s="300"/>
      <c r="AP10664" s="300"/>
      <c r="AQ10664" s="300"/>
      <c r="AR10664" s="300"/>
      <c r="AS10664" s="300"/>
      <c r="AT10664" s="284" t="str">
        <f t="shared" si="956"/>
        <v/>
      </c>
      <c r="AU10664" s="284" t="str">
        <f t="shared" si="957"/>
        <v/>
      </c>
      <c r="AV10664" s="284" t="str">
        <f t="shared" si="958"/>
        <v/>
      </c>
      <c r="AW10664" s="285">
        <f t="shared" si="959"/>
        <v>0</v>
      </c>
    </row>
    <row r="10665" spans="41:49" x14ac:dyDescent="0.25">
      <c r="AO10665" s="300"/>
      <c r="AP10665" s="300"/>
      <c r="AQ10665" s="300"/>
      <c r="AR10665" s="300"/>
      <c r="AS10665" s="300"/>
      <c r="AT10665" s="284" t="str">
        <f t="shared" si="956"/>
        <v/>
      </c>
      <c r="AU10665" s="284" t="str">
        <f t="shared" si="957"/>
        <v/>
      </c>
      <c r="AV10665" s="284" t="str">
        <f t="shared" si="958"/>
        <v/>
      </c>
      <c r="AW10665" s="285">
        <f t="shared" si="959"/>
        <v>0</v>
      </c>
    </row>
    <row r="10666" spans="41:49" x14ac:dyDescent="0.25">
      <c r="AO10666" s="300"/>
      <c r="AP10666" s="300"/>
      <c r="AQ10666" s="300"/>
      <c r="AR10666" s="300"/>
      <c r="AS10666" s="300"/>
      <c r="AT10666" s="284" t="str">
        <f t="shared" si="956"/>
        <v/>
      </c>
      <c r="AU10666" s="284" t="str">
        <f t="shared" si="957"/>
        <v/>
      </c>
      <c r="AV10666" s="284" t="str">
        <f t="shared" si="958"/>
        <v/>
      </c>
      <c r="AW10666" s="285">
        <f t="shared" si="959"/>
        <v>0</v>
      </c>
    </row>
    <row r="10667" spans="41:49" x14ac:dyDescent="0.25">
      <c r="AO10667" s="300"/>
      <c r="AP10667" s="300"/>
      <c r="AQ10667" s="300"/>
      <c r="AR10667" s="300"/>
      <c r="AS10667" s="300"/>
      <c r="AT10667" s="284" t="str">
        <f t="shared" si="956"/>
        <v/>
      </c>
      <c r="AU10667" s="284" t="str">
        <f t="shared" si="957"/>
        <v/>
      </c>
      <c r="AV10667" s="284" t="str">
        <f t="shared" si="958"/>
        <v/>
      </c>
      <c r="AW10667" s="285">
        <f t="shared" si="959"/>
        <v>0</v>
      </c>
    </row>
    <row r="10668" spans="41:49" x14ac:dyDescent="0.25">
      <c r="AO10668" s="300"/>
      <c r="AP10668" s="300"/>
      <c r="AQ10668" s="300"/>
      <c r="AR10668" s="300"/>
      <c r="AS10668" s="300"/>
      <c r="AT10668" s="284" t="str">
        <f t="shared" si="956"/>
        <v/>
      </c>
      <c r="AU10668" s="284" t="str">
        <f t="shared" si="957"/>
        <v/>
      </c>
      <c r="AV10668" s="284" t="str">
        <f t="shared" si="958"/>
        <v/>
      </c>
      <c r="AW10668" s="285">
        <f t="shared" si="959"/>
        <v>0</v>
      </c>
    </row>
    <row r="10669" spans="41:49" x14ac:dyDescent="0.25">
      <c r="AO10669" s="300"/>
      <c r="AP10669" s="300"/>
      <c r="AQ10669" s="300"/>
      <c r="AR10669" s="300"/>
      <c r="AS10669" s="300"/>
      <c r="AT10669" s="284" t="str">
        <f t="shared" si="956"/>
        <v/>
      </c>
      <c r="AU10669" s="284" t="str">
        <f t="shared" si="957"/>
        <v/>
      </c>
      <c r="AV10669" s="284" t="str">
        <f t="shared" si="958"/>
        <v/>
      </c>
      <c r="AW10669" s="285">
        <f t="shared" si="959"/>
        <v>0</v>
      </c>
    </row>
    <row r="10670" spans="41:49" x14ac:dyDescent="0.25">
      <c r="AO10670" s="300"/>
      <c r="AP10670" s="300"/>
      <c r="AQ10670" s="300"/>
      <c r="AR10670" s="300"/>
      <c r="AS10670" s="300"/>
      <c r="AT10670" s="284" t="str">
        <f t="shared" si="956"/>
        <v/>
      </c>
      <c r="AU10670" s="284" t="str">
        <f t="shared" si="957"/>
        <v/>
      </c>
      <c r="AV10670" s="284" t="str">
        <f t="shared" si="958"/>
        <v/>
      </c>
      <c r="AW10670" s="285">
        <f t="shared" si="959"/>
        <v>0</v>
      </c>
    </row>
    <row r="10671" spans="41:49" x14ac:dyDescent="0.25">
      <c r="AO10671" s="300"/>
      <c r="AP10671" s="300"/>
      <c r="AQ10671" s="300"/>
      <c r="AR10671" s="300"/>
      <c r="AS10671" s="300"/>
      <c r="AT10671" s="284" t="str">
        <f t="shared" si="956"/>
        <v/>
      </c>
      <c r="AU10671" s="284" t="str">
        <f t="shared" si="957"/>
        <v/>
      </c>
      <c r="AV10671" s="284" t="str">
        <f t="shared" si="958"/>
        <v/>
      </c>
      <c r="AW10671" s="285">
        <f t="shared" si="959"/>
        <v>0</v>
      </c>
    </row>
    <row r="10672" spans="41:49" x14ac:dyDescent="0.25">
      <c r="AO10672" s="300"/>
      <c r="AP10672" s="300"/>
      <c r="AQ10672" s="300"/>
      <c r="AR10672" s="300"/>
      <c r="AS10672" s="300"/>
      <c r="AT10672" s="284" t="str">
        <f t="shared" si="956"/>
        <v/>
      </c>
      <c r="AU10672" s="284" t="str">
        <f t="shared" si="957"/>
        <v/>
      </c>
      <c r="AV10672" s="284" t="str">
        <f t="shared" si="958"/>
        <v/>
      </c>
      <c r="AW10672" s="285">
        <f t="shared" si="959"/>
        <v>0</v>
      </c>
    </row>
    <row r="10673" spans="41:49" x14ac:dyDescent="0.25">
      <c r="AO10673" s="300"/>
      <c r="AP10673" s="300"/>
      <c r="AQ10673" s="300"/>
      <c r="AR10673" s="300"/>
      <c r="AS10673" s="300"/>
      <c r="AT10673" s="284" t="str">
        <f t="shared" si="956"/>
        <v/>
      </c>
      <c r="AU10673" s="284" t="str">
        <f t="shared" si="957"/>
        <v/>
      </c>
      <c r="AV10673" s="284" t="str">
        <f t="shared" si="958"/>
        <v/>
      </c>
      <c r="AW10673" s="285">
        <f t="shared" si="959"/>
        <v>0</v>
      </c>
    </row>
    <row r="10674" spans="41:49" x14ac:dyDescent="0.25">
      <c r="AO10674" s="300"/>
      <c r="AP10674" s="300"/>
      <c r="AQ10674" s="300"/>
      <c r="AR10674" s="300"/>
      <c r="AS10674" s="300"/>
      <c r="AT10674" s="284" t="str">
        <f t="shared" si="956"/>
        <v/>
      </c>
      <c r="AU10674" s="284" t="str">
        <f t="shared" si="957"/>
        <v/>
      </c>
      <c r="AV10674" s="284" t="str">
        <f t="shared" si="958"/>
        <v/>
      </c>
      <c r="AW10674" s="285">
        <f t="shared" si="959"/>
        <v>0</v>
      </c>
    </row>
    <row r="10675" spans="41:49" x14ac:dyDescent="0.25">
      <c r="AO10675" s="300"/>
      <c r="AP10675" s="300"/>
      <c r="AQ10675" s="300"/>
      <c r="AR10675" s="300"/>
      <c r="AS10675" s="300"/>
      <c r="AT10675" s="284" t="str">
        <f t="shared" si="956"/>
        <v/>
      </c>
      <c r="AU10675" s="284" t="str">
        <f t="shared" si="957"/>
        <v/>
      </c>
      <c r="AV10675" s="284" t="str">
        <f t="shared" si="958"/>
        <v/>
      </c>
      <c r="AW10675" s="285">
        <f t="shared" si="959"/>
        <v>0</v>
      </c>
    </row>
    <row r="10676" spans="41:49" x14ac:dyDescent="0.25">
      <c r="AO10676" s="300"/>
      <c r="AP10676" s="300"/>
      <c r="AQ10676" s="300"/>
      <c r="AR10676" s="300"/>
      <c r="AS10676" s="300"/>
      <c r="AT10676" s="284" t="str">
        <f t="shared" si="956"/>
        <v/>
      </c>
      <c r="AU10676" s="284" t="str">
        <f t="shared" si="957"/>
        <v/>
      </c>
      <c r="AV10676" s="284" t="str">
        <f t="shared" si="958"/>
        <v/>
      </c>
      <c r="AW10676" s="285">
        <f t="shared" si="959"/>
        <v>0</v>
      </c>
    </row>
    <row r="10677" spans="41:49" x14ac:dyDescent="0.25">
      <c r="AO10677" s="300"/>
      <c r="AP10677" s="300"/>
      <c r="AQ10677" s="300"/>
      <c r="AR10677" s="300"/>
      <c r="AS10677" s="300"/>
      <c r="AT10677" s="284" t="str">
        <f t="shared" si="956"/>
        <v/>
      </c>
      <c r="AU10677" s="284" t="str">
        <f t="shared" si="957"/>
        <v/>
      </c>
      <c r="AV10677" s="284" t="str">
        <f t="shared" si="958"/>
        <v/>
      </c>
      <c r="AW10677" s="285">
        <f t="shared" si="959"/>
        <v>0</v>
      </c>
    </row>
    <row r="10678" spans="41:49" x14ac:dyDescent="0.25">
      <c r="AO10678" s="300"/>
      <c r="AP10678" s="300"/>
      <c r="AQ10678" s="300"/>
      <c r="AR10678" s="300"/>
      <c r="AS10678" s="300"/>
      <c r="AT10678" s="284" t="str">
        <f t="shared" si="956"/>
        <v/>
      </c>
      <c r="AU10678" s="284" t="str">
        <f t="shared" si="957"/>
        <v/>
      </c>
      <c r="AV10678" s="284" t="str">
        <f t="shared" si="958"/>
        <v/>
      </c>
      <c r="AW10678" s="285">
        <f t="shared" si="959"/>
        <v>0</v>
      </c>
    </row>
    <row r="10679" spans="41:49" x14ac:dyDescent="0.25">
      <c r="AO10679" s="300"/>
      <c r="AP10679" s="300"/>
      <c r="AQ10679" s="300"/>
      <c r="AR10679" s="300"/>
      <c r="AS10679" s="300"/>
      <c r="AT10679" s="284" t="str">
        <f t="shared" si="956"/>
        <v/>
      </c>
      <c r="AU10679" s="284" t="str">
        <f t="shared" si="957"/>
        <v/>
      </c>
      <c r="AV10679" s="284" t="str">
        <f t="shared" si="958"/>
        <v/>
      </c>
      <c r="AW10679" s="285">
        <f t="shared" si="959"/>
        <v>0</v>
      </c>
    </row>
    <row r="10680" spans="41:49" x14ac:dyDescent="0.25">
      <c r="AO10680" s="300"/>
      <c r="AP10680" s="300"/>
      <c r="AQ10680" s="300"/>
      <c r="AR10680" s="300"/>
      <c r="AS10680" s="300"/>
      <c r="AT10680" s="284" t="str">
        <f t="shared" si="956"/>
        <v/>
      </c>
      <c r="AU10680" s="284" t="str">
        <f t="shared" si="957"/>
        <v/>
      </c>
      <c r="AV10680" s="284" t="str">
        <f t="shared" si="958"/>
        <v/>
      </c>
      <c r="AW10680" s="285">
        <f t="shared" si="959"/>
        <v>0</v>
      </c>
    </row>
    <row r="10681" spans="41:49" x14ac:dyDescent="0.25">
      <c r="AO10681" s="300"/>
      <c r="AP10681" s="300"/>
      <c r="AQ10681" s="300"/>
      <c r="AR10681" s="300"/>
      <c r="AS10681" s="300"/>
      <c r="AT10681" s="284" t="str">
        <f t="shared" si="956"/>
        <v/>
      </c>
      <c r="AU10681" s="284" t="str">
        <f t="shared" si="957"/>
        <v/>
      </c>
      <c r="AV10681" s="284" t="str">
        <f t="shared" si="958"/>
        <v/>
      </c>
      <c r="AW10681" s="285">
        <f t="shared" si="959"/>
        <v>0</v>
      </c>
    </row>
    <row r="10682" spans="41:49" x14ac:dyDescent="0.25">
      <c r="AO10682" s="300"/>
      <c r="AP10682" s="300"/>
      <c r="AQ10682" s="300"/>
      <c r="AR10682" s="300"/>
      <c r="AS10682" s="300"/>
      <c r="AT10682" s="284" t="str">
        <f t="shared" si="956"/>
        <v/>
      </c>
      <c r="AU10682" s="284" t="str">
        <f t="shared" si="957"/>
        <v/>
      </c>
      <c r="AV10682" s="284" t="str">
        <f t="shared" si="958"/>
        <v/>
      </c>
      <c r="AW10682" s="285">
        <f t="shared" si="959"/>
        <v>0</v>
      </c>
    </row>
    <row r="10683" spans="41:49" x14ac:dyDescent="0.25">
      <c r="AO10683" s="300"/>
      <c r="AP10683" s="300"/>
      <c r="AQ10683" s="300"/>
      <c r="AR10683" s="300"/>
      <c r="AS10683" s="300"/>
      <c r="AT10683" s="284" t="str">
        <f t="shared" si="956"/>
        <v/>
      </c>
      <c r="AU10683" s="284" t="str">
        <f t="shared" si="957"/>
        <v/>
      </c>
      <c r="AV10683" s="284" t="str">
        <f t="shared" si="958"/>
        <v/>
      </c>
      <c r="AW10683" s="285">
        <f t="shared" si="959"/>
        <v>0</v>
      </c>
    </row>
    <row r="10684" spans="41:49" x14ac:dyDescent="0.25">
      <c r="AO10684" s="300"/>
      <c r="AP10684" s="300"/>
      <c r="AQ10684" s="300"/>
      <c r="AR10684" s="300"/>
      <c r="AS10684" s="300"/>
      <c r="AT10684" s="284" t="str">
        <f t="shared" si="956"/>
        <v/>
      </c>
      <c r="AU10684" s="284" t="str">
        <f t="shared" si="957"/>
        <v/>
      </c>
      <c r="AV10684" s="284" t="str">
        <f t="shared" si="958"/>
        <v/>
      </c>
      <c r="AW10684" s="285">
        <f t="shared" si="959"/>
        <v>0</v>
      </c>
    </row>
    <row r="10685" spans="41:49" x14ac:dyDescent="0.25">
      <c r="AO10685" s="300"/>
      <c r="AP10685" s="300"/>
      <c r="AQ10685" s="300"/>
      <c r="AR10685" s="300"/>
      <c r="AS10685" s="300"/>
      <c r="AT10685" s="284" t="str">
        <f t="shared" si="956"/>
        <v/>
      </c>
      <c r="AU10685" s="284" t="str">
        <f t="shared" si="957"/>
        <v/>
      </c>
      <c r="AV10685" s="284" t="str">
        <f t="shared" si="958"/>
        <v/>
      </c>
      <c r="AW10685" s="285">
        <f t="shared" si="959"/>
        <v>0</v>
      </c>
    </row>
    <row r="10686" spans="41:49" x14ac:dyDescent="0.25">
      <c r="AO10686" s="300"/>
      <c r="AP10686" s="300"/>
      <c r="AQ10686" s="300"/>
      <c r="AR10686" s="300"/>
      <c r="AS10686" s="300"/>
      <c r="AT10686" s="284" t="str">
        <f t="shared" si="956"/>
        <v/>
      </c>
      <c r="AU10686" s="284" t="str">
        <f t="shared" si="957"/>
        <v/>
      </c>
      <c r="AV10686" s="284" t="str">
        <f t="shared" si="958"/>
        <v/>
      </c>
      <c r="AW10686" s="285">
        <f t="shared" si="959"/>
        <v>0</v>
      </c>
    </row>
    <row r="10687" spans="41:49" x14ac:dyDescent="0.25">
      <c r="AO10687" s="300"/>
      <c r="AP10687" s="300"/>
      <c r="AQ10687" s="300"/>
      <c r="AR10687" s="300"/>
      <c r="AS10687" s="300"/>
      <c r="AT10687" s="284" t="str">
        <f t="shared" si="956"/>
        <v/>
      </c>
      <c r="AU10687" s="284" t="str">
        <f t="shared" si="957"/>
        <v/>
      </c>
      <c r="AV10687" s="284" t="str">
        <f t="shared" si="958"/>
        <v/>
      </c>
      <c r="AW10687" s="285">
        <f t="shared" si="959"/>
        <v>0</v>
      </c>
    </row>
    <row r="10688" spans="41:49" x14ac:dyDescent="0.25">
      <c r="AO10688" s="300"/>
      <c r="AP10688" s="300"/>
      <c r="AQ10688" s="300"/>
      <c r="AR10688" s="300"/>
      <c r="AS10688" s="300"/>
      <c r="AT10688" s="284" t="str">
        <f t="shared" si="956"/>
        <v/>
      </c>
      <c r="AU10688" s="284" t="str">
        <f t="shared" si="957"/>
        <v/>
      </c>
      <c r="AV10688" s="284" t="str">
        <f t="shared" si="958"/>
        <v/>
      </c>
      <c r="AW10688" s="285">
        <f t="shared" si="959"/>
        <v>0</v>
      </c>
    </row>
    <row r="10689" spans="41:49" x14ac:dyDescent="0.25">
      <c r="AO10689" s="300"/>
      <c r="AP10689" s="300"/>
      <c r="AQ10689" s="300"/>
      <c r="AR10689" s="300"/>
      <c r="AS10689" s="300"/>
      <c r="AT10689" s="284" t="str">
        <f t="shared" si="956"/>
        <v/>
      </c>
      <c r="AU10689" s="284" t="str">
        <f t="shared" si="957"/>
        <v/>
      </c>
      <c r="AV10689" s="284" t="str">
        <f t="shared" si="958"/>
        <v/>
      </c>
      <c r="AW10689" s="285">
        <f t="shared" si="959"/>
        <v>0</v>
      </c>
    </row>
    <row r="10690" spans="41:49" x14ac:dyDescent="0.25">
      <c r="AO10690" s="300"/>
      <c r="AP10690" s="300"/>
      <c r="AQ10690" s="300"/>
      <c r="AR10690" s="300"/>
      <c r="AS10690" s="300"/>
      <c r="AT10690" s="284" t="str">
        <f t="shared" si="956"/>
        <v/>
      </c>
      <c r="AU10690" s="284" t="str">
        <f t="shared" si="957"/>
        <v/>
      </c>
      <c r="AV10690" s="284" t="str">
        <f t="shared" si="958"/>
        <v/>
      </c>
      <c r="AW10690" s="285">
        <f t="shared" si="959"/>
        <v>0</v>
      </c>
    </row>
    <row r="10691" spans="41:49" x14ac:dyDescent="0.25">
      <c r="AO10691" s="300"/>
      <c r="AP10691" s="300"/>
      <c r="AQ10691" s="300"/>
      <c r="AR10691" s="300"/>
      <c r="AS10691" s="300"/>
      <c r="AT10691" s="284" t="str">
        <f t="shared" si="956"/>
        <v/>
      </c>
      <c r="AU10691" s="284" t="str">
        <f t="shared" si="957"/>
        <v/>
      </c>
      <c r="AV10691" s="284" t="str">
        <f t="shared" si="958"/>
        <v/>
      </c>
      <c r="AW10691" s="285">
        <f t="shared" si="959"/>
        <v>0</v>
      </c>
    </row>
    <row r="10692" spans="41:49" x14ac:dyDescent="0.25">
      <c r="AO10692" s="300"/>
      <c r="AP10692" s="300"/>
      <c r="AQ10692" s="300"/>
      <c r="AR10692" s="300"/>
      <c r="AS10692" s="300"/>
      <c r="AT10692" s="284" t="str">
        <f t="shared" si="956"/>
        <v/>
      </c>
      <c r="AU10692" s="284" t="str">
        <f t="shared" si="957"/>
        <v/>
      </c>
      <c r="AV10692" s="284" t="str">
        <f t="shared" si="958"/>
        <v/>
      </c>
      <c r="AW10692" s="285">
        <f t="shared" si="959"/>
        <v>0</v>
      </c>
    </row>
    <row r="10693" spans="41:49" x14ac:dyDescent="0.25">
      <c r="AO10693" s="300"/>
      <c r="AP10693" s="300"/>
      <c r="AQ10693" s="300"/>
      <c r="AR10693" s="300"/>
      <c r="AS10693" s="300"/>
      <c r="AT10693" s="284" t="str">
        <f t="shared" si="956"/>
        <v/>
      </c>
      <c r="AU10693" s="284" t="str">
        <f t="shared" si="957"/>
        <v/>
      </c>
      <c r="AV10693" s="284" t="str">
        <f t="shared" si="958"/>
        <v/>
      </c>
      <c r="AW10693" s="285">
        <f t="shared" si="959"/>
        <v>0</v>
      </c>
    </row>
    <row r="10694" spans="41:49" x14ac:dyDescent="0.25">
      <c r="AO10694" s="300"/>
      <c r="AP10694" s="300"/>
      <c r="AQ10694" s="300"/>
      <c r="AR10694" s="300"/>
      <c r="AS10694" s="300"/>
      <c r="AT10694" s="284" t="str">
        <f t="shared" si="956"/>
        <v/>
      </c>
      <c r="AU10694" s="284" t="str">
        <f t="shared" si="957"/>
        <v/>
      </c>
      <c r="AV10694" s="284" t="str">
        <f t="shared" si="958"/>
        <v/>
      </c>
      <c r="AW10694" s="285">
        <f t="shared" si="959"/>
        <v>0</v>
      </c>
    </row>
    <row r="10695" spans="41:49" x14ac:dyDescent="0.25">
      <c r="AO10695" s="300"/>
      <c r="AP10695" s="300"/>
      <c r="AQ10695" s="300"/>
      <c r="AR10695" s="300"/>
      <c r="AS10695" s="300"/>
      <c r="AT10695" s="284" t="str">
        <f t="shared" si="956"/>
        <v/>
      </c>
      <c r="AU10695" s="284" t="str">
        <f t="shared" si="957"/>
        <v/>
      </c>
      <c r="AV10695" s="284" t="str">
        <f t="shared" si="958"/>
        <v/>
      </c>
      <c r="AW10695" s="285">
        <f t="shared" si="959"/>
        <v>0</v>
      </c>
    </row>
    <row r="10696" spans="41:49" x14ac:dyDescent="0.25">
      <c r="AO10696" s="300"/>
      <c r="AP10696" s="300"/>
      <c r="AQ10696" s="300"/>
      <c r="AR10696" s="300"/>
      <c r="AS10696" s="300"/>
      <c r="AT10696" s="284" t="str">
        <f t="shared" ref="AT10696:AT10759" si="960">LEFT(AQ10696,1)</f>
        <v/>
      </c>
      <c r="AU10696" s="284" t="str">
        <f t="shared" ref="AU10696:AU10759" si="961">LEFT(AQ10696,2)</f>
        <v/>
      </c>
      <c r="AV10696" s="284" t="str">
        <f t="shared" ref="AV10696:AV10759" si="962">LEFT(AQ10696,3)</f>
        <v/>
      </c>
      <c r="AW10696" s="285">
        <f t="shared" ref="AW10696:AW10759" si="963">(AR10696-AS10696)*1000</f>
        <v>0</v>
      </c>
    </row>
    <row r="10697" spans="41:49" x14ac:dyDescent="0.25">
      <c r="AO10697" s="300"/>
      <c r="AP10697" s="300"/>
      <c r="AQ10697" s="300"/>
      <c r="AR10697" s="300"/>
      <c r="AS10697" s="300"/>
      <c r="AT10697" s="284" t="str">
        <f t="shared" si="960"/>
        <v/>
      </c>
      <c r="AU10697" s="284" t="str">
        <f t="shared" si="961"/>
        <v/>
      </c>
      <c r="AV10697" s="284" t="str">
        <f t="shared" si="962"/>
        <v/>
      </c>
      <c r="AW10697" s="285">
        <f t="shared" si="963"/>
        <v>0</v>
      </c>
    </row>
    <row r="10698" spans="41:49" x14ac:dyDescent="0.25">
      <c r="AO10698" s="300"/>
      <c r="AP10698" s="300"/>
      <c r="AQ10698" s="300"/>
      <c r="AR10698" s="300"/>
      <c r="AS10698" s="300"/>
      <c r="AT10698" s="284" t="str">
        <f t="shared" si="960"/>
        <v/>
      </c>
      <c r="AU10698" s="284" t="str">
        <f t="shared" si="961"/>
        <v/>
      </c>
      <c r="AV10698" s="284" t="str">
        <f t="shared" si="962"/>
        <v/>
      </c>
      <c r="AW10698" s="285">
        <f t="shared" si="963"/>
        <v>0</v>
      </c>
    </row>
    <row r="10699" spans="41:49" x14ac:dyDescent="0.25">
      <c r="AO10699" s="300"/>
      <c r="AP10699" s="300"/>
      <c r="AQ10699" s="300"/>
      <c r="AR10699" s="300"/>
      <c r="AS10699" s="300"/>
      <c r="AT10699" s="284" t="str">
        <f t="shared" si="960"/>
        <v/>
      </c>
      <c r="AU10699" s="284" t="str">
        <f t="shared" si="961"/>
        <v/>
      </c>
      <c r="AV10699" s="284" t="str">
        <f t="shared" si="962"/>
        <v/>
      </c>
      <c r="AW10699" s="285">
        <f t="shared" si="963"/>
        <v>0</v>
      </c>
    </row>
    <row r="10700" spans="41:49" x14ac:dyDescent="0.25">
      <c r="AO10700" s="300"/>
      <c r="AP10700" s="300"/>
      <c r="AQ10700" s="300"/>
      <c r="AR10700" s="300"/>
      <c r="AS10700" s="300"/>
      <c r="AT10700" s="284" t="str">
        <f t="shared" si="960"/>
        <v/>
      </c>
      <c r="AU10700" s="284" t="str">
        <f t="shared" si="961"/>
        <v/>
      </c>
      <c r="AV10700" s="284" t="str">
        <f t="shared" si="962"/>
        <v/>
      </c>
      <c r="AW10700" s="285">
        <f t="shared" si="963"/>
        <v>0</v>
      </c>
    </row>
    <row r="10701" spans="41:49" x14ac:dyDescent="0.25">
      <c r="AO10701" s="300"/>
      <c r="AP10701" s="300"/>
      <c r="AQ10701" s="300"/>
      <c r="AR10701" s="300"/>
      <c r="AS10701" s="300"/>
      <c r="AT10701" s="284" t="str">
        <f t="shared" si="960"/>
        <v/>
      </c>
      <c r="AU10701" s="284" t="str">
        <f t="shared" si="961"/>
        <v/>
      </c>
      <c r="AV10701" s="284" t="str">
        <f t="shared" si="962"/>
        <v/>
      </c>
      <c r="AW10701" s="285">
        <f t="shared" si="963"/>
        <v>0</v>
      </c>
    </row>
    <row r="10702" spans="41:49" x14ac:dyDescent="0.25">
      <c r="AO10702" s="300"/>
      <c r="AP10702" s="300"/>
      <c r="AQ10702" s="300"/>
      <c r="AR10702" s="300"/>
      <c r="AS10702" s="300"/>
      <c r="AT10702" s="284" t="str">
        <f t="shared" si="960"/>
        <v/>
      </c>
      <c r="AU10702" s="284" t="str">
        <f t="shared" si="961"/>
        <v/>
      </c>
      <c r="AV10702" s="284" t="str">
        <f t="shared" si="962"/>
        <v/>
      </c>
      <c r="AW10702" s="285">
        <f t="shared" si="963"/>
        <v>0</v>
      </c>
    </row>
    <row r="10703" spans="41:49" x14ac:dyDescent="0.25">
      <c r="AO10703" s="300"/>
      <c r="AP10703" s="300"/>
      <c r="AQ10703" s="300"/>
      <c r="AR10703" s="300"/>
      <c r="AS10703" s="300"/>
      <c r="AT10703" s="284" t="str">
        <f t="shared" si="960"/>
        <v/>
      </c>
      <c r="AU10703" s="284" t="str">
        <f t="shared" si="961"/>
        <v/>
      </c>
      <c r="AV10703" s="284" t="str">
        <f t="shared" si="962"/>
        <v/>
      </c>
      <c r="AW10703" s="285">
        <f t="shared" si="963"/>
        <v>0</v>
      </c>
    </row>
    <row r="10704" spans="41:49" x14ac:dyDescent="0.25">
      <c r="AO10704" s="300"/>
      <c r="AP10704" s="300"/>
      <c r="AQ10704" s="300"/>
      <c r="AR10704" s="300"/>
      <c r="AS10704" s="300"/>
      <c r="AT10704" s="284" t="str">
        <f t="shared" si="960"/>
        <v/>
      </c>
      <c r="AU10704" s="284" t="str">
        <f t="shared" si="961"/>
        <v/>
      </c>
      <c r="AV10704" s="284" t="str">
        <f t="shared" si="962"/>
        <v/>
      </c>
      <c r="AW10704" s="285">
        <f t="shared" si="963"/>
        <v>0</v>
      </c>
    </row>
    <row r="10705" spans="41:49" x14ac:dyDescent="0.25">
      <c r="AO10705" s="300"/>
      <c r="AP10705" s="300"/>
      <c r="AQ10705" s="300"/>
      <c r="AR10705" s="300"/>
      <c r="AS10705" s="300"/>
      <c r="AT10705" s="284" t="str">
        <f t="shared" si="960"/>
        <v/>
      </c>
      <c r="AU10705" s="284" t="str">
        <f t="shared" si="961"/>
        <v/>
      </c>
      <c r="AV10705" s="284" t="str">
        <f t="shared" si="962"/>
        <v/>
      </c>
      <c r="AW10705" s="285">
        <f t="shared" si="963"/>
        <v>0</v>
      </c>
    </row>
    <row r="10706" spans="41:49" x14ac:dyDescent="0.25">
      <c r="AO10706" s="300"/>
      <c r="AP10706" s="300"/>
      <c r="AQ10706" s="300"/>
      <c r="AR10706" s="300"/>
      <c r="AS10706" s="300"/>
      <c r="AT10706" s="284" t="str">
        <f t="shared" si="960"/>
        <v/>
      </c>
      <c r="AU10706" s="284" t="str">
        <f t="shared" si="961"/>
        <v/>
      </c>
      <c r="AV10706" s="284" t="str">
        <f t="shared" si="962"/>
        <v/>
      </c>
      <c r="AW10706" s="285">
        <f t="shared" si="963"/>
        <v>0</v>
      </c>
    </row>
    <row r="10707" spans="41:49" x14ac:dyDescent="0.25">
      <c r="AO10707" s="300"/>
      <c r="AP10707" s="300"/>
      <c r="AQ10707" s="300"/>
      <c r="AR10707" s="300"/>
      <c r="AS10707" s="300"/>
      <c r="AT10707" s="284" t="str">
        <f t="shared" si="960"/>
        <v/>
      </c>
      <c r="AU10707" s="284" t="str">
        <f t="shared" si="961"/>
        <v/>
      </c>
      <c r="AV10707" s="284" t="str">
        <f t="shared" si="962"/>
        <v/>
      </c>
      <c r="AW10707" s="285">
        <f t="shared" si="963"/>
        <v>0</v>
      </c>
    </row>
    <row r="10708" spans="41:49" x14ac:dyDescent="0.25">
      <c r="AO10708" s="300"/>
      <c r="AP10708" s="300"/>
      <c r="AQ10708" s="300"/>
      <c r="AR10708" s="300"/>
      <c r="AS10708" s="300"/>
      <c r="AT10708" s="284" t="str">
        <f t="shared" si="960"/>
        <v/>
      </c>
      <c r="AU10708" s="284" t="str">
        <f t="shared" si="961"/>
        <v/>
      </c>
      <c r="AV10708" s="284" t="str">
        <f t="shared" si="962"/>
        <v/>
      </c>
      <c r="AW10708" s="285">
        <f t="shared" si="963"/>
        <v>0</v>
      </c>
    </row>
    <row r="10709" spans="41:49" x14ac:dyDescent="0.25">
      <c r="AO10709" s="300"/>
      <c r="AP10709" s="300"/>
      <c r="AQ10709" s="300"/>
      <c r="AR10709" s="300"/>
      <c r="AS10709" s="300"/>
      <c r="AT10709" s="284" t="str">
        <f t="shared" si="960"/>
        <v/>
      </c>
      <c r="AU10709" s="284" t="str">
        <f t="shared" si="961"/>
        <v/>
      </c>
      <c r="AV10709" s="284" t="str">
        <f t="shared" si="962"/>
        <v/>
      </c>
      <c r="AW10709" s="285">
        <f t="shared" si="963"/>
        <v>0</v>
      </c>
    </row>
    <row r="10710" spans="41:49" x14ac:dyDescent="0.25">
      <c r="AO10710" s="300"/>
      <c r="AP10710" s="300"/>
      <c r="AQ10710" s="300"/>
      <c r="AR10710" s="300"/>
      <c r="AS10710" s="300"/>
      <c r="AT10710" s="284" t="str">
        <f t="shared" si="960"/>
        <v/>
      </c>
      <c r="AU10710" s="284" t="str">
        <f t="shared" si="961"/>
        <v/>
      </c>
      <c r="AV10710" s="284" t="str">
        <f t="shared" si="962"/>
        <v/>
      </c>
      <c r="AW10710" s="285">
        <f t="shared" si="963"/>
        <v>0</v>
      </c>
    </row>
    <row r="10711" spans="41:49" x14ac:dyDescent="0.25">
      <c r="AO10711" s="300"/>
      <c r="AP10711" s="300"/>
      <c r="AQ10711" s="300"/>
      <c r="AR10711" s="300"/>
      <c r="AS10711" s="300"/>
      <c r="AT10711" s="284" t="str">
        <f t="shared" si="960"/>
        <v/>
      </c>
      <c r="AU10711" s="284" t="str">
        <f t="shared" si="961"/>
        <v/>
      </c>
      <c r="AV10711" s="284" t="str">
        <f t="shared" si="962"/>
        <v/>
      </c>
      <c r="AW10711" s="285">
        <f t="shared" si="963"/>
        <v>0</v>
      </c>
    </row>
    <row r="10712" spans="41:49" x14ac:dyDescent="0.25">
      <c r="AO10712" s="300"/>
      <c r="AP10712" s="300"/>
      <c r="AQ10712" s="300"/>
      <c r="AR10712" s="300"/>
      <c r="AS10712" s="300"/>
      <c r="AT10712" s="284" t="str">
        <f t="shared" si="960"/>
        <v/>
      </c>
      <c r="AU10712" s="284" t="str">
        <f t="shared" si="961"/>
        <v/>
      </c>
      <c r="AV10712" s="284" t="str">
        <f t="shared" si="962"/>
        <v/>
      </c>
      <c r="AW10712" s="285">
        <f t="shared" si="963"/>
        <v>0</v>
      </c>
    </row>
    <row r="10713" spans="41:49" x14ac:dyDescent="0.25">
      <c r="AO10713" s="300"/>
      <c r="AP10713" s="300"/>
      <c r="AQ10713" s="300"/>
      <c r="AR10713" s="300"/>
      <c r="AS10713" s="300"/>
      <c r="AT10713" s="284" t="str">
        <f t="shared" si="960"/>
        <v/>
      </c>
      <c r="AU10713" s="284" t="str">
        <f t="shared" si="961"/>
        <v/>
      </c>
      <c r="AV10713" s="284" t="str">
        <f t="shared" si="962"/>
        <v/>
      </c>
      <c r="AW10713" s="285">
        <f t="shared" si="963"/>
        <v>0</v>
      </c>
    </row>
    <row r="10714" spans="41:49" x14ac:dyDescent="0.25">
      <c r="AO10714" s="300"/>
      <c r="AP10714" s="300"/>
      <c r="AQ10714" s="300"/>
      <c r="AR10714" s="300"/>
      <c r="AS10714" s="300"/>
      <c r="AT10714" s="284" t="str">
        <f t="shared" si="960"/>
        <v/>
      </c>
      <c r="AU10714" s="284" t="str">
        <f t="shared" si="961"/>
        <v/>
      </c>
      <c r="AV10714" s="284" t="str">
        <f t="shared" si="962"/>
        <v/>
      </c>
      <c r="AW10714" s="285">
        <f t="shared" si="963"/>
        <v>0</v>
      </c>
    </row>
    <row r="10715" spans="41:49" x14ac:dyDescent="0.25">
      <c r="AO10715" s="300"/>
      <c r="AP10715" s="300"/>
      <c r="AQ10715" s="300"/>
      <c r="AR10715" s="300"/>
      <c r="AS10715" s="300"/>
      <c r="AT10715" s="284" t="str">
        <f t="shared" si="960"/>
        <v/>
      </c>
      <c r="AU10715" s="284" t="str">
        <f t="shared" si="961"/>
        <v/>
      </c>
      <c r="AV10715" s="284" t="str">
        <f t="shared" si="962"/>
        <v/>
      </c>
      <c r="AW10715" s="285">
        <f t="shared" si="963"/>
        <v>0</v>
      </c>
    </row>
    <row r="10716" spans="41:49" x14ac:dyDescent="0.25">
      <c r="AO10716" s="300"/>
      <c r="AP10716" s="300"/>
      <c r="AQ10716" s="300"/>
      <c r="AR10716" s="300"/>
      <c r="AS10716" s="300"/>
      <c r="AT10716" s="284" t="str">
        <f t="shared" si="960"/>
        <v/>
      </c>
      <c r="AU10716" s="284" t="str">
        <f t="shared" si="961"/>
        <v/>
      </c>
      <c r="AV10716" s="284" t="str">
        <f t="shared" si="962"/>
        <v/>
      </c>
      <c r="AW10716" s="285">
        <f t="shared" si="963"/>
        <v>0</v>
      </c>
    </row>
    <row r="10717" spans="41:49" x14ac:dyDescent="0.25">
      <c r="AO10717" s="300"/>
      <c r="AP10717" s="300"/>
      <c r="AQ10717" s="300"/>
      <c r="AR10717" s="300"/>
      <c r="AS10717" s="300"/>
      <c r="AT10717" s="284" t="str">
        <f t="shared" si="960"/>
        <v/>
      </c>
      <c r="AU10717" s="284" t="str">
        <f t="shared" si="961"/>
        <v/>
      </c>
      <c r="AV10717" s="284" t="str">
        <f t="shared" si="962"/>
        <v/>
      </c>
      <c r="AW10717" s="285">
        <f t="shared" si="963"/>
        <v>0</v>
      </c>
    </row>
    <row r="10718" spans="41:49" x14ac:dyDescent="0.25">
      <c r="AO10718" s="300"/>
      <c r="AP10718" s="300"/>
      <c r="AQ10718" s="300"/>
      <c r="AR10718" s="300"/>
      <c r="AS10718" s="300"/>
      <c r="AT10718" s="284" t="str">
        <f t="shared" si="960"/>
        <v/>
      </c>
      <c r="AU10718" s="284" t="str">
        <f t="shared" si="961"/>
        <v/>
      </c>
      <c r="AV10718" s="284" t="str">
        <f t="shared" si="962"/>
        <v/>
      </c>
      <c r="AW10718" s="285">
        <f t="shared" si="963"/>
        <v>0</v>
      </c>
    </row>
    <row r="10719" spans="41:49" x14ac:dyDescent="0.25">
      <c r="AO10719" s="300"/>
      <c r="AP10719" s="300"/>
      <c r="AQ10719" s="300"/>
      <c r="AR10719" s="300"/>
      <c r="AS10719" s="300"/>
      <c r="AT10719" s="284" t="str">
        <f t="shared" si="960"/>
        <v/>
      </c>
      <c r="AU10719" s="284" t="str">
        <f t="shared" si="961"/>
        <v/>
      </c>
      <c r="AV10719" s="284" t="str">
        <f t="shared" si="962"/>
        <v/>
      </c>
      <c r="AW10719" s="285">
        <f t="shared" si="963"/>
        <v>0</v>
      </c>
    </row>
    <row r="10720" spans="41:49" x14ac:dyDescent="0.25">
      <c r="AO10720" s="300"/>
      <c r="AP10720" s="300"/>
      <c r="AQ10720" s="300"/>
      <c r="AR10720" s="300"/>
      <c r="AS10720" s="300"/>
      <c r="AT10720" s="284" t="str">
        <f t="shared" si="960"/>
        <v/>
      </c>
      <c r="AU10720" s="284" t="str">
        <f t="shared" si="961"/>
        <v/>
      </c>
      <c r="AV10720" s="284" t="str">
        <f t="shared" si="962"/>
        <v/>
      </c>
      <c r="AW10720" s="285">
        <f t="shared" si="963"/>
        <v>0</v>
      </c>
    </row>
    <row r="10721" spans="41:49" x14ac:dyDescent="0.25">
      <c r="AO10721" s="300"/>
      <c r="AP10721" s="300"/>
      <c r="AQ10721" s="300"/>
      <c r="AR10721" s="300"/>
      <c r="AS10721" s="300"/>
      <c r="AT10721" s="284" t="str">
        <f t="shared" si="960"/>
        <v/>
      </c>
      <c r="AU10721" s="284" t="str">
        <f t="shared" si="961"/>
        <v/>
      </c>
      <c r="AV10721" s="284" t="str">
        <f t="shared" si="962"/>
        <v/>
      </c>
      <c r="AW10721" s="285">
        <f t="shared" si="963"/>
        <v>0</v>
      </c>
    </row>
    <row r="10722" spans="41:49" x14ac:dyDescent="0.25">
      <c r="AO10722" s="300"/>
      <c r="AP10722" s="300"/>
      <c r="AQ10722" s="300"/>
      <c r="AR10722" s="300"/>
      <c r="AS10722" s="300"/>
      <c r="AT10722" s="284" t="str">
        <f t="shared" si="960"/>
        <v/>
      </c>
      <c r="AU10722" s="284" t="str">
        <f t="shared" si="961"/>
        <v/>
      </c>
      <c r="AV10722" s="284" t="str">
        <f t="shared" si="962"/>
        <v/>
      </c>
      <c r="AW10722" s="285">
        <f t="shared" si="963"/>
        <v>0</v>
      </c>
    </row>
    <row r="10723" spans="41:49" x14ac:dyDescent="0.25">
      <c r="AO10723" s="300"/>
      <c r="AP10723" s="300"/>
      <c r="AQ10723" s="300"/>
      <c r="AR10723" s="300"/>
      <c r="AS10723" s="300"/>
      <c r="AT10723" s="284" t="str">
        <f t="shared" si="960"/>
        <v/>
      </c>
      <c r="AU10723" s="284" t="str">
        <f t="shared" si="961"/>
        <v/>
      </c>
      <c r="AV10723" s="284" t="str">
        <f t="shared" si="962"/>
        <v/>
      </c>
      <c r="AW10723" s="285">
        <f t="shared" si="963"/>
        <v>0</v>
      </c>
    </row>
    <row r="10724" spans="41:49" x14ac:dyDescent="0.25">
      <c r="AO10724" s="300"/>
      <c r="AP10724" s="300"/>
      <c r="AQ10724" s="300"/>
      <c r="AR10724" s="300"/>
      <c r="AS10724" s="300"/>
      <c r="AT10724" s="284" t="str">
        <f t="shared" si="960"/>
        <v/>
      </c>
      <c r="AU10724" s="284" t="str">
        <f t="shared" si="961"/>
        <v/>
      </c>
      <c r="AV10724" s="284" t="str">
        <f t="shared" si="962"/>
        <v/>
      </c>
      <c r="AW10724" s="285">
        <f t="shared" si="963"/>
        <v>0</v>
      </c>
    </row>
    <row r="10725" spans="41:49" x14ac:dyDescent="0.25">
      <c r="AO10725" s="300"/>
      <c r="AP10725" s="300"/>
      <c r="AQ10725" s="300"/>
      <c r="AR10725" s="300"/>
      <c r="AS10725" s="300"/>
      <c r="AT10725" s="284" t="str">
        <f t="shared" si="960"/>
        <v/>
      </c>
      <c r="AU10725" s="284" t="str">
        <f t="shared" si="961"/>
        <v/>
      </c>
      <c r="AV10725" s="284" t="str">
        <f t="shared" si="962"/>
        <v/>
      </c>
      <c r="AW10725" s="285">
        <f t="shared" si="963"/>
        <v>0</v>
      </c>
    </row>
    <row r="10726" spans="41:49" x14ac:dyDescent="0.25">
      <c r="AO10726" s="300"/>
      <c r="AP10726" s="300"/>
      <c r="AQ10726" s="300"/>
      <c r="AR10726" s="300"/>
      <c r="AS10726" s="300"/>
      <c r="AT10726" s="284" t="str">
        <f t="shared" si="960"/>
        <v/>
      </c>
      <c r="AU10726" s="284" t="str">
        <f t="shared" si="961"/>
        <v/>
      </c>
      <c r="AV10726" s="284" t="str">
        <f t="shared" si="962"/>
        <v/>
      </c>
      <c r="AW10726" s="285">
        <f t="shared" si="963"/>
        <v>0</v>
      </c>
    </row>
    <row r="10727" spans="41:49" x14ac:dyDescent="0.25">
      <c r="AO10727" s="300"/>
      <c r="AP10727" s="300"/>
      <c r="AQ10727" s="300"/>
      <c r="AR10727" s="300"/>
      <c r="AS10727" s="300"/>
      <c r="AT10727" s="284" t="str">
        <f t="shared" si="960"/>
        <v/>
      </c>
      <c r="AU10727" s="284" t="str">
        <f t="shared" si="961"/>
        <v/>
      </c>
      <c r="AV10727" s="284" t="str">
        <f t="shared" si="962"/>
        <v/>
      </c>
      <c r="AW10727" s="285">
        <f t="shared" si="963"/>
        <v>0</v>
      </c>
    </row>
    <row r="10728" spans="41:49" x14ac:dyDescent="0.25">
      <c r="AO10728" s="300"/>
      <c r="AP10728" s="300"/>
      <c r="AQ10728" s="300"/>
      <c r="AR10728" s="300"/>
      <c r="AS10728" s="300"/>
      <c r="AT10728" s="284" t="str">
        <f t="shared" si="960"/>
        <v/>
      </c>
      <c r="AU10728" s="284" t="str">
        <f t="shared" si="961"/>
        <v/>
      </c>
      <c r="AV10728" s="284" t="str">
        <f t="shared" si="962"/>
        <v/>
      </c>
      <c r="AW10728" s="285">
        <f t="shared" si="963"/>
        <v>0</v>
      </c>
    </row>
    <row r="10729" spans="41:49" x14ac:dyDescent="0.25">
      <c r="AO10729" s="300"/>
      <c r="AP10729" s="300"/>
      <c r="AQ10729" s="300"/>
      <c r="AR10729" s="300"/>
      <c r="AS10729" s="300"/>
      <c r="AT10729" s="284" t="str">
        <f t="shared" si="960"/>
        <v/>
      </c>
      <c r="AU10729" s="284" t="str">
        <f t="shared" si="961"/>
        <v/>
      </c>
      <c r="AV10729" s="284" t="str">
        <f t="shared" si="962"/>
        <v/>
      </c>
      <c r="AW10729" s="285">
        <f t="shared" si="963"/>
        <v>0</v>
      </c>
    </row>
    <row r="10730" spans="41:49" x14ac:dyDescent="0.25">
      <c r="AO10730" s="300"/>
      <c r="AP10730" s="300"/>
      <c r="AQ10730" s="300"/>
      <c r="AR10730" s="300"/>
      <c r="AS10730" s="300"/>
      <c r="AT10730" s="284" t="str">
        <f t="shared" si="960"/>
        <v/>
      </c>
      <c r="AU10730" s="284" t="str">
        <f t="shared" si="961"/>
        <v/>
      </c>
      <c r="AV10730" s="284" t="str">
        <f t="shared" si="962"/>
        <v/>
      </c>
      <c r="AW10730" s="285">
        <f t="shared" si="963"/>
        <v>0</v>
      </c>
    </row>
    <row r="10731" spans="41:49" x14ac:dyDescent="0.25">
      <c r="AO10731" s="300"/>
      <c r="AP10731" s="300"/>
      <c r="AQ10731" s="300"/>
      <c r="AR10731" s="300"/>
      <c r="AS10731" s="300"/>
      <c r="AT10731" s="284" t="str">
        <f t="shared" si="960"/>
        <v/>
      </c>
      <c r="AU10731" s="284" t="str">
        <f t="shared" si="961"/>
        <v/>
      </c>
      <c r="AV10731" s="284" t="str">
        <f t="shared" si="962"/>
        <v/>
      </c>
      <c r="AW10731" s="285">
        <f t="shared" si="963"/>
        <v>0</v>
      </c>
    </row>
    <row r="10732" spans="41:49" x14ac:dyDescent="0.25">
      <c r="AO10732" s="300"/>
      <c r="AP10732" s="300"/>
      <c r="AQ10732" s="300"/>
      <c r="AR10732" s="300"/>
      <c r="AS10732" s="300"/>
      <c r="AT10732" s="284" t="str">
        <f t="shared" si="960"/>
        <v/>
      </c>
      <c r="AU10732" s="284" t="str">
        <f t="shared" si="961"/>
        <v/>
      </c>
      <c r="AV10732" s="284" t="str">
        <f t="shared" si="962"/>
        <v/>
      </c>
      <c r="AW10732" s="285">
        <f t="shared" si="963"/>
        <v>0</v>
      </c>
    </row>
    <row r="10733" spans="41:49" x14ac:dyDescent="0.25">
      <c r="AO10733" s="300"/>
      <c r="AP10733" s="300"/>
      <c r="AQ10733" s="300"/>
      <c r="AR10733" s="300"/>
      <c r="AS10733" s="300"/>
      <c r="AT10733" s="284" t="str">
        <f t="shared" si="960"/>
        <v/>
      </c>
      <c r="AU10733" s="284" t="str">
        <f t="shared" si="961"/>
        <v/>
      </c>
      <c r="AV10733" s="284" t="str">
        <f t="shared" si="962"/>
        <v/>
      </c>
      <c r="AW10733" s="285">
        <f t="shared" si="963"/>
        <v>0</v>
      </c>
    </row>
    <row r="10734" spans="41:49" x14ac:dyDescent="0.25">
      <c r="AO10734" s="300"/>
      <c r="AP10734" s="300"/>
      <c r="AQ10734" s="300"/>
      <c r="AR10734" s="300"/>
      <c r="AS10734" s="300"/>
      <c r="AT10734" s="284" t="str">
        <f t="shared" si="960"/>
        <v/>
      </c>
      <c r="AU10734" s="284" t="str">
        <f t="shared" si="961"/>
        <v/>
      </c>
      <c r="AV10734" s="284" t="str">
        <f t="shared" si="962"/>
        <v/>
      </c>
      <c r="AW10734" s="285">
        <f t="shared" si="963"/>
        <v>0</v>
      </c>
    </row>
    <row r="10735" spans="41:49" x14ac:dyDescent="0.25">
      <c r="AO10735" s="300"/>
      <c r="AP10735" s="300"/>
      <c r="AQ10735" s="300"/>
      <c r="AR10735" s="300"/>
      <c r="AS10735" s="300"/>
      <c r="AT10735" s="284" t="str">
        <f t="shared" si="960"/>
        <v/>
      </c>
      <c r="AU10735" s="284" t="str">
        <f t="shared" si="961"/>
        <v/>
      </c>
      <c r="AV10735" s="284" t="str">
        <f t="shared" si="962"/>
        <v/>
      </c>
      <c r="AW10735" s="285">
        <f t="shared" si="963"/>
        <v>0</v>
      </c>
    </row>
    <row r="10736" spans="41:49" x14ac:dyDescent="0.25">
      <c r="AO10736" s="300"/>
      <c r="AP10736" s="300"/>
      <c r="AQ10736" s="300"/>
      <c r="AR10736" s="300"/>
      <c r="AS10736" s="300"/>
      <c r="AT10736" s="284" t="str">
        <f t="shared" si="960"/>
        <v/>
      </c>
      <c r="AU10736" s="284" t="str">
        <f t="shared" si="961"/>
        <v/>
      </c>
      <c r="AV10736" s="284" t="str">
        <f t="shared" si="962"/>
        <v/>
      </c>
      <c r="AW10736" s="285">
        <f t="shared" si="963"/>
        <v>0</v>
      </c>
    </row>
    <row r="10737" spans="41:49" x14ac:dyDescent="0.25">
      <c r="AO10737" s="300"/>
      <c r="AP10737" s="300"/>
      <c r="AQ10737" s="300"/>
      <c r="AR10737" s="300"/>
      <c r="AS10737" s="300"/>
      <c r="AT10737" s="284" t="str">
        <f t="shared" si="960"/>
        <v/>
      </c>
      <c r="AU10737" s="284" t="str">
        <f t="shared" si="961"/>
        <v/>
      </c>
      <c r="AV10737" s="284" t="str">
        <f t="shared" si="962"/>
        <v/>
      </c>
      <c r="AW10737" s="285">
        <f t="shared" si="963"/>
        <v>0</v>
      </c>
    </row>
    <row r="10738" spans="41:49" x14ac:dyDescent="0.25">
      <c r="AO10738" s="300"/>
      <c r="AP10738" s="300"/>
      <c r="AQ10738" s="300"/>
      <c r="AR10738" s="300"/>
      <c r="AS10738" s="300"/>
      <c r="AT10738" s="284" t="str">
        <f t="shared" si="960"/>
        <v/>
      </c>
      <c r="AU10738" s="284" t="str">
        <f t="shared" si="961"/>
        <v/>
      </c>
      <c r="AV10738" s="284" t="str">
        <f t="shared" si="962"/>
        <v/>
      </c>
      <c r="AW10738" s="285">
        <f t="shared" si="963"/>
        <v>0</v>
      </c>
    </row>
    <row r="10739" spans="41:49" x14ac:dyDescent="0.25">
      <c r="AO10739" s="300"/>
      <c r="AP10739" s="300"/>
      <c r="AQ10739" s="300"/>
      <c r="AR10739" s="300"/>
      <c r="AS10739" s="300"/>
      <c r="AT10739" s="284" t="str">
        <f t="shared" si="960"/>
        <v/>
      </c>
      <c r="AU10739" s="284" t="str">
        <f t="shared" si="961"/>
        <v/>
      </c>
      <c r="AV10739" s="284" t="str">
        <f t="shared" si="962"/>
        <v/>
      </c>
      <c r="AW10739" s="285">
        <f t="shared" si="963"/>
        <v>0</v>
      </c>
    </row>
    <row r="10740" spans="41:49" x14ac:dyDescent="0.25">
      <c r="AO10740" s="300"/>
      <c r="AP10740" s="300"/>
      <c r="AQ10740" s="300"/>
      <c r="AR10740" s="300"/>
      <c r="AS10740" s="300"/>
      <c r="AT10740" s="284" t="str">
        <f t="shared" si="960"/>
        <v/>
      </c>
      <c r="AU10740" s="284" t="str">
        <f t="shared" si="961"/>
        <v/>
      </c>
      <c r="AV10740" s="284" t="str">
        <f t="shared" si="962"/>
        <v/>
      </c>
      <c r="AW10740" s="285">
        <f t="shared" si="963"/>
        <v>0</v>
      </c>
    </row>
    <row r="10741" spans="41:49" x14ac:dyDescent="0.25">
      <c r="AO10741" s="300"/>
      <c r="AP10741" s="300"/>
      <c r="AQ10741" s="300"/>
      <c r="AR10741" s="300"/>
      <c r="AS10741" s="300"/>
      <c r="AT10741" s="284" t="str">
        <f t="shared" si="960"/>
        <v/>
      </c>
      <c r="AU10741" s="284" t="str">
        <f t="shared" si="961"/>
        <v/>
      </c>
      <c r="AV10741" s="284" t="str">
        <f t="shared" si="962"/>
        <v/>
      </c>
      <c r="AW10741" s="285">
        <f t="shared" si="963"/>
        <v>0</v>
      </c>
    </row>
    <row r="10742" spans="41:49" x14ac:dyDescent="0.25">
      <c r="AO10742" s="300"/>
      <c r="AP10742" s="300"/>
      <c r="AQ10742" s="300"/>
      <c r="AR10742" s="300"/>
      <c r="AS10742" s="300"/>
      <c r="AT10742" s="284" t="str">
        <f t="shared" si="960"/>
        <v/>
      </c>
      <c r="AU10742" s="284" t="str">
        <f t="shared" si="961"/>
        <v/>
      </c>
      <c r="AV10742" s="284" t="str">
        <f t="shared" si="962"/>
        <v/>
      </c>
      <c r="AW10742" s="285">
        <f t="shared" si="963"/>
        <v>0</v>
      </c>
    </row>
    <row r="10743" spans="41:49" x14ac:dyDescent="0.25">
      <c r="AO10743" s="300"/>
      <c r="AP10743" s="300"/>
      <c r="AQ10743" s="300"/>
      <c r="AR10743" s="300"/>
      <c r="AS10743" s="300"/>
      <c r="AT10743" s="284" t="str">
        <f t="shared" si="960"/>
        <v/>
      </c>
      <c r="AU10743" s="284" t="str">
        <f t="shared" si="961"/>
        <v/>
      </c>
      <c r="AV10743" s="284" t="str">
        <f t="shared" si="962"/>
        <v/>
      </c>
      <c r="AW10743" s="285">
        <f t="shared" si="963"/>
        <v>0</v>
      </c>
    </row>
    <row r="10744" spans="41:49" x14ac:dyDescent="0.25">
      <c r="AO10744" s="300"/>
      <c r="AP10744" s="300"/>
      <c r="AQ10744" s="300"/>
      <c r="AR10744" s="300"/>
      <c r="AS10744" s="300"/>
      <c r="AT10744" s="284" t="str">
        <f t="shared" si="960"/>
        <v/>
      </c>
      <c r="AU10744" s="284" t="str">
        <f t="shared" si="961"/>
        <v/>
      </c>
      <c r="AV10744" s="284" t="str">
        <f t="shared" si="962"/>
        <v/>
      </c>
      <c r="AW10744" s="285">
        <f t="shared" si="963"/>
        <v>0</v>
      </c>
    </row>
    <row r="10745" spans="41:49" x14ac:dyDescent="0.25">
      <c r="AO10745" s="300"/>
      <c r="AP10745" s="300"/>
      <c r="AQ10745" s="300"/>
      <c r="AR10745" s="300"/>
      <c r="AS10745" s="300"/>
      <c r="AT10745" s="284" t="str">
        <f t="shared" si="960"/>
        <v/>
      </c>
      <c r="AU10745" s="284" t="str">
        <f t="shared" si="961"/>
        <v/>
      </c>
      <c r="AV10745" s="284" t="str">
        <f t="shared" si="962"/>
        <v/>
      </c>
      <c r="AW10745" s="285">
        <f t="shared" si="963"/>
        <v>0</v>
      </c>
    </row>
    <row r="10746" spans="41:49" x14ac:dyDescent="0.25">
      <c r="AO10746" s="300"/>
      <c r="AP10746" s="300"/>
      <c r="AQ10746" s="300"/>
      <c r="AR10746" s="300"/>
      <c r="AS10746" s="300"/>
      <c r="AT10746" s="284" t="str">
        <f t="shared" si="960"/>
        <v/>
      </c>
      <c r="AU10746" s="284" t="str">
        <f t="shared" si="961"/>
        <v/>
      </c>
      <c r="AV10746" s="284" t="str">
        <f t="shared" si="962"/>
        <v/>
      </c>
      <c r="AW10746" s="285">
        <f t="shared" si="963"/>
        <v>0</v>
      </c>
    </row>
    <row r="10747" spans="41:49" x14ac:dyDescent="0.25">
      <c r="AO10747" s="300"/>
      <c r="AP10747" s="300"/>
      <c r="AQ10747" s="300"/>
      <c r="AR10747" s="300"/>
      <c r="AS10747" s="300"/>
      <c r="AT10747" s="284" t="str">
        <f t="shared" si="960"/>
        <v/>
      </c>
      <c r="AU10747" s="284" t="str">
        <f t="shared" si="961"/>
        <v/>
      </c>
      <c r="AV10747" s="284" t="str">
        <f t="shared" si="962"/>
        <v/>
      </c>
      <c r="AW10747" s="285">
        <f t="shared" si="963"/>
        <v>0</v>
      </c>
    </row>
    <row r="10748" spans="41:49" x14ac:dyDescent="0.25">
      <c r="AO10748" s="300"/>
      <c r="AP10748" s="300"/>
      <c r="AQ10748" s="300"/>
      <c r="AR10748" s="300"/>
      <c r="AS10748" s="300"/>
      <c r="AT10748" s="284" t="str">
        <f t="shared" si="960"/>
        <v/>
      </c>
      <c r="AU10748" s="284" t="str">
        <f t="shared" si="961"/>
        <v/>
      </c>
      <c r="AV10748" s="284" t="str">
        <f t="shared" si="962"/>
        <v/>
      </c>
      <c r="AW10748" s="285">
        <f t="shared" si="963"/>
        <v>0</v>
      </c>
    </row>
    <row r="10749" spans="41:49" x14ac:dyDescent="0.25">
      <c r="AO10749" s="300"/>
      <c r="AP10749" s="300"/>
      <c r="AQ10749" s="300"/>
      <c r="AR10749" s="300"/>
      <c r="AS10749" s="300"/>
      <c r="AT10749" s="284" t="str">
        <f t="shared" si="960"/>
        <v/>
      </c>
      <c r="AU10749" s="284" t="str">
        <f t="shared" si="961"/>
        <v/>
      </c>
      <c r="AV10749" s="284" t="str">
        <f t="shared" si="962"/>
        <v/>
      </c>
      <c r="AW10749" s="285">
        <f t="shared" si="963"/>
        <v>0</v>
      </c>
    </row>
    <row r="10750" spans="41:49" x14ac:dyDescent="0.25">
      <c r="AO10750" s="300"/>
      <c r="AP10750" s="300"/>
      <c r="AQ10750" s="300"/>
      <c r="AR10750" s="300"/>
      <c r="AS10750" s="300"/>
      <c r="AT10750" s="284" t="str">
        <f t="shared" si="960"/>
        <v/>
      </c>
      <c r="AU10750" s="284" t="str">
        <f t="shared" si="961"/>
        <v/>
      </c>
      <c r="AV10750" s="284" t="str">
        <f t="shared" si="962"/>
        <v/>
      </c>
      <c r="AW10750" s="285">
        <f t="shared" si="963"/>
        <v>0</v>
      </c>
    </row>
    <row r="10751" spans="41:49" x14ac:dyDescent="0.25">
      <c r="AO10751" s="300"/>
      <c r="AP10751" s="300"/>
      <c r="AQ10751" s="300"/>
      <c r="AR10751" s="300"/>
      <c r="AS10751" s="300"/>
      <c r="AT10751" s="284" t="str">
        <f t="shared" si="960"/>
        <v/>
      </c>
      <c r="AU10751" s="284" t="str">
        <f t="shared" si="961"/>
        <v/>
      </c>
      <c r="AV10751" s="284" t="str">
        <f t="shared" si="962"/>
        <v/>
      </c>
      <c r="AW10751" s="285">
        <f t="shared" si="963"/>
        <v>0</v>
      </c>
    </row>
    <row r="10752" spans="41:49" x14ac:dyDescent="0.25">
      <c r="AO10752" s="300"/>
      <c r="AP10752" s="300"/>
      <c r="AQ10752" s="300"/>
      <c r="AR10752" s="300"/>
      <c r="AS10752" s="300"/>
      <c r="AT10752" s="284" t="str">
        <f t="shared" si="960"/>
        <v/>
      </c>
      <c r="AU10752" s="284" t="str">
        <f t="shared" si="961"/>
        <v/>
      </c>
      <c r="AV10752" s="284" t="str">
        <f t="shared" si="962"/>
        <v/>
      </c>
      <c r="AW10752" s="285">
        <f t="shared" si="963"/>
        <v>0</v>
      </c>
    </row>
    <row r="10753" spans="41:49" x14ac:dyDescent="0.25">
      <c r="AO10753" s="300"/>
      <c r="AP10753" s="300"/>
      <c r="AQ10753" s="300"/>
      <c r="AR10753" s="300"/>
      <c r="AS10753" s="300"/>
      <c r="AT10753" s="284" t="str">
        <f t="shared" si="960"/>
        <v/>
      </c>
      <c r="AU10753" s="284" t="str">
        <f t="shared" si="961"/>
        <v/>
      </c>
      <c r="AV10753" s="284" t="str">
        <f t="shared" si="962"/>
        <v/>
      </c>
      <c r="AW10753" s="285">
        <f t="shared" si="963"/>
        <v>0</v>
      </c>
    </row>
    <row r="10754" spans="41:49" x14ac:dyDescent="0.25">
      <c r="AO10754" s="300"/>
      <c r="AP10754" s="300"/>
      <c r="AQ10754" s="300"/>
      <c r="AR10754" s="300"/>
      <c r="AS10754" s="300"/>
      <c r="AT10754" s="284" t="str">
        <f t="shared" si="960"/>
        <v/>
      </c>
      <c r="AU10754" s="284" t="str">
        <f t="shared" si="961"/>
        <v/>
      </c>
      <c r="AV10754" s="284" t="str">
        <f t="shared" si="962"/>
        <v/>
      </c>
      <c r="AW10754" s="285">
        <f t="shared" si="963"/>
        <v>0</v>
      </c>
    </row>
    <row r="10755" spans="41:49" x14ac:dyDescent="0.25">
      <c r="AO10755" s="300"/>
      <c r="AP10755" s="300"/>
      <c r="AQ10755" s="300"/>
      <c r="AR10755" s="300"/>
      <c r="AS10755" s="300"/>
      <c r="AT10755" s="284" t="str">
        <f t="shared" si="960"/>
        <v/>
      </c>
      <c r="AU10755" s="284" t="str">
        <f t="shared" si="961"/>
        <v/>
      </c>
      <c r="AV10755" s="284" t="str">
        <f t="shared" si="962"/>
        <v/>
      </c>
      <c r="AW10755" s="285">
        <f t="shared" si="963"/>
        <v>0</v>
      </c>
    </row>
    <row r="10756" spans="41:49" x14ac:dyDescent="0.25">
      <c r="AO10756" s="300"/>
      <c r="AP10756" s="300"/>
      <c r="AQ10756" s="300"/>
      <c r="AR10756" s="300"/>
      <c r="AS10756" s="300"/>
      <c r="AT10756" s="284" t="str">
        <f t="shared" si="960"/>
        <v/>
      </c>
      <c r="AU10756" s="284" t="str">
        <f t="shared" si="961"/>
        <v/>
      </c>
      <c r="AV10756" s="284" t="str">
        <f t="shared" si="962"/>
        <v/>
      </c>
      <c r="AW10756" s="285">
        <f t="shared" si="963"/>
        <v>0</v>
      </c>
    </row>
    <row r="10757" spans="41:49" x14ac:dyDescent="0.25">
      <c r="AO10757" s="300"/>
      <c r="AP10757" s="300"/>
      <c r="AQ10757" s="300"/>
      <c r="AR10757" s="300"/>
      <c r="AS10757" s="300"/>
      <c r="AT10757" s="284" t="str">
        <f t="shared" si="960"/>
        <v/>
      </c>
      <c r="AU10757" s="284" t="str">
        <f t="shared" si="961"/>
        <v/>
      </c>
      <c r="AV10757" s="284" t="str">
        <f t="shared" si="962"/>
        <v/>
      </c>
      <c r="AW10757" s="285">
        <f t="shared" si="963"/>
        <v>0</v>
      </c>
    </row>
    <row r="10758" spans="41:49" x14ac:dyDescent="0.25">
      <c r="AO10758" s="300"/>
      <c r="AP10758" s="300"/>
      <c r="AQ10758" s="300"/>
      <c r="AR10758" s="300"/>
      <c r="AS10758" s="300"/>
      <c r="AT10758" s="284" t="str">
        <f t="shared" si="960"/>
        <v/>
      </c>
      <c r="AU10758" s="284" t="str">
        <f t="shared" si="961"/>
        <v/>
      </c>
      <c r="AV10758" s="284" t="str">
        <f t="shared" si="962"/>
        <v/>
      </c>
      <c r="AW10758" s="285">
        <f t="shared" si="963"/>
        <v>0</v>
      </c>
    </row>
    <row r="10759" spans="41:49" x14ac:dyDescent="0.25">
      <c r="AO10759" s="300"/>
      <c r="AP10759" s="300"/>
      <c r="AQ10759" s="300"/>
      <c r="AR10759" s="300"/>
      <c r="AS10759" s="300"/>
      <c r="AT10759" s="284" t="str">
        <f t="shared" si="960"/>
        <v/>
      </c>
      <c r="AU10759" s="284" t="str">
        <f t="shared" si="961"/>
        <v/>
      </c>
      <c r="AV10759" s="284" t="str">
        <f t="shared" si="962"/>
        <v/>
      </c>
      <c r="AW10759" s="285">
        <f t="shared" si="963"/>
        <v>0</v>
      </c>
    </row>
    <row r="10760" spans="41:49" x14ac:dyDescent="0.25">
      <c r="AO10760" s="300"/>
      <c r="AP10760" s="300"/>
      <c r="AQ10760" s="300"/>
      <c r="AR10760" s="300"/>
      <c r="AS10760" s="300"/>
      <c r="AT10760" s="284" t="str">
        <f t="shared" ref="AT10760:AT10823" si="964">LEFT(AQ10760,1)</f>
        <v/>
      </c>
      <c r="AU10760" s="284" t="str">
        <f t="shared" ref="AU10760:AU10823" si="965">LEFT(AQ10760,2)</f>
        <v/>
      </c>
      <c r="AV10760" s="284" t="str">
        <f t="shared" ref="AV10760:AV10823" si="966">LEFT(AQ10760,3)</f>
        <v/>
      </c>
      <c r="AW10760" s="285">
        <f t="shared" ref="AW10760:AW10823" si="967">(AR10760-AS10760)*1000</f>
        <v>0</v>
      </c>
    </row>
    <row r="10761" spans="41:49" x14ac:dyDescent="0.25">
      <c r="AO10761" s="300"/>
      <c r="AP10761" s="300"/>
      <c r="AQ10761" s="300"/>
      <c r="AR10761" s="300"/>
      <c r="AS10761" s="300"/>
      <c r="AT10761" s="284" t="str">
        <f t="shared" si="964"/>
        <v/>
      </c>
      <c r="AU10761" s="284" t="str">
        <f t="shared" si="965"/>
        <v/>
      </c>
      <c r="AV10761" s="284" t="str">
        <f t="shared" si="966"/>
        <v/>
      </c>
      <c r="AW10761" s="285">
        <f t="shared" si="967"/>
        <v>0</v>
      </c>
    </row>
    <row r="10762" spans="41:49" x14ac:dyDescent="0.25">
      <c r="AO10762" s="300"/>
      <c r="AP10762" s="300"/>
      <c r="AQ10762" s="300"/>
      <c r="AR10762" s="300"/>
      <c r="AS10762" s="300"/>
      <c r="AT10762" s="284" t="str">
        <f t="shared" si="964"/>
        <v/>
      </c>
      <c r="AU10762" s="284" t="str">
        <f t="shared" si="965"/>
        <v/>
      </c>
      <c r="AV10762" s="284" t="str">
        <f t="shared" si="966"/>
        <v/>
      </c>
      <c r="AW10762" s="285">
        <f t="shared" si="967"/>
        <v>0</v>
      </c>
    </row>
    <row r="10763" spans="41:49" x14ac:dyDescent="0.25">
      <c r="AO10763" s="300"/>
      <c r="AP10763" s="300"/>
      <c r="AQ10763" s="300"/>
      <c r="AR10763" s="300"/>
      <c r="AS10763" s="300"/>
      <c r="AT10763" s="284" t="str">
        <f t="shared" si="964"/>
        <v/>
      </c>
      <c r="AU10763" s="284" t="str">
        <f t="shared" si="965"/>
        <v/>
      </c>
      <c r="AV10763" s="284" t="str">
        <f t="shared" si="966"/>
        <v/>
      </c>
      <c r="AW10763" s="285">
        <f t="shared" si="967"/>
        <v>0</v>
      </c>
    </row>
    <row r="10764" spans="41:49" x14ac:dyDescent="0.25">
      <c r="AO10764" s="300"/>
      <c r="AP10764" s="300"/>
      <c r="AQ10764" s="300"/>
      <c r="AR10764" s="300"/>
      <c r="AS10764" s="300"/>
      <c r="AT10764" s="284" t="str">
        <f t="shared" si="964"/>
        <v/>
      </c>
      <c r="AU10764" s="284" t="str">
        <f t="shared" si="965"/>
        <v/>
      </c>
      <c r="AV10764" s="284" t="str">
        <f t="shared" si="966"/>
        <v/>
      </c>
      <c r="AW10764" s="285">
        <f t="shared" si="967"/>
        <v>0</v>
      </c>
    </row>
    <row r="10765" spans="41:49" x14ac:dyDescent="0.25">
      <c r="AO10765" s="300"/>
      <c r="AP10765" s="300"/>
      <c r="AQ10765" s="300"/>
      <c r="AR10765" s="300"/>
      <c r="AS10765" s="300"/>
      <c r="AT10765" s="284" t="str">
        <f t="shared" si="964"/>
        <v/>
      </c>
      <c r="AU10765" s="284" t="str">
        <f t="shared" si="965"/>
        <v/>
      </c>
      <c r="AV10765" s="284" t="str">
        <f t="shared" si="966"/>
        <v/>
      </c>
      <c r="AW10765" s="285">
        <f t="shared" si="967"/>
        <v>0</v>
      </c>
    </row>
    <row r="10766" spans="41:49" x14ac:dyDescent="0.25">
      <c r="AO10766" s="300"/>
      <c r="AP10766" s="300"/>
      <c r="AQ10766" s="300"/>
      <c r="AR10766" s="300"/>
      <c r="AS10766" s="300"/>
      <c r="AT10766" s="284" t="str">
        <f t="shared" si="964"/>
        <v/>
      </c>
      <c r="AU10766" s="284" t="str">
        <f t="shared" si="965"/>
        <v/>
      </c>
      <c r="AV10766" s="284" t="str">
        <f t="shared" si="966"/>
        <v/>
      </c>
      <c r="AW10766" s="285">
        <f t="shared" si="967"/>
        <v>0</v>
      </c>
    </row>
    <row r="10767" spans="41:49" x14ac:dyDescent="0.25">
      <c r="AO10767" s="300"/>
      <c r="AP10767" s="300"/>
      <c r="AQ10767" s="300"/>
      <c r="AR10767" s="300"/>
      <c r="AS10767" s="300"/>
      <c r="AT10767" s="284" t="str">
        <f t="shared" si="964"/>
        <v/>
      </c>
      <c r="AU10767" s="284" t="str">
        <f t="shared" si="965"/>
        <v/>
      </c>
      <c r="AV10767" s="284" t="str">
        <f t="shared" si="966"/>
        <v/>
      </c>
      <c r="AW10767" s="285">
        <f t="shared" si="967"/>
        <v>0</v>
      </c>
    </row>
    <row r="10768" spans="41:49" x14ac:dyDescent="0.25">
      <c r="AO10768" s="300"/>
      <c r="AP10768" s="300"/>
      <c r="AQ10768" s="300"/>
      <c r="AR10768" s="300"/>
      <c r="AS10768" s="300"/>
      <c r="AT10768" s="284" t="str">
        <f t="shared" si="964"/>
        <v/>
      </c>
      <c r="AU10768" s="284" t="str">
        <f t="shared" si="965"/>
        <v/>
      </c>
      <c r="AV10768" s="284" t="str">
        <f t="shared" si="966"/>
        <v/>
      </c>
      <c r="AW10768" s="285">
        <f t="shared" si="967"/>
        <v>0</v>
      </c>
    </row>
    <row r="10769" spans="41:49" x14ac:dyDescent="0.25">
      <c r="AO10769" s="300"/>
      <c r="AP10769" s="300"/>
      <c r="AQ10769" s="300"/>
      <c r="AR10769" s="300"/>
      <c r="AS10769" s="300"/>
      <c r="AT10769" s="284" t="str">
        <f t="shared" si="964"/>
        <v/>
      </c>
      <c r="AU10769" s="284" t="str">
        <f t="shared" si="965"/>
        <v/>
      </c>
      <c r="AV10769" s="284" t="str">
        <f t="shared" si="966"/>
        <v/>
      </c>
      <c r="AW10769" s="285">
        <f t="shared" si="967"/>
        <v>0</v>
      </c>
    </row>
    <row r="10770" spans="41:49" x14ac:dyDescent="0.25">
      <c r="AO10770" s="300"/>
      <c r="AP10770" s="300"/>
      <c r="AQ10770" s="300"/>
      <c r="AR10770" s="300"/>
      <c r="AS10770" s="300"/>
      <c r="AT10770" s="284" t="str">
        <f t="shared" si="964"/>
        <v/>
      </c>
      <c r="AU10770" s="284" t="str">
        <f t="shared" si="965"/>
        <v/>
      </c>
      <c r="AV10770" s="284" t="str">
        <f t="shared" si="966"/>
        <v/>
      </c>
      <c r="AW10770" s="285">
        <f t="shared" si="967"/>
        <v>0</v>
      </c>
    </row>
    <row r="10771" spans="41:49" x14ac:dyDescent="0.25">
      <c r="AO10771" s="300"/>
      <c r="AP10771" s="300"/>
      <c r="AQ10771" s="300"/>
      <c r="AR10771" s="300"/>
      <c r="AS10771" s="300"/>
      <c r="AT10771" s="284" t="str">
        <f t="shared" si="964"/>
        <v/>
      </c>
      <c r="AU10771" s="284" t="str">
        <f t="shared" si="965"/>
        <v/>
      </c>
      <c r="AV10771" s="284" t="str">
        <f t="shared" si="966"/>
        <v/>
      </c>
      <c r="AW10771" s="285">
        <f t="shared" si="967"/>
        <v>0</v>
      </c>
    </row>
    <row r="10772" spans="41:49" x14ac:dyDescent="0.25">
      <c r="AO10772" s="300"/>
      <c r="AP10772" s="300"/>
      <c r="AQ10772" s="300"/>
      <c r="AR10772" s="300"/>
      <c r="AS10772" s="300"/>
      <c r="AT10772" s="284" t="str">
        <f t="shared" si="964"/>
        <v/>
      </c>
      <c r="AU10772" s="284" t="str">
        <f t="shared" si="965"/>
        <v/>
      </c>
      <c r="AV10772" s="284" t="str">
        <f t="shared" si="966"/>
        <v/>
      </c>
      <c r="AW10772" s="285">
        <f t="shared" si="967"/>
        <v>0</v>
      </c>
    </row>
    <row r="10773" spans="41:49" x14ac:dyDescent="0.25">
      <c r="AO10773" s="300"/>
      <c r="AP10773" s="300"/>
      <c r="AQ10773" s="300"/>
      <c r="AR10773" s="300"/>
      <c r="AS10773" s="300"/>
      <c r="AT10773" s="284" t="str">
        <f t="shared" si="964"/>
        <v/>
      </c>
      <c r="AU10773" s="284" t="str">
        <f t="shared" si="965"/>
        <v/>
      </c>
      <c r="AV10773" s="284" t="str">
        <f t="shared" si="966"/>
        <v/>
      </c>
      <c r="AW10773" s="285">
        <f t="shared" si="967"/>
        <v>0</v>
      </c>
    </row>
    <row r="10774" spans="41:49" x14ac:dyDescent="0.25">
      <c r="AO10774" s="300"/>
      <c r="AP10774" s="300"/>
      <c r="AQ10774" s="300"/>
      <c r="AR10774" s="300"/>
      <c r="AS10774" s="300"/>
      <c r="AT10774" s="284" t="str">
        <f t="shared" si="964"/>
        <v/>
      </c>
      <c r="AU10774" s="284" t="str">
        <f t="shared" si="965"/>
        <v/>
      </c>
      <c r="AV10774" s="284" t="str">
        <f t="shared" si="966"/>
        <v/>
      </c>
      <c r="AW10774" s="285">
        <f t="shared" si="967"/>
        <v>0</v>
      </c>
    </row>
    <row r="10775" spans="41:49" x14ac:dyDescent="0.25">
      <c r="AO10775" s="300"/>
      <c r="AP10775" s="300"/>
      <c r="AQ10775" s="300"/>
      <c r="AR10775" s="300"/>
      <c r="AS10775" s="300"/>
      <c r="AT10775" s="284" t="str">
        <f t="shared" si="964"/>
        <v/>
      </c>
      <c r="AU10775" s="284" t="str">
        <f t="shared" si="965"/>
        <v/>
      </c>
      <c r="AV10775" s="284" t="str">
        <f t="shared" si="966"/>
        <v/>
      </c>
      <c r="AW10775" s="285">
        <f t="shared" si="967"/>
        <v>0</v>
      </c>
    </row>
    <row r="10776" spans="41:49" x14ac:dyDescent="0.25">
      <c r="AO10776" s="300"/>
      <c r="AP10776" s="300"/>
      <c r="AQ10776" s="300"/>
      <c r="AR10776" s="300"/>
      <c r="AS10776" s="300"/>
      <c r="AT10776" s="284" t="str">
        <f t="shared" si="964"/>
        <v/>
      </c>
      <c r="AU10776" s="284" t="str">
        <f t="shared" si="965"/>
        <v/>
      </c>
      <c r="AV10776" s="284" t="str">
        <f t="shared" si="966"/>
        <v/>
      </c>
      <c r="AW10776" s="285">
        <f t="shared" si="967"/>
        <v>0</v>
      </c>
    </row>
    <row r="10777" spans="41:49" x14ac:dyDescent="0.25">
      <c r="AO10777" s="300"/>
      <c r="AP10777" s="300"/>
      <c r="AQ10777" s="300"/>
      <c r="AR10777" s="300"/>
      <c r="AS10777" s="300"/>
      <c r="AT10777" s="284" t="str">
        <f t="shared" si="964"/>
        <v/>
      </c>
      <c r="AU10777" s="284" t="str">
        <f t="shared" si="965"/>
        <v/>
      </c>
      <c r="AV10777" s="284" t="str">
        <f t="shared" si="966"/>
        <v/>
      </c>
      <c r="AW10777" s="285">
        <f t="shared" si="967"/>
        <v>0</v>
      </c>
    </row>
    <row r="10778" spans="41:49" x14ac:dyDescent="0.25">
      <c r="AO10778" s="300"/>
      <c r="AP10778" s="300"/>
      <c r="AQ10778" s="300"/>
      <c r="AR10778" s="300"/>
      <c r="AS10778" s="300"/>
      <c r="AT10778" s="284" t="str">
        <f t="shared" si="964"/>
        <v/>
      </c>
      <c r="AU10778" s="284" t="str">
        <f t="shared" si="965"/>
        <v/>
      </c>
      <c r="AV10778" s="284" t="str">
        <f t="shared" si="966"/>
        <v/>
      </c>
      <c r="AW10778" s="285">
        <f t="shared" si="967"/>
        <v>0</v>
      </c>
    </row>
    <row r="10779" spans="41:49" x14ac:dyDescent="0.25">
      <c r="AO10779" s="300"/>
      <c r="AP10779" s="300"/>
      <c r="AQ10779" s="300"/>
      <c r="AR10779" s="300"/>
      <c r="AS10779" s="300"/>
      <c r="AT10779" s="284" t="str">
        <f t="shared" si="964"/>
        <v/>
      </c>
      <c r="AU10779" s="284" t="str">
        <f t="shared" si="965"/>
        <v/>
      </c>
      <c r="AV10779" s="284" t="str">
        <f t="shared" si="966"/>
        <v/>
      </c>
      <c r="AW10779" s="285">
        <f t="shared" si="967"/>
        <v>0</v>
      </c>
    </row>
    <row r="10780" spans="41:49" x14ac:dyDescent="0.25">
      <c r="AO10780" s="300"/>
      <c r="AP10780" s="300"/>
      <c r="AQ10780" s="300"/>
      <c r="AR10780" s="300"/>
      <c r="AS10780" s="300"/>
      <c r="AT10780" s="284" t="str">
        <f t="shared" si="964"/>
        <v/>
      </c>
      <c r="AU10780" s="284" t="str">
        <f t="shared" si="965"/>
        <v/>
      </c>
      <c r="AV10780" s="284" t="str">
        <f t="shared" si="966"/>
        <v/>
      </c>
      <c r="AW10780" s="285">
        <f t="shared" si="967"/>
        <v>0</v>
      </c>
    </row>
    <row r="10781" spans="41:49" x14ac:dyDescent="0.25">
      <c r="AO10781" s="300"/>
      <c r="AP10781" s="300"/>
      <c r="AQ10781" s="300"/>
      <c r="AR10781" s="300"/>
      <c r="AS10781" s="300"/>
      <c r="AT10781" s="284" t="str">
        <f t="shared" si="964"/>
        <v/>
      </c>
      <c r="AU10781" s="284" t="str">
        <f t="shared" si="965"/>
        <v/>
      </c>
      <c r="AV10781" s="284" t="str">
        <f t="shared" si="966"/>
        <v/>
      </c>
      <c r="AW10781" s="285">
        <f t="shared" si="967"/>
        <v>0</v>
      </c>
    </row>
    <row r="10782" spans="41:49" x14ac:dyDescent="0.25">
      <c r="AO10782" s="300"/>
      <c r="AP10782" s="300"/>
      <c r="AQ10782" s="300"/>
      <c r="AR10782" s="300"/>
      <c r="AS10782" s="300"/>
      <c r="AT10782" s="284" t="str">
        <f t="shared" si="964"/>
        <v/>
      </c>
      <c r="AU10782" s="284" t="str">
        <f t="shared" si="965"/>
        <v/>
      </c>
      <c r="AV10782" s="284" t="str">
        <f t="shared" si="966"/>
        <v/>
      </c>
      <c r="AW10782" s="285">
        <f t="shared" si="967"/>
        <v>0</v>
      </c>
    </row>
    <row r="10783" spans="41:49" x14ac:dyDescent="0.25">
      <c r="AO10783" s="300"/>
      <c r="AP10783" s="300"/>
      <c r="AQ10783" s="300"/>
      <c r="AR10783" s="300"/>
      <c r="AS10783" s="300"/>
      <c r="AT10783" s="284" t="str">
        <f t="shared" si="964"/>
        <v/>
      </c>
      <c r="AU10783" s="284" t="str">
        <f t="shared" si="965"/>
        <v/>
      </c>
      <c r="AV10783" s="284" t="str">
        <f t="shared" si="966"/>
        <v/>
      </c>
      <c r="AW10783" s="285">
        <f t="shared" si="967"/>
        <v>0</v>
      </c>
    </row>
    <row r="10784" spans="41:49" x14ac:dyDescent="0.25">
      <c r="AO10784" s="300"/>
      <c r="AP10784" s="300"/>
      <c r="AQ10784" s="300"/>
      <c r="AR10784" s="300"/>
      <c r="AS10784" s="300"/>
      <c r="AT10784" s="284" t="str">
        <f t="shared" si="964"/>
        <v/>
      </c>
      <c r="AU10784" s="284" t="str">
        <f t="shared" si="965"/>
        <v/>
      </c>
      <c r="AV10784" s="284" t="str">
        <f t="shared" si="966"/>
        <v/>
      </c>
      <c r="AW10784" s="285">
        <f t="shared" si="967"/>
        <v>0</v>
      </c>
    </row>
    <row r="10785" spans="41:49" x14ac:dyDescent="0.25">
      <c r="AO10785" s="300"/>
      <c r="AP10785" s="300"/>
      <c r="AQ10785" s="300"/>
      <c r="AR10785" s="300"/>
      <c r="AS10785" s="300"/>
      <c r="AT10785" s="284" t="str">
        <f t="shared" si="964"/>
        <v/>
      </c>
      <c r="AU10785" s="284" t="str">
        <f t="shared" si="965"/>
        <v/>
      </c>
      <c r="AV10785" s="284" t="str">
        <f t="shared" si="966"/>
        <v/>
      </c>
      <c r="AW10785" s="285">
        <f t="shared" si="967"/>
        <v>0</v>
      </c>
    </row>
    <row r="10786" spans="41:49" x14ac:dyDescent="0.25">
      <c r="AO10786" s="300"/>
      <c r="AP10786" s="300"/>
      <c r="AQ10786" s="300"/>
      <c r="AR10786" s="300"/>
      <c r="AS10786" s="300"/>
      <c r="AT10786" s="284" t="str">
        <f t="shared" si="964"/>
        <v/>
      </c>
      <c r="AU10786" s="284" t="str">
        <f t="shared" si="965"/>
        <v/>
      </c>
      <c r="AV10786" s="284" t="str">
        <f t="shared" si="966"/>
        <v/>
      </c>
      <c r="AW10786" s="285">
        <f t="shared" si="967"/>
        <v>0</v>
      </c>
    </row>
    <row r="10787" spans="41:49" x14ac:dyDescent="0.25">
      <c r="AO10787" s="300"/>
      <c r="AP10787" s="300"/>
      <c r="AQ10787" s="300"/>
      <c r="AR10787" s="300"/>
      <c r="AS10787" s="300"/>
      <c r="AT10787" s="284" t="str">
        <f t="shared" si="964"/>
        <v/>
      </c>
      <c r="AU10787" s="284" t="str">
        <f t="shared" si="965"/>
        <v/>
      </c>
      <c r="AV10787" s="284" t="str">
        <f t="shared" si="966"/>
        <v/>
      </c>
      <c r="AW10787" s="285">
        <f t="shared" si="967"/>
        <v>0</v>
      </c>
    </row>
    <row r="10788" spans="41:49" x14ac:dyDescent="0.25">
      <c r="AO10788" s="300"/>
      <c r="AP10788" s="300"/>
      <c r="AQ10788" s="300"/>
      <c r="AR10788" s="300"/>
      <c r="AS10788" s="300"/>
      <c r="AT10788" s="284" t="str">
        <f t="shared" si="964"/>
        <v/>
      </c>
      <c r="AU10788" s="284" t="str">
        <f t="shared" si="965"/>
        <v/>
      </c>
      <c r="AV10788" s="284" t="str">
        <f t="shared" si="966"/>
        <v/>
      </c>
      <c r="AW10788" s="285">
        <f t="shared" si="967"/>
        <v>0</v>
      </c>
    </row>
    <row r="10789" spans="41:49" x14ac:dyDescent="0.25">
      <c r="AO10789" s="300"/>
      <c r="AP10789" s="300"/>
      <c r="AQ10789" s="300"/>
      <c r="AR10789" s="300"/>
      <c r="AS10789" s="300"/>
      <c r="AT10789" s="284" t="str">
        <f t="shared" si="964"/>
        <v/>
      </c>
      <c r="AU10789" s="284" t="str">
        <f t="shared" si="965"/>
        <v/>
      </c>
      <c r="AV10789" s="284" t="str">
        <f t="shared" si="966"/>
        <v/>
      </c>
      <c r="AW10789" s="285">
        <f t="shared" si="967"/>
        <v>0</v>
      </c>
    </row>
    <row r="10790" spans="41:49" x14ac:dyDescent="0.25">
      <c r="AO10790" s="300"/>
      <c r="AP10790" s="300"/>
      <c r="AQ10790" s="300"/>
      <c r="AR10790" s="300"/>
      <c r="AS10790" s="300"/>
      <c r="AT10790" s="284" t="str">
        <f t="shared" si="964"/>
        <v/>
      </c>
      <c r="AU10790" s="284" t="str">
        <f t="shared" si="965"/>
        <v/>
      </c>
      <c r="AV10790" s="284" t="str">
        <f t="shared" si="966"/>
        <v/>
      </c>
      <c r="AW10790" s="285">
        <f t="shared" si="967"/>
        <v>0</v>
      </c>
    </row>
    <row r="10791" spans="41:49" x14ac:dyDescent="0.25">
      <c r="AO10791" s="300"/>
      <c r="AP10791" s="300"/>
      <c r="AQ10791" s="300"/>
      <c r="AR10791" s="300"/>
      <c r="AS10791" s="300"/>
      <c r="AT10791" s="284" t="str">
        <f t="shared" si="964"/>
        <v/>
      </c>
      <c r="AU10791" s="284" t="str">
        <f t="shared" si="965"/>
        <v/>
      </c>
      <c r="AV10791" s="284" t="str">
        <f t="shared" si="966"/>
        <v/>
      </c>
      <c r="AW10791" s="285">
        <f t="shared" si="967"/>
        <v>0</v>
      </c>
    </row>
    <row r="10792" spans="41:49" x14ac:dyDescent="0.25">
      <c r="AO10792" s="300"/>
      <c r="AP10792" s="300"/>
      <c r="AQ10792" s="300"/>
      <c r="AR10792" s="300"/>
      <c r="AS10792" s="300"/>
      <c r="AT10792" s="284" t="str">
        <f t="shared" si="964"/>
        <v/>
      </c>
      <c r="AU10792" s="284" t="str">
        <f t="shared" si="965"/>
        <v/>
      </c>
      <c r="AV10792" s="284" t="str">
        <f t="shared" si="966"/>
        <v/>
      </c>
      <c r="AW10792" s="285">
        <f t="shared" si="967"/>
        <v>0</v>
      </c>
    </row>
    <row r="10793" spans="41:49" x14ac:dyDescent="0.25">
      <c r="AO10793" s="300"/>
      <c r="AP10793" s="300"/>
      <c r="AQ10793" s="300"/>
      <c r="AR10793" s="300"/>
      <c r="AS10793" s="300"/>
      <c r="AT10793" s="284" t="str">
        <f t="shared" si="964"/>
        <v/>
      </c>
      <c r="AU10793" s="284" t="str">
        <f t="shared" si="965"/>
        <v/>
      </c>
      <c r="AV10793" s="284" t="str">
        <f t="shared" si="966"/>
        <v/>
      </c>
      <c r="AW10793" s="285">
        <f t="shared" si="967"/>
        <v>0</v>
      </c>
    </row>
    <row r="10794" spans="41:49" x14ac:dyDescent="0.25">
      <c r="AO10794" s="300"/>
      <c r="AP10794" s="300"/>
      <c r="AQ10794" s="300"/>
      <c r="AR10794" s="300"/>
      <c r="AS10794" s="300"/>
      <c r="AT10794" s="284" t="str">
        <f t="shared" si="964"/>
        <v/>
      </c>
      <c r="AU10794" s="284" t="str">
        <f t="shared" si="965"/>
        <v/>
      </c>
      <c r="AV10794" s="284" t="str">
        <f t="shared" si="966"/>
        <v/>
      </c>
      <c r="AW10794" s="285">
        <f t="shared" si="967"/>
        <v>0</v>
      </c>
    </row>
    <row r="10795" spans="41:49" x14ac:dyDescent="0.25">
      <c r="AO10795" s="300"/>
      <c r="AP10795" s="300"/>
      <c r="AQ10795" s="300"/>
      <c r="AR10795" s="300"/>
      <c r="AS10795" s="300"/>
      <c r="AT10795" s="284" t="str">
        <f t="shared" si="964"/>
        <v/>
      </c>
      <c r="AU10795" s="284" t="str">
        <f t="shared" si="965"/>
        <v/>
      </c>
      <c r="AV10795" s="284" t="str">
        <f t="shared" si="966"/>
        <v/>
      </c>
      <c r="AW10795" s="285">
        <f t="shared" si="967"/>
        <v>0</v>
      </c>
    </row>
    <row r="10796" spans="41:49" x14ac:dyDescent="0.25">
      <c r="AO10796" s="300"/>
      <c r="AP10796" s="300"/>
      <c r="AQ10796" s="300"/>
      <c r="AR10796" s="300"/>
      <c r="AS10796" s="300"/>
      <c r="AT10796" s="284" t="str">
        <f t="shared" si="964"/>
        <v/>
      </c>
      <c r="AU10796" s="284" t="str">
        <f t="shared" si="965"/>
        <v/>
      </c>
      <c r="AV10796" s="284" t="str">
        <f t="shared" si="966"/>
        <v/>
      </c>
      <c r="AW10796" s="285">
        <f t="shared" si="967"/>
        <v>0</v>
      </c>
    </row>
    <row r="10797" spans="41:49" x14ac:dyDescent="0.25">
      <c r="AO10797" s="300"/>
      <c r="AP10797" s="300"/>
      <c r="AQ10797" s="300"/>
      <c r="AR10797" s="300"/>
      <c r="AS10797" s="300"/>
      <c r="AT10797" s="284" t="str">
        <f t="shared" si="964"/>
        <v/>
      </c>
      <c r="AU10797" s="284" t="str">
        <f t="shared" si="965"/>
        <v/>
      </c>
      <c r="AV10797" s="284" t="str">
        <f t="shared" si="966"/>
        <v/>
      </c>
      <c r="AW10797" s="285">
        <f t="shared" si="967"/>
        <v>0</v>
      </c>
    </row>
    <row r="10798" spans="41:49" x14ac:dyDescent="0.25">
      <c r="AO10798" s="300"/>
      <c r="AP10798" s="300"/>
      <c r="AQ10798" s="300"/>
      <c r="AR10798" s="300"/>
      <c r="AS10798" s="300"/>
      <c r="AT10798" s="284" t="str">
        <f t="shared" si="964"/>
        <v/>
      </c>
      <c r="AU10798" s="284" t="str">
        <f t="shared" si="965"/>
        <v/>
      </c>
      <c r="AV10798" s="284" t="str">
        <f t="shared" si="966"/>
        <v/>
      </c>
      <c r="AW10798" s="285">
        <f t="shared" si="967"/>
        <v>0</v>
      </c>
    </row>
    <row r="10799" spans="41:49" x14ac:dyDescent="0.25">
      <c r="AO10799" s="300"/>
      <c r="AP10799" s="300"/>
      <c r="AQ10799" s="300"/>
      <c r="AR10799" s="300"/>
      <c r="AS10799" s="300"/>
      <c r="AT10799" s="284" t="str">
        <f t="shared" si="964"/>
        <v/>
      </c>
      <c r="AU10799" s="284" t="str">
        <f t="shared" si="965"/>
        <v/>
      </c>
      <c r="AV10799" s="284" t="str">
        <f t="shared" si="966"/>
        <v/>
      </c>
      <c r="AW10799" s="285">
        <f t="shared" si="967"/>
        <v>0</v>
      </c>
    </row>
    <row r="10800" spans="41:49" x14ac:dyDescent="0.25">
      <c r="AO10800" s="300"/>
      <c r="AP10800" s="300"/>
      <c r="AQ10800" s="300"/>
      <c r="AR10800" s="300"/>
      <c r="AS10800" s="300"/>
      <c r="AT10800" s="284" t="str">
        <f t="shared" si="964"/>
        <v/>
      </c>
      <c r="AU10800" s="284" t="str">
        <f t="shared" si="965"/>
        <v/>
      </c>
      <c r="AV10800" s="284" t="str">
        <f t="shared" si="966"/>
        <v/>
      </c>
      <c r="AW10800" s="285">
        <f t="shared" si="967"/>
        <v>0</v>
      </c>
    </row>
    <row r="10801" spans="41:49" x14ac:dyDescent="0.25">
      <c r="AO10801" s="300"/>
      <c r="AP10801" s="300"/>
      <c r="AQ10801" s="300"/>
      <c r="AR10801" s="300"/>
      <c r="AS10801" s="300"/>
      <c r="AT10801" s="284" t="str">
        <f t="shared" si="964"/>
        <v/>
      </c>
      <c r="AU10801" s="284" t="str">
        <f t="shared" si="965"/>
        <v/>
      </c>
      <c r="AV10801" s="284" t="str">
        <f t="shared" si="966"/>
        <v/>
      </c>
      <c r="AW10801" s="285">
        <f t="shared" si="967"/>
        <v>0</v>
      </c>
    </row>
    <row r="10802" spans="41:49" x14ac:dyDescent="0.25">
      <c r="AO10802" s="300"/>
      <c r="AP10802" s="300"/>
      <c r="AQ10802" s="300"/>
      <c r="AR10802" s="300"/>
      <c r="AS10802" s="300"/>
      <c r="AT10802" s="284" t="str">
        <f t="shared" si="964"/>
        <v/>
      </c>
      <c r="AU10802" s="284" t="str">
        <f t="shared" si="965"/>
        <v/>
      </c>
      <c r="AV10802" s="284" t="str">
        <f t="shared" si="966"/>
        <v/>
      </c>
      <c r="AW10802" s="285">
        <f t="shared" si="967"/>
        <v>0</v>
      </c>
    </row>
    <row r="10803" spans="41:49" x14ac:dyDescent="0.25">
      <c r="AO10803" s="300"/>
      <c r="AP10803" s="300"/>
      <c r="AQ10803" s="300"/>
      <c r="AR10803" s="300"/>
      <c r="AS10803" s="300"/>
      <c r="AT10803" s="284" t="str">
        <f t="shared" si="964"/>
        <v/>
      </c>
      <c r="AU10803" s="284" t="str">
        <f t="shared" si="965"/>
        <v/>
      </c>
      <c r="AV10803" s="284" t="str">
        <f t="shared" si="966"/>
        <v/>
      </c>
      <c r="AW10803" s="285">
        <f t="shared" si="967"/>
        <v>0</v>
      </c>
    </row>
    <row r="10804" spans="41:49" x14ac:dyDescent="0.25">
      <c r="AO10804" s="300"/>
      <c r="AP10804" s="300"/>
      <c r="AQ10804" s="300"/>
      <c r="AR10804" s="300"/>
      <c r="AS10804" s="300"/>
      <c r="AT10804" s="284" t="str">
        <f t="shared" si="964"/>
        <v/>
      </c>
      <c r="AU10804" s="284" t="str">
        <f t="shared" si="965"/>
        <v/>
      </c>
      <c r="AV10804" s="284" t="str">
        <f t="shared" si="966"/>
        <v/>
      </c>
      <c r="AW10804" s="285">
        <f t="shared" si="967"/>
        <v>0</v>
      </c>
    </row>
    <row r="10805" spans="41:49" x14ac:dyDescent="0.25">
      <c r="AO10805" s="300"/>
      <c r="AP10805" s="300"/>
      <c r="AQ10805" s="300"/>
      <c r="AR10805" s="300"/>
      <c r="AS10805" s="300"/>
      <c r="AT10805" s="284" t="str">
        <f t="shared" si="964"/>
        <v/>
      </c>
      <c r="AU10805" s="284" t="str">
        <f t="shared" si="965"/>
        <v/>
      </c>
      <c r="AV10805" s="284" t="str">
        <f t="shared" si="966"/>
        <v/>
      </c>
      <c r="AW10805" s="285">
        <f t="shared" si="967"/>
        <v>0</v>
      </c>
    </row>
    <row r="10806" spans="41:49" x14ac:dyDescent="0.25">
      <c r="AO10806" s="300"/>
      <c r="AP10806" s="300"/>
      <c r="AQ10806" s="300"/>
      <c r="AR10806" s="300"/>
      <c r="AS10806" s="300"/>
      <c r="AT10806" s="284" t="str">
        <f t="shared" si="964"/>
        <v/>
      </c>
      <c r="AU10806" s="284" t="str">
        <f t="shared" si="965"/>
        <v/>
      </c>
      <c r="AV10806" s="284" t="str">
        <f t="shared" si="966"/>
        <v/>
      </c>
      <c r="AW10806" s="285">
        <f t="shared" si="967"/>
        <v>0</v>
      </c>
    </row>
    <row r="10807" spans="41:49" x14ac:dyDescent="0.25">
      <c r="AO10807" s="300"/>
      <c r="AP10807" s="300"/>
      <c r="AQ10807" s="300"/>
      <c r="AR10807" s="300"/>
      <c r="AS10807" s="300"/>
      <c r="AT10807" s="284" t="str">
        <f t="shared" si="964"/>
        <v/>
      </c>
      <c r="AU10807" s="284" t="str">
        <f t="shared" si="965"/>
        <v/>
      </c>
      <c r="AV10807" s="284" t="str">
        <f t="shared" si="966"/>
        <v/>
      </c>
      <c r="AW10807" s="285">
        <f t="shared" si="967"/>
        <v>0</v>
      </c>
    </row>
    <row r="10808" spans="41:49" x14ac:dyDescent="0.25">
      <c r="AO10808" s="300"/>
      <c r="AP10808" s="300"/>
      <c r="AQ10808" s="300"/>
      <c r="AR10808" s="300"/>
      <c r="AS10808" s="300"/>
      <c r="AT10808" s="284" t="str">
        <f t="shared" si="964"/>
        <v/>
      </c>
      <c r="AU10808" s="284" t="str">
        <f t="shared" si="965"/>
        <v/>
      </c>
      <c r="AV10808" s="284" t="str">
        <f t="shared" si="966"/>
        <v/>
      </c>
      <c r="AW10808" s="285">
        <f t="shared" si="967"/>
        <v>0</v>
      </c>
    </row>
    <row r="10809" spans="41:49" x14ac:dyDescent="0.25">
      <c r="AO10809" s="300"/>
      <c r="AP10809" s="300"/>
      <c r="AQ10809" s="300"/>
      <c r="AR10809" s="300"/>
      <c r="AS10809" s="300"/>
      <c r="AT10809" s="284" t="str">
        <f t="shared" si="964"/>
        <v/>
      </c>
      <c r="AU10809" s="284" t="str">
        <f t="shared" si="965"/>
        <v/>
      </c>
      <c r="AV10809" s="284" t="str">
        <f t="shared" si="966"/>
        <v/>
      </c>
      <c r="AW10809" s="285">
        <f t="shared" si="967"/>
        <v>0</v>
      </c>
    </row>
    <row r="10810" spans="41:49" x14ac:dyDescent="0.25">
      <c r="AO10810" s="300"/>
      <c r="AP10810" s="300"/>
      <c r="AQ10810" s="300"/>
      <c r="AR10810" s="300"/>
      <c r="AS10810" s="300"/>
      <c r="AT10810" s="284" t="str">
        <f t="shared" si="964"/>
        <v/>
      </c>
      <c r="AU10810" s="284" t="str">
        <f t="shared" si="965"/>
        <v/>
      </c>
      <c r="AV10810" s="284" t="str">
        <f t="shared" si="966"/>
        <v/>
      </c>
      <c r="AW10810" s="285">
        <f t="shared" si="967"/>
        <v>0</v>
      </c>
    </row>
    <row r="10811" spans="41:49" x14ac:dyDescent="0.25">
      <c r="AO10811" s="300"/>
      <c r="AP10811" s="300"/>
      <c r="AQ10811" s="300"/>
      <c r="AR10811" s="300"/>
      <c r="AS10811" s="300"/>
      <c r="AT10811" s="284" t="str">
        <f t="shared" si="964"/>
        <v/>
      </c>
      <c r="AU10811" s="284" t="str">
        <f t="shared" si="965"/>
        <v/>
      </c>
      <c r="AV10811" s="284" t="str">
        <f t="shared" si="966"/>
        <v/>
      </c>
      <c r="AW10811" s="285">
        <f t="shared" si="967"/>
        <v>0</v>
      </c>
    </row>
    <row r="10812" spans="41:49" x14ac:dyDescent="0.25">
      <c r="AO10812" s="300"/>
      <c r="AP10812" s="300"/>
      <c r="AQ10812" s="300"/>
      <c r="AR10812" s="300"/>
      <c r="AS10812" s="300"/>
      <c r="AT10812" s="284" t="str">
        <f t="shared" si="964"/>
        <v/>
      </c>
      <c r="AU10812" s="284" t="str">
        <f t="shared" si="965"/>
        <v/>
      </c>
      <c r="AV10812" s="284" t="str">
        <f t="shared" si="966"/>
        <v/>
      </c>
      <c r="AW10812" s="285">
        <f t="shared" si="967"/>
        <v>0</v>
      </c>
    </row>
    <row r="10813" spans="41:49" x14ac:dyDescent="0.25">
      <c r="AO10813" s="300"/>
      <c r="AP10813" s="300"/>
      <c r="AQ10813" s="300"/>
      <c r="AR10813" s="300"/>
      <c r="AS10813" s="300"/>
      <c r="AT10813" s="284" t="str">
        <f t="shared" si="964"/>
        <v/>
      </c>
      <c r="AU10813" s="284" t="str">
        <f t="shared" si="965"/>
        <v/>
      </c>
      <c r="AV10813" s="284" t="str">
        <f t="shared" si="966"/>
        <v/>
      </c>
      <c r="AW10813" s="285">
        <f t="shared" si="967"/>
        <v>0</v>
      </c>
    </row>
    <row r="10814" spans="41:49" x14ac:dyDescent="0.25">
      <c r="AO10814" s="300"/>
      <c r="AP10814" s="300"/>
      <c r="AQ10814" s="300"/>
      <c r="AR10814" s="300"/>
      <c r="AS10814" s="300"/>
      <c r="AT10814" s="284" t="str">
        <f t="shared" si="964"/>
        <v/>
      </c>
      <c r="AU10814" s="284" t="str">
        <f t="shared" si="965"/>
        <v/>
      </c>
      <c r="AV10814" s="284" t="str">
        <f t="shared" si="966"/>
        <v/>
      </c>
      <c r="AW10814" s="285">
        <f t="shared" si="967"/>
        <v>0</v>
      </c>
    </row>
    <row r="10815" spans="41:49" x14ac:dyDescent="0.25">
      <c r="AO10815" s="300"/>
      <c r="AP10815" s="300"/>
      <c r="AQ10815" s="300"/>
      <c r="AR10815" s="300"/>
      <c r="AS10815" s="300"/>
      <c r="AT10815" s="284" t="str">
        <f t="shared" si="964"/>
        <v/>
      </c>
      <c r="AU10815" s="284" t="str">
        <f t="shared" si="965"/>
        <v/>
      </c>
      <c r="AV10815" s="284" t="str">
        <f t="shared" si="966"/>
        <v/>
      </c>
      <c r="AW10815" s="285">
        <f t="shared" si="967"/>
        <v>0</v>
      </c>
    </row>
    <row r="10816" spans="41:49" x14ac:dyDescent="0.25">
      <c r="AO10816" s="300"/>
      <c r="AP10816" s="300"/>
      <c r="AQ10816" s="300"/>
      <c r="AR10816" s="300"/>
      <c r="AS10816" s="300"/>
      <c r="AT10816" s="284" t="str">
        <f t="shared" si="964"/>
        <v/>
      </c>
      <c r="AU10816" s="284" t="str">
        <f t="shared" si="965"/>
        <v/>
      </c>
      <c r="AV10816" s="284" t="str">
        <f t="shared" si="966"/>
        <v/>
      </c>
      <c r="AW10816" s="285">
        <f t="shared" si="967"/>
        <v>0</v>
      </c>
    </row>
    <row r="10817" spans="41:49" x14ac:dyDescent="0.25">
      <c r="AO10817" s="300"/>
      <c r="AP10817" s="300"/>
      <c r="AQ10817" s="300"/>
      <c r="AR10817" s="300"/>
      <c r="AS10817" s="300"/>
      <c r="AT10817" s="284" t="str">
        <f t="shared" si="964"/>
        <v/>
      </c>
      <c r="AU10817" s="284" t="str">
        <f t="shared" si="965"/>
        <v/>
      </c>
      <c r="AV10817" s="284" t="str">
        <f t="shared" si="966"/>
        <v/>
      </c>
      <c r="AW10817" s="285">
        <f t="shared" si="967"/>
        <v>0</v>
      </c>
    </row>
    <row r="10818" spans="41:49" x14ac:dyDescent="0.25">
      <c r="AO10818" s="300"/>
      <c r="AP10818" s="300"/>
      <c r="AQ10818" s="300"/>
      <c r="AR10818" s="300"/>
      <c r="AS10818" s="300"/>
      <c r="AT10818" s="284" t="str">
        <f t="shared" si="964"/>
        <v/>
      </c>
      <c r="AU10818" s="284" t="str">
        <f t="shared" si="965"/>
        <v/>
      </c>
      <c r="AV10818" s="284" t="str">
        <f t="shared" si="966"/>
        <v/>
      </c>
      <c r="AW10818" s="285">
        <f t="shared" si="967"/>
        <v>0</v>
      </c>
    </row>
    <row r="10819" spans="41:49" x14ac:dyDescent="0.25">
      <c r="AO10819" s="300"/>
      <c r="AP10819" s="300"/>
      <c r="AQ10819" s="300"/>
      <c r="AR10819" s="300"/>
      <c r="AS10819" s="300"/>
      <c r="AT10819" s="284" t="str">
        <f t="shared" si="964"/>
        <v/>
      </c>
      <c r="AU10819" s="284" t="str">
        <f t="shared" si="965"/>
        <v/>
      </c>
      <c r="AV10819" s="284" t="str">
        <f t="shared" si="966"/>
        <v/>
      </c>
      <c r="AW10819" s="285">
        <f t="shared" si="967"/>
        <v>0</v>
      </c>
    </row>
    <row r="10820" spans="41:49" x14ac:dyDescent="0.25">
      <c r="AO10820" s="300"/>
      <c r="AP10820" s="300"/>
      <c r="AQ10820" s="300"/>
      <c r="AR10820" s="300"/>
      <c r="AS10820" s="300"/>
      <c r="AT10820" s="284" t="str">
        <f t="shared" si="964"/>
        <v/>
      </c>
      <c r="AU10820" s="284" t="str">
        <f t="shared" si="965"/>
        <v/>
      </c>
      <c r="AV10820" s="284" t="str">
        <f t="shared" si="966"/>
        <v/>
      </c>
      <c r="AW10820" s="285">
        <f t="shared" si="967"/>
        <v>0</v>
      </c>
    </row>
    <row r="10821" spans="41:49" x14ac:dyDescent="0.25">
      <c r="AO10821" s="300"/>
      <c r="AP10821" s="300"/>
      <c r="AQ10821" s="300"/>
      <c r="AR10821" s="300"/>
      <c r="AS10821" s="300"/>
      <c r="AT10821" s="284" t="str">
        <f t="shared" si="964"/>
        <v/>
      </c>
      <c r="AU10821" s="284" t="str">
        <f t="shared" si="965"/>
        <v/>
      </c>
      <c r="AV10821" s="284" t="str">
        <f t="shared" si="966"/>
        <v/>
      </c>
      <c r="AW10821" s="285">
        <f t="shared" si="967"/>
        <v>0</v>
      </c>
    </row>
    <row r="10822" spans="41:49" x14ac:dyDescent="0.25">
      <c r="AO10822" s="300"/>
      <c r="AP10822" s="300"/>
      <c r="AQ10822" s="300"/>
      <c r="AR10822" s="300"/>
      <c r="AS10822" s="300"/>
      <c r="AT10822" s="284" t="str">
        <f t="shared" si="964"/>
        <v/>
      </c>
      <c r="AU10822" s="284" t="str">
        <f t="shared" si="965"/>
        <v/>
      </c>
      <c r="AV10822" s="284" t="str">
        <f t="shared" si="966"/>
        <v/>
      </c>
      <c r="AW10822" s="285">
        <f t="shared" si="967"/>
        <v>0</v>
      </c>
    </row>
    <row r="10823" spans="41:49" x14ac:dyDescent="0.25">
      <c r="AO10823" s="300"/>
      <c r="AP10823" s="300"/>
      <c r="AQ10823" s="300"/>
      <c r="AR10823" s="300"/>
      <c r="AS10823" s="300"/>
      <c r="AT10823" s="284" t="str">
        <f t="shared" si="964"/>
        <v/>
      </c>
      <c r="AU10823" s="284" t="str">
        <f t="shared" si="965"/>
        <v/>
      </c>
      <c r="AV10823" s="284" t="str">
        <f t="shared" si="966"/>
        <v/>
      </c>
      <c r="AW10823" s="285">
        <f t="shared" si="967"/>
        <v>0</v>
      </c>
    </row>
    <row r="10824" spans="41:49" x14ac:dyDescent="0.25">
      <c r="AO10824" s="300"/>
      <c r="AP10824" s="300"/>
      <c r="AQ10824" s="300"/>
      <c r="AR10824" s="300"/>
      <c r="AS10824" s="300"/>
      <c r="AT10824" s="284" t="str">
        <f t="shared" ref="AT10824:AT10887" si="968">LEFT(AQ10824,1)</f>
        <v/>
      </c>
      <c r="AU10824" s="284" t="str">
        <f t="shared" ref="AU10824:AU10887" si="969">LEFT(AQ10824,2)</f>
        <v/>
      </c>
      <c r="AV10824" s="284" t="str">
        <f t="shared" ref="AV10824:AV10887" si="970">LEFT(AQ10824,3)</f>
        <v/>
      </c>
      <c r="AW10824" s="285">
        <f t="shared" ref="AW10824:AW10887" si="971">(AR10824-AS10824)*1000</f>
        <v>0</v>
      </c>
    </row>
    <row r="10825" spans="41:49" x14ac:dyDescent="0.25">
      <c r="AO10825" s="300"/>
      <c r="AP10825" s="300"/>
      <c r="AQ10825" s="300"/>
      <c r="AR10825" s="300"/>
      <c r="AS10825" s="300"/>
      <c r="AT10825" s="284" t="str">
        <f t="shared" si="968"/>
        <v/>
      </c>
      <c r="AU10825" s="284" t="str">
        <f t="shared" si="969"/>
        <v/>
      </c>
      <c r="AV10825" s="284" t="str">
        <f t="shared" si="970"/>
        <v/>
      </c>
      <c r="AW10825" s="285">
        <f t="shared" si="971"/>
        <v>0</v>
      </c>
    </row>
    <row r="10826" spans="41:49" x14ac:dyDescent="0.25">
      <c r="AO10826" s="300"/>
      <c r="AP10826" s="300"/>
      <c r="AQ10826" s="300"/>
      <c r="AR10826" s="300"/>
      <c r="AS10826" s="300"/>
      <c r="AT10826" s="284" t="str">
        <f t="shared" si="968"/>
        <v/>
      </c>
      <c r="AU10826" s="284" t="str">
        <f t="shared" si="969"/>
        <v/>
      </c>
      <c r="AV10826" s="284" t="str">
        <f t="shared" si="970"/>
        <v/>
      </c>
      <c r="AW10826" s="285">
        <f t="shared" si="971"/>
        <v>0</v>
      </c>
    </row>
    <row r="10827" spans="41:49" x14ac:dyDescent="0.25">
      <c r="AO10827" s="300"/>
      <c r="AP10827" s="300"/>
      <c r="AQ10827" s="300"/>
      <c r="AR10827" s="300"/>
      <c r="AS10827" s="300"/>
      <c r="AT10827" s="284" t="str">
        <f t="shared" si="968"/>
        <v/>
      </c>
      <c r="AU10827" s="284" t="str">
        <f t="shared" si="969"/>
        <v/>
      </c>
      <c r="AV10827" s="284" t="str">
        <f t="shared" si="970"/>
        <v/>
      </c>
      <c r="AW10827" s="285">
        <f t="shared" si="971"/>
        <v>0</v>
      </c>
    </row>
    <row r="10828" spans="41:49" x14ac:dyDescent="0.25">
      <c r="AO10828" s="300"/>
      <c r="AP10828" s="300"/>
      <c r="AQ10828" s="300"/>
      <c r="AR10828" s="300"/>
      <c r="AS10828" s="300"/>
      <c r="AT10828" s="284" t="str">
        <f t="shared" si="968"/>
        <v/>
      </c>
      <c r="AU10828" s="284" t="str">
        <f t="shared" si="969"/>
        <v/>
      </c>
      <c r="AV10828" s="284" t="str">
        <f t="shared" si="970"/>
        <v/>
      </c>
      <c r="AW10828" s="285">
        <f t="shared" si="971"/>
        <v>0</v>
      </c>
    </row>
    <row r="10829" spans="41:49" x14ac:dyDescent="0.25">
      <c r="AO10829" s="300"/>
      <c r="AP10829" s="300"/>
      <c r="AQ10829" s="300"/>
      <c r="AR10829" s="300"/>
      <c r="AS10829" s="300"/>
      <c r="AT10829" s="284" t="str">
        <f t="shared" si="968"/>
        <v/>
      </c>
      <c r="AU10829" s="284" t="str">
        <f t="shared" si="969"/>
        <v/>
      </c>
      <c r="AV10829" s="284" t="str">
        <f t="shared" si="970"/>
        <v/>
      </c>
      <c r="AW10829" s="285">
        <f t="shared" si="971"/>
        <v>0</v>
      </c>
    </row>
    <row r="10830" spans="41:49" x14ac:dyDescent="0.25">
      <c r="AO10830" s="300"/>
      <c r="AP10830" s="300"/>
      <c r="AQ10830" s="300"/>
      <c r="AR10830" s="300"/>
      <c r="AS10830" s="300"/>
      <c r="AT10830" s="284" t="str">
        <f t="shared" si="968"/>
        <v/>
      </c>
      <c r="AU10830" s="284" t="str">
        <f t="shared" si="969"/>
        <v/>
      </c>
      <c r="AV10830" s="284" t="str">
        <f t="shared" si="970"/>
        <v/>
      </c>
      <c r="AW10830" s="285">
        <f t="shared" si="971"/>
        <v>0</v>
      </c>
    </row>
    <row r="10831" spans="41:49" x14ac:dyDescent="0.25">
      <c r="AO10831" s="300"/>
      <c r="AP10831" s="300"/>
      <c r="AQ10831" s="300"/>
      <c r="AR10831" s="300"/>
      <c r="AS10831" s="300"/>
      <c r="AT10831" s="284" t="str">
        <f t="shared" si="968"/>
        <v/>
      </c>
      <c r="AU10831" s="284" t="str">
        <f t="shared" si="969"/>
        <v/>
      </c>
      <c r="AV10831" s="284" t="str">
        <f t="shared" si="970"/>
        <v/>
      </c>
      <c r="AW10831" s="285">
        <f t="shared" si="971"/>
        <v>0</v>
      </c>
    </row>
    <row r="10832" spans="41:49" x14ac:dyDescent="0.25">
      <c r="AO10832" s="300"/>
      <c r="AP10832" s="300"/>
      <c r="AQ10832" s="300"/>
      <c r="AR10832" s="300"/>
      <c r="AS10832" s="300"/>
      <c r="AT10832" s="284" t="str">
        <f t="shared" si="968"/>
        <v/>
      </c>
      <c r="AU10832" s="284" t="str">
        <f t="shared" si="969"/>
        <v/>
      </c>
      <c r="AV10832" s="284" t="str">
        <f t="shared" si="970"/>
        <v/>
      </c>
      <c r="AW10832" s="285">
        <f t="shared" si="971"/>
        <v>0</v>
      </c>
    </row>
    <row r="10833" spans="41:49" x14ac:dyDescent="0.25">
      <c r="AO10833" s="300"/>
      <c r="AP10833" s="300"/>
      <c r="AQ10833" s="300"/>
      <c r="AR10833" s="300"/>
      <c r="AS10833" s="300"/>
      <c r="AT10833" s="284" t="str">
        <f t="shared" si="968"/>
        <v/>
      </c>
      <c r="AU10833" s="284" t="str">
        <f t="shared" si="969"/>
        <v/>
      </c>
      <c r="AV10833" s="284" t="str">
        <f t="shared" si="970"/>
        <v/>
      </c>
      <c r="AW10833" s="285">
        <f t="shared" si="971"/>
        <v>0</v>
      </c>
    </row>
    <row r="10834" spans="41:49" x14ac:dyDescent="0.25">
      <c r="AO10834" s="300"/>
      <c r="AP10834" s="300"/>
      <c r="AQ10834" s="300"/>
      <c r="AR10834" s="300"/>
      <c r="AS10834" s="300"/>
      <c r="AT10834" s="284" t="str">
        <f t="shared" si="968"/>
        <v/>
      </c>
      <c r="AU10834" s="284" t="str">
        <f t="shared" si="969"/>
        <v/>
      </c>
      <c r="AV10834" s="284" t="str">
        <f t="shared" si="970"/>
        <v/>
      </c>
      <c r="AW10834" s="285">
        <f t="shared" si="971"/>
        <v>0</v>
      </c>
    </row>
    <row r="10835" spans="41:49" x14ac:dyDescent="0.25">
      <c r="AO10835" s="300"/>
      <c r="AP10835" s="300"/>
      <c r="AQ10835" s="300"/>
      <c r="AR10835" s="300"/>
      <c r="AS10835" s="300"/>
      <c r="AT10835" s="284" t="str">
        <f t="shared" si="968"/>
        <v/>
      </c>
      <c r="AU10835" s="284" t="str">
        <f t="shared" si="969"/>
        <v/>
      </c>
      <c r="AV10835" s="284" t="str">
        <f t="shared" si="970"/>
        <v/>
      </c>
      <c r="AW10835" s="285">
        <f t="shared" si="971"/>
        <v>0</v>
      </c>
    </row>
    <row r="10836" spans="41:49" x14ac:dyDescent="0.25">
      <c r="AO10836" s="300"/>
      <c r="AP10836" s="300"/>
      <c r="AQ10836" s="300"/>
      <c r="AR10836" s="300"/>
      <c r="AS10836" s="300"/>
      <c r="AT10836" s="284" t="str">
        <f t="shared" si="968"/>
        <v/>
      </c>
      <c r="AU10836" s="284" t="str">
        <f t="shared" si="969"/>
        <v/>
      </c>
      <c r="AV10836" s="284" t="str">
        <f t="shared" si="970"/>
        <v/>
      </c>
      <c r="AW10836" s="285">
        <f t="shared" si="971"/>
        <v>0</v>
      </c>
    </row>
    <row r="10837" spans="41:49" x14ac:dyDescent="0.25">
      <c r="AO10837" s="300"/>
      <c r="AP10837" s="300"/>
      <c r="AQ10837" s="300"/>
      <c r="AR10837" s="300"/>
      <c r="AS10837" s="300"/>
      <c r="AT10837" s="284" t="str">
        <f t="shared" si="968"/>
        <v/>
      </c>
      <c r="AU10837" s="284" t="str">
        <f t="shared" si="969"/>
        <v/>
      </c>
      <c r="AV10837" s="284" t="str">
        <f t="shared" si="970"/>
        <v/>
      </c>
      <c r="AW10837" s="285">
        <f t="shared" si="971"/>
        <v>0</v>
      </c>
    </row>
    <row r="10838" spans="41:49" x14ac:dyDescent="0.25">
      <c r="AO10838" s="300"/>
      <c r="AP10838" s="300"/>
      <c r="AQ10838" s="300"/>
      <c r="AR10838" s="300"/>
      <c r="AS10838" s="300"/>
      <c r="AT10838" s="284" t="str">
        <f t="shared" si="968"/>
        <v/>
      </c>
      <c r="AU10838" s="284" t="str">
        <f t="shared" si="969"/>
        <v/>
      </c>
      <c r="AV10838" s="284" t="str">
        <f t="shared" si="970"/>
        <v/>
      </c>
      <c r="AW10838" s="285">
        <f t="shared" si="971"/>
        <v>0</v>
      </c>
    </row>
    <row r="10839" spans="41:49" x14ac:dyDescent="0.25">
      <c r="AO10839" s="300"/>
      <c r="AP10839" s="300"/>
      <c r="AQ10839" s="300"/>
      <c r="AR10839" s="300"/>
      <c r="AS10839" s="300"/>
      <c r="AT10839" s="284" t="str">
        <f t="shared" si="968"/>
        <v/>
      </c>
      <c r="AU10839" s="284" t="str">
        <f t="shared" si="969"/>
        <v/>
      </c>
      <c r="AV10839" s="284" t="str">
        <f t="shared" si="970"/>
        <v/>
      </c>
      <c r="AW10839" s="285">
        <f t="shared" si="971"/>
        <v>0</v>
      </c>
    </row>
    <row r="10840" spans="41:49" x14ac:dyDescent="0.25">
      <c r="AO10840" s="300"/>
      <c r="AP10840" s="300"/>
      <c r="AQ10840" s="300"/>
      <c r="AR10840" s="300"/>
      <c r="AS10840" s="300"/>
      <c r="AT10840" s="284" t="str">
        <f t="shared" si="968"/>
        <v/>
      </c>
      <c r="AU10840" s="284" t="str">
        <f t="shared" si="969"/>
        <v/>
      </c>
      <c r="AV10840" s="284" t="str">
        <f t="shared" si="970"/>
        <v/>
      </c>
      <c r="AW10840" s="285">
        <f t="shared" si="971"/>
        <v>0</v>
      </c>
    </row>
    <row r="10841" spans="41:49" x14ac:dyDescent="0.25">
      <c r="AO10841" s="300"/>
      <c r="AP10841" s="300"/>
      <c r="AQ10841" s="300"/>
      <c r="AR10841" s="300"/>
      <c r="AS10841" s="300"/>
      <c r="AT10841" s="284" t="str">
        <f t="shared" si="968"/>
        <v/>
      </c>
      <c r="AU10841" s="284" t="str">
        <f t="shared" si="969"/>
        <v/>
      </c>
      <c r="AV10841" s="284" t="str">
        <f t="shared" si="970"/>
        <v/>
      </c>
      <c r="AW10841" s="285">
        <f t="shared" si="971"/>
        <v>0</v>
      </c>
    </row>
    <row r="10842" spans="41:49" x14ac:dyDescent="0.25">
      <c r="AO10842" s="300"/>
      <c r="AP10842" s="300"/>
      <c r="AQ10842" s="300"/>
      <c r="AR10842" s="300"/>
      <c r="AS10842" s="300"/>
      <c r="AT10842" s="284" t="str">
        <f t="shared" si="968"/>
        <v/>
      </c>
      <c r="AU10842" s="284" t="str">
        <f t="shared" si="969"/>
        <v/>
      </c>
      <c r="AV10842" s="284" t="str">
        <f t="shared" si="970"/>
        <v/>
      </c>
      <c r="AW10842" s="285">
        <f t="shared" si="971"/>
        <v>0</v>
      </c>
    </row>
    <row r="10843" spans="41:49" x14ac:dyDescent="0.25">
      <c r="AO10843" s="300"/>
      <c r="AP10843" s="300"/>
      <c r="AQ10843" s="300"/>
      <c r="AR10843" s="300"/>
      <c r="AS10843" s="300"/>
      <c r="AT10843" s="284" t="str">
        <f t="shared" si="968"/>
        <v/>
      </c>
      <c r="AU10843" s="284" t="str">
        <f t="shared" si="969"/>
        <v/>
      </c>
      <c r="AV10843" s="284" t="str">
        <f t="shared" si="970"/>
        <v/>
      </c>
      <c r="AW10843" s="285">
        <f t="shared" si="971"/>
        <v>0</v>
      </c>
    </row>
    <row r="10844" spans="41:49" x14ac:dyDescent="0.25">
      <c r="AO10844" s="300"/>
      <c r="AP10844" s="300"/>
      <c r="AQ10844" s="300"/>
      <c r="AR10844" s="300"/>
      <c r="AS10844" s="300"/>
      <c r="AT10844" s="284" t="str">
        <f t="shared" si="968"/>
        <v/>
      </c>
      <c r="AU10844" s="284" t="str">
        <f t="shared" si="969"/>
        <v/>
      </c>
      <c r="AV10844" s="284" t="str">
        <f t="shared" si="970"/>
        <v/>
      </c>
      <c r="AW10844" s="285">
        <f t="shared" si="971"/>
        <v>0</v>
      </c>
    </row>
    <row r="10845" spans="41:49" x14ac:dyDescent="0.25">
      <c r="AO10845" s="300"/>
      <c r="AP10845" s="300"/>
      <c r="AQ10845" s="300"/>
      <c r="AR10845" s="300"/>
      <c r="AS10845" s="300"/>
      <c r="AT10845" s="284" t="str">
        <f t="shared" si="968"/>
        <v/>
      </c>
      <c r="AU10845" s="284" t="str">
        <f t="shared" si="969"/>
        <v/>
      </c>
      <c r="AV10845" s="284" t="str">
        <f t="shared" si="970"/>
        <v/>
      </c>
      <c r="AW10845" s="285">
        <f t="shared" si="971"/>
        <v>0</v>
      </c>
    </row>
    <row r="10846" spans="41:49" x14ac:dyDescent="0.25">
      <c r="AO10846" s="300"/>
      <c r="AP10846" s="300"/>
      <c r="AQ10846" s="300"/>
      <c r="AR10846" s="300"/>
      <c r="AS10846" s="300"/>
      <c r="AT10846" s="284" t="str">
        <f t="shared" si="968"/>
        <v/>
      </c>
      <c r="AU10846" s="284" t="str">
        <f t="shared" si="969"/>
        <v/>
      </c>
      <c r="AV10846" s="284" t="str">
        <f t="shared" si="970"/>
        <v/>
      </c>
      <c r="AW10846" s="285">
        <f t="shared" si="971"/>
        <v>0</v>
      </c>
    </row>
    <row r="10847" spans="41:49" x14ac:dyDescent="0.25">
      <c r="AO10847" s="300"/>
      <c r="AP10847" s="300"/>
      <c r="AQ10847" s="300"/>
      <c r="AR10847" s="300"/>
      <c r="AS10847" s="300"/>
      <c r="AT10847" s="284" t="str">
        <f t="shared" si="968"/>
        <v/>
      </c>
      <c r="AU10847" s="284" t="str">
        <f t="shared" si="969"/>
        <v/>
      </c>
      <c r="AV10847" s="284" t="str">
        <f t="shared" si="970"/>
        <v/>
      </c>
      <c r="AW10847" s="285">
        <f t="shared" si="971"/>
        <v>0</v>
      </c>
    </row>
    <row r="10848" spans="41:49" x14ac:dyDescent="0.25">
      <c r="AO10848" s="300"/>
      <c r="AP10848" s="300"/>
      <c r="AQ10848" s="300"/>
      <c r="AR10848" s="300"/>
      <c r="AS10848" s="300"/>
      <c r="AT10848" s="284" t="str">
        <f t="shared" si="968"/>
        <v/>
      </c>
      <c r="AU10848" s="284" t="str">
        <f t="shared" si="969"/>
        <v/>
      </c>
      <c r="AV10848" s="284" t="str">
        <f t="shared" si="970"/>
        <v/>
      </c>
      <c r="AW10848" s="285">
        <f t="shared" si="971"/>
        <v>0</v>
      </c>
    </row>
    <row r="10849" spans="41:49" x14ac:dyDescent="0.25">
      <c r="AO10849" s="300"/>
      <c r="AP10849" s="300"/>
      <c r="AQ10849" s="300"/>
      <c r="AR10849" s="300"/>
      <c r="AS10849" s="300"/>
      <c r="AT10849" s="284" t="str">
        <f t="shared" si="968"/>
        <v/>
      </c>
      <c r="AU10849" s="284" t="str">
        <f t="shared" si="969"/>
        <v/>
      </c>
      <c r="AV10849" s="284" t="str">
        <f t="shared" si="970"/>
        <v/>
      </c>
      <c r="AW10849" s="285">
        <f t="shared" si="971"/>
        <v>0</v>
      </c>
    </row>
    <row r="10850" spans="41:49" x14ac:dyDescent="0.25">
      <c r="AO10850" s="300"/>
      <c r="AP10850" s="300"/>
      <c r="AQ10850" s="300"/>
      <c r="AR10850" s="300"/>
      <c r="AS10850" s="300"/>
      <c r="AT10850" s="284" t="str">
        <f t="shared" si="968"/>
        <v/>
      </c>
      <c r="AU10850" s="284" t="str">
        <f t="shared" si="969"/>
        <v/>
      </c>
      <c r="AV10850" s="284" t="str">
        <f t="shared" si="970"/>
        <v/>
      </c>
      <c r="AW10850" s="285">
        <f t="shared" si="971"/>
        <v>0</v>
      </c>
    </row>
    <row r="10851" spans="41:49" x14ac:dyDescent="0.25">
      <c r="AO10851" s="300"/>
      <c r="AP10851" s="300"/>
      <c r="AQ10851" s="300"/>
      <c r="AR10851" s="300"/>
      <c r="AS10851" s="300"/>
      <c r="AT10851" s="284" t="str">
        <f t="shared" si="968"/>
        <v/>
      </c>
      <c r="AU10851" s="284" t="str">
        <f t="shared" si="969"/>
        <v/>
      </c>
      <c r="AV10851" s="284" t="str">
        <f t="shared" si="970"/>
        <v/>
      </c>
      <c r="AW10851" s="285">
        <f t="shared" si="971"/>
        <v>0</v>
      </c>
    </row>
    <row r="10852" spans="41:49" x14ac:dyDescent="0.25">
      <c r="AO10852" s="300"/>
      <c r="AP10852" s="300"/>
      <c r="AQ10852" s="300"/>
      <c r="AR10852" s="300"/>
      <c r="AS10852" s="300"/>
      <c r="AT10852" s="284" t="str">
        <f t="shared" si="968"/>
        <v/>
      </c>
      <c r="AU10852" s="284" t="str">
        <f t="shared" si="969"/>
        <v/>
      </c>
      <c r="AV10852" s="284" t="str">
        <f t="shared" si="970"/>
        <v/>
      </c>
      <c r="AW10852" s="285">
        <f t="shared" si="971"/>
        <v>0</v>
      </c>
    </row>
    <row r="10853" spans="41:49" x14ac:dyDescent="0.25">
      <c r="AO10853" s="300"/>
      <c r="AP10853" s="300"/>
      <c r="AQ10853" s="300"/>
      <c r="AR10853" s="300"/>
      <c r="AS10853" s="300"/>
      <c r="AT10853" s="284" t="str">
        <f t="shared" si="968"/>
        <v/>
      </c>
      <c r="AU10853" s="284" t="str">
        <f t="shared" si="969"/>
        <v/>
      </c>
      <c r="AV10853" s="284" t="str">
        <f t="shared" si="970"/>
        <v/>
      </c>
      <c r="AW10853" s="285">
        <f t="shared" si="971"/>
        <v>0</v>
      </c>
    </row>
    <row r="10854" spans="41:49" x14ac:dyDescent="0.25">
      <c r="AO10854" s="300"/>
      <c r="AP10854" s="300"/>
      <c r="AQ10854" s="300"/>
      <c r="AR10854" s="300"/>
      <c r="AS10854" s="300"/>
      <c r="AT10854" s="284" t="str">
        <f t="shared" si="968"/>
        <v/>
      </c>
      <c r="AU10854" s="284" t="str">
        <f t="shared" si="969"/>
        <v/>
      </c>
      <c r="AV10854" s="284" t="str">
        <f t="shared" si="970"/>
        <v/>
      </c>
      <c r="AW10854" s="285">
        <f t="shared" si="971"/>
        <v>0</v>
      </c>
    </row>
    <row r="10855" spans="41:49" x14ac:dyDescent="0.25">
      <c r="AO10855" s="300"/>
      <c r="AP10855" s="300"/>
      <c r="AQ10855" s="300"/>
      <c r="AR10855" s="300"/>
      <c r="AS10855" s="300"/>
      <c r="AT10855" s="284" t="str">
        <f t="shared" si="968"/>
        <v/>
      </c>
      <c r="AU10855" s="284" t="str">
        <f t="shared" si="969"/>
        <v/>
      </c>
      <c r="AV10855" s="284" t="str">
        <f t="shared" si="970"/>
        <v/>
      </c>
      <c r="AW10855" s="285">
        <f t="shared" si="971"/>
        <v>0</v>
      </c>
    </row>
    <row r="10856" spans="41:49" x14ac:dyDescent="0.25">
      <c r="AO10856" s="300"/>
      <c r="AP10856" s="300"/>
      <c r="AQ10856" s="300"/>
      <c r="AR10856" s="300"/>
      <c r="AS10856" s="300"/>
      <c r="AT10856" s="284" t="str">
        <f t="shared" si="968"/>
        <v/>
      </c>
      <c r="AU10856" s="284" t="str">
        <f t="shared" si="969"/>
        <v/>
      </c>
      <c r="AV10856" s="284" t="str">
        <f t="shared" si="970"/>
        <v/>
      </c>
      <c r="AW10856" s="285">
        <f t="shared" si="971"/>
        <v>0</v>
      </c>
    </row>
    <row r="10857" spans="41:49" x14ac:dyDescent="0.25">
      <c r="AO10857" s="300"/>
      <c r="AP10857" s="300"/>
      <c r="AQ10857" s="300"/>
      <c r="AR10857" s="300"/>
      <c r="AS10857" s="300"/>
      <c r="AT10857" s="284" t="str">
        <f t="shared" si="968"/>
        <v/>
      </c>
      <c r="AU10857" s="284" t="str">
        <f t="shared" si="969"/>
        <v/>
      </c>
      <c r="AV10857" s="284" t="str">
        <f t="shared" si="970"/>
        <v/>
      </c>
      <c r="AW10857" s="285">
        <f t="shared" si="971"/>
        <v>0</v>
      </c>
    </row>
    <row r="10858" spans="41:49" x14ac:dyDescent="0.25">
      <c r="AO10858" s="300"/>
      <c r="AP10858" s="300"/>
      <c r="AQ10858" s="300"/>
      <c r="AR10858" s="300"/>
      <c r="AS10858" s="300"/>
      <c r="AT10858" s="284" t="str">
        <f t="shared" si="968"/>
        <v/>
      </c>
      <c r="AU10858" s="284" t="str">
        <f t="shared" si="969"/>
        <v/>
      </c>
      <c r="AV10858" s="284" t="str">
        <f t="shared" si="970"/>
        <v/>
      </c>
      <c r="AW10858" s="285">
        <f t="shared" si="971"/>
        <v>0</v>
      </c>
    </row>
    <row r="10859" spans="41:49" x14ac:dyDescent="0.25">
      <c r="AO10859" s="300"/>
      <c r="AP10859" s="300"/>
      <c r="AQ10859" s="300"/>
      <c r="AR10859" s="300"/>
      <c r="AS10859" s="300"/>
      <c r="AT10859" s="284" t="str">
        <f t="shared" si="968"/>
        <v/>
      </c>
      <c r="AU10859" s="284" t="str">
        <f t="shared" si="969"/>
        <v/>
      </c>
      <c r="AV10859" s="284" t="str">
        <f t="shared" si="970"/>
        <v/>
      </c>
      <c r="AW10859" s="285">
        <f t="shared" si="971"/>
        <v>0</v>
      </c>
    </row>
    <row r="10860" spans="41:49" x14ac:dyDescent="0.25">
      <c r="AO10860" s="300"/>
      <c r="AP10860" s="300"/>
      <c r="AQ10860" s="300"/>
      <c r="AR10860" s="300"/>
      <c r="AS10860" s="300"/>
      <c r="AT10860" s="284" t="str">
        <f t="shared" si="968"/>
        <v/>
      </c>
      <c r="AU10860" s="284" t="str">
        <f t="shared" si="969"/>
        <v/>
      </c>
      <c r="AV10860" s="284" t="str">
        <f t="shared" si="970"/>
        <v/>
      </c>
      <c r="AW10860" s="285">
        <f t="shared" si="971"/>
        <v>0</v>
      </c>
    </row>
    <row r="10861" spans="41:49" x14ac:dyDescent="0.25">
      <c r="AO10861" s="300"/>
      <c r="AP10861" s="300"/>
      <c r="AQ10861" s="300"/>
      <c r="AR10861" s="300"/>
      <c r="AS10861" s="300"/>
      <c r="AT10861" s="284" t="str">
        <f t="shared" si="968"/>
        <v/>
      </c>
      <c r="AU10861" s="284" t="str">
        <f t="shared" si="969"/>
        <v/>
      </c>
      <c r="AV10861" s="284" t="str">
        <f t="shared" si="970"/>
        <v/>
      </c>
      <c r="AW10861" s="285">
        <f t="shared" si="971"/>
        <v>0</v>
      </c>
    </row>
    <row r="10862" spans="41:49" x14ac:dyDescent="0.25">
      <c r="AO10862" s="300"/>
      <c r="AP10862" s="300"/>
      <c r="AQ10862" s="300"/>
      <c r="AR10862" s="300"/>
      <c r="AS10862" s="300"/>
      <c r="AT10862" s="284" t="str">
        <f t="shared" si="968"/>
        <v/>
      </c>
      <c r="AU10862" s="284" t="str">
        <f t="shared" si="969"/>
        <v/>
      </c>
      <c r="AV10862" s="284" t="str">
        <f t="shared" si="970"/>
        <v/>
      </c>
      <c r="AW10862" s="285">
        <f t="shared" si="971"/>
        <v>0</v>
      </c>
    </row>
    <row r="10863" spans="41:49" x14ac:dyDescent="0.25">
      <c r="AO10863" s="300"/>
      <c r="AP10863" s="300"/>
      <c r="AQ10863" s="300"/>
      <c r="AR10863" s="300"/>
      <c r="AS10863" s="300"/>
      <c r="AT10863" s="284" t="str">
        <f t="shared" si="968"/>
        <v/>
      </c>
      <c r="AU10863" s="284" t="str">
        <f t="shared" si="969"/>
        <v/>
      </c>
      <c r="AV10863" s="284" t="str">
        <f t="shared" si="970"/>
        <v/>
      </c>
      <c r="AW10863" s="285">
        <f t="shared" si="971"/>
        <v>0</v>
      </c>
    </row>
    <row r="10864" spans="41:49" x14ac:dyDescent="0.25">
      <c r="AO10864" s="300"/>
      <c r="AP10864" s="300"/>
      <c r="AQ10864" s="300"/>
      <c r="AR10864" s="300"/>
      <c r="AS10864" s="300"/>
      <c r="AT10864" s="284" t="str">
        <f t="shared" si="968"/>
        <v/>
      </c>
      <c r="AU10864" s="284" t="str">
        <f t="shared" si="969"/>
        <v/>
      </c>
      <c r="AV10864" s="284" t="str">
        <f t="shared" si="970"/>
        <v/>
      </c>
      <c r="AW10864" s="285">
        <f t="shared" si="971"/>
        <v>0</v>
      </c>
    </row>
    <row r="10865" spans="41:49" x14ac:dyDescent="0.25">
      <c r="AO10865" s="300"/>
      <c r="AP10865" s="300"/>
      <c r="AQ10865" s="300"/>
      <c r="AR10865" s="300"/>
      <c r="AS10865" s="300"/>
      <c r="AT10865" s="284" t="str">
        <f t="shared" si="968"/>
        <v/>
      </c>
      <c r="AU10865" s="284" t="str">
        <f t="shared" si="969"/>
        <v/>
      </c>
      <c r="AV10865" s="284" t="str">
        <f t="shared" si="970"/>
        <v/>
      </c>
      <c r="AW10865" s="285">
        <f t="shared" si="971"/>
        <v>0</v>
      </c>
    </row>
    <row r="10866" spans="41:49" x14ac:dyDescent="0.25">
      <c r="AO10866" s="300"/>
      <c r="AP10866" s="300"/>
      <c r="AQ10866" s="300"/>
      <c r="AR10866" s="300"/>
      <c r="AS10866" s="300"/>
      <c r="AT10866" s="284" t="str">
        <f t="shared" si="968"/>
        <v/>
      </c>
      <c r="AU10866" s="284" t="str">
        <f t="shared" si="969"/>
        <v/>
      </c>
      <c r="AV10866" s="284" t="str">
        <f t="shared" si="970"/>
        <v/>
      </c>
      <c r="AW10866" s="285">
        <f t="shared" si="971"/>
        <v>0</v>
      </c>
    </row>
    <row r="10867" spans="41:49" x14ac:dyDescent="0.25">
      <c r="AO10867" s="300"/>
      <c r="AP10867" s="300"/>
      <c r="AQ10867" s="300"/>
      <c r="AR10867" s="300"/>
      <c r="AS10867" s="300"/>
      <c r="AT10867" s="284" t="str">
        <f t="shared" si="968"/>
        <v/>
      </c>
      <c r="AU10867" s="284" t="str">
        <f t="shared" si="969"/>
        <v/>
      </c>
      <c r="AV10867" s="284" t="str">
        <f t="shared" si="970"/>
        <v/>
      </c>
      <c r="AW10867" s="285">
        <f t="shared" si="971"/>
        <v>0</v>
      </c>
    </row>
    <row r="10868" spans="41:49" x14ac:dyDescent="0.25">
      <c r="AO10868" s="300"/>
      <c r="AP10868" s="300"/>
      <c r="AQ10868" s="300"/>
      <c r="AR10868" s="300"/>
      <c r="AS10868" s="300"/>
      <c r="AT10868" s="284" t="str">
        <f t="shared" si="968"/>
        <v/>
      </c>
      <c r="AU10868" s="284" t="str">
        <f t="shared" si="969"/>
        <v/>
      </c>
      <c r="AV10868" s="284" t="str">
        <f t="shared" si="970"/>
        <v/>
      </c>
      <c r="AW10868" s="285">
        <f t="shared" si="971"/>
        <v>0</v>
      </c>
    </row>
    <row r="10869" spans="41:49" x14ac:dyDescent="0.25">
      <c r="AO10869" s="300"/>
      <c r="AP10869" s="300"/>
      <c r="AQ10869" s="300"/>
      <c r="AR10869" s="300"/>
      <c r="AS10869" s="300"/>
      <c r="AT10869" s="284" t="str">
        <f t="shared" si="968"/>
        <v/>
      </c>
      <c r="AU10869" s="284" t="str">
        <f t="shared" si="969"/>
        <v/>
      </c>
      <c r="AV10869" s="284" t="str">
        <f t="shared" si="970"/>
        <v/>
      </c>
      <c r="AW10869" s="285">
        <f t="shared" si="971"/>
        <v>0</v>
      </c>
    </row>
    <row r="10870" spans="41:49" x14ac:dyDescent="0.25">
      <c r="AO10870" s="300"/>
      <c r="AP10870" s="300"/>
      <c r="AQ10870" s="300"/>
      <c r="AR10870" s="300"/>
      <c r="AS10870" s="300"/>
      <c r="AT10870" s="284" t="str">
        <f t="shared" si="968"/>
        <v/>
      </c>
      <c r="AU10870" s="284" t="str">
        <f t="shared" si="969"/>
        <v/>
      </c>
      <c r="AV10870" s="284" t="str">
        <f t="shared" si="970"/>
        <v/>
      </c>
      <c r="AW10870" s="285">
        <f t="shared" si="971"/>
        <v>0</v>
      </c>
    </row>
    <row r="10871" spans="41:49" x14ac:dyDescent="0.25">
      <c r="AO10871" s="300"/>
      <c r="AP10871" s="300"/>
      <c r="AQ10871" s="300"/>
      <c r="AR10871" s="300"/>
      <c r="AS10871" s="300"/>
      <c r="AT10871" s="284" t="str">
        <f t="shared" si="968"/>
        <v/>
      </c>
      <c r="AU10871" s="284" t="str">
        <f t="shared" si="969"/>
        <v/>
      </c>
      <c r="AV10871" s="284" t="str">
        <f t="shared" si="970"/>
        <v/>
      </c>
      <c r="AW10871" s="285">
        <f t="shared" si="971"/>
        <v>0</v>
      </c>
    </row>
    <row r="10872" spans="41:49" x14ac:dyDescent="0.25">
      <c r="AO10872" s="300"/>
      <c r="AP10872" s="300"/>
      <c r="AQ10872" s="300"/>
      <c r="AR10872" s="300"/>
      <c r="AS10872" s="300"/>
      <c r="AT10872" s="284" t="str">
        <f t="shared" si="968"/>
        <v/>
      </c>
      <c r="AU10872" s="284" t="str">
        <f t="shared" si="969"/>
        <v/>
      </c>
      <c r="AV10872" s="284" t="str">
        <f t="shared" si="970"/>
        <v/>
      </c>
      <c r="AW10872" s="285">
        <f t="shared" si="971"/>
        <v>0</v>
      </c>
    </row>
    <row r="10873" spans="41:49" x14ac:dyDescent="0.25">
      <c r="AO10873" s="300"/>
      <c r="AP10873" s="300"/>
      <c r="AQ10873" s="300"/>
      <c r="AR10873" s="300"/>
      <c r="AS10873" s="300"/>
      <c r="AT10873" s="284" t="str">
        <f t="shared" si="968"/>
        <v/>
      </c>
      <c r="AU10873" s="284" t="str">
        <f t="shared" si="969"/>
        <v/>
      </c>
      <c r="AV10873" s="284" t="str">
        <f t="shared" si="970"/>
        <v/>
      </c>
      <c r="AW10873" s="285">
        <f t="shared" si="971"/>
        <v>0</v>
      </c>
    </row>
    <row r="10874" spans="41:49" x14ac:dyDescent="0.25">
      <c r="AO10874" s="300"/>
      <c r="AP10874" s="300"/>
      <c r="AQ10874" s="300"/>
      <c r="AR10874" s="300"/>
      <c r="AS10874" s="300"/>
      <c r="AT10874" s="284" t="str">
        <f t="shared" si="968"/>
        <v/>
      </c>
      <c r="AU10874" s="284" t="str">
        <f t="shared" si="969"/>
        <v/>
      </c>
      <c r="AV10874" s="284" t="str">
        <f t="shared" si="970"/>
        <v/>
      </c>
      <c r="AW10874" s="285">
        <f t="shared" si="971"/>
        <v>0</v>
      </c>
    </row>
    <row r="10875" spans="41:49" x14ac:dyDescent="0.25">
      <c r="AO10875" s="300"/>
      <c r="AP10875" s="300"/>
      <c r="AQ10875" s="300"/>
      <c r="AR10875" s="300"/>
      <c r="AS10875" s="300"/>
      <c r="AT10875" s="284" t="str">
        <f t="shared" si="968"/>
        <v/>
      </c>
      <c r="AU10875" s="284" t="str">
        <f t="shared" si="969"/>
        <v/>
      </c>
      <c r="AV10875" s="284" t="str">
        <f t="shared" si="970"/>
        <v/>
      </c>
      <c r="AW10875" s="285">
        <f t="shared" si="971"/>
        <v>0</v>
      </c>
    </row>
    <row r="10876" spans="41:49" x14ac:dyDescent="0.25">
      <c r="AO10876" s="300"/>
      <c r="AP10876" s="300"/>
      <c r="AQ10876" s="300"/>
      <c r="AR10876" s="300"/>
      <c r="AS10876" s="300"/>
      <c r="AT10876" s="284" t="str">
        <f t="shared" si="968"/>
        <v/>
      </c>
      <c r="AU10876" s="284" t="str">
        <f t="shared" si="969"/>
        <v/>
      </c>
      <c r="AV10876" s="284" t="str">
        <f t="shared" si="970"/>
        <v/>
      </c>
      <c r="AW10876" s="285">
        <f t="shared" si="971"/>
        <v>0</v>
      </c>
    </row>
    <row r="10877" spans="41:49" x14ac:dyDescent="0.25">
      <c r="AO10877" s="300"/>
      <c r="AP10877" s="300"/>
      <c r="AQ10877" s="300"/>
      <c r="AR10877" s="300"/>
      <c r="AS10877" s="300"/>
      <c r="AT10877" s="284" t="str">
        <f t="shared" si="968"/>
        <v/>
      </c>
      <c r="AU10877" s="284" t="str">
        <f t="shared" si="969"/>
        <v/>
      </c>
      <c r="AV10877" s="284" t="str">
        <f t="shared" si="970"/>
        <v/>
      </c>
      <c r="AW10877" s="285">
        <f t="shared" si="971"/>
        <v>0</v>
      </c>
    </row>
    <row r="10878" spans="41:49" x14ac:dyDescent="0.25">
      <c r="AO10878" s="300"/>
      <c r="AP10878" s="300"/>
      <c r="AQ10878" s="300"/>
      <c r="AR10878" s="300"/>
      <c r="AS10878" s="300"/>
      <c r="AT10878" s="284" t="str">
        <f t="shared" si="968"/>
        <v/>
      </c>
      <c r="AU10878" s="284" t="str">
        <f t="shared" si="969"/>
        <v/>
      </c>
      <c r="AV10878" s="284" t="str">
        <f t="shared" si="970"/>
        <v/>
      </c>
      <c r="AW10878" s="285">
        <f t="shared" si="971"/>
        <v>0</v>
      </c>
    </row>
    <row r="10879" spans="41:49" x14ac:dyDescent="0.25">
      <c r="AO10879" s="300"/>
      <c r="AP10879" s="300"/>
      <c r="AQ10879" s="300"/>
      <c r="AR10879" s="300"/>
      <c r="AS10879" s="300"/>
      <c r="AT10879" s="284" t="str">
        <f t="shared" si="968"/>
        <v/>
      </c>
      <c r="AU10879" s="284" t="str">
        <f t="shared" si="969"/>
        <v/>
      </c>
      <c r="AV10879" s="284" t="str">
        <f t="shared" si="970"/>
        <v/>
      </c>
      <c r="AW10879" s="285">
        <f t="shared" si="971"/>
        <v>0</v>
      </c>
    </row>
    <row r="10880" spans="41:49" x14ac:dyDescent="0.25">
      <c r="AO10880" s="300"/>
      <c r="AP10880" s="300"/>
      <c r="AQ10880" s="300"/>
      <c r="AR10880" s="300"/>
      <c r="AS10880" s="300"/>
      <c r="AT10880" s="284" t="str">
        <f t="shared" si="968"/>
        <v/>
      </c>
      <c r="AU10880" s="284" t="str">
        <f t="shared" si="969"/>
        <v/>
      </c>
      <c r="AV10880" s="284" t="str">
        <f t="shared" si="970"/>
        <v/>
      </c>
      <c r="AW10880" s="285">
        <f t="shared" si="971"/>
        <v>0</v>
      </c>
    </row>
    <row r="10881" spans="41:49" x14ac:dyDescent="0.25">
      <c r="AO10881" s="300"/>
      <c r="AP10881" s="300"/>
      <c r="AQ10881" s="300"/>
      <c r="AR10881" s="300"/>
      <c r="AS10881" s="300"/>
      <c r="AT10881" s="284" t="str">
        <f t="shared" si="968"/>
        <v/>
      </c>
      <c r="AU10881" s="284" t="str">
        <f t="shared" si="969"/>
        <v/>
      </c>
      <c r="AV10881" s="284" t="str">
        <f t="shared" si="970"/>
        <v/>
      </c>
      <c r="AW10881" s="285">
        <f t="shared" si="971"/>
        <v>0</v>
      </c>
    </row>
    <row r="10882" spans="41:49" x14ac:dyDescent="0.25">
      <c r="AO10882" s="300"/>
      <c r="AP10882" s="300"/>
      <c r="AQ10882" s="300"/>
      <c r="AR10882" s="300"/>
      <c r="AS10882" s="300"/>
      <c r="AT10882" s="284" t="str">
        <f t="shared" si="968"/>
        <v/>
      </c>
      <c r="AU10882" s="284" t="str">
        <f t="shared" si="969"/>
        <v/>
      </c>
      <c r="AV10882" s="284" t="str">
        <f t="shared" si="970"/>
        <v/>
      </c>
      <c r="AW10882" s="285">
        <f t="shared" si="971"/>
        <v>0</v>
      </c>
    </row>
    <row r="10883" spans="41:49" x14ac:dyDescent="0.25">
      <c r="AO10883" s="300"/>
      <c r="AP10883" s="300"/>
      <c r="AQ10883" s="300"/>
      <c r="AR10883" s="300"/>
      <c r="AS10883" s="300"/>
      <c r="AT10883" s="284" t="str">
        <f t="shared" si="968"/>
        <v/>
      </c>
      <c r="AU10883" s="284" t="str">
        <f t="shared" si="969"/>
        <v/>
      </c>
      <c r="AV10883" s="284" t="str">
        <f t="shared" si="970"/>
        <v/>
      </c>
      <c r="AW10883" s="285">
        <f t="shared" si="971"/>
        <v>0</v>
      </c>
    </row>
    <row r="10884" spans="41:49" x14ac:dyDescent="0.25">
      <c r="AO10884" s="300"/>
      <c r="AP10884" s="300"/>
      <c r="AQ10884" s="300"/>
      <c r="AR10884" s="300"/>
      <c r="AS10884" s="300"/>
      <c r="AT10884" s="284" t="str">
        <f t="shared" si="968"/>
        <v/>
      </c>
      <c r="AU10884" s="284" t="str">
        <f t="shared" si="969"/>
        <v/>
      </c>
      <c r="AV10884" s="284" t="str">
        <f t="shared" si="970"/>
        <v/>
      </c>
      <c r="AW10884" s="285">
        <f t="shared" si="971"/>
        <v>0</v>
      </c>
    </row>
    <row r="10885" spans="41:49" x14ac:dyDescent="0.25">
      <c r="AO10885" s="300"/>
      <c r="AP10885" s="300"/>
      <c r="AQ10885" s="300"/>
      <c r="AR10885" s="300"/>
      <c r="AS10885" s="300"/>
      <c r="AT10885" s="284" t="str">
        <f t="shared" si="968"/>
        <v/>
      </c>
      <c r="AU10885" s="284" t="str">
        <f t="shared" si="969"/>
        <v/>
      </c>
      <c r="AV10885" s="284" t="str">
        <f t="shared" si="970"/>
        <v/>
      </c>
      <c r="AW10885" s="285">
        <f t="shared" si="971"/>
        <v>0</v>
      </c>
    </row>
    <row r="10886" spans="41:49" x14ac:dyDescent="0.25">
      <c r="AO10886" s="300"/>
      <c r="AP10886" s="300"/>
      <c r="AQ10886" s="300"/>
      <c r="AR10886" s="300"/>
      <c r="AS10886" s="300"/>
      <c r="AT10886" s="284" t="str">
        <f t="shared" si="968"/>
        <v/>
      </c>
      <c r="AU10886" s="284" t="str">
        <f t="shared" si="969"/>
        <v/>
      </c>
      <c r="AV10886" s="284" t="str">
        <f t="shared" si="970"/>
        <v/>
      </c>
      <c r="AW10886" s="285">
        <f t="shared" si="971"/>
        <v>0</v>
      </c>
    </row>
    <row r="10887" spans="41:49" x14ac:dyDescent="0.25">
      <c r="AO10887" s="300"/>
      <c r="AP10887" s="300"/>
      <c r="AQ10887" s="300"/>
      <c r="AR10887" s="300"/>
      <c r="AS10887" s="300"/>
      <c r="AT10887" s="284" t="str">
        <f t="shared" si="968"/>
        <v/>
      </c>
      <c r="AU10887" s="284" t="str">
        <f t="shared" si="969"/>
        <v/>
      </c>
      <c r="AV10887" s="284" t="str">
        <f t="shared" si="970"/>
        <v/>
      </c>
      <c r="AW10887" s="285">
        <f t="shared" si="971"/>
        <v>0</v>
      </c>
    </row>
    <row r="10888" spans="41:49" x14ac:dyDescent="0.25">
      <c r="AO10888" s="300"/>
      <c r="AP10888" s="300"/>
      <c r="AQ10888" s="300"/>
      <c r="AR10888" s="300"/>
      <c r="AS10888" s="300"/>
      <c r="AT10888" s="284" t="str">
        <f t="shared" ref="AT10888:AT10951" si="972">LEFT(AQ10888,1)</f>
        <v/>
      </c>
      <c r="AU10888" s="284" t="str">
        <f t="shared" ref="AU10888:AU10951" si="973">LEFT(AQ10888,2)</f>
        <v/>
      </c>
      <c r="AV10888" s="284" t="str">
        <f t="shared" ref="AV10888:AV10951" si="974">LEFT(AQ10888,3)</f>
        <v/>
      </c>
      <c r="AW10888" s="285">
        <f t="shared" ref="AW10888:AW10951" si="975">(AR10888-AS10888)*1000</f>
        <v>0</v>
      </c>
    </row>
    <row r="10889" spans="41:49" x14ac:dyDescent="0.25">
      <c r="AO10889" s="300"/>
      <c r="AP10889" s="300"/>
      <c r="AQ10889" s="300"/>
      <c r="AR10889" s="300"/>
      <c r="AS10889" s="300"/>
      <c r="AT10889" s="284" t="str">
        <f t="shared" si="972"/>
        <v/>
      </c>
      <c r="AU10889" s="284" t="str">
        <f t="shared" si="973"/>
        <v/>
      </c>
      <c r="AV10889" s="284" t="str">
        <f t="shared" si="974"/>
        <v/>
      </c>
      <c r="AW10889" s="285">
        <f t="shared" si="975"/>
        <v>0</v>
      </c>
    </row>
    <row r="10890" spans="41:49" x14ac:dyDescent="0.25">
      <c r="AO10890" s="300"/>
      <c r="AP10890" s="300"/>
      <c r="AQ10890" s="300"/>
      <c r="AR10890" s="300"/>
      <c r="AS10890" s="300"/>
      <c r="AT10890" s="284" t="str">
        <f t="shared" si="972"/>
        <v/>
      </c>
      <c r="AU10890" s="284" t="str">
        <f t="shared" si="973"/>
        <v/>
      </c>
      <c r="AV10890" s="284" t="str">
        <f t="shared" si="974"/>
        <v/>
      </c>
      <c r="AW10890" s="285">
        <f t="shared" si="975"/>
        <v>0</v>
      </c>
    </row>
    <row r="10891" spans="41:49" x14ac:dyDescent="0.25">
      <c r="AO10891" s="300"/>
      <c r="AP10891" s="300"/>
      <c r="AQ10891" s="300"/>
      <c r="AR10891" s="300"/>
      <c r="AS10891" s="300"/>
      <c r="AT10891" s="284" t="str">
        <f t="shared" si="972"/>
        <v/>
      </c>
      <c r="AU10891" s="284" t="str">
        <f t="shared" si="973"/>
        <v/>
      </c>
      <c r="AV10891" s="284" t="str">
        <f t="shared" si="974"/>
        <v/>
      </c>
      <c r="AW10891" s="285">
        <f t="shared" si="975"/>
        <v>0</v>
      </c>
    </row>
    <row r="10892" spans="41:49" x14ac:dyDescent="0.25">
      <c r="AO10892" s="300"/>
      <c r="AP10892" s="300"/>
      <c r="AQ10892" s="300"/>
      <c r="AR10892" s="300"/>
      <c r="AS10892" s="300"/>
      <c r="AT10892" s="284" t="str">
        <f t="shared" si="972"/>
        <v/>
      </c>
      <c r="AU10892" s="284" t="str">
        <f t="shared" si="973"/>
        <v/>
      </c>
      <c r="AV10892" s="284" t="str">
        <f t="shared" si="974"/>
        <v/>
      </c>
      <c r="AW10892" s="285">
        <f t="shared" si="975"/>
        <v>0</v>
      </c>
    </row>
    <row r="10893" spans="41:49" x14ac:dyDescent="0.25">
      <c r="AO10893" s="300"/>
      <c r="AP10893" s="300"/>
      <c r="AQ10893" s="300"/>
      <c r="AR10893" s="300"/>
      <c r="AS10893" s="300"/>
      <c r="AT10893" s="284" t="str">
        <f t="shared" si="972"/>
        <v/>
      </c>
      <c r="AU10893" s="284" t="str">
        <f t="shared" si="973"/>
        <v/>
      </c>
      <c r="AV10893" s="284" t="str">
        <f t="shared" si="974"/>
        <v/>
      </c>
      <c r="AW10893" s="285">
        <f t="shared" si="975"/>
        <v>0</v>
      </c>
    </row>
    <row r="10894" spans="41:49" x14ac:dyDescent="0.25">
      <c r="AO10894" s="300"/>
      <c r="AP10894" s="300"/>
      <c r="AQ10894" s="300"/>
      <c r="AR10894" s="300"/>
      <c r="AS10894" s="300"/>
      <c r="AT10894" s="284" t="str">
        <f t="shared" si="972"/>
        <v/>
      </c>
      <c r="AU10894" s="284" t="str">
        <f t="shared" si="973"/>
        <v/>
      </c>
      <c r="AV10894" s="284" t="str">
        <f t="shared" si="974"/>
        <v/>
      </c>
      <c r="AW10894" s="285">
        <f t="shared" si="975"/>
        <v>0</v>
      </c>
    </row>
    <row r="10895" spans="41:49" x14ac:dyDescent="0.25">
      <c r="AO10895" s="300"/>
      <c r="AP10895" s="300"/>
      <c r="AQ10895" s="300"/>
      <c r="AR10895" s="300"/>
      <c r="AS10895" s="300"/>
      <c r="AT10895" s="284" t="str">
        <f t="shared" si="972"/>
        <v/>
      </c>
      <c r="AU10895" s="284" t="str">
        <f t="shared" si="973"/>
        <v/>
      </c>
      <c r="AV10895" s="284" t="str">
        <f t="shared" si="974"/>
        <v/>
      </c>
      <c r="AW10895" s="285">
        <f t="shared" si="975"/>
        <v>0</v>
      </c>
    </row>
    <row r="10896" spans="41:49" x14ac:dyDescent="0.25">
      <c r="AO10896" s="300"/>
      <c r="AP10896" s="300"/>
      <c r="AQ10896" s="300"/>
      <c r="AR10896" s="300"/>
      <c r="AS10896" s="300"/>
      <c r="AT10896" s="284" t="str">
        <f t="shared" si="972"/>
        <v/>
      </c>
      <c r="AU10896" s="284" t="str">
        <f t="shared" si="973"/>
        <v/>
      </c>
      <c r="AV10896" s="284" t="str">
        <f t="shared" si="974"/>
        <v/>
      </c>
      <c r="AW10896" s="285">
        <f t="shared" si="975"/>
        <v>0</v>
      </c>
    </row>
    <row r="10897" spans="41:49" x14ac:dyDescent="0.25">
      <c r="AO10897" s="300"/>
      <c r="AP10897" s="300"/>
      <c r="AQ10897" s="300"/>
      <c r="AR10897" s="300"/>
      <c r="AS10897" s="300"/>
      <c r="AT10897" s="284" t="str">
        <f t="shared" si="972"/>
        <v/>
      </c>
      <c r="AU10897" s="284" t="str">
        <f t="shared" si="973"/>
        <v/>
      </c>
      <c r="AV10897" s="284" t="str">
        <f t="shared" si="974"/>
        <v/>
      </c>
      <c r="AW10897" s="285">
        <f t="shared" si="975"/>
        <v>0</v>
      </c>
    </row>
    <row r="10898" spans="41:49" x14ac:dyDescent="0.25">
      <c r="AO10898" s="300"/>
      <c r="AP10898" s="300"/>
      <c r="AQ10898" s="300"/>
      <c r="AR10898" s="300"/>
      <c r="AS10898" s="300"/>
      <c r="AT10898" s="284" t="str">
        <f t="shared" si="972"/>
        <v/>
      </c>
      <c r="AU10898" s="284" t="str">
        <f t="shared" si="973"/>
        <v/>
      </c>
      <c r="AV10898" s="284" t="str">
        <f t="shared" si="974"/>
        <v/>
      </c>
      <c r="AW10898" s="285">
        <f t="shared" si="975"/>
        <v>0</v>
      </c>
    </row>
    <row r="10899" spans="41:49" x14ac:dyDescent="0.25">
      <c r="AO10899" s="300"/>
      <c r="AP10899" s="300"/>
      <c r="AQ10899" s="300"/>
      <c r="AR10899" s="300"/>
      <c r="AS10899" s="300"/>
      <c r="AT10899" s="284" t="str">
        <f t="shared" si="972"/>
        <v/>
      </c>
      <c r="AU10899" s="284" t="str">
        <f t="shared" si="973"/>
        <v/>
      </c>
      <c r="AV10899" s="284" t="str">
        <f t="shared" si="974"/>
        <v/>
      </c>
      <c r="AW10899" s="285">
        <f t="shared" si="975"/>
        <v>0</v>
      </c>
    </row>
    <row r="10900" spans="41:49" x14ac:dyDescent="0.25">
      <c r="AO10900" s="300"/>
      <c r="AP10900" s="300"/>
      <c r="AQ10900" s="300"/>
      <c r="AR10900" s="300"/>
      <c r="AS10900" s="300"/>
      <c r="AT10900" s="284" t="str">
        <f t="shared" si="972"/>
        <v/>
      </c>
      <c r="AU10900" s="284" t="str">
        <f t="shared" si="973"/>
        <v/>
      </c>
      <c r="AV10900" s="284" t="str">
        <f t="shared" si="974"/>
        <v/>
      </c>
      <c r="AW10900" s="285">
        <f t="shared" si="975"/>
        <v>0</v>
      </c>
    </row>
    <row r="10901" spans="41:49" x14ac:dyDescent="0.25">
      <c r="AO10901" s="300"/>
      <c r="AP10901" s="300"/>
      <c r="AQ10901" s="300"/>
      <c r="AR10901" s="300"/>
      <c r="AS10901" s="300"/>
      <c r="AT10901" s="284" t="str">
        <f t="shared" si="972"/>
        <v/>
      </c>
      <c r="AU10901" s="284" t="str">
        <f t="shared" si="973"/>
        <v/>
      </c>
      <c r="AV10901" s="284" t="str">
        <f t="shared" si="974"/>
        <v/>
      </c>
      <c r="AW10901" s="285">
        <f t="shared" si="975"/>
        <v>0</v>
      </c>
    </row>
    <row r="10902" spans="41:49" x14ac:dyDescent="0.25">
      <c r="AO10902" s="300"/>
      <c r="AP10902" s="300"/>
      <c r="AQ10902" s="300"/>
      <c r="AR10902" s="300"/>
      <c r="AS10902" s="300"/>
      <c r="AT10902" s="284" t="str">
        <f t="shared" si="972"/>
        <v/>
      </c>
      <c r="AU10902" s="284" t="str">
        <f t="shared" si="973"/>
        <v/>
      </c>
      <c r="AV10902" s="284" t="str">
        <f t="shared" si="974"/>
        <v/>
      </c>
      <c r="AW10902" s="285">
        <f t="shared" si="975"/>
        <v>0</v>
      </c>
    </row>
    <row r="10903" spans="41:49" x14ac:dyDescent="0.25">
      <c r="AO10903" s="300"/>
      <c r="AP10903" s="300"/>
      <c r="AQ10903" s="300"/>
      <c r="AR10903" s="300"/>
      <c r="AS10903" s="300"/>
      <c r="AT10903" s="284" t="str">
        <f t="shared" si="972"/>
        <v/>
      </c>
      <c r="AU10903" s="284" t="str">
        <f t="shared" si="973"/>
        <v/>
      </c>
      <c r="AV10903" s="284" t="str">
        <f t="shared" si="974"/>
        <v/>
      </c>
      <c r="AW10903" s="285">
        <f t="shared" si="975"/>
        <v>0</v>
      </c>
    </row>
    <row r="10904" spans="41:49" x14ac:dyDescent="0.25">
      <c r="AO10904" s="300"/>
      <c r="AP10904" s="300"/>
      <c r="AQ10904" s="300"/>
      <c r="AR10904" s="300"/>
      <c r="AS10904" s="300"/>
      <c r="AT10904" s="284" t="str">
        <f t="shared" si="972"/>
        <v/>
      </c>
      <c r="AU10904" s="284" t="str">
        <f t="shared" si="973"/>
        <v/>
      </c>
      <c r="AV10904" s="284" t="str">
        <f t="shared" si="974"/>
        <v/>
      </c>
      <c r="AW10904" s="285">
        <f t="shared" si="975"/>
        <v>0</v>
      </c>
    </row>
    <row r="10905" spans="41:49" x14ac:dyDescent="0.25">
      <c r="AO10905" s="300"/>
      <c r="AP10905" s="300"/>
      <c r="AQ10905" s="300"/>
      <c r="AR10905" s="300"/>
      <c r="AS10905" s="300"/>
      <c r="AT10905" s="284" t="str">
        <f t="shared" si="972"/>
        <v/>
      </c>
      <c r="AU10905" s="284" t="str">
        <f t="shared" si="973"/>
        <v/>
      </c>
      <c r="AV10905" s="284" t="str">
        <f t="shared" si="974"/>
        <v/>
      </c>
      <c r="AW10905" s="285">
        <f t="shared" si="975"/>
        <v>0</v>
      </c>
    </row>
    <row r="10906" spans="41:49" x14ac:dyDescent="0.25">
      <c r="AO10906" s="300"/>
      <c r="AP10906" s="300"/>
      <c r="AQ10906" s="300"/>
      <c r="AR10906" s="300"/>
      <c r="AS10906" s="300"/>
      <c r="AT10906" s="284" t="str">
        <f t="shared" si="972"/>
        <v/>
      </c>
      <c r="AU10906" s="284" t="str">
        <f t="shared" si="973"/>
        <v/>
      </c>
      <c r="AV10906" s="284" t="str">
        <f t="shared" si="974"/>
        <v/>
      </c>
      <c r="AW10906" s="285">
        <f t="shared" si="975"/>
        <v>0</v>
      </c>
    </row>
    <row r="10907" spans="41:49" x14ac:dyDescent="0.25">
      <c r="AO10907" s="300"/>
      <c r="AP10907" s="300"/>
      <c r="AQ10907" s="300"/>
      <c r="AR10907" s="300"/>
      <c r="AS10907" s="300"/>
      <c r="AT10907" s="284" t="str">
        <f t="shared" si="972"/>
        <v/>
      </c>
      <c r="AU10907" s="284" t="str">
        <f t="shared" si="973"/>
        <v/>
      </c>
      <c r="AV10907" s="284" t="str">
        <f t="shared" si="974"/>
        <v/>
      </c>
      <c r="AW10907" s="285">
        <f t="shared" si="975"/>
        <v>0</v>
      </c>
    </row>
    <row r="10908" spans="41:49" x14ac:dyDescent="0.25">
      <c r="AO10908" s="300"/>
      <c r="AP10908" s="300"/>
      <c r="AQ10908" s="300"/>
      <c r="AR10908" s="300"/>
      <c r="AS10908" s="300"/>
      <c r="AT10908" s="284" t="str">
        <f t="shared" si="972"/>
        <v/>
      </c>
      <c r="AU10908" s="284" t="str">
        <f t="shared" si="973"/>
        <v/>
      </c>
      <c r="AV10908" s="284" t="str">
        <f t="shared" si="974"/>
        <v/>
      </c>
      <c r="AW10908" s="285">
        <f t="shared" si="975"/>
        <v>0</v>
      </c>
    </row>
    <row r="10909" spans="41:49" x14ac:dyDescent="0.25">
      <c r="AO10909" s="300"/>
      <c r="AP10909" s="300"/>
      <c r="AQ10909" s="300"/>
      <c r="AR10909" s="300"/>
      <c r="AS10909" s="300"/>
      <c r="AT10909" s="284" t="str">
        <f t="shared" si="972"/>
        <v/>
      </c>
      <c r="AU10909" s="284" t="str">
        <f t="shared" si="973"/>
        <v/>
      </c>
      <c r="AV10909" s="284" t="str">
        <f t="shared" si="974"/>
        <v/>
      </c>
      <c r="AW10909" s="285">
        <f t="shared" si="975"/>
        <v>0</v>
      </c>
    </row>
    <row r="10910" spans="41:49" x14ac:dyDescent="0.25">
      <c r="AO10910" s="300"/>
      <c r="AP10910" s="300"/>
      <c r="AQ10910" s="300"/>
      <c r="AR10910" s="300"/>
      <c r="AS10910" s="300"/>
      <c r="AT10910" s="284" t="str">
        <f t="shared" si="972"/>
        <v/>
      </c>
      <c r="AU10910" s="284" t="str">
        <f t="shared" si="973"/>
        <v/>
      </c>
      <c r="AV10910" s="284" t="str">
        <f t="shared" si="974"/>
        <v/>
      </c>
      <c r="AW10910" s="285">
        <f t="shared" si="975"/>
        <v>0</v>
      </c>
    </row>
    <row r="10911" spans="41:49" x14ac:dyDescent="0.25">
      <c r="AO10911" s="300"/>
      <c r="AP10911" s="300"/>
      <c r="AQ10911" s="300"/>
      <c r="AR10911" s="300"/>
      <c r="AS10911" s="300"/>
      <c r="AT10911" s="284" t="str">
        <f t="shared" si="972"/>
        <v/>
      </c>
      <c r="AU10911" s="284" t="str">
        <f t="shared" si="973"/>
        <v/>
      </c>
      <c r="AV10911" s="284" t="str">
        <f t="shared" si="974"/>
        <v/>
      </c>
      <c r="AW10911" s="285">
        <f t="shared" si="975"/>
        <v>0</v>
      </c>
    </row>
    <row r="10912" spans="41:49" x14ac:dyDescent="0.25">
      <c r="AO10912" s="300"/>
      <c r="AP10912" s="300"/>
      <c r="AQ10912" s="300"/>
      <c r="AR10912" s="300"/>
      <c r="AS10912" s="300"/>
      <c r="AT10912" s="284" t="str">
        <f t="shared" si="972"/>
        <v/>
      </c>
      <c r="AU10912" s="284" t="str">
        <f t="shared" si="973"/>
        <v/>
      </c>
      <c r="AV10912" s="284" t="str">
        <f t="shared" si="974"/>
        <v/>
      </c>
      <c r="AW10912" s="285">
        <f t="shared" si="975"/>
        <v>0</v>
      </c>
    </row>
    <row r="10913" spans="41:49" x14ac:dyDescent="0.25">
      <c r="AO10913" s="300"/>
      <c r="AP10913" s="300"/>
      <c r="AQ10913" s="300"/>
      <c r="AR10913" s="300"/>
      <c r="AS10913" s="300"/>
      <c r="AT10913" s="284" t="str">
        <f t="shared" si="972"/>
        <v/>
      </c>
      <c r="AU10913" s="284" t="str">
        <f t="shared" si="973"/>
        <v/>
      </c>
      <c r="AV10913" s="284" t="str">
        <f t="shared" si="974"/>
        <v/>
      </c>
      <c r="AW10913" s="285">
        <f t="shared" si="975"/>
        <v>0</v>
      </c>
    </row>
    <row r="10914" spans="41:49" x14ac:dyDescent="0.25">
      <c r="AO10914" s="300"/>
      <c r="AP10914" s="300"/>
      <c r="AQ10914" s="300"/>
      <c r="AR10914" s="300"/>
      <c r="AS10914" s="300"/>
      <c r="AT10914" s="284" t="str">
        <f t="shared" si="972"/>
        <v/>
      </c>
      <c r="AU10914" s="284" t="str">
        <f t="shared" si="973"/>
        <v/>
      </c>
      <c r="AV10914" s="284" t="str">
        <f t="shared" si="974"/>
        <v/>
      </c>
      <c r="AW10914" s="285">
        <f t="shared" si="975"/>
        <v>0</v>
      </c>
    </row>
    <row r="10915" spans="41:49" x14ac:dyDescent="0.25">
      <c r="AO10915" s="300"/>
      <c r="AP10915" s="300"/>
      <c r="AQ10915" s="300"/>
      <c r="AR10915" s="300"/>
      <c r="AS10915" s="300"/>
      <c r="AT10915" s="284" t="str">
        <f t="shared" si="972"/>
        <v/>
      </c>
      <c r="AU10915" s="284" t="str">
        <f t="shared" si="973"/>
        <v/>
      </c>
      <c r="AV10915" s="284" t="str">
        <f t="shared" si="974"/>
        <v/>
      </c>
      <c r="AW10915" s="285">
        <f t="shared" si="975"/>
        <v>0</v>
      </c>
    </row>
    <row r="10916" spans="41:49" x14ac:dyDescent="0.25">
      <c r="AO10916" s="300"/>
      <c r="AP10916" s="300"/>
      <c r="AQ10916" s="300"/>
      <c r="AR10916" s="300"/>
      <c r="AS10916" s="300"/>
      <c r="AT10916" s="284" t="str">
        <f t="shared" si="972"/>
        <v/>
      </c>
      <c r="AU10916" s="284" t="str">
        <f t="shared" si="973"/>
        <v/>
      </c>
      <c r="AV10916" s="284" t="str">
        <f t="shared" si="974"/>
        <v/>
      </c>
      <c r="AW10916" s="285">
        <f t="shared" si="975"/>
        <v>0</v>
      </c>
    </row>
    <row r="10917" spans="41:49" x14ac:dyDescent="0.25">
      <c r="AO10917" s="300"/>
      <c r="AP10917" s="300"/>
      <c r="AQ10917" s="300"/>
      <c r="AR10917" s="300"/>
      <c r="AS10917" s="300"/>
      <c r="AT10917" s="284" t="str">
        <f t="shared" si="972"/>
        <v/>
      </c>
      <c r="AU10917" s="284" t="str">
        <f t="shared" si="973"/>
        <v/>
      </c>
      <c r="AV10917" s="284" t="str">
        <f t="shared" si="974"/>
        <v/>
      </c>
      <c r="AW10917" s="285">
        <f t="shared" si="975"/>
        <v>0</v>
      </c>
    </row>
    <row r="10918" spans="41:49" x14ac:dyDescent="0.25">
      <c r="AO10918" s="300"/>
      <c r="AP10918" s="300"/>
      <c r="AQ10918" s="300"/>
      <c r="AR10918" s="300"/>
      <c r="AS10918" s="300"/>
      <c r="AT10918" s="284" t="str">
        <f t="shared" si="972"/>
        <v/>
      </c>
      <c r="AU10918" s="284" t="str">
        <f t="shared" si="973"/>
        <v/>
      </c>
      <c r="AV10918" s="284" t="str">
        <f t="shared" si="974"/>
        <v/>
      </c>
      <c r="AW10918" s="285">
        <f t="shared" si="975"/>
        <v>0</v>
      </c>
    </row>
    <row r="10919" spans="41:49" x14ac:dyDescent="0.25">
      <c r="AO10919" s="300"/>
      <c r="AP10919" s="300"/>
      <c r="AQ10919" s="300"/>
      <c r="AR10919" s="300"/>
      <c r="AS10919" s="300"/>
      <c r="AT10919" s="284" t="str">
        <f t="shared" si="972"/>
        <v/>
      </c>
      <c r="AU10919" s="284" t="str">
        <f t="shared" si="973"/>
        <v/>
      </c>
      <c r="AV10919" s="284" t="str">
        <f t="shared" si="974"/>
        <v/>
      </c>
      <c r="AW10919" s="285">
        <f t="shared" si="975"/>
        <v>0</v>
      </c>
    </row>
    <row r="10920" spans="41:49" x14ac:dyDescent="0.25">
      <c r="AO10920" s="300"/>
      <c r="AP10920" s="300"/>
      <c r="AQ10920" s="300"/>
      <c r="AR10920" s="300"/>
      <c r="AS10920" s="300"/>
      <c r="AT10920" s="284" t="str">
        <f t="shared" si="972"/>
        <v/>
      </c>
      <c r="AU10920" s="284" t="str">
        <f t="shared" si="973"/>
        <v/>
      </c>
      <c r="AV10920" s="284" t="str">
        <f t="shared" si="974"/>
        <v/>
      </c>
      <c r="AW10920" s="285">
        <f t="shared" si="975"/>
        <v>0</v>
      </c>
    </row>
    <row r="10921" spans="41:49" x14ac:dyDescent="0.25">
      <c r="AO10921" s="300"/>
      <c r="AP10921" s="300"/>
      <c r="AQ10921" s="300"/>
      <c r="AR10921" s="300"/>
      <c r="AS10921" s="300"/>
      <c r="AT10921" s="284" t="str">
        <f t="shared" si="972"/>
        <v/>
      </c>
      <c r="AU10921" s="284" t="str">
        <f t="shared" si="973"/>
        <v/>
      </c>
      <c r="AV10921" s="284" t="str">
        <f t="shared" si="974"/>
        <v/>
      </c>
      <c r="AW10921" s="285">
        <f t="shared" si="975"/>
        <v>0</v>
      </c>
    </row>
    <row r="10922" spans="41:49" x14ac:dyDescent="0.25">
      <c r="AO10922" s="300"/>
      <c r="AP10922" s="300"/>
      <c r="AQ10922" s="300"/>
      <c r="AR10922" s="300"/>
      <c r="AS10922" s="300"/>
      <c r="AT10922" s="284" t="str">
        <f t="shared" si="972"/>
        <v/>
      </c>
      <c r="AU10922" s="284" t="str">
        <f t="shared" si="973"/>
        <v/>
      </c>
      <c r="AV10922" s="284" t="str">
        <f t="shared" si="974"/>
        <v/>
      </c>
      <c r="AW10922" s="285">
        <f t="shared" si="975"/>
        <v>0</v>
      </c>
    </row>
    <row r="10923" spans="41:49" x14ac:dyDescent="0.25">
      <c r="AO10923" s="300"/>
      <c r="AP10923" s="300"/>
      <c r="AQ10923" s="300"/>
      <c r="AR10923" s="300"/>
      <c r="AS10923" s="300"/>
      <c r="AT10923" s="284" t="str">
        <f t="shared" si="972"/>
        <v/>
      </c>
      <c r="AU10923" s="284" t="str">
        <f t="shared" si="973"/>
        <v/>
      </c>
      <c r="AV10923" s="284" t="str">
        <f t="shared" si="974"/>
        <v/>
      </c>
      <c r="AW10923" s="285">
        <f t="shared" si="975"/>
        <v>0</v>
      </c>
    </row>
    <row r="10924" spans="41:49" x14ac:dyDescent="0.25">
      <c r="AO10924" s="300"/>
      <c r="AP10924" s="300"/>
      <c r="AQ10924" s="300"/>
      <c r="AR10924" s="300"/>
      <c r="AS10924" s="300"/>
      <c r="AT10924" s="284" t="str">
        <f t="shared" si="972"/>
        <v/>
      </c>
      <c r="AU10924" s="284" t="str">
        <f t="shared" si="973"/>
        <v/>
      </c>
      <c r="AV10924" s="284" t="str">
        <f t="shared" si="974"/>
        <v/>
      </c>
      <c r="AW10924" s="285">
        <f t="shared" si="975"/>
        <v>0</v>
      </c>
    </row>
    <row r="10925" spans="41:49" x14ac:dyDescent="0.25">
      <c r="AO10925" s="300"/>
      <c r="AP10925" s="300"/>
      <c r="AQ10925" s="300"/>
      <c r="AR10925" s="300"/>
      <c r="AS10925" s="300"/>
      <c r="AT10925" s="284" t="str">
        <f t="shared" si="972"/>
        <v/>
      </c>
      <c r="AU10925" s="284" t="str">
        <f t="shared" si="973"/>
        <v/>
      </c>
      <c r="AV10925" s="284" t="str">
        <f t="shared" si="974"/>
        <v/>
      </c>
      <c r="AW10925" s="285">
        <f t="shared" si="975"/>
        <v>0</v>
      </c>
    </row>
    <row r="10926" spans="41:49" x14ac:dyDescent="0.25">
      <c r="AO10926" s="300"/>
      <c r="AP10926" s="300"/>
      <c r="AQ10926" s="300"/>
      <c r="AR10926" s="300"/>
      <c r="AS10926" s="300"/>
      <c r="AT10926" s="284" t="str">
        <f t="shared" si="972"/>
        <v/>
      </c>
      <c r="AU10926" s="284" t="str">
        <f t="shared" si="973"/>
        <v/>
      </c>
      <c r="AV10926" s="284" t="str">
        <f t="shared" si="974"/>
        <v/>
      </c>
      <c r="AW10926" s="285">
        <f t="shared" si="975"/>
        <v>0</v>
      </c>
    </row>
    <row r="10927" spans="41:49" x14ac:dyDescent="0.25">
      <c r="AO10927" s="300"/>
      <c r="AP10927" s="300"/>
      <c r="AQ10927" s="300"/>
      <c r="AR10927" s="300"/>
      <c r="AS10927" s="300"/>
      <c r="AT10927" s="284" t="str">
        <f t="shared" si="972"/>
        <v/>
      </c>
      <c r="AU10927" s="284" t="str">
        <f t="shared" si="973"/>
        <v/>
      </c>
      <c r="AV10927" s="284" t="str">
        <f t="shared" si="974"/>
        <v/>
      </c>
      <c r="AW10927" s="285">
        <f t="shared" si="975"/>
        <v>0</v>
      </c>
    </row>
    <row r="10928" spans="41:49" x14ac:dyDescent="0.25">
      <c r="AO10928" s="300"/>
      <c r="AP10928" s="300"/>
      <c r="AQ10928" s="300"/>
      <c r="AR10928" s="300"/>
      <c r="AS10928" s="300"/>
      <c r="AT10928" s="284" t="str">
        <f t="shared" si="972"/>
        <v/>
      </c>
      <c r="AU10928" s="284" t="str">
        <f t="shared" si="973"/>
        <v/>
      </c>
      <c r="AV10928" s="284" t="str">
        <f t="shared" si="974"/>
        <v/>
      </c>
      <c r="AW10928" s="285">
        <f t="shared" si="975"/>
        <v>0</v>
      </c>
    </row>
    <row r="10929" spans="41:49" x14ac:dyDescent="0.25">
      <c r="AO10929" s="300"/>
      <c r="AP10929" s="300"/>
      <c r="AQ10929" s="300"/>
      <c r="AR10929" s="300"/>
      <c r="AS10929" s="300"/>
      <c r="AT10929" s="284" t="str">
        <f t="shared" si="972"/>
        <v/>
      </c>
      <c r="AU10929" s="284" t="str">
        <f t="shared" si="973"/>
        <v/>
      </c>
      <c r="AV10929" s="284" t="str">
        <f t="shared" si="974"/>
        <v/>
      </c>
      <c r="AW10929" s="285">
        <f t="shared" si="975"/>
        <v>0</v>
      </c>
    </row>
    <row r="10930" spans="41:49" x14ac:dyDescent="0.25">
      <c r="AO10930" s="300"/>
      <c r="AP10930" s="300"/>
      <c r="AQ10930" s="300"/>
      <c r="AR10930" s="300"/>
      <c r="AS10930" s="300"/>
      <c r="AT10930" s="284" t="str">
        <f t="shared" si="972"/>
        <v/>
      </c>
      <c r="AU10930" s="284" t="str">
        <f t="shared" si="973"/>
        <v/>
      </c>
      <c r="AV10930" s="284" t="str">
        <f t="shared" si="974"/>
        <v/>
      </c>
      <c r="AW10930" s="285">
        <f t="shared" si="975"/>
        <v>0</v>
      </c>
    </row>
    <row r="10931" spans="41:49" x14ac:dyDescent="0.25">
      <c r="AO10931" s="300"/>
      <c r="AP10931" s="300"/>
      <c r="AQ10931" s="300"/>
      <c r="AR10931" s="300"/>
      <c r="AS10931" s="300"/>
      <c r="AT10931" s="284" t="str">
        <f t="shared" si="972"/>
        <v/>
      </c>
      <c r="AU10931" s="284" t="str">
        <f t="shared" si="973"/>
        <v/>
      </c>
      <c r="AV10931" s="284" t="str">
        <f t="shared" si="974"/>
        <v/>
      </c>
      <c r="AW10931" s="285">
        <f t="shared" si="975"/>
        <v>0</v>
      </c>
    </row>
    <row r="10932" spans="41:49" x14ac:dyDescent="0.25">
      <c r="AO10932" s="300"/>
      <c r="AP10932" s="300"/>
      <c r="AQ10932" s="300"/>
      <c r="AR10932" s="300"/>
      <c r="AS10932" s="300"/>
      <c r="AT10932" s="284" t="str">
        <f t="shared" si="972"/>
        <v/>
      </c>
      <c r="AU10932" s="284" t="str">
        <f t="shared" si="973"/>
        <v/>
      </c>
      <c r="AV10932" s="284" t="str">
        <f t="shared" si="974"/>
        <v/>
      </c>
      <c r="AW10932" s="285">
        <f t="shared" si="975"/>
        <v>0</v>
      </c>
    </row>
    <row r="10933" spans="41:49" x14ac:dyDescent="0.25">
      <c r="AO10933" s="300"/>
      <c r="AP10933" s="300"/>
      <c r="AQ10933" s="300"/>
      <c r="AR10933" s="300"/>
      <c r="AS10933" s="300"/>
      <c r="AT10933" s="284" t="str">
        <f t="shared" si="972"/>
        <v/>
      </c>
      <c r="AU10933" s="284" t="str">
        <f t="shared" si="973"/>
        <v/>
      </c>
      <c r="AV10933" s="284" t="str">
        <f t="shared" si="974"/>
        <v/>
      </c>
      <c r="AW10933" s="285">
        <f t="shared" si="975"/>
        <v>0</v>
      </c>
    </row>
    <row r="10934" spans="41:49" x14ac:dyDescent="0.25">
      <c r="AO10934" s="300"/>
      <c r="AP10934" s="300"/>
      <c r="AQ10934" s="300"/>
      <c r="AR10934" s="300"/>
      <c r="AS10934" s="300"/>
      <c r="AT10934" s="284" t="str">
        <f t="shared" si="972"/>
        <v/>
      </c>
      <c r="AU10934" s="284" t="str">
        <f t="shared" si="973"/>
        <v/>
      </c>
      <c r="AV10934" s="284" t="str">
        <f t="shared" si="974"/>
        <v/>
      </c>
      <c r="AW10934" s="285">
        <f t="shared" si="975"/>
        <v>0</v>
      </c>
    </row>
    <row r="10935" spans="41:49" x14ac:dyDescent="0.25">
      <c r="AO10935" s="300"/>
      <c r="AP10935" s="300"/>
      <c r="AQ10935" s="300"/>
      <c r="AR10935" s="300"/>
      <c r="AS10935" s="300"/>
      <c r="AT10935" s="284" t="str">
        <f t="shared" si="972"/>
        <v/>
      </c>
      <c r="AU10935" s="284" t="str">
        <f t="shared" si="973"/>
        <v/>
      </c>
      <c r="AV10935" s="284" t="str">
        <f t="shared" si="974"/>
        <v/>
      </c>
      <c r="AW10935" s="285">
        <f t="shared" si="975"/>
        <v>0</v>
      </c>
    </row>
    <row r="10936" spans="41:49" x14ac:dyDescent="0.25">
      <c r="AO10936" s="300"/>
      <c r="AP10936" s="300"/>
      <c r="AQ10936" s="300"/>
      <c r="AR10936" s="300"/>
      <c r="AS10936" s="300"/>
      <c r="AT10936" s="284" t="str">
        <f t="shared" si="972"/>
        <v/>
      </c>
      <c r="AU10936" s="284" t="str">
        <f t="shared" si="973"/>
        <v/>
      </c>
      <c r="AV10936" s="284" t="str">
        <f t="shared" si="974"/>
        <v/>
      </c>
      <c r="AW10936" s="285">
        <f t="shared" si="975"/>
        <v>0</v>
      </c>
    </row>
    <row r="10937" spans="41:49" x14ac:dyDescent="0.25">
      <c r="AO10937" s="300"/>
      <c r="AP10937" s="300"/>
      <c r="AQ10937" s="300"/>
      <c r="AR10937" s="300"/>
      <c r="AS10937" s="300"/>
      <c r="AT10937" s="284" t="str">
        <f t="shared" si="972"/>
        <v/>
      </c>
      <c r="AU10937" s="284" t="str">
        <f t="shared" si="973"/>
        <v/>
      </c>
      <c r="AV10937" s="284" t="str">
        <f t="shared" si="974"/>
        <v/>
      </c>
      <c r="AW10937" s="285">
        <f t="shared" si="975"/>
        <v>0</v>
      </c>
    </row>
    <row r="10938" spans="41:49" x14ac:dyDescent="0.25">
      <c r="AO10938" s="300"/>
      <c r="AP10938" s="300"/>
      <c r="AQ10938" s="300"/>
      <c r="AR10938" s="300"/>
      <c r="AS10938" s="300"/>
      <c r="AT10938" s="284" t="str">
        <f t="shared" si="972"/>
        <v/>
      </c>
      <c r="AU10938" s="284" t="str">
        <f t="shared" si="973"/>
        <v/>
      </c>
      <c r="AV10938" s="284" t="str">
        <f t="shared" si="974"/>
        <v/>
      </c>
      <c r="AW10938" s="285">
        <f t="shared" si="975"/>
        <v>0</v>
      </c>
    </row>
    <row r="10939" spans="41:49" x14ac:dyDescent="0.25">
      <c r="AO10939" s="300"/>
      <c r="AP10939" s="300"/>
      <c r="AQ10939" s="300"/>
      <c r="AR10939" s="300"/>
      <c r="AS10939" s="300"/>
      <c r="AT10939" s="284" t="str">
        <f t="shared" si="972"/>
        <v/>
      </c>
      <c r="AU10939" s="284" t="str">
        <f t="shared" si="973"/>
        <v/>
      </c>
      <c r="AV10939" s="284" t="str">
        <f t="shared" si="974"/>
        <v/>
      </c>
      <c r="AW10939" s="285">
        <f t="shared" si="975"/>
        <v>0</v>
      </c>
    </row>
    <row r="10940" spans="41:49" x14ac:dyDescent="0.25">
      <c r="AO10940" s="300"/>
      <c r="AP10940" s="300"/>
      <c r="AQ10940" s="300"/>
      <c r="AR10940" s="300"/>
      <c r="AS10940" s="300"/>
      <c r="AT10940" s="284" t="str">
        <f t="shared" si="972"/>
        <v/>
      </c>
      <c r="AU10940" s="284" t="str">
        <f t="shared" si="973"/>
        <v/>
      </c>
      <c r="AV10940" s="284" t="str">
        <f t="shared" si="974"/>
        <v/>
      </c>
      <c r="AW10940" s="285">
        <f t="shared" si="975"/>
        <v>0</v>
      </c>
    </row>
    <row r="10941" spans="41:49" x14ac:dyDescent="0.25">
      <c r="AO10941" s="300"/>
      <c r="AP10941" s="300"/>
      <c r="AQ10941" s="300"/>
      <c r="AR10941" s="300"/>
      <c r="AS10941" s="300"/>
      <c r="AT10941" s="284" t="str">
        <f t="shared" si="972"/>
        <v/>
      </c>
      <c r="AU10941" s="284" t="str">
        <f t="shared" si="973"/>
        <v/>
      </c>
      <c r="AV10941" s="284" t="str">
        <f t="shared" si="974"/>
        <v/>
      </c>
      <c r="AW10941" s="285">
        <f t="shared" si="975"/>
        <v>0</v>
      </c>
    </row>
    <row r="10942" spans="41:49" x14ac:dyDescent="0.25">
      <c r="AO10942" s="300"/>
      <c r="AP10942" s="300"/>
      <c r="AQ10942" s="300"/>
      <c r="AR10942" s="300"/>
      <c r="AS10942" s="300"/>
      <c r="AT10942" s="284" t="str">
        <f t="shared" si="972"/>
        <v/>
      </c>
      <c r="AU10942" s="284" t="str">
        <f t="shared" si="973"/>
        <v/>
      </c>
      <c r="AV10942" s="284" t="str">
        <f t="shared" si="974"/>
        <v/>
      </c>
      <c r="AW10942" s="285">
        <f t="shared" si="975"/>
        <v>0</v>
      </c>
    </row>
    <row r="10943" spans="41:49" x14ac:dyDescent="0.25">
      <c r="AO10943" s="300"/>
      <c r="AP10943" s="300"/>
      <c r="AQ10943" s="300"/>
      <c r="AR10943" s="300"/>
      <c r="AS10943" s="300"/>
      <c r="AT10943" s="284" t="str">
        <f t="shared" si="972"/>
        <v/>
      </c>
      <c r="AU10943" s="284" t="str">
        <f t="shared" si="973"/>
        <v/>
      </c>
      <c r="AV10943" s="284" t="str">
        <f t="shared" si="974"/>
        <v/>
      </c>
      <c r="AW10943" s="285">
        <f t="shared" si="975"/>
        <v>0</v>
      </c>
    </row>
    <row r="10944" spans="41:49" x14ac:dyDescent="0.25">
      <c r="AO10944" s="300"/>
      <c r="AP10944" s="300"/>
      <c r="AQ10944" s="300"/>
      <c r="AR10944" s="300"/>
      <c r="AS10944" s="300"/>
      <c r="AT10944" s="284" t="str">
        <f t="shared" si="972"/>
        <v/>
      </c>
      <c r="AU10944" s="284" t="str">
        <f t="shared" si="973"/>
        <v/>
      </c>
      <c r="AV10944" s="284" t="str">
        <f t="shared" si="974"/>
        <v/>
      </c>
      <c r="AW10944" s="285">
        <f t="shared" si="975"/>
        <v>0</v>
      </c>
    </row>
    <row r="10945" spans="41:49" x14ac:dyDescent="0.25">
      <c r="AO10945" s="300"/>
      <c r="AP10945" s="300"/>
      <c r="AQ10945" s="300"/>
      <c r="AR10945" s="300"/>
      <c r="AS10945" s="300"/>
      <c r="AT10945" s="284" t="str">
        <f t="shared" si="972"/>
        <v/>
      </c>
      <c r="AU10945" s="284" t="str">
        <f t="shared" si="973"/>
        <v/>
      </c>
      <c r="AV10945" s="284" t="str">
        <f t="shared" si="974"/>
        <v/>
      </c>
      <c r="AW10945" s="285">
        <f t="shared" si="975"/>
        <v>0</v>
      </c>
    </row>
    <row r="10946" spans="41:49" x14ac:dyDescent="0.25">
      <c r="AO10946" s="300"/>
      <c r="AP10946" s="300"/>
      <c r="AQ10946" s="300"/>
      <c r="AR10946" s="300"/>
      <c r="AS10946" s="300"/>
      <c r="AT10946" s="284" t="str">
        <f t="shared" si="972"/>
        <v/>
      </c>
      <c r="AU10946" s="284" t="str">
        <f t="shared" si="973"/>
        <v/>
      </c>
      <c r="AV10946" s="284" t="str">
        <f t="shared" si="974"/>
        <v/>
      </c>
      <c r="AW10946" s="285">
        <f t="shared" si="975"/>
        <v>0</v>
      </c>
    </row>
    <row r="10947" spans="41:49" x14ac:dyDescent="0.25">
      <c r="AO10947" s="300"/>
      <c r="AP10947" s="300"/>
      <c r="AQ10947" s="300"/>
      <c r="AR10947" s="300"/>
      <c r="AS10947" s="300"/>
      <c r="AT10947" s="284" t="str">
        <f t="shared" si="972"/>
        <v/>
      </c>
      <c r="AU10947" s="284" t="str">
        <f t="shared" si="973"/>
        <v/>
      </c>
      <c r="AV10947" s="284" t="str">
        <f t="shared" si="974"/>
        <v/>
      </c>
      <c r="AW10947" s="285">
        <f t="shared" si="975"/>
        <v>0</v>
      </c>
    </row>
    <row r="10948" spans="41:49" x14ac:dyDescent="0.25">
      <c r="AO10948" s="300"/>
      <c r="AP10948" s="300"/>
      <c r="AQ10948" s="300"/>
      <c r="AR10948" s="300"/>
      <c r="AS10948" s="300"/>
      <c r="AT10948" s="284" t="str">
        <f t="shared" si="972"/>
        <v/>
      </c>
      <c r="AU10948" s="284" t="str">
        <f t="shared" si="973"/>
        <v/>
      </c>
      <c r="AV10948" s="284" t="str">
        <f t="shared" si="974"/>
        <v/>
      </c>
      <c r="AW10948" s="285">
        <f t="shared" si="975"/>
        <v>0</v>
      </c>
    </row>
    <row r="10949" spans="41:49" x14ac:dyDescent="0.25">
      <c r="AO10949" s="300"/>
      <c r="AP10949" s="300"/>
      <c r="AQ10949" s="300"/>
      <c r="AR10949" s="300"/>
      <c r="AS10949" s="300"/>
      <c r="AT10949" s="284" t="str">
        <f t="shared" si="972"/>
        <v/>
      </c>
      <c r="AU10949" s="284" t="str">
        <f t="shared" si="973"/>
        <v/>
      </c>
      <c r="AV10949" s="284" t="str">
        <f t="shared" si="974"/>
        <v/>
      </c>
      <c r="AW10949" s="285">
        <f t="shared" si="975"/>
        <v>0</v>
      </c>
    </row>
    <row r="10950" spans="41:49" x14ac:dyDescent="0.25">
      <c r="AO10950" s="300"/>
      <c r="AP10950" s="300"/>
      <c r="AQ10950" s="300"/>
      <c r="AR10950" s="300"/>
      <c r="AS10950" s="300"/>
      <c r="AT10950" s="284" t="str">
        <f t="shared" si="972"/>
        <v/>
      </c>
      <c r="AU10950" s="284" t="str">
        <f t="shared" si="973"/>
        <v/>
      </c>
      <c r="AV10950" s="284" t="str">
        <f t="shared" si="974"/>
        <v/>
      </c>
      <c r="AW10950" s="285">
        <f t="shared" si="975"/>
        <v>0</v>
      </c>
    </row>
    <row r="10951" spans="41:49" x14ac:dyDescent="0.25">
      <c r="AO10951" s="300"/>
      <c r="AP10951" s="300"/>
      <c r="AQ10951" s="300"/>
      <c r="AR10951" s="300"/>
      <c r="AS10951" s="300"/>
      <c r="AT10951" s="284" t="str">
        <f t="shared" si="972"/>
        <v/>
      </c>
      <c r="AU10951" s="284" t="str">
        <f t="shared" si="973"/>
        <v/>
      </c>
      <c r="AV10951" s="284" t="str">
        <f t="shared" si="974"/>
        <v/>
      </c>
      <c r="AW10951" s="285">
        <f t="shared" si="975"/>
        <v>0</v>
      </c>
    </row>
    <row r="10952" spans="41:49" x14ac:dyDescent="0.25">
      <c r="AO10952" s="300"/>
      <c r="AP10952" s="300"/>
      <c r="AQ10952" s="300"/>
      <c r="AR10952" s="300"/>
      <c r="AS10952" s="300"/>
      <c r="AT10952" s="284" t="str">
        <f t="shared" ref="AT10952:AT11015" si="976">LEFT(AQ10952,1)</f>
        <v/>
      </c>
      <c r="AU10952" s="284" t="str">
        <f t="shared" ref="AU10952:AU11015" si="977">LEFT(AQ10952,2)</f>
        <v/>
      </c>
      <c r="AV10952" s="284" t="str">
        <f t="shared" ref="AV10952:AV11015" si="978">LEFT(AQ10952,3)</f>
        <v/>
      </c>
      <c r="AW10952" s="285">
        <f t="shared" ref="AW10952:AW11015" si="979">(AR10952-AS10952)*1000</f>
        <v>0</v>
      </c>
    </row>
    <row r="10953" spans="41:49" x14ac:dyDescent="0.25">
      <c r="AO10953" s="300"/>
      <c r="AP10953" s="300"/>
      <c r="AQ10953" s="300"/>
      <c r="AR10953" s="300"/>
      <c r="AS10953" s="300"/>
      <c r="AT10953" s="284" t="str">
        <f t="shared" si="976"/>
        <v/>
      </c>
      <c r="AU10953" s="284" t="str">
        <f t="shared" si="977"/>
        <v/>
      </c>
      <c r="AV10953" s="284" t="str">
        <f t="shared" si="978"/>
        <v/>
      </c>
      <c r="AW10953" s="285">
        <f t="shared" si="979"/>
        <v>0</v>
      </c>
    </row>
    <row r="10954" spans="41:49" x14ac:dyDescent="0.25">
      <c r="AO10954" s="300"/>
      <c r="AP10954" s="300"/>
      <c r="AQ10954" s="300"/>
      <c r="AR10954" s="300"/>
      <c r="AS10954" s="300"/>
      <c r="AT10954" s="284" t="str">
        <f t="shared" si="976"/>
        <v/>
      </c>
      <c r="AU10954" s="284" t="str">
        <f t="shared" si="977"/>
        <v/>
      </c>
      <c r="AV10954" s="284" t="str">
        <f t="shared" si="978"/>
        <v/>
      </c>
      <c r="AW10954" s="285">
        <f t="shared" si="979"/>
        <v>0</v>
      </c>
    </row>
    <row r="10955" spans="41:49" x14ac:dyDescent="0.25">
      <c r="AO10955" s="300"/>
      <c r="AP10955" s="300"/>
      <c r="AQ10955" s="300"/>
      <c r="AR10955" s="300"/>
      <c r="AS10955" s="300"/>
      <c r="AT10955" s="284" t="str">
        <f t="shared" si="976"/>
        <v/>
      </c>
      <c r="AU10955" s="284" t="str">
        <f t="shared" si="977"/>
        <v/>
      </c>
      <c r="AV10955" s="284" t="str">
        <f t="shared" si="978"/>
        <v/>
      </c>
      <c r="AW10955" s="285">
        <f t="shared" si="979"/>
        <v>0</v>
      </c>
    </row>
    <row r="10956" spans="41:49" x14ac:dyDescent="0.25">
      <c r="AO10956" s="300"/>
      <c r="AP10956" s="300"/>
      <c r="AQ10956" s="300"/>
      <c r="AR10956" s="300"/>
      <c r="AS10956" s="300"/>
      <c r="AT10956" s="284" t="str">
        <f t="shared" si="976"/>
        <v/>
      </c>
      <c r="AU10956" s="284" t="str">
        <f t="shared" si="977"/>
        <v/>
      </c>
      <c r="AV10956" s="284" t="str">
        <f t="shared" si="978"/>
        <v/>
      </c>
      <c r="AW10956" s="285">
        <f t="shared" si="979"/>
        <v>0</v>
      </c>
    </row>
    <row r="10957" spans="41:49" x14ac:dyDescent="0.25">
      <c r="AO10957" s="300"/>
      <c r="AP10957" s="300"/>
      <c r="AQ10957" s="300"/>
      <c r="AR10957" s="300"/>
      <c r="AS10957" s="300"/>
      <c r="AT10957" s="284" t="str">
        <f t="shared" si="976"/>
        <v/>
      </c>
      <c r="AU10957" s="284" t="str">
        <f t="shared" si="977"/>
        <v/>
      </c>
      <c r="AV10957" s="284" t="str">
        <f t="shared" si="978"/>
        <v/>
      </c>
      <c r="AW10957" s="285">
        <f t="shared" si="979"/>
        <v>0</v>
      </c>
    </row>
    <row r="10958" spans="41:49" x14ac:dyDescent="0.25">
      <c r="AO10958" s="300"/>
      <c r="AP10958" s="300"/>
      <c r="AQ10958" s="300"/>
      <c r="AR10958" s="300"/>
      <c r="AS10958" s="300"/>
      <c r="AT10958" s="284" t="str">
        <f t="shared" si="976"/>
        <v/>
      </c>
      <c r="AU10958" s="284" t="str">
        <f t="shared" si="977"/>
        <v/>
      </c>
      <c r="AV10958" s="284" t="str">
        <f t="shared" si="978"/>
        <v/>
      </c>
      <c r="AW10958" s="285">
        <f t="shared" si="979"/>
        <v>0</v>
      </c>
    </row>
    <row r="10959" spans="41:49" x14ac:dyDescent="0.25">
      <c r="AO10959" s="300"/>
      <c r="AP10959" s="300"/>
      <c r="AQ10959" s="300"/>
      <c r="AR10959" s="300"/>
      <c r="AS10959" s="300"/>
      <c r="AT10959" s="284" t="str">
        <f t="shared" si="976"/>
        <v/>
      </c>
      <c r="AU10959" s="284" t="str">
        <f t="shared" si="977"/>
        <v/>
      </c>
      <c r="AV10959" s="284" t="str">
        <f t="shared" si="978"/>
        <v/>
      </c>
      <c r="AW10959" s="285">
        <f t="shared" si="979"/>
        <v>0</v>
      </c>
    </row>
    <row r="10960" spans="41:49" x14ac:dyDescent="0.25">
      <c r="AO10960" s="300"/>
      <c r="AP10960" s="300"/>
      <c r="AQ10960" s="300"/>
      <c r="AR10960" s="300"/>
      <c r="AS10960" s="300"/>
      <c r="AT10960" s="284" t="str">
        <f t="shared" si="976"/>
        <v/>
      </c>
      <c r="AU10960" s="284" t="str">
        <f t="shared" si="977"/>
        <v/>
      </c>
      <c r="AV10960" s="284" t="str">
        <f t="shared" si="978"/>
        <v/>
      </c>
      <c r="AW10960" s="285">
        <f t="shared" si="979"/>
        <v>0</v>
      </c>
    </row>
    <row r="10961" spans="41:49" x14ac:dyDescent="0.25">
      <c r="AO10961" s="300"/>
      <c r="AP10961" s="300"/>
      <c r="AQ10961" s="300"/>
      <c r="AR10961" s="300"/>
      <c r="AS10961" s="300"/>
      <c r="AT10961" s="284" t="str">
        <f t="shared" si="976"/>
        <v/>
      </c>
      <c r="AU10961" s="284" t="str">
        <f t="shared" si="977"/>
        <v/>
      </c>
      <c r="AV10961" s="284" t="str">
        <f t="shared" si="978"/>
        <v/>
      </c>
      <c r="AW10961" s="285">
        <f t="shared" si="979"/>
        <v>0</v>
      </c>
    </row>
    <row r="10962" spans="41:49" x14ac:dyDescent="0.25">
      <c r="AO10962" s="300"/>
      <c r="AP10962" s="300"/>
      <c r="AQ10962" s="300"/>
      <c r="AR10962" s="300"/>
      <c r="AS10962" s="300"/>
      <c r="AT10962" s="284" t="str">
        <f t="shared" si="976"/>
        <v/>
      </c>
      <c r="AU10962" s="284" t="str">
        <f t="shared" si="977"/>
        <v/>
      </c>
      <c r="AV10962" s="284" t="str">
        <f t="shared" si="978"/>
        <v/>
      </c>
      <c r="AW10962" s="285">
        <f t="shared" si="979"/>
        <v>0</v>
      </c>
    </row>
    <row r="10963" spans="41:49" x14ac:dyDescent="0.25">
      <c r="AO10963" s="300"/>
      <c r="AP10963" s="300"/>
      <c r="AQ10963" s="300"/>
      <c r="AR10963" s="300"/>
      <c r="AS10963" s="300"/>
      <c r="AT10963" s="284" t="str">
        <f t="shared" si="976"/>
        <v/>
      </c>
      <c r="AU10963" s="284" t="str">
        <f t="shared" si="977"/>
        <v/>
      </c>
      <c r="AV10963" s="284" t="str">
        <f t="shared" si="978"/>
        <v/>
      </c>
      <c r="AW10963" s="285">
        <f t="shared" si="979"/>
        <v>0</v>
      </c>
    </row>
    <row r="10964" spans="41:49" x14ac:dyDescent="0.25">
      <c r="AO10964" s="300"/>
      <c r="AP10964" s="300"/>
      <c r="AQ10964" s="300"/>
      <c r="AR10964" s="300"/>
      <c r="AS10964" s="300"/>
      <c r="AT10964" s="284" t="str">
        <f t="shared" si="976"/>
        <v/>
      </c>
      <c r="AU10964" s="284" t="str">
        <f t="shared" si="977"/>
        <v/>
      </c>
      <c r="AV10964" s="284" t="str">
        <f t="shared" si="978"/>
        <v/>
      </c>
      <c r="AW10964" s="285">
        <f t="shared" si="979"/>
        <v>0</v>
      </c>
    </row>
    <row r="10965" spans="41:49" x14ac:dyDescent="0.25">
      <c r="AO10965" s="300"/>
      <c r="AP10965" s="300"/>
      <c r="AQ10965" s="300"/>
      <c r="AR10965" s="300"/>
      <c r="AS10965" s="300"/>
      <c r="AT10965" s="284" t="str">
        <f t="shared" si="976"/>
        <v/>
      </c>
      <c r="AU10965" s="284" t="str">
        <f t="shared" si="977"/>
        <v/>
      </c>
      <c r="AV10965" s="284" t="str">
        <f t="shared" si="978"/>
        <v/>
      </c>
      <c r="AW10965" s="285">
        <f t="shared" si="979"/>
        <v>0</v>
      </c>
    </row>
    <row r="10966" spans="41:49" x14ac:dyDescent="0.25">
      <c r="AO10966" s="300"/>
      <c r="AP10966" s="300"/>
      <c r="AQ10966" s="300"/>
      <c r="AR10966" s="300"/>
      <c r="AS10966" s="300"/>
      <c r="AT10966" s="284" t="str">
        <f t="shared" si="976"/>
        <v/>
      </c>
      <c r="AU10966" s="284" t="str">
        <f t="shared" si="977"/>
        <v/>
      </c>
      <c r="AV10966" s="284" t="str">
        <f t="shared" si="978"/>
        <v/>
      </c>
      <c r="AW10966" s="285">
        <f t="shared" si="979"/>
        <v>0</v>
      </c>
    </row>
    <row r="10967" spans="41:49" x14ac:dyDescent="0.25">
      <c r="AO10967" s="300"/>
      <c r="AP10967" s="300"/>
      <c r="AQ10967" s="300"/>
      <c r="AR10967" s="300"/>
      <c r="AS10967" s="300"/>
      <c r="AT10967" s="284" t="str">
        <f t="shared" si="976"/>
        <v/>
      </c>
      <c r="AU10967" s="284" t="str">
        <f t="shared" si="977"/>
        <v/>
      </c>
      <c r="AV10967" s="284" t="str">
        <f t="shared" si="978"/>
        <v/>
      </c>
      <c r="AW10967" s="285">
        <f t="shared" si="979"/>
        <v>0</v>
      </c>
    </row>
    <row r="10968" spans="41:49" x14ac:dyDescent="0.25">
      <c r="AO10968" s="300"/>
      <c r="AP10968" s="300"/>
      <c r="AQ10968" s="300"/>
      <c r="AR10968" s="300"/>
      <c r="AS10968" s="300"/>
      <c r="AT10968" s="284" t="str">
        <f t="shared" si="976"/>
        <v/>
      </c>
      <c r="AU10968" s="284" t="str">
        <f t="shared" si="977"/>
        <v/>
      </c>
      <c r="AV10968" s="284" t="str">
        <f t="shared" si="978"/>
        <v/>
      </c>
      <c r="AW10968" s="285">
        <f t="shared" si="979"/>
        <v>0</v>
      </c>
    </row>
    <row r="10969" spans="41:49" x14ac:dyDescent="0.25">
      <c r="AO10969" s="300"/>
      <c r="AP10969" s="300"/>
      <c r="AQ10969" s="300"/>
      <c r="AR10969" s="300"/>
      <c r="AS10969" s="300"/>
      <c r="AT10969" s="284" t="str">
        <f t="shared" si="976"/>
        <v/>
      </c>
      <c r="AU10969" s="284" t="str">
        <f t="shared" si="977"/>
        <v/>
      </c>
      <c r="AV10969" s="284" t="str">
        <f t="shared" si="978"/>
        <v/>
      </c>
      <c r="AW10969" s="285">
        <f t="shared" si="979"/>
        <v>0</v>
      </c>
    </row>
    <row r="10970" spans="41:49" x14ac:dyDescent="0.25">
      <c r="AO10970" s="300"/>
      <c r="AP10970" s="300"/>
      <c r="AQ10970" s="300"/>
      <c r="AR10970" s="300"/>
      <c r="AS10970" s="300"/>
      <c r="AT10970" s="284" t="str">
        <f t="shared" si="976"/>
        <v/>
      </c>
      <c r="AU10970" s="284" t="str">
        <f t="shared" si="977"/>
        <v/>
      </c>
      <c r="AV10970" s="284" t="str">
        <f t="shared" si="978"/>
        <v/>
      </c>
      <c r="AW10970" s="285">
        <f t="shared" si="979"/>
        <v>0</v>
      </c>
    </row>
    <row r="10971" spans="41:49" x14ac:dyDescent="0.25">
      <c r="AO10971" s="300"/>
      <c r="AP10971" s="300"/>
      <c r="AQ10971" s="300"/>
      <c r="AR10971" s="300"/>
      <c r="AS10971" s="300"/>
      <c r="AT10971" s="284" t="str">
        <f t="shared" si="976"/>
        <v/>
      </c>
      <c r="AU10971" s="284" t="str">
        <f t="shared" si="977"/>
        <v/>
      </c>
      <c r="AV10971" s="284" t="str">
        <f t="shared" si="978"/>
        <v/>
      </c>
      <c r="AW10971" s="285">
        <f t="shared" si="979"/>
        <v>0</v>
      </c>
    </row>
    <row r="10972" spans="41:49" x14ac:dyDescent="0.25">
      <c r="AO10972" s="300"/>
      <c r="AP10972" s="300"/>
      <c r="AQ10972" s="300"/>
      <c r="AR10972" s="300"/>
      <c r="AS10972" s="300"/>
      <c r="AT10972" s="284" t="str">
        <f t="shared" si="976"/>
        <v/>
      </c>
      <c r="AU10972" s="284" t="str">
        <f t="shared" si="977"/>
        <v/>
      </c>
      <c r="AV10972" s="284" t="str">
        <f t="shared" si="978"/>
        <v/>
      </c>
      <c r="AW10972" s="285">
        <f t="shared" si="979"/>
        <v>0</v>
      </c>
    </row>
    <row r="10973" spans="41:49" x14ac:dyDescent="0.25">
      <c r="AO10973" s="300"/>
      <c r="AP10973" s="300"/>
      <c r="AQ10973" s="300"/>
      <c r="AR10973" s="300"/>
      <c r="AS10973" s="300"/>
      <c r="AT10973" s="284" t="str">
        <f t="shared" si="976"/>
        <v/>
      </c>
      <c r="AU10973" s="284" t="str">
        <f t="shared" si="977"/>
        <v/>
      </c>
      <c r="AV10973" s="284" t="str">
        <f t="shared" si="978"/>
        <v/>
      </c>
      <c r="AW10973" s="285">
        <f t="shared" si="979"/>
        <v>0</v>
      </c>
    </row>
    <row r="10974" spans="41:49" x14ac:dyDescent="0.25">
      <c r="AO10974" s="300"/>
      <c r="AP10974" s="300"/>
      <c r="AQ10974" s="300"/>
      <c r="AR10974" s="300"/>
      <c r="AS10974" s="300"/>
      <c r="AT10974" s="284" t="str">
        <f t="shared" si="976"/>
        <v/>
      </c>
      <c r="AU10974" s="284" t="str">
        <f t="shared" si="977"/>
        <v/>
      </c>
      <c r="AV10974" s="284" t="str">
        <f t="shared" si="978"/>
        <v/>
      </c>
      <c r="AW10974" s="285">
        <f t="shared" si="979"/>
        <v>0</v>
      </c>
    </row>
    <row r="10975" spans="41:49" x14ac:dyDescent="0.25">
      <c r="AO10975" s="300"/>
      <c r="AP10975" s="300"/>
      <c r="AQ10975" s="300"/>
      <c r="AR10975" s="300"/>
      <c r="AS10975" s="300"/>
      <c r="AT10975" s="284" t="str">
        <f t="shared" si="976"/>
        <v/>
      </c>
      <c r="AU10975" s="284" t="str">
        <f t="shared" si="977"/>
        <v/>
      </c>
      <c r="AV10975" s="284" t="str">
        <f t="shared" si="978"/>
        <v/>
      </c>
      <c r="AW10975" s="285">
        <f t="shared" si="979"/>
        <v>0</v>
      </c>
    </row>
    <row r="10976" spans="41:49" x14ac:dyDescent="0.25">
      <c r="AO10976" s="300"/>
      <c r="AP10976" s="300"/>
      <c r="AQ10976" s="300"/>
      <c r="AR10976" s="300"/>
      <c r="AS10976" s="300"/>
      <c r="AT10976" s="284" t="str">
        <f t="shared" si="976"/>
        <v/>
      </c>
      <c r="AU10976" s="284" t="str">
        <f t="shared" si="977"/>
        <v/>
      </c>
      <c r="AV10976" s="284" t="str">
        <f t="shared" si="978"/>
        <v/>
      </c>
      <c r="AW10976" s="285">
        <f t="shared" si="979"/>
        <v>0</v>
      </c>
    </row>
    <row r="10977" spans="41:49" x14ac:dyDescent="0.25">
      <c r="AO10977" s="300"/>
      <c r="AP10977" s="300"/>
      <c r="AQ10977" s="300"/>
      <c r="AR10977" s="300"/>
      <c r="AS10977" s="300"/>
      <c r="AT10977" s="284" t="str">
        <f t="shared" si="976"/>
        <v/>
      </c>
      <c r="AU10977" s="284" t="str">
        <f t="shared" si="977"/>
        <v/>
      </c>
      <c r="AV10977" s="284" t="str">
        <f t="shared" si="978"/>
        <v/>
      </c>
      <c r="AW10977" s="285">
        <f t="shared" si="979"/>
        <v>0</v>
      </c>
    </row>
    <row r="10978" spans="41:49" x14ac:dyDescent="0.25">
      <c r="AO10978" s="300"/>
      <c r="AP10978" s="300"/>
      <c r="AQ10978" s="300"/>
      <c r="AR10978" s="300"/>
      <c r="AS10978" s="300"/>
      <c r="AT10978" s="284" t="str">
        <f t="shared" si="976"/>
        <v/>
      </c>
      <c r="AU10978" s="284" t="str">
        <f t="shared" si="977"/>
        <v/>
      </c>
      <c r="AV10978" s="284" t="str">
        <f t="shared" si="978"/>
        <v/>
      </c>
      <c r="AW10978" s="285">
        <f t="shared" si="979"/>
        <v>0</v>
      </c>
    </row>
    <row r="10979" spans="41:49" x14ac:dyDescent="0.25">
      <c r="AO10979" s="300"/>
      <c r="AP10979" s="300"/>
      <c r="AQ10979" s="300"/>
      <c r="AR10979" s="300"/>
      <c r="AS10979" s="300"/>
      <c r="AT10979" s="284" t="str">
        <f t="shared" si="976"/>
        <v/>
      </c>
      <c r="AU10979" s="284" t="str">
        <f t="shared" si="977"/>
        <v/>
      </c>
      <c r="AV10979" s="284" t="str">
        <f t="shared" si="978"/>
        <v/>
      </c>
      <c r="AW10979" s="285">
        <f t="shared" si="979"/>
        <v>0</v>
      </c>
    </row>
    <row r="10980" spans="41:49" x14ac:dyDescent="0.25">
      <c r="AO10980" s="300"/>
      <c r="AP10980" s="300"/>
      <c r="AQ10980" s="300"/>
      <c r="AR10980" s="300"/>
      <c r="AS10980" s="300"/>
      <c r="AT10980" s="284" t="str">
        <f t="shared" si="976"/>
        <v/>
      </c>
      <c r="AU10980" s="284" t="str">
        <f t="shared" si="977"/>
        <v/>
      </c>
      <c r="AV10980" s="284" t="str">
        <f t="shared" si="978"/>
        <v/>
      </c>
      <c r="AW10980" s="285">
        <f t="shared" si="979"/>
        <v>0</v>
      </c>
    </row>
    <row r="10981" spans="41:49" x14ac:dyDescent="0.25">
      <c r="AO10981" s="300"/>
      <c r="AP10981" s="300"/>
      <c r="AQ10981" s="300"/>
      <c r="AR10981" s="300"/>
      <c r="AS10981" s="300"/>
      <c r="AT10981" s="284" t="str">
        <f t="shared" si="976"/>
        <v/>
      </c>
      <c r="AU10981" s="284" t="str">
        <f t="shared" si="977"/>
        <v/>
      </c>
      <c r="AV10981" s="284" t="str">
        <f t="shared" si="978"/>
        <v/>
      </c>
      <c r="AW10981" s="285">
        <f t="shared" si="979"/>
        <v>0</v>
      </c>
    </row>
    <row r="10982" spans="41:49" x14ac:dyDescent="0.25">
      <c r="AO10982" s="300"/>
      <c r="AP10982" s="300"/>
      <c r="AQ10982" s="300"/>
      <c r="AR10982" s="300"/>
      <c r="AS10982" s="300"/>
      <c r="AT10982" s="284" t="str">
        <f t="shared" si="976"/>
        <v/>
      </c>
      <c r="AU10982" s="284" t="str">
        <f t="shared" si="977"/>
        <v/>
      </c>
      <c r="AV10982" s="284" t="str">
        <f t="shared" si="978"/>
        <v/>
      </c>
      <c r="AW10982" s="285">
        <f t="shared" si="979"/>
        <v>0</v>
      </c>
    </row>
    <row r="10983" spans="41:49" x14ac:dyDescent="0.25">
      <c r="AO10983" s="300"/>
      <c r="AP10983" s="300"/>
      <c r="AQ10983" s="300"/>
      <c r="AR10983" s="300"/>
      <c r="AS10983" s="300"/>
      <c r="AT10983" s="284" t="str">
        <f t="shared" si="976"/>
        <v/>
      </c>
      <c r="AU10983" s="284" t="str">
        <f t="shared" si="977"/>
        <v/>
      </c>
      <c r="AV10983" s="284" t="str">
        <f t="shared" si="978"/>
        <v/>
      </c>
      <c r="AW10983" s="285">
        <f t="shared" si="979"/>
        <v>0</v>
      </c>
    </row>
    <row r="10984" spans="41:49" x14ac:dyDescent="0.25">
      <c r="AO10984" s="300"/>
      <c r="AP10984" s="300"/>
      <c r="AQ10984" s="300"/>
      <c r="AR10984" s="300"/>
      <c r="AS10984" s="300"/>
      <c r="AT10984" s="284" t="str">
        <f t="shared" si="976"/>
        <v/>
      </c>
      <c r="AU10984" s="284" t="str">
        <f t="shared" si="977"/>
        <v/>
      </c>
      <c r="AV10984" s="284" t="str">
        <f t="shared" si="978"/>
        <v/>
      </c>
      <c r="AW10984" s="285">
        <f t="shared" si="979"/>
        <v>0</v>
      </c>
    </row>
    <row r="10985" spans="41:49" x14ac:dyDescent="0.25">
      <c r="AO10985" s="300"/>
      <c r="AP10985" s="300"/>
      <c r="AQ10985" s="300"/>
      <c r="AR10985" s="300"/>
      <c r="AS10985" s="300"/>
      <c r="AT10985" s="284" t="str">
        <f t="shared" si="976"/>
        <v/>
      </c>
      <c r="AU10985" s="284" t="str">
        <f t="shared" si="977"/>
        <v/>
      </c>
      <c r="AV10985" s="284" t="str">
        <f t="shared" si="978"/>
        <v/>
      </c>
      <c r="AW10985" s="285">
        <f t="shared" si="979"/>
        <v>0</v>
      </c>
    </row>
    <row r="10986" spans="41:49" x14ac:dyDescent="0.25">
      <c r="AO10986" s="300"/>
      <c r="AP10986" s="300"/>
      <c r="AQ10986" s="300"/>
      <c r="AR10986" s="300"/>
      <c r="AS10986" s="300"/>
      <c r="AT10986" s="284" t="str">
        <f t="shared" si="976"/>
        <v/>
      </c>
      <c r="AU10986" s="284" t="str">
        <f t="shared" si="977"/>
        <v/>
      </c>
      <c r="AV10986" s="284" t="str">
        <f t="shared" si="978"/>
        <v/>
      </c>
      <c r="AW10986" s="285">
        <f t="shared" si="979"/>
        <v>0</v>
      </c>
    </row>
    <row r="10987" spans="41:49" x14ac:dyDescent="0.25">
      <c r="AO10987" s="300"/>
      <c r="AP10987" s="300"/>
      <c r="AQ10987" s="300"/>
      <c r="AR10987" s="300"/>
      <c r="AS10987" s="300"/>
      <c r="AT10987" s="284" t="str">
        <f t="shared" si="976"/>
        <v/>
      </c>
      <c r="AU10987" s="284" t="str">
        <f t="shared" si="977"/>
        <v/>
      </c>
      <c r="AV10987" s="284" t="str">
        <f t="shared" si="978"/>
        <v/>
      </c>
      <c r="AW10987" s="285">
        <f t="shared" si="979"/>
        <v>0</v>
      </c>
    </row>
    <row r="10988" spans="41:49" x14ac:dyDescent="0.25">
      <c r="AO10988" s="300"/>
      <c r="AP10988" s="300"/>
      <c r="AQ10988" s="300"/>
      <c r="AR10988" s="300"/>
      <c r="AS10988" s="300"/>
      <c r="AT10988" s="284" t="str">
        <f t="shared" si="976"/>
        <v/>
      </c>
      <c r="AU10988" s="284" t="str">
        <f t="shared" si="977"/>
        <v/>
      </c>
      <c r="AV10988" s="284" t="str">
        <f t="shared" si="978"/>
        <v/>
      </c>
      <c r="AW10988" s="285">
        <f t="shared" si="979"/>
        <v>0</v>
      </c>
    </row>
    <row r="10989" spans="41:49" x14ac:dyDescent="0.25">
      <c r="AO10989" s="300"/>
      <c r="AP10989" s="300"/>
      <c r="AQ10989" s="300"/>
      <c r="AR10989" s="300"/>
      <c r="AS10989" s="300"/>
      <c r="AT10989" s="284" t="str">
        <f t="shared" si="976"/>
        <v/>
      </c>
      <c r="AU10989" s="284" t="str">
        <f t="shared" si="977"/>
        <v/>
      </c>
      <c r="AV10989" s="284" t="str">
        <f t="shared" si="978"/>
        <v/>
      </c>
      <c r="AW10989" s="285">
        <f t="shared" si="979"/>
        <v>0</v>
      </c>
    </row>
    <row r="10990" spans="41:49" x14ac:dyDescent="0.25">
      <c r="AO10990" s="300"/>
      <c r="AP10990" s="300"/>
      <c r="AQ10990" s="300"/>
      <c r="AR10990" s="300"/>
      <c r="AS10990" s="300"/>
      <c r="AT10990" s="284" t="str">
        <f t="shared" si="976"/>
        <v/>
      </c>
      <c r="AU10990" s="284" t="str">
        <f t="shared" si="977"/>
        <v/>
      </c>
      <c r="AV10990" s="284" t="str">
        <f t="shared" si="978"/>
        <v/>
      </c>
      <c r="AW10990" s="285">
        <f t="shared" si="979"/>
        <v>0</v>
      </c>
    </row>
    <row r="10991" spans="41:49" x14ac:dyDescent="0.25">
      <c r="AO10991" s="300"/>
      <c r="AP10991" s="300"/>
      <c r="AQ10991" s="300"/>
      <c r="AR10991" s="300"/>
      <c r="AS10991" s="300"/>
      <c r="AT10991" s="284" t="str">
        <f t="shared" si="976"/>
        <v/>
      </c>
      <c r="AU10991" s="284" t="str">
        <f t="shared" si="977"/>
        <v/>
      </c>
      <c r="AV10991" s="284" t="str">
        <f t="shared" si="978"/>
        <v/>
      </c>
      <c r="AW10991" s="285">
        <f t="shared" si="979"/>
        <v>0</v>
      </c>
    </row>
    <row r="10992" spans="41:49" x14ac:dyDescent="0.25">
      <c r="AO10992" s="300"/>
      <c r="AP10992" s="300"/>
      <c r="AQ10992" s="300"/>
      <c r="AR10992" s="300"/>
      <c r="AS10992" s="300"/>
      <c r="AT10992" s="284" t="str">
        <f t="shared" si="976"/>
        <v/>
      </c>
      <c r="AU10992" s="284" t="str">
        <f t="shared" si="977"/>
        <v/>
      </c>
      <c r="AV10992" s="284" t="str">
        <f t="shared" si="978"/>
        <v/>
      </c>
      <c r="AW10992" s="285">
        <f t="shared" si="979"/>
        <v>0</v>
      </c>
    </row>
    <row r="10993" spans="41:49" x14ac:dyDescent="0.25">
      <c r="AO10993" s="300"/>
      <c r="AP10993" s="300"/>
      <c r="AQ10993" s="300"/>
      <c r="AR10993" s="300"/>
      <c r="AS10993" s="300"/>
      <c r="AT10993" s="284" t="str">
        <f t="shared" si="976"/>
        <v/>
      </c>
      <c r="AU10993" s="284" t="str">
        <f t="shared" si="977"/>
        <v/>
      </c>
      <c r="AV10993" s="284" t="str">
        <f t="shared" si="978"/>
        <v/>
      </c>
      <c r="AW10993" s="285">
        <f t="shared" si="979"/>
        <v>0</v>
      </c>
    </row>
    <row r="10994" spans="41:49" x14ac:dyDescent="0.25">
      <c r="AO10994" s="300"/>
      <c r="AP10994" s="300"/>
      <c r="AQ10994" s="300"/>
      <c r="AR10994" s="300"/>
      <c r="AS10994" s="300"/>
      <c r="AT10994" s="284" t="str">
        <f t="shared" si="976"/>
        <v/>
      </c>
      <c r="AU10994" s="284" t="str">
        <f t="shared" si="977"/>
        <v/>
      </c>
      <c r="AV10994" s="284" t="str">
        <f t="shared" si="978"/>
        <v/>
      </c>
      <c r="AW10994" s="285">
        <f t="shared" si="979"/>
        <v>0</v>
      </c>
    </row>
    <row r="10995" spans="41:49" x14ac:dyDescent="0.25">
      <c r="AO10995" s="300"/>
      <c r="AP10995" s="300"/>
      <c r="AQ10995" s="300"/>
      <c r="AR10995" s="300"/>
      <c r="AS10995" s="300"/>
      <c r="AT10995" s="284" t="str">
        <f t="shared" si="976"/>
        <v/>
      </c>
      <c r="AU10995" s="284" t="str">
        <f t="shared" si="977"/>
        <v/>
      </c>
      <c r="AV10995" s="284" t="str">
        <f t="shared" si="978"/>
        <v/>
      </c>
      <c r="AW10995" s="285">
        <f t="shared" si="979"/>
        <v>0</v>
      </c>
    </row>
    <row r="10996" spans="41:49" x14ac:dyDescent="0.25">
      <c r="AO10996" s="300"/>
      <c r="AP10996" s="300"/>
      <c r="AQ10996" s="300"/>
      <c r="AR10996" s="300"/>
      <c r="AS10996" s="300"/>
      <c r="AT10996" s="284" t="str">
        <f t="shared" si="976"/>
        <v/>
      </c>
      <c r="AU10996" s="284" t="str">
        <f t="shared" si="977"/>
        <v/>
      </c>
      <c r="AV10996" s="284" t="str">
        <f t="shared" si="978"/>
        <v/>
      </c>
      <c r="AW10996" s="285">
        <f t="shared" si="979"/>
        <v>0</v>
      </c>
    </row>
    <row r="10997" spans="41:49" x14ac:dyDescent="0.25">
      <c r="AO10997" s="300"/>
      <c r="AP10997" s="300"/>
      <c r="AQ10997" s="300"/>
      <c r="AR10997" s="300"/>
      <c r="AS10997" s="300"/>
      <c r="AT10997" s="284" t="str">
        <f t="shared" si="976"/>
        <v/>
      </c>
      <c r="AU10997" s="284" t="str">
        <f t="shared" si="977"/>
        <v/>
      </c>
      <c r="AV10997" s="284" t="str">
        <f t="shared" si="978"/>
        <v/>
      </c>
      <c r="AW10997" s="285">
        <f t="shared" si="979"/>
        <v>0</v>
      </c>
    </row>
    <row r="10998" spans="41:49" x14ac:dyDescent="0.25">
      <c r="AO10998" s="300"/>
      <c r="AP10998" s="300"/>
      <c r="AQ10998" s="300"/>
      <c r="AR10998" s="300"/>
      <c r="AS10998" s="300"/>
      <c r="AT10998" s="284" t="str">
        <f t="shared" si="976"/>
        <v/>
      </c>
      <c r="AU10998" s="284" t="str">
        <f t="shared" si="977"/>
        <v/>
      </c>
      <c r="AV10998" s="284" t="str">
        <f t="shared" si="978"/>
        <v/>
      </c>
      <c r="AW10998" s="285">
        <f t="shared" si="979"/>
        <v>0</v>
      </c>
    </row>
    <row r="10999" spans="41:49" x14ac:dyDescent="0.25">
      <c r="AO10999" s="300"/>
      <c r="AP10999" s="300"/>
      <c r="AQ10999" s="300"/>
      <c r="AR10999" s="300"/>
      <c r="AS10999" s="300"/>
      <c r="AT10999" s="284" t="str">
        <f t="shared" si="976"/>
        <v/>
      </c>
      <c r="AU10999" s="284" t="str">
        <f t="shared" si="977"/>
        <v/>
      </c>
      <c r="AV10999" s="284" t="str">
        <f t="shared" si="978"/>
        <v/>
      </c>
      <c r="AW10999" s="285">
        <f t="shared" si="979"/>
        <v>0</v>
      </c>
    </row>
    <row r="11000" spans="41:49" x14ac:dyDescent="0.25">
      <c r="AO11000" s="300"/>
      <c r="AP11000" s="300"/>
      <c r="AQ11000" s="300"/>
      <c r="AR11000" s="300"/>
      <c r="AS11000" s="300"/>
      <c r="AT11000" s="284" t="str">
        <f t="shared" si="976"/>
        <v/>
      </c>
      <c r="AU11000" s="284" t="str">
        <f t="shared" si="977"/>
        <v/>
      </c>
      <c r="AV11000" s="284" t="str">
        <f t="shared" si="978"/>
        <v/>
      </c>
      <c r="AW11000" s="285">
        <f t="shared" si="979"/>
        <v>0</v>
      </c>
    </row>
    <row r="11001" spans="41:49" x14ac:dyDescent="0.25">
      <c r="AO11001" s="300"/>
      <c r="AP11001" s="300"/>
      <c r="AQ11001" s="300"/>
      <c r="AR11001" s="300"/>
      <c r="AS11001" s="300"/>
      <c r="AT11001" s="284" t="str">
        <f t="shared" si="976"/>
        <v/>
      </c>
      <c r="AU11001" s="284" t="str">
        <f t="shared" si="977"/>
        <v/>
      </c>
      <c r="AV11001" s="284" t="str">
        <f t="shared" si="978"/>
        <v/>
      </c>
      <c r="AW11001" s="285">
        <f t="shared" si="979"/>
        <v>0</v>
      </c>
    </row>
    <row r="11002" spans="41:49" x14ac:dyDescent="0.25">
      <c r="AO11002" s="300"/>
      <c r="AP11002" s="300"/>
      <c r="AQ11002" s="300"/>
      <c r="AR11002" s="300"/>
      <c r="AS11002" s="300"/>
      <c r="AT11002" s="284" t="str">
        <f t="shared" si="976"/>
        <v/>
      </c>
      <c r="AU11002" s="284" t="str">
        <f t="shared" si="977"/>
        <v/>
      </c>
      <c r="AV11002" s="284" t="str">
        <f t="shared" si="978"/>
        <v/>
      </c>
      <c r="AW11002" s="285">
        <f t="shared" si="979"/>
        <v>0</v>
      </c>
    </row>
    <row r="11003" spans="41:49" x14ac:dyDescent="0.25">
      <c r="AO11003" s="300"/>
      <c r="AP11003" s="300"/>
      <c r="AQ11003" s="300"/>
      <c r="AR11003" s="300"/>
      <c r="AS11003" s="300"/>
      <c r="AT11003" s="284" t="str">
        <f t="shared" si="976"/>
        <v/>
      </c>
      <c r="AU11003" s="284" t="str">
        <f t="shared" si="977"/>
        <v/>
      </c>
      <c r="AV11003" s="284" t="str">
        <f t="shared" si="978"/>
        <v/>
      </c>
      <c r="AW11003" s="285">
        <f t="shared" si="979"/>
        <v>0</v>
      </c>
    </row>
    <row r="11004" spans="41:49" x14ac:dyDescent="0.25">
      <c r="AO11004" s="300"/>
      <c r="AP11004" s="300"/>
      <c r="AQ11004" s="300"/>
      <c r="AR11004" s="300"/>
      <c r="AS11004" s="300"/>
      <c r="AT11004" s="284" t="str">
        <f t="shared" si="976"/>
        <v/>
      </c>
      <c r="AU11004" s="284" t="str">
        <f t="shared" si="977"/>
        <v/>
      </c>
      <c r="AV11004" s="284" t="str">
        <f t="shared" si="978"/>
        <v/>
      </c>
      <c r="AW11004" s="285">
        <f t="shared" si="979"/>
        <v>0</v>
      </c>
    </row>
    <row r="11005" spans="41:49" x14ac:dyDescent="0.25">
      <c r="AO11005" s="300"/>
      <c r="AP11005" s="300"/>
      <c r="AQ11005" s="300"/>
      <c r="AR11005" s="300"/>
      <c r="AS11005" s="300"/>
      <c r="AT11005" s="284" t="str">
        <f t="shared" si="976"/>
        <v/>
      </c>
      <c r="AU11005" s="284" t="str">
        <f t="shared" si="977"/>
        <v/>
      </c>
      <c r="AV11005" s="284" t="str">
        <f t="shared" si="978"/>
        <v/>
      </c>
      <c r="AW11005" s="285">
        <f t="shared" si="979"/>
        <v>0</v>
      </c>
    </row>
    <row r="11006" spans="41:49" x14ac:dyDescent="0.25">
      <c r="AO11006" s="300"/>
      <c r="AP11006" s="300"/>
      <c r="AQ11006" s="300"/>
      <c r="AR11006" s="300"/>
      <c r="AS11006" s="300"/>
      <c r="AT11006" s="284" t="str">
        <f t="shared" si="976"/>
        <v/>
      </c>
      <c r="AU11006" s="284" t="str">
        <f t="shared" si="977"/>
        <v/>
      </c>
      <c r="AV11006" s="284" t="str">
        <f t="shared" si="978"/>
        <v/>
      </c>
      <c r="AW11006" s="285">
        <f t="shared" si="979"/>
        <v>0</v>
      </c>
    </row>
    <row r="11007" spans="41:49" x14ac:dyDescent="0.25">
      <c r="AO11007" s="300"/>
      <c r="AP11007" s="300"/>
      <c r="AQ11007" s="300"/>
      <c r="AR11007" s="300"/>
      <c r="AS11007" s="300"/>
      <c r="AT11007" s="284" t="str">
        <f t="shared" si="976"/>
        <v/>
      </c>
      <c r="AU11007" s="284" t="str">
        <f t="shared" si="977"/>
        <v/>
      </c>
      <c r="AV11007" s="284" t="str">
        <f t="shared" si="978"/>
        <v/>
      </c>
      <c r="AW11007" s="285">
        <f t="shared" si="979"/>
        <v>0</v>
      </c>
    </row>
    <row r="11008" spans="41:49" x14ac:dyDescent="0.25">
      <c r="AO11008" s="300"/>
      <c r="AP11008" s="300"/>
      <c r="AQ11008" s="300"/>
      <c r="AR11008" s="300"/>
      <c r="AS11008" s="300"/>
      <c r="AT11008" s="284" t="str">
        <f t="shared" si="976"/>
        <v/>
      </c>
      <c r="AU11008" s="284" t="str">
        <f t="shared" si="977"/>
        <v/>
      </c>
      <c r="AV11008" s="284" t="str">
        <f t="shared" si="978"/>
        <v/>
      </c>
      <c r="AW11008" s="285">
        <f t="shared" si="979"/>
        <v>0</v>
      </c>
    </row>
    <row r="11009" spans="41:49" x14ac:dyDescent="0.25">
      <c r="AO11009" s="300"/>
      <c r="AP11009" s="300"/>
      <c r="AQ11009" s="300"/>
      <c r="AR11009" s="300"/>
      <c r="AS11009" s="300"/>
      <c r="AT11009" s="284" t="str">
        <f t="shared" si="976"/>
        <v/>
      </c>
      <c r="AU11009" s="284" t="str">
        <f t="shared" si="977"/>
        <v/>
      </c>
      <c r="AV11009" s="284" t="str">
        <f t="shared" si="978"/>
        <v/>
      </c>
      <c r="AW11009" s="285">
        <f t="shared" si="979"/>
        <v>0</v>
      </c>
    </row>
    <row r="11010" spans="41:49" x14ac:dyDescent="0.25">
      <c r="AO11010" s="300"/>
      <c r="AP11010" s="300"/>
      <c r="AQ11010" s="300"/>
      <c r="AR11010" s="300"/>
      <c r="AS11010" s="300"/>
      <c r="AT11010" s="284" t="str">
        <f t="shared" si="976"/>
        <v/>
      </c>
      <c r="AU11010" s="284" t="str">
        <f t="shared" si="977"/>
        <v/>
      </c>
      <c r="AV11010" s="284" t="str">
        <f t="shared" si="978"/>
        <v/>
      </c>
      <c r="AW11010" s="285">
        <f t="shared" si="979"/>
        <v>0</v>
      </c>
    </row>
    <row r="11011" spans="41:49" x14ac:dyDescent="0.25">
      <c r="AO11011" s="300"/>
      <c r="AP11011" s="300"/>
      <c r="AQ11011" s="300"/>
      <c r="AR11011" s="300"/>
      <c r="AS11011" s="300"/>
      <c r="AT11011" s="284" t="str">
        <f t="shared" si="976"/>
        <v/>
      </c>
      <c r="AU11011" s="284" t="str">
        <f t="shared" si="977"/>
        <v/>
      </c>
      <c r="AV11011" s="284" t="str">
        <f t="shared" si="978"/>
        <v/>
      </c>
      <c r="AW11011" s="285">
        <f t="shared" si="979"/>
        <v>0</v>
      </c>
    </row>
    <row r="11012" spans="41:49" x14ac:dyDescent="0.25">
      <c r="AO11012" s="300"/>
      <c r="AP11012" s="300"/>
      <c r="AQ11012" s="300"/>
      <c r="AR11012" s="300"/>
      <c r="AS11012" s="300"/>
      <c r="AT11012" s="284" t="str">
        <f t="shared" si="976"/>
        <v/>
      </c>
      <c r="AU11012" s="284" t="str">
        <f t="shared" si="977"/>
        <v/>
      </c>
      <c r="AV11012" s="284" t="str">
        <f t="shared" si="978"/>
        <v/>
      </c>
      <c r="AW11012" s="285">
        <f t="shared" si="979"/>
        <v>0</v>
      </c>
    </row>
    <row r="11013" spans="41:49" x14ac:dyDescent="0.25">
      <c r="AO11013" s="300"/>
      <c r="AP11013" s="300"/>
      <c r="AQ11013" s="300"/>
      <c r="AR11013" s="300"/>
      <c r="AS11013" s="300"/>
      <c r="AT11013" s="284" t="str">
        <f t="shared" si="976"/>
        <v/>
      </c>
      <c r="AU11013" s="284" t="str">
        <f t="shared" si="977"/>
        <v/>
      </c>
      <c r="AV11013" s="284" t="str">
        <f t="shared" si="978"/>
        <v/>
      </c>
      <c r="AW11013" s="285">
        <f t="shared" si="979"/>
        <v>0</v>
      </c>
    </row>
    <row r="11014" spans="41:49" x14ac:dyDescent="0.25">
      <c r="AO11014" s="300"/>
      <c r="AP11014" s="300"/>
      <c r="AQ11014" s="300"/>
      <c r="AR11014" s="300"/>
      <c r="AS11014" s="300"/>
      <c r="AT11014" s="284" t="str">
        <f t="shared" si="976"/>
        <v/>
      </c>
      <c r="AU11014" s="284" t="str">
        <f t="shared" si="977"/>
        <v/>
      </c>
      <c r="AV11014" s="284" t="str">
        <f t="shared" si="978"/>
        <v/>
      </c>
      <c r="AW11014" s="285">
        <f t="shared" si="979"/>
        <v>0</v>
      </c>
    </row>
    <row r="11015" spans="41:49" x14ac:dyDescent="0.25">
      <c r="AO11015" s="300"/>
      <c r="AP11015" s="300"/>
      <c r="AQ11015" s="300"/>
      <c r="AR11015" s="300"/>
      <c r="AS11015" s="300"/>
      <c r="AT11015" s="284" t="str">
        <f t="shared" si="976"/>
        <v/>
      </c>
      <c r="AU11015" s="284" t="str">
        <f t="shared" si="977"/>
        <v/>
      </c>
      <c r="AV11015" s="284" t="str">
        <f t="shared" si="978"/>
        <v/>
      </c>
      <c r="AW11015" s="285">
        <f t="shared" si="979"/>
        <v>0</v>
      </c>
    </row>
    <row r="11016" spans="41:49" x14ac:dyDescent="0.25">
      <c r="AO11016" s="300"/>
      <c r="AP11016" s="300"/>
      <c r="AQ11016" s="300"/>
      <c r="AR11016" s="300"/>
      <c r="AS11016" s="300"/>
      <c r="AT11016" s="284" t="str">
        <f t="shared" ref="AT11016:AT11079" si="980">LEFT(AQ11016,1)</f>
        <v/>
      </c>
      <c r="AU11016" s="284" t="str">
        <f t="shared" ref="AU11016:AU11079" si="981">LEFT(AQ11016,2)</f>
        <v/>
      </c>
      <c r="AV11016" s="284" t="str">
        <f t="shared" ref="AV11016:AV11079" si="982">LEFT(AQ11016,3)</f>
        <v/>
      </c>
      <c r="AW11016" s="285">
        <f t="shared" ref="AW11016:AW11079" si="983">(AR11016-AS11016)*1000</f>
        <v>0</v>
      </c>
    </row>
    <row r="11017" spans="41:49" x14ac:dyDescent="0.25">
      <c r="AO11017" s="300"/>
      <c r="AP11017" s="300"/>
      <c r="AQ11017" s="300"/>
      <c r="AR11017" s="300"/>
      <c r="AS11017" s="300"/>
      <c r="AT11017" s="284" t="str">
        <f t="shared" si="980"/>
        <v/>
      </c>
      <c r="AU11017" s="284" t="str">
        <f t="shared" si="981"/>
        <v/>
      </c>
      <c r="AV11017" s="284" t="str">
        <f t="shared" si="982"/>
        <v/>
      </c>
      <c r="AW11017" s="285">
        <f t="shared" si="983"/>
        <v>0</v>
      </c>
    </row>
    <row r="11018" spans="41:49" x14ac:dyDescent="0.25">
      <c r="AO11018" s="300"/>
      <c r="AP11018" s="300"/>
      <c r="AQ11018" s="300"/>
      <c r="AR11018" s="300"/>
      <c r="AS11018" s="300"/>
      <c r="AT11018" s="284" t="str">
        <f t="shared" si="980"/>
        <v/>
      </c>
      <c r="AU11018" s="284" t="str">
        <f t="shared" si="981"/>
        <v/>
      </c>
      <c r="AV11018" s="284" t="str">
        <f t="shared" si="982"/>
        <v/>
      </c>
      <c r="AW11018" s="285">
        <f t="shared" si="983"/>
        <v>0</v>
      </c>
    </row>
    <row r="11019" spans="41:49" x14ac:dyDescent="0.25">
      <c r="AO11019" s="300"/>
      <c r="AP11019" s="300"/>
      <c r="AQ11019" s="300"/>
      <c r="AR11019" s="300"/>
      <c r="AS11019" s="300"/>
      <c r="AT11019" s="284" t="str">
        <f t="shared" si="980"/>
        <v/>
      </c>
      <c r="AU11019" s="284" t="str">
        <f t="shared" si="981"/>
        <v/>
      </c>
      <c r="AV11019" s="284" t="str">
        <f t="shared" si="982"/>
        <v/>
      </c>
      <c r="AW11019" s="285">
        <f t="shared" si="983"/>
        <v>0</v>
      </c>
    </row>
    <row r="11020" spans="41:49" x14ac:dyDescent="0.25">
      <c r="AO11020" s="300"/>
      <c r="AP11020" s="300"/>
      <c r="AQ11020" s="300"/>
      <c r="AR11020" s="300"/>
      <c r="AS11020" s="300"/>
      <c r="AT11020" s="284" t="str">
        <f t="shared" si="980"/>
        <v/>
      </c>
      <c r="AU11020" s="284" t="str">
        <f t="shared" si="981"/>
        <v/>
      </c>
      <c r="AV11020" s="284" t="str">
        <f t="shared" si="982"/>
        <v/>
      </c>
      <c r="AW11020" s="285">
        <f t="shared" si="983"/>
        <v>0</v>
      </c>
    </row>
    <row r="11021" spans="41:49" x14ac:dyDescent="0.25">
      <c r="AO11021" s="300"/>
      <c r="AP11021" s="300"/>
      <c r="AQ11021" s="300"/>
      <c r="AR11021" s="300"/>
      <c r="AS11021" s="300"/>
      <c r="AT11021" s="284" t="str">
        <f t="shared" si="980"/>
        <v/>
      </c>
      <c r="AU11021" s="284" t="str">
        <f t="shared" si="981"/>
        <v/>
      </c>
      <c r="AV11021" s="284" t="str">
        <f t="shared" si="982"/>
        <v/>
      </c>
      <c r="AW11021" s="285">
        <f t="shared" si="983"/>
        <v>0</v>
      </c>
    </row>
    <row r="11022" spans="41:49" x14ac:dyDescent="0.25">
      <c r="AO11022" s="300"/>
      <c r="AP11022" s="300"/>
      <c r="AQ11022" s="300"/>
      <c r="AR11022" s="300"/>
      <c r="AS11022" s="300"/>
      <c r="AT11022" s="284" t="str">
        <f t="shared" si="980"/>
        <v/>
      </c>
      <c r="AU11022" s="284" t="str">
        <f t="shared" si="981"/>
        <v/>
      </c>
      <c r="AV11022" s="284" t="str">
        <f t="shared" si="982"/>
        <v/>
      </c>
      <c r="AW11022" s="285">
        <f t="shared" si="983"/>
        <v>0</v>
      </c>
    </row>
    <row r="11023" spans="41:49" x14ac:dyDescent="0.25">
      <c r="AO11023" s="300"/>
      <c r="AP11023" s="300"/>
      <c r="AQ11023" s="300"/>
      <c r="AR11023" s="300"/>
      <c r="AS11023" s="300"/>
      <c r="AT11023" s="284" t="str">
        <f t="shared" si="980"/>
        <v/>
      </c>
      <c r="AU11023" s="284" t="str">
        <f t="shared" si="981"/>
        <v/>
      </c>
      <c r="AV11023" s="284" t="str">
        <f t="shared" si="982"/>
        <v/>
      </c>
      <c r="AW11023" s="285">
        <f t="shared" si="983"/>
        <v>0</v>
      </c>
    </row>
    <row r="11024" spans="41:49" x14ac:dyDescent="0.25">
      <c r="AO11024" s="300"/>
      <c r="AP11024" s="300"/>
      <c r="AQ11024" s="300"/>
      <c r="AR11024" s="300"/>
      <c r="AS11024" s="300"/>
      <c r="AT11024" s="284" t="str">
        <f t="shared" si="980"/>
        <v/>
      </c>
      <c r="AU11024" s="284" t="str">
        <f t="shared" si="981"/>
        <v/>
      </c>
      <c r="AV11024" s="284" t="str">
        <f t="shared" si="982"/>
        <v/>
      </c>
      <c r="AW11024" s="285">
        <f t="shared" si="983"/>
        <v>0</v>
      </c>
    </row>
    <row r="11025" spans="41:49" x14ac:dyDescent="0.25">
      <c r="AO11025" s="300"/>
      <c r="AP11025" s="300"/>
      <c r="AQ11025" s="300"/>
      <c r="AR11025" s="300"/>
      <c r="AS11025" s="300"/>
      <c r="AT11025" s="284" t="str">
        <f t="shared" si="980"/>
        <v/>
      </c>
      <c r="AU11025" s="284" t="str">
        <f t="shared" si="981"/>
        <v/>
      </c>
      <c r="AV11025" s="284" t="str">
        <f t="shared" si="982"/>
        <v/>
      </c>
      <c r="AW11025" s="285">
        <f t="shared" si="983"/>
        <v>0</v>
      </c>
    </row>
    <row r="11026" spans="41:49" x14ac:dyDescent="0.25">
      <c r="AO11026" s="300"/>
      <c r="AP11026" s="300"/>
      <c r="AQ11026" s="300"/>
      <c r="AR11026" s="300"/>
      <c r="AS11026" s="300"/>
      <c r="AT11026" s="284" t="str">
        <f t="shared" si="980"/>
        <v/>
      </c>
      <c r="AU11026" s="284" t="str">
        <f t="shared" si="981"/>
        <v/>
      </c>
      <c r="AV11026" s="284" t="str">
        <f t="shared" si="982"/>
        <v/>
      </c>
      <c r="AW11026" s="285">
        <f t="shared" si="983"/>
        <v>0</v>
      </c>
    </row>
    <row r="11027" spans="41:49" x14ac:dyDescent="0.25">
      <c r="AO11027" s="300"/>
      <c r="AP11027" s="300"/>
      <c r="AQ11027" s="300"/>
      <c r="AR11027" s="300"/>
      <c r="AS11027" s="300"/>
      <c r="AT11027" s="284" t="str">
        <f t="shared" si="980"/>
        <v/>
      </c>
      <c r="AU11027" s="284" t="str">
        <f t="shared" si="981"/>
        <v/>
      </c>
      <c r="AV11027" s="284" t="str">
        <f t="shared" si="982"/>
        <v/>
      </c>
      <c r="AW11027" s="285">
        <f t="shared" si="983"/>
        <v>0</v>
      </c>
    </row>
    <row r="11028" spans="41:49" x14ac:dyDescent="0.25">
      <c r="AO11028" s="300"/>
      <c r="AP11028" s="300"/>
      <c r="AQ11028" s="300"/>
      <c r="AR11028" s="300"/>
      <c r="AS11028" s="300"/>
      <c r="AT11028" s="284" t="str">
        <f t="shared" si="980"/>
        <v/>
      </c>
      <c r="AU11028" s="284" t="str">
        <f t="shared" si="981"/>
        <v/>
      </c>
      <c r="AV11028" s="284" t="str">
        <f t="shared" si="982"/>
        <v/>
      </c>
      <c r="AW11028" s="285">
        <f t="shared" si="983"/>
        <v>0</v>
      </c>
    </row>
    <row r="11029" spans="41:49" x14ac:dyDescent="0.25">
      <c r="AO11029" s="300"/>
      <c r="AP11029" s="300"/>
      <c r="AQ11029" s="300"/>
      <c r="AR11029" s="300"/>
      <c r="AS11029" s="300"/>
      <c r="AT11029" s="284" t="str">
        <f t="shared" si="980"/>
        <v/>
      </c>
      <c r="AU11029" s="284" t="str">
        <f t="shared" si="981"/>
        <v/>
      </c>
      <c r="AV11029" s="284" t="str">
        <f t="shared" si="982"/>
        <v/>
      </c>
      <c r="AW11029" s="285">
        <f t="shared" si="983"/>
        <v>0</v>
      </c>
    </row>
    <row r="11030" spans="41:49" x14ac:dyDescent="0.25">
      <c r="AO11030" s="300"/>
      <c r="AP11030" s="300"/>
      <c r="AQ11030" s="300"/>
      <c r="AR11030" s="300"/>
      <c r="AS11030" s="300"/>
      <c r="AT11030" s="284" t="str">
        <f t="shared" si="980"/>
        <v/>
      </c>
      <c r="AU11030" s="284" t="str">
        <f t="shared" si="981"/>
        <v/>
      </c>
      <c r="AV11030" s="284" t="str">
        <f t="shared" si="982"/>
        <v/>
      </c>
      <c r="AW11030" s="285">
        <f t="shared" si="983"/>
        <v>0</v>
      </c>
    </row>
    <row r="11031" spans="41:49" x14ac:dyDescent="0.25">
      <c r="AO11031" s="300"/>
      <c r="AP11031" s="300"/>
      <c r="AQ11031" s="300"/>
      <c r="AR11031" s="300"/>
      <c r="AS11031" s="300"/>
      <c r="AT11031" s="284" t="str">
        <f t="shared" si="980"/>
        <v/>
      </c>
      <c r="AU11031" s="284" t="str">
        <f t="shared" si="981"/>
        <v/>
      </c>
      <c r="AV11031" s="284" t="str">
        <f t="shared" si="982"/>
        <v/>
      </c>
      <c r="AW11031" s="285">
        <f t="shared" si="983"/>
        <v>0</v>
      </c>
    </row>
    <row r="11032" spans="41:49" x14ac:dyDescent="0.25">
      <c r="AO11032" s="300"/>
      <c r="AP11032" s="300"/>
      <c r="AQ11032" s="300"/>
      <c r="AR11032" s="300"/>
      <c r="AS11032" s="300"/>
      <c r="AT11032" s="284" t="str">
        <f t="shared" si="980"/>
        <v/>
      </c>
      <c r="AU11032" s="284" t="str">
        <f t="shared" si="981"/>
        <v/>
      </c>
      <c r="AV11032" s="284" t="str">
        <f t="shared" si="982"/>
        <v/>
      </c>
      <c r="AW11032" s="285">
        <f t="shared" si="983"/>
        <v>0</v>
      </c>
    </row>
    <row r="11033" spans="41:49" x14ac:dyDescent="0.25">
      <c r="AO11033" s="300"/>
      <c r="AP11033" s="300"/>
      <c r="AQ11033" s="300"/>
      <c r="AR11033" s="300"/>
      <c r="AS11033" s="300"/>
      <c r="AT11033" s="284" t="str">
        <f t="shared" si="980"/>
        <v/>
      </c>
      <c r="AU11033" s="284" t="str">
        <f t="shared" si="981"/>
        <v/>
      </c>
      <c r="AV11033" s="284" t="str">
        <f t="shared" si="982"/>
        <v/>
      </c>
      <c r="AW11033" s="285">
        <f t="shared" si="983"/>
        <v>0</v>
      </c>
    </row>
    <row r="11034" spans="41:49" x14ac:dyDescent="0.25">
      <c r="AO11034" s="300"/>
      <c r="AP11034" s="300"/>
      <c r="AQ11034" s="300"/>
      <c r="AR11034" s="300"/>
      <c r="AS11034" s="300"/>
      <c r="AT11034" s="284" t="str">
        <f t="shared" si="980"/>
        <v/>
      </c>
      <c r="AU11034" s="284" t="str">
        <f t="shared" si="981"/>
        <v/>
      </c>
      <c r="AV11034" s="284" t="str">
        <f t="shared" si="982"/>
        <v/>
      </c>
      <c r="AW11034" s="285">
        <f t="shared" si="983"/>
        <v>0</v>
      </c>
    </row>
    <row r="11035" spans="41:49" x14ac:dyDescent="0.25">
      <c r="AO11035" s="300"/>
      <c r="AP11035" s="300"/>
      <c r="AQ11035" s="300"/>
      <c r="AR11035" s="300"/>
      <c r="AS11035" s="300"/>
      <c r="AT11035" s="284" t="str">
        <f t="shared" si="980"/>
        <v/>
      </c>
      <c r="AU11035" s="284" t="str">
        <f t="shared" si="981"/>
        <v/>
      </c>
      <c r="AV11035" s="284" t="str">
        <f t="shared" si="982"/>
        <v/>
      </c>
      <c r="AW11035" s="285">
        <f t="shared" si="983"/>
        <v>0</v>
      </c>
    </row>
    <row r="11036" spans="41:49" x14ac:dyDescent="0.25">
      <c r="AO11036" s="300"/>
      <c r="AP11036" s="300"/>
      <c r="AQ11036" s="300"/>
      <c r="AR11036" s="300"/>
      <c r="AS11036" s="300"/>
      <c r="AT11036" s="284" t="str">
        <f t="shared" si="980"/>
        <v/>
      </c>
      <c r="AU11036" s="284" t="str">
        <f t="shared" si="981"/>
        <v/>
      </c>
      <c r="AV11036" s="284" t="str">
        <f t="shared" si="982"/>
        <v/>
      </c>
      <c r="AW11036" s="285">
        <f t="shared" si="983"/>
        <v>0</v>
      </c>
    </row>
    <row r="11037" spans="41:49" x14ac:dyDescent="0.25">
      <c r="AO11037" s="300"/>
      <c r="AP11037" s="300"/>
      <c r="AQ11037" s="300"/>
      <c r="AR11037" s="300"/>
      <c r="AS11037" s="300"/>
      <c r="AT11037" s="284" t="str">
        <f t="shared" si="980"/>
        <v/>
      </c>
      <c r="AU11037" s="284" t="str">
        <f t="shared" si="981"/>
        <v/>
      </c>
      <c r="AV11037" s="284" t="str">
        <f t="shared" si="982"/>
        <v/>
      </c>
      <c r="AW11037" s="285">
        <f t="shared" si="983"/>
        <v>0</v>
      </c>
    </row>
    <row r="11038" spans="41:49" x14ac:dyDescent="0.25">
      <c r="AO11038" s="300"/>
      <c r="AP11038" s="300"/>
      <c r="AQ11038" s="300"/>
      <c r="AR11038" s="300"/>
      <c r="AS11038" s="300"/>
      <c r="AT11038" s="284" t="str">
        <f t="shared" si="980"/>
        <v/>
      </c>
      <c r="AU11038" s="284" t="str">
        <f t="shared" si="981"/>
        <v/>
      </c>
      <c r="AV11038" s="284" t="str">
        <f t="shared" si="982"/>
        <v/>
      </c>
      <c r="AW11038" s="285">
        <f t="shared" si="983"/>
        <v>0</v>
      </c>
    </row>
    <row r="11039" spans="41:49" x14ac:dyDescent="0.25">
      <c r="AO11039" s="300"/>
      <c r="AP11039" s="300"/>
      <c r="AQ11039" s="300"/>
      <c r="AR11039" s="300"/>
      <c r="AS11039" s="300"/>
      <c r="AT11039" s="284" t="str">
        <f t="shared" si="980"/>
        <v/>
      </c>
      <c r="AU11039" s="284" t="str">
        <f t="shared" si="981"/>
        <v/>
      </c>
      <c r="AV11039" s="284" t="str">
        <f t="shared" si="982"/>
        <v/>
      </c>
      <c r="AW11039" s="285">
        <f t="shared" si="983"/>
        <v>0</v>
      </c>
    </row>
    <row r="11040" spans="41:49" x14ac:dyDescent="0.25">
      <c r="AO11040" s="300"/>
      <c r="AP11040" s="300"/>
      <c r="AQ11040" s="300"/>
      <c r="AR11040" s="300"/>
      <c r="AS11040" s="300"/>
      <c r="AT11040" s="284" t="str">
        <f t="shared" si="980"/>
        <v/>
      </c>
      <c r="AU11040" s="284" t="str">
        <f t="shared" si="981"/>
        <v/>
      </c>
      <c r="AV11040" s="284" t="str">
        <f t="shared" si="982"/>
        <v/>
      </c>
      <c r="AW11040" s="285">
        <f t="shared" si="983"/>
        <v>0</v>
      </c>
    </row>
    <row r="11041" spans="41:49" x14ac:dyDescent="0.25">
      <c r="AO11041" s="300"/>
      <c r="AP11041" s="300"/>
      <c r="AQ11041" s="300"/>
      <c r="AR11041" s="300"/>
      <c r="AS11041" s="300"/>
      <c r="AT11041" s="284" t="str">
        <f t="shared" si="980"/>
        <v/>
      </c>
      <c r="AU11041" s="284" t="str">
        <f t="shared" si="981"/>
        <v/>
      </c>
      <c r="AV11041" s="284" t="str">
        <f t="shared" si="982"/>
        <v/>
      </c>
      <c r="AW11041" s="285">
        <f t="shared" si="983"/>
        <v>0</v>
      </c>
    </row>
    <row r="11042" spans="41:49" x14ac:dyDescent="0.25">
      <c r="AO11042" s="300"/>
      <c r="AP11042" s="300"/>
      <c r="AQ11042" s="300"/>
      <c r="AR11042" s="300"/>
      <c r="AS11042" s="300"/>
      <c r="AT11042" s="284" t="str">
        <f t="shared" si="980"/>
        <v/>
      </c>
      <c r="AU11042" s="284" t="str">
        <f t="shared" si="981"/>
        <v/>
      </c>
      <c r="AV11042" s="284" t="str">
        <f t="shared" si="982"/>
        <v/>
      </c>
      <c r="AW11042" s="285">
        <f t="shared" si="983"/>
        <v>0</v>
      </c>
    </row>
    <row r="11043" spans="41:49" x14ac:dyDescent="0.25">
      <c r="AO11043" s="300"/>
      <c r="AP11043" s="300"/>
      <c r="AQ11043" s="300"/>
      <c r="AR11043" s="300"/>
      <c r="AS11043" s="300"/>
      <c r="AT11043" s="284" t="str">
        <f t="shared" si="980"/>
        <v/>
      </c>
      <c r="AU11043" s="284" t="str">
        <f t="shared" si="981"/>
        <v/>
      </c>
      <c r="AV11043" s="284" t="str">
        <f t="shared" si="982"/>
        <v/>
      </c>
      <c r="AW11043" s="285">
        <f t="shared" si="983"/>
        <v>0</v>
      </c>
    </row>
    <row r="11044" spans="41:49" x14ac:dyDescent="0.25">
      <c r="AO11044" s="300"/>
      <c r="AP11044" s="300"/>
      <c r="AQ11044" s="300"/>
      <c r="AR11044" s="300"/>
      <c r="AS11044" s="300"/>
      <c r="AT11044" s="284" t="str">
        <f t="shared" si="980"/>
        <v/>
      </c>
      <c r="AU11044" s="284" t="str">
        <f t="shared" si="981"/>
        <v/>
      </c>
      <c r="AV11044" s="284" t="str">
        <f t="shared" si="982"/>
        <v/>
      </c>
      <c r="AW11044" s="285">
        <f t="shared" si="983"/>
        <v>0</v>
      </c>
    </row>
    <row r="11045" spans="41:49" x14ac:dyDescent="0.25">
      <c r="AO11045" s="300"/>
      <c r="AP11045" s="300"/>
      <c r="AQ11045" s="300"/>
      <c r="AR11045" s="300"/>
      <c r="AS11045" s="300"/>
      <c r="AT11045" s="284" t="str">
        <f t="shared" si="980"/>
        <v/>
      </c>
      <c r="AU11045" s="284" t="str">
        <f t="shared" si="981"/>
        <v/>
      </c>
      <c r="AV11045" s="284" t="str">
        <f t="shared" si="982"/>
        <v/>
      </c>
      <c r="AW11045" s="285">
        <f t="shared" si="983"/>
        <v>0</v>
      </c>
    </row>
    <row r="11046" spans="41:49" x14ac:dyDescent="0.25">
      <c r="AO11046" s="300"/>
      <c r="AP11046" s="300"/>
      <c r="AQ11046" s="300"/>
      <c r="AR11046" s="300"/>
      <c r="AS11046" s="300"/>
      <c r="AT11046" s="284" t="str">
        <f t="shared" si="980"/>
        <v/>
      </c>
      <c r="AU11046" s="284" t="str">
        <f t="shared" si="981"/>
        <v/>
      </c>
      <c r="AV11046" s="284" t="str">
        <f t="shared" si="982"/>
        <v/>
      </c>
      <c r="AW11046" s="285">
        <f t="shared" si="983"/>
        <v>0</v>
      </c>
    </row>
    <row r="11047" spans="41:49" x14ac:dyDescent="0.25">
      <c r="AO11047" s="300"/>
      <c r="AP11047" s="300"/>
      <c r="AQ11047" s="300"/>
      <c r="AR11047" s="300"/>
      <c r="AS11047" s="300"/>
      <c r="AT11047" s="284" t="str">
        <f t="shared" si="980"/>
        <v/>
      </c>
      <c r="AU11047" s="284" t="str">
        <f t="shared" si="981"/>
        <v/>
      </c>
      <c r="AV11047" s="284" t="str">
        <f t="shared" si="982"/>
        <v/>
      </c>
      <c r="AW11047" s="285">
        <f t="shared" si="983"/>
        <v>0</v>
      </c>
    </row>
    <row r="11048" spans="41:49" x14ac:dyDescent="0.25">
      <c r="AO11048" s="300"/>
      <c r="AP11048" s="300"/>
      <c r="AQ11048" s="300"/>
      <c r="AR11048" s="300"/>
      <c r="AS11048" s="300"/>
      <c r="AT11048" s="284" t="str">
        <f t="shared" si="980"/>
        <v/>
      </c>
      <c r="AU11048" s="284" t="str">
        <f t="shared" si="981"/>
        <v/>
      </c>
      <c r="AV11048" s="284" t="str">
        <f t="shared" si="982"/>
        <v/>
      </c>
      <c r="AW11048" s="285">
        <f t="shared" si="983"/>
        <v>0</v>
      </c>
    </row>
    <row r="11049" spans="41:49" x14ac:dyDescent="0.25">
      <c r="AO11049" s="300"/>
      <c r="AP11049" s="300"/>
      <c r="AQ11049" s="300"/>
      <c r="AR11049" s="300"/>
      <c r="AS11049" s="300"/>
      <c r="AT11049" s="284" t="str">
        <f t="shared" si="980"/>
        <v/>
      </c>
      <c r="AU11049" s="284" t="str">
        <f t="shared" si="981"/>
        <v/>
      </c>
      <c r="AV11049" s="284" t="str">
        <f t="shared" si="982"/>
        <v/>
      </c>
      <c r="AW11049" s="285">
        <f t="shared" si="983"/>
        <v>0</v>
      </c>
    </row>
    <row r="11050" spans="41:49" x14ac:dyDescent="0.25">
      <c r="AO11050" s="300"/>
      <c r="AP11050" s="300"/>
      <c r="AQ11050" s="300"/>
      <c r="AR11050" s="300"/>
      <c r="AS11050" s="300"/>
      <c r="AT11050" s="284" t="str">
        <f t="shared" si="980"/>
        <v/>
      </c>
      <c r="AU11050" s="284" t="str">
        <f t="shared" si="981"/>
        <v/>
      </c>
      <c r="AV11050" s="284" t="str">
        <f t="shared" si="982"/>
        <v/>
      </c>
      <c r="AW11050" s="285">
        <f t="shared" si="983"/>
        <v>0</v>
      </c>
    </row>
    <row r="11051" spans="41:49" x14ac:dyDescent="0.25">
      <c r="AO11051" s="300"/>
      <c r="AP11051" s="300"/>
      <c r="AQ11051" s="300"/>
      <c r="AR11051" s="300"/>
      <c r="AS11051" s="300"/>
      <c r="AT11051" s="284" t="str">
        <f t="shared" si="980"/>
        <v/>
      </c>
      <c r="AU11051" s="284" t="str">
        <f t="shared" si="981"/>
        <v/>
      </c>
      <c r="AV11051" s="284" t="str">
        <f t="shared" si="982"/>
        <v/>
      </c>
      <c r="AW11051" s="285">
        <f t="shared" si="983"/>
        <v>0</v>
      </c>
    </row>
    <row r="11052" spans="41:49" x14ac:dyDescent="0.25">
      <c r="AO11052" s="300"/>
      <c r="AP11052" s="300"/>
      <c r="AQ11052" s="300"/>
      <c r="AR11052" s="300"/>
      <c r="AS11052" s="300"/>
      <c r="AT11052" s="284" t="str">
        <f t="shared" si="980"/>
        <v/>
      </c>
      <c r="AU11052" s="284" t="str">
        <f t="shared" si="981"/>
        <v/>
      </c>
      <c r="AV11052" s="284" t="str">
        <f t="shared" si="982"/>
        <v/>
      </c>
      <c r="AW11052" s="285">
        <f t="shared" si="983"/>
        <v>0</v>
      </c>
    </row>
    <row r="11053" spans="41:49" x14ac:dyDescent="0.25">
      <c r="AO11053" s="300"/>
      <c r="AP11053" s="300"/>
      <c r="AQ11053" s="300"/>
      <c r="AR11053" s="300"/>
      <c r="AS11053" s="300"/>
      <c r="AT11053" s="284" t="str">
        <f t="shared" si="980"/>
        <v/>
      </c>
      <c r="AU11053" s="284" t="str">
        <f t="shared" si="981"/>
        <v/>
      </c>
      <c r="AV11053" s="284" t="str">
        <f t="shared" si="982"/>
        <v/>
      </c>
      <c r="AW11053" s="285">
        <f t="shared" si="983"/>
        <v>0</v>
      </c>
    </row>
    <row r="11054" spans="41:49" x14ac:dyDescent="0.25">
      <c r="AO11054" s="300"/>
      <c r="AP11054" s="300"/>
      <c r="AQ11054" s="300"/>
      <c r="AR11054" s="300"/>
      <c r="AS11054" s="300"/>
      <c r="AT11054" s="284" t="str">
        <f t="shared" si="980"/>
        <v/>
      </c>
      <c r="AU11054" s="284" t="str">
        <f t="shared" si="981"/>
        <v/>
      </c>
      <c r="AV11054" s="284" t="str">
        <f t="shared" si="982"/>
        <v/>
      </c>
      <c r="AW11054" s="285">
        <f t="shared" si="983"/>
        <v>0</v>
      </c>
    </row>
    <row r="11055" spans="41:49" x14ac:dyDescent="0.25">
      <c r="AO11055" s="300"/>
      <c r="AP11055" s="300"/>
      <c r="AQ11055" s="300"/>
      <c r="AR11055" s="300"/>
      <c r="AS11055" s="300"/>
      <c r="AT11055" s="284" t="str">
        <f t="shared" si="980"/>
        <v/>
      </c>
      <c r="AU11055" s="284" t="str">
        <f t="shared" si="981"/>
        <v/>
      </c>
      <c r="AV11055" s="284" t="str">
        <f t="shared" si="982"/>
        <v/>
      </c>
      <c r="AW11055" s="285">
        <f t="shared" si="983"/>
        <v>0</v>
      </c>
    </row>
    <row r="11056" spans="41:49" x14ac:dyDescent="0.25">
      <c r="AO11056" s="300"/>
      <c r="AP11056" s="300"/>
      <c r="AQ11056" s="300"/>
      <c r="AR11056" s="300"/>
      <c r="AS11056" s="300"/>
      <c r="AT11056" s="284" t="str">
        <f t="shared" si="980"/>
        <v/>
      </c>
      <c r="AU11056" s="284" t="str">
        <f t="shared" si="981"/>
        <v/>
      </c>
      <c r="AV11056" s="284" t="str">
        <f t="shared" si="982"/>
        <v/>
      </c>
      <c r="AW11056" s="285">
        <f t="shared" si="983"/>
        <v>0</v>
      </c>
    </row>
    <row r="11057" spans="41:49" x14ac:dyDescent="0.25">
      <c r="AO11057" s="300"/>
      <c r="AP11057" s="300"/>
      <c r="AQ11057" s="300"/>
      <c r="AR11057" s="300"/>
      <c r="AS11057" s="300"/>
      <c r="AT11057" s="284" t="str">
        <f t="shared" si="980"/>
        <v/>
      </c>
      <c r="AU11057" s="284" t="str">
        <f t="shared" si="981"/>
        <v/>
      </c>
      <c r="AV11057" s="284" t="str">
        <f t="shared" si="982"/>
        <v/>
      </c>
      <c r="AW11057" s="285">
        <f t="shared" si="983"/>
        <v>0</v>
      </c>
    </row>
    <row r="11058" spans="41:49" x14ac:dyDescent="0.25">
      <c r="AO11058" s="300"/>
      <c r="AP11058" s="300"/>
      <c r="AQ11058" s="300"/>
      <c r="AR11058" s="300"/>
      <c r="AS11058" s="300"/>
      <c r="AT11058" s="284" t="str">
        <f t="shared" si="980"/>
        <v/>
      </c>
      <c r="AU11058" s="284" t="str">
        <f t="shared" si="981"/>
        <v/>
      </c>
      <c r="AV11058" s="284" t="str">
        <f t="shared" si="982"/>
        <v/>
      </c>
      <c r="AW11058" s="285">
        <f t="shared" si="983"/>
        <v>0</v>
      </c>
    </row>
    <row r="11059" spans="41:49" x14ac:dyDescent="0.25">
      <c r="AO11059" s="300"/>
      <c r="AP11059" s="300"/>
      <c r="AQ11059" s="300"/>
      <c r="AR11059" s="300"/>
      <c r="AS11059" s="300"/>
      <c r="AT11059" s="284" t="str">
        <f t="shared" si="980"/>
        <v/>
      </c>
      <c r="AU11059" s="284" t="str">
        <f t="shared" si="981"/>
        <v/>
      </c>
      <c r="AV11059" s="284" t="str">
        <f t="shared" si="982"/>
        <v/>
      </c>
      <c r="AW11059" s="285">
        <f t="shared" si="983"/>
        <v>0</v>
      </c>
    </row>
    <row r="11060" spans="41:49" x14ac:dyDescent="0.25">
      <c r="AO11060" s="300"/>
      <c r="AP11060" s="300"/>
      <c r="AQ11060" s="300"/>
      <c r="AR11060" s="300"/>
      <c r="AS11060" s="300"/>
      <c r="AT11060" s="284" t="str">
        <f t="shared" si="980"/>
        <v/>
      </c>
      <c r="AU11060" s="284" t="str">
        <f t="shared" si="981"/>
        <v/>
      </c>
      <c r="AV11060" s="284" t="str">
        <f t="shared" si="982"/>
        <v/>
      </c>
      <c r="AW11060" s="285">
        <f t="shared" si="983"/>
        <v>0</v>
      </c>
    </row>
    <row r="11061" spans="41:49" x14ac:dyDescent="0.25">
      <c r="AO11061" s="300"/>
      <c r="AP11061" s="300"/>
      <c r="AQ11061" s="300"/>
      <c r="AR11061" s="300"/>
      <c r="AS11061" s="300"/>
      <c r="AT11061" s="284" t="str">
        <f t="shared" si="980"/>
        <v/>
      </c>
      <c r="AU11061" s="284" t="str">
        <f t="shared" si="981"/>
        <v/>
      </c>
      <c r="AV11061" s="284" t="str">
        <f t="shared" si="982"/>
        <v/>
      </c>
      <c r="AW11061" s="285">
        <f t="shared" si="983"/>
        <v>0</v>
      </c>
    </row>
    <row r="11062" spans="41:49" x14ac:dyDescent="0.25">
      <c r="AO11062" s="300"/>
      <c r="AP11062" s="300"/>
      <c r="AQ11062" s="300"/>
      <c r="AR11062" s="300"/>
      <c r="AS11062" s="300"/>
      <c r="AT11062" s="284" t="str">
        <f t="shared" si="980"/>
        <v/>
      </c>
      <c r="AU11062" s="284" t="str">
        <f t="shared" si="981"/>
        <v/>
      </c>
      <c r="AV11062" s="284" t="str">
        <f t="shared" si="982"/>
        <v/>
      </c>
      <c r="AW11062" s="285">
        <f t="shared" si="983"/>
        <v>0</v>
      </c>
    </row>
    <row r="11063" spans="41:49" x14ac:dyDescent="0.25">
      <c r="AO11063" s="300"/>
      <c r="AP11063" s="300"/>
      <c r="AQ11063" s="300"/>
      <c r="AR11063" s="300"/>
      <c r="AS11063" s="300"/>
      <c r="AT11063" s="284" t="str">
        <f t="shared" si="980"/>
        <v/>
      </c>
      <c r="AU11063" s="284" t="str">
        <f t="shared" si="981"/>
        <v/>
      </c>
      <c r="AV11063" s="284" t="str">
        <f t="shared" si="982"/>
        <v/>
      </c>
      <c r="AW11063" s="285">
        <f t="shared" si="983"/>
        <v>0</v>
      </c>
    </row>
    <row r="11064" spans="41:49" x14ac:dyDescent="0.25">
      <c r="AO11064" s="300"/>
      <c r="AP11064" s="300"/>
      <c r="AQ11064" s="300"/>
      <c r="AR11064" s="300"/>
      <c r="AS11064" s="300"/>
      <c r="AT11064" s="284" t="str">
        <f t="shared" si="980"/>
        <v/>
      </c>
      <c r="AU11064" s="284" t="str">
        <f t="shared" si="981"/>
        <v/>
      </c>
      <c r="AV11064" s="284" t="str">
        <f t="shared" si="982"/>
        <v/>
      </c>
      <c r="AW11064" s="285">
        <f t="shared" si="983"/>
        <v>0</v>
      </c>
    </row>
    <row r="11065" spans="41:49" x14ac:dyDescent="0.25">
      <c r="AO11065" s="300"/>
      <c r="AP11065" s="300"/>
      <c r="AQ11065" s="300"/>
      <c r="AR11065" s="300"/>
      <c r="AS11065" s="300"/>
      <c r="AT11065" s="284" t="str">
        <f t="shared" si="980"/>
        <v/>
      </c>
      <c r="AU11065" s="284" t="str">
        <f t="shared" si="981"/>
        <v/>
      </c>
      <c r="AV11065" s="284" t="str">
        <f t="shared" si="982"/>
        <v/>
      </c>
      <c r="AW11065" s="285">
        <f t="shared" si="983"/>
        <v>0</v>
      </c>
    </row>
    <row r="11066" spans="41:49" x14ac:dyDescent="0.25">
      <c r="AO11066" s="300"/>
      <c r="AP11066" s="300"/>
      <c r="AQ11066" s="300"/>
      <c r="AR11066" s="300"/>
      <c r="AS11066" s="300"/>
      <c r="AT11066" s="284" t="str">
        <f t="shared" si="980"/>
        <v/>
      </c>
      <c r="AU11066" s="284" t="str">
        <f t="shared" si="981"/>
        <v/>
      </c>
      <c r="AV11066" s="284" t="str">
        <f t="shared" si="982"/>
        <v/>
      </c>
      <c r="AW11066" s="285">
        <f t="shared" si="983"/>
        <v>0</v>
      </c>
    </row>
    <row r="11067" spans="41:49" x14ac:dyDescent="0.25">
      <c r="AO11067" s="300"/>
      <c r="AP11067" s="300"/>
      <c r="AQ11067" s="300"/>
      <c r="AR11067" s="300"/>
      <c r="AS11067" s="300"/>
      <c r="AT11067" s="284" t="str">
        <f t="shared" si="980"/>
        <v/>
      </c>
      <c r="AU11067" s="284" t="str">
        <f t="shared" si="981"/>
        <v/>
      </c>
      <c r="AV11067" s="284" t="str">
        <f t="shared" si="982"/>
        <v/>
      </c>
      <c r="AW11067" s="285">
        <f t="shared" si="983"/>
        <v>0</v>
      </c>
    </row>
    <row r="11068" spans="41:49" x14ac:dyDescent="0.25">
      <c r="AO11068" s="300"/>
      <c r="AP11068" s="300"/>
      <c r="AQ11068" s="300"/>
      <c r="AR11068" s="300"/>
      <c r="AS11068" s="300"/>
      <c r="AT11068" s="284" t="str">
        <f t="shared" si="980"/>
        <v/>
      </c>
      <c r="AU11068" s="284" t="str">
        <f t="shared" si="981"/>
        <v/>
      </c>
      <c r="AV11068" s="284" t="str">
        <f t="shared" si="982"/>
        <v/>
      </c>
      <c r="AW11068" s="285">
        <f t="shared" si="983"/>
        <v>0</v>
      </c>
    </row>
    <row r="11069" spans="41:49" x14ac:dyDescent="0.25">
      <c r="AO11069" s="300"/>
      <c r="AP11069" s="300"/>
      <c r="AQ11069" s="300"/>
      <c r="AR11069" s="300"/>
      <c r="AS11069" s="300"/>
      <c r="AT11069" s="284" t="str">
        <f t="shared" si="980"/>
        <v/>
      </c>
      <c r="AU11069" s="284" t="str">
        <f t="shared" si="981"/>
        <v/>
      </c>
      <c r="AV11069" s="284" t="str">
        <f t="shared" si="982"/>
        <v/>
      </c>
      <c r="AW11069" s="285">
        <f t="shared" si="983"/>
        <v>0</v>
      </c>
    </row>
    <row r="11070" spans="41:49" x14ac:dyDescent="0.25">
      <c r="AO11070" s="300"/>
      <c r="AP11070" s="300"/>
      <c r="AQ11070" s="300"/>
      <c r="AR11070" s="300"/>
      <c r="AS11070" s="300"/>
      <c r="AT11070" s="284" t="str">
        <f t="shared" si="980"/>
        <v/>
      </c>
      <c r="AU11070" s="284" t="str">
        <f t="shared" si="981"/>
        <v/>
      </c>
      <c r="AV11070" s="284" t="str">
        <f t="shared" si="982"/>
        <v/>
      </c>
      <c r="AW11070" s="285">
        <f t="shared" si="983"/>
        <v>0</v>
      </c>
    </row>
    <row r="11071" spans="41:49" x14ac:dyDescent="0.25">
      <c r="AO11071" s="300"/>
      <c r="AP11071" s="300"/>
      <c r="AQ11071" s="300"/>
      <c r="AR11071" s="300"/>
      <c r="AS11071" s="300"/>
      <c r="AT11071" s="284" t="str">
        <f t="shared" si="980"/>
        <v/>
      </c>
      <c r="AU11071" s="284" t="str">
        <f t="shared" si="981"/>
        <v/>
      </c>
      <c r="AV11071" s="284" t="str">
        <f t="shared" si="982"/>
        <v/>
      </c>
      <c r="AW11071" s="285">
        <f t="shared" si="983"/>
        <v>0</v>
      </c>
    </row>
    <row r="11072" spans="41:49" x14ac:dyDescent="0.25">
      <c r="AO11072" s="300"/>
      <c r="AP11072" s="300"/>
      <c r="AQ11072" s="300"/>
      <c r="AR11072" s="300"/>
      <c r="AS11072" s="300"/>
      <c r="AT11072" s="284" t="str">
        <f t="shared" si="980"/>
        <v/>
      </c>
      <c r="AU11072" s="284" t="str">
        <f t="shared" si="981"/>
        <v/>
      </c>
      <c r="AV11072" s="284" t="str">
        <f t="shared" si="982"/>
        <v/>
      </c>
      <c r="AW11072" s="285">
        <f t="shared" si="983"/>
        <v>0</v>
      </c>
    </row>
    <row r="11073" spans="41:49" x14ac:dyDescent="0.25">
      <c r="AO11073" s="300"/>
      <c r="AP11073" s="300"/>
      <c r="AQ11073" s="300"/>
      <c r="AR11073" s="300"/>
      <c r="AS11073" s="300"/>
      <c r="AT11073" s="284" t="str">
        <f t="shared" si="980"/>
        <v/>
      </c>
      <c r="AU11073" s="284" t="str">
        <f t="shared" si="981"/>
        <v/>
      </c>
      <c r="AV11073" s="284" t="str">
        <f t="shared" si="982"/>
        <v/>
      </c>
      <c r="AW11073" s="285">
        <f t="shared" si="983"/>
        <v>0</v>
      </c>
    </row>
    <row r="11074" spans="41:49" x14ac:dyDescent="0.25">
      <c r="AO11074" s="300"/>
      <c r="AP11074" s="300"/>
      <c r="AQ11074" s="300"/>
      <c r="AR11074" s="300"/>
      <c r="AS11074" s="300"/>
      <c r="AT11074" s="284" t="str">
        <f t="shared" si="980"/>
        <v/>
      </c>
      <c r="AU11074" s="284" t="str">
        <f t="shared" si="981"/>
        <v/>
      </c>
      <c r="AV11074" s="284" t="str">
        <f t="shared" si="982"/>
        <v/>
      </c>
      <c r="AW11074" s="285">
        <f t="shared" si="983"/>
        <v>0</v>
      </c>
    </row>
    <row r="11075" spans="41:49" x14ac:dyDescent="0.25">
      <c r="AO11075" s="300"/>
      <c r="AP11075" s="300"/>
      <c r="AQ11075" s="300"/>
      <c r="AR11075" s="300"/>
      <c r="AS11075" s="300"/>
      <c r="AT11075" s="284" t="str">
        <f t="shared" si="980"/>
        <v/>
      </c>
      <c r="AU11075" s="284" t="str">
        <f t="shared" si="981"/>
        <v/>
      </c>
      <c r="AV11075" s="284" t="str">
        <f t="shared" si="982"/>
        <v/>
      </c>
      <c r="AW11075" s="285">
        <f t="shared" si="983"/>
        <v>0</v>
      </c>
    </row>
    <row r="11076" spans="41:49" x14ac:dyDescent="0.25">
      <c r="AO11076" s="300"/>
      <c r="AP11076" s="300"/>
      <c r="AQ11076" s="300"/>
      <c r="AR11076" s="300"/>
      <c r="AS11076" s="300"/>
      <c r="AT11076" s="284" t="str">
        <f t="shared" si="980"/>
        <v/>
      </c>
      <c r="AU11076" s="284" t="str">
        <f t="shared" si="981"/>
        <v/>
      </c>
      <c r="AV11076" s="284" t="str">
        <f t="shared" si="982"/>
        <v/>
      </c>
      <c r="AW11076" s="285">
        <f t="shared" si="983"/>
        <v>0</v>
      </c>
    </row>
    <row r="11077" spans="41:49" x14ac:dyDescent="0.25">
      <c r="AO11077" s="300"/>
      <c r="AP11077" s="300"/>
      <c r="AQ11077" s="300"/>
      <c r="AR11077" s="300"/>
      <c r="AS11077" s="300"/>
      <c r="AT11077" s="284" t="str">
        <f t="shared" si="980"/>
        <v/>
      </c>
      <c r="AU11077" s="284" t="str">
        <f t="shared" si="981"/>
        <v/>
      </c>
      <c r="AV11077" s="284" t="str">
        <f t="shared" si="982"/>
        <v/>
      </c>
      <c r="AW11077" s="285">
        <f t="shared" si="983"/>
        <v>0</v>
      </c>
    </row>
    <row r="11078" spans="41:49" x14ac:dyDescent="0.25">
      <c r="AO11078" s="300"/>
      <c r="AP11078" s="300"/>
      <c r="AQ11078" s="300"/>
      <c r="AR11078" s="300"/>
      <c r="AS11078" s="300"/>
      <c r="AT11078" s="284" t="str">
        <f t="shared" si="980"/>
        <v/>
      </c>
      <c r="AU11078" s="284" t="str">
        <f t="shared" si="981"/>
        <v/>
      </c>
      <c r="AV11078" s="284" t="str">
        <f t="shared" si="982"/>
        <v/>
      </c>
      <c r="AW11078" s="285">
        <f t="shared" si="983"/>
        <v>0</v>
      </c>
    </row>
    <row r="11079" spans="41:49" x14ac:dyDescent="0.25">
      <c r="AO11079" s="300"/>
      <c r="AP11079" s="300"/>
      <c r="AQ11079" s="300"/>
      <c r="AR11079" s="300"/>
      <c r="AS11079" s="300"/>
      <c r="AT11079" s="284" t="str">
        <f t="shared" si="980"/>
        <v/>
      </c>
      <c r="AU11079" s="284" t="str">
        <f t="shared" si="981"/>
        <v/>
      </c>
      <c r="AV11079" s="284" t="str">
        <f t="shared" si="982"/>
        <v/>
      </c>
      <c r="AW11079" s="285">
        <f t="shared" si="983"/>
        <v>0</v>
      </c>
    </row>
    <row r="11080" spans="41:49" x14ac:dyDescent="0.25">
      <c r="AO11080" s="300"/>
      <c r="AP11080" s="300"/>
      <c r="AQ11080" s="300"/>
      <c r="AR11080" s="300"/>
      <c r="AS11080" s="300"/>
      <c r="AT11080" s="284" t="str">
        <f t="shared" ref="AT11080:AT11143" si="984">LEFT(AQ11080,1)</f>
        <v/>
      </c>
      <c r="AU11080" s="284" t="str">
        <f t="shared" ref="AU11080:AU11143" si="985">LEFT(AQ11080,2)</f>
        <v/>
      </c>
      <c r="AV11080" s="284" t="str">
        <f t="shared" ref="AV11080:AV11143" si="986">LEFT(AQ11080,3)</f>
        <v/>
      </c>
      <c r="AW11080" s="285">
        <f t="shared" ref="AW11080:AW11143" si="987">(AR11080-AS11080)*1000</f>
        <v>0</v>
      </c>
    </row>
    <row r="11081" spans="41:49" x14ac:dyDescent="0.25">
      <c r="AO11081" s="300"/>
      <c r="AP11081" s="300"/>
      <c r="AQ11081" s="300"/>
      <c r="AR11081" s="300"/>
      <c r="AS11081" s="300"/>
      <c r="AT11081" s="284" t="str">
        <f t="shared" si="984"/>
        <v/>
      </c>
      <c r="AU11081" s="284" t="str">
        <f t="shared" si="985"/>
        <v/>
      </c>
      <c r="AV11081" s="284" t="str">
        <f t="shared" si="986"/>
        <v/>
      </c>
      <c r="AW11081" s="285">
        <f t="shared" si="987"/>
        <v>0</v>
      </c>
    </row>
    <row r="11082" spans="41:49" x14ac:dyDescent="0.25">
      <c r="AO11082" s="300"/>
      <c r="AP11082" s="300"/>
      <c r="AQ11082" s="300"/>
      <c r="AR11082" s="300"/>
      <c r="AS11082" s="300"/>
      <c r="AT11082" s="284" t="str">
        <f t="shared" si="984"/>
        <v/>
      </c>
      <c r="AU11082" s="284" t="str">
        <f t="shared" si="985"/>
        <v/>
      </c>
      <c r="AV11082" s="284" t="str">
        <f t="shared" si="986"/>
        <v/>
      </c>
      <c r="AW11082" s="285">
        <f t="shared" si="987"/>
        <v>0</v>
      </c>
    </row>
    <row r="11083" spans="41:49" x14ac:dyDescent="0.25">
      <c r="AO11083" s="300"/>
      <c r="AP11083" s="300"/>
      <c r="AQ11083" s="300"/>
      <c r="AR11083" s="300"/>
      <c r="AS11083" s="300"/>
      <c r="AT11083" s="284" t="str">
        <f t="shared" si="984"/>
        <v/>
      </c>
      <c r="AU11083" s="284" t="str">
        <f t="shared" si="985"/>
        <v/>
      </c>
      <c r="AV11083" s="284" t="str">
        <f t="shared" si="986"/>
        <v/>
      </c>
      <c r="AW11083" s="285">
        <f t="shared" si="987"/>
        <v>0</v>
      </c>
    </row>
    <row r="11084" spans="41:49" x14ac:dyDescent="0.25">
      <c r="AO11084" s="300"/>
      <c r="AP11084" s="300"/>
      <c r="AQ11084" s="300"/>
      <c r="AR11084" s="300"/>
      <c r="AS11084" s="300"/>
      <c r="AT11084" s="284" t="str">
        <f t="shared" si="984"/>
        <v/>
      </c>
      <c r="AU11084" s="284" t="str">
        <f t="shared" si="985"/>
        <v/>
      </c>
      <c r="AV11084" s="284" t="str">
        <f t="shared" si="986"/>
        <v/>
      </c>
      <c r="AW11084" s="285">
        <f t="shared" si="987"/>
        <v>0</v>
      </c>
    </row>
    <row r="11085" spans="41:49" x14ac:dyDescent="0.25">
      <c r="AO11085" s="300"/>
      <c r="AP11085" s="300"/>
      <c r="AQ11085" s="300"/>
      <c r="AR11085" s="300"/>
      <c r="AS11085" s="300"/>
      <c r="AT11085" s="284" t="str">
        <f t="shared" si="984"/>
        <v/>
      </c>
      <c r="AU11085" s="284" t="str">
        <f t="shared" si="985"/>
        <v/>
      </c>
      <c r="AV11085" s="284" t="str">
        <f t="shared" si="986"/>
        <v/>
      </c>
      <c r="AW11085" s="285">
        <f t="shared" si="987"/>
        <v>0</v>
      </c>
    </row>
    <row r="11086" spans="41:49" x14ac:dyDescent="0.25">
      <c r="AO11086" s="300"/>
      <c r="AP11086" s="300"/>
      <c r="AQ11086" s="300"/>
      <c r="AR11086" s="300"/>
      <c r="AS11086" s="300"/>
      <c r="AT11086" s="284" t="str">
        <f t="shared" si="984"/>
        <v/>
      </c>
      <c r="AU11086" s="284" t="str">
        <f t="shared" si="985"/>
        <v/>
      </c>
      <c r="AV11086" s="284" t="str">
        <f t="shared" si="986"/>
        <v/>
      </c>
      <c r="AW11086" s="285">
        <f t="shared" si="987"/>
        <v>0</v>
      </c>
    </row>
    <row r="11087" spans="41:49" x14ac:dyDescent="0.25">
      <c r="AO11087" s="300"/>
      <c r="AP11087" s="300"/>
      <c r="AQ11087" s="300"/>
      <c r="AR11087" s="300"/>
      <c r="AS11087" s="300"/>
      <c r="AT11087" s="284" t="str">
        <f t="shared" si="984"/>
        <v/>
      </c>
      <c r="AU11087" s="284" t="str">
        <f t="shared" si="985"/>
        <v/>
      </c>
      <c r="AV11087" s="284" t="str">
        <f t="shared" si="986"/>
        <v/>
      </c>
      <c r="AW11087" s="285">
        <f t="shared" si="987"/>
        <v>0</v>
      </c>
    </row>
    <row r="11088" spans="41:49" x14ac:dyDescent="0.25">
      <c r="AO11088" s="300"/>
      <c r="AP11088" s="300"/>
      <c r="AQ11088" s="300"/>
      <c r="AR11088" s="300"/>
      <c r="AS11088" s="300"/>
      <c r="AT11088" s="284" t="str">
        <f t="shared" si="984"/>
        <v/>
      </c>
      <c r="AU11088" s="284" t="str">
        <f t="shared" si="985"/>
        <v/>
      </c>
      <c r="AV11088" s="284" t="str">
        <f t="shared" si="986"/>
        <v/>
      </c>
      <c r="AW11088" s="285">
        <f t="shared" si="987"/>
        <v>0</v>
      </c>
    </row>
    <row r="11089" spans="41:49" x14ac:dyDescent="0.25">
      <c r="AO11089" s="300"/>
      <c r="AP11089" s="300"/>
      <c r="AQ11089" s="300"/>
      <c r="AR11089" s="300"/>
      <c r="AS11089" s="300"/>
      <c r="AT11089" s="284" t="str">
        <f t="shared" si="984"/>
        <v/>
      </c>
      <c r="AU11089" s="284" t="str">
        <f t="shared" si="985"/>
        <v/>
      </c>
      <c r="AV11089" s="284" t="str">
        <f t="shared" si="986"/>
        <v/>
      </c>
      <c r="AW11089" s="285">
        <f t="shared" si="987"/>
        <v>0</v>
      </c>
    </row>
    <row r="11090" spans="41:49" x14ac:dyDescent="0.25">
      <c r="AO11090" s="300"/>
      <c r="AP11090" s="300"/>
      <c r="AQ11090" s="300"/>
      <c r="AR11090" s="300"/>
      <c r="AS11090" s="300"/>
      <c r="AT11090" s="284" t="str">
        <f t="shared" si="984"/>
        <v/>
      </c>
      <c r="AU11090" s="284" t="str">
        <f t="shared" si="985"/>
        <v/>
      </c>
      <c r="AV11090" s="284" t="str">
        <f t="shared" si="986"/>
        <v/>
      </c>
      <c r="AW11090" s="285">
        <f t="shared" si="987"/>
        <v>0</v>
      </c>
    </row>
    <row r="11091" spans="41:49" x14ac:dyDescent="0.25">
      <c r="AO11091" s="300"/>
      <c r="AP11091" s="300"/>
      <c r="AQ11091" s="300"/>
      <c r="AR11091" s="300"/>
      <c r="AS11091" s="300"/>
      <c r="AT11091" s="284" t="str">
        <f t="shared" si="984"/>
        <v/>
      </c>
      <c r="AU11091" s="284" t="str">
        <f t="shared" si="985"/>
        <v/>
      </c>
      <c r="AV11091" s="284" t="str">
        <f t="shared" si="986"/>
        <v/>
      </c>
      <c r="AW11091" s="285">
        <f t="shared" si="987"/>
        <v>0</v>
      </c>
    </row>
    <row r="11092" spans="41:49" x14ac:dyDescent="0.25">
      <c r="AO11092" s="300"/>
      <c r="AP11092" s="300"/>
      <c r="AQ11092" s="300"/>
      <c r="AR11092" s="300"/>
      <c r="AS11092" s="300"/>
      <c r="AT11092" s="284" t="str">
        <f t="shared" si="984"/>
        <v/>
      </c>
      <c r="AU11092" s="284" t="str">
        <f t="shared" si="985"/>
        <v/>
      </c>
      <c r="AV11092" s="284" t="str">
        <f t="shared" si="986"/>
        <v/>
      </c>
      <c r="AW11092" s="285">
        <f t="shared" si="987"/>
        <v>0</v>
      </c>
    </row>
    <row r="11093" spans="41:49" x14ac:dyDescent="0.25">
      <c r="AO11093" s="300"/>
      <c r="AP11093" s="300"/>
      <c r="AQ11093" s="300"/>
      <c r="AR11093" s="300"/>
      <c r="AS11093" s="300"/>
      <c r="AT11093" s="284" t="str">
        <f t="shared" si="984"/>
        <v/>
      </c>
      <c r="AU11093" s="284" t="str">
        <f t="shared" si="985"/>
        <v/>
      </c>
      <c r="AV11093" s="284" t="str">
        <f t="shared" si="986"/>
        <v/>
      </c>
      <c r="AW11093" s="285">
        <f t="shared" si="987"/>
        <v>0</v>
      </c>
    </row>
    <row r="11094" spans="41:49" x14ac:dyDescent="0.25">
      <c r="AO11094" s="300"/>
      <c r="AP11094" s="300"/>
      <c r="AQ11094" s="300"/>
      <c r="AR11094" s="300"/>
      <c r="AS11094" s="300"/>
      <c r="AT11094" s="284" t="str">
        <f t="shared" si="984"/>
        <v/>
      </c>
      <c r="AU11094" s="284" t="str">
        <f t="shared" si="985"/>
        <v/>
      </c>
      <c r="AV11094" s="284" t="str">
        <f t="shared" si="986"/>
        <v/>
      </c>
      <c r="AW11094" s="285">
        <f t="shared" si="987"/>
        <v>0</v>
      </c>
    </row>
    <row r="11095" spans="41:49" x14ac:dyDescent="0.25">
      <c r="AO11095" s="300"/>
      <c r="AP11095" s="300"/>
      <c r="AQ11095" s="300"/>
      <c r="AR11095" s="300"/>
      <c r="AS11095" s="300"/>
      <c r="AT11095" s="284" t="str">
        <f t="shared" si="984"/>
        <v/>
      </c>
      <c r="AU11095" s="284" t="str">
        <f t="shared" si="985"/>
        <v/>
      </c>
      <c r="AV11095" s="284" t="str">
        <f t="shared" si="986"/>
        <v/>
      </c>
      <c r="AW11095" s="285">
        <f t="shared" si="987"/>
        <v>0</v>
      </c>
    </row>
    <row r="11096" spans="41:49" x14ac:dyDescent="0.25">
      <c r="AO11096" s="300"/>
      <c r="AP11096" s="300"/>
      <c r="AQ11096" s="300"/>
      <c r="AR11096" s="300"/>
      <c r="AS11096" s="300"/>
      <c r="AT11096" s="284" t="str">
        <f t="shared" si="984"/>
        <v/>
      </c>
      <c r="AU11096" s="284" t="str">
        <f t="shared" si="985"/>
        <v/>
      </c>
      <c r="AV11096" s="284" t="str">
        <f t="shared" si="986"/>
        <v/>
      </c>
      <c r="AW11096" s="285">
        <f t="shared" si="987"/>
        <v>0</v>
      </c>
    </row>
    <row r="11097" spans="41:49" x14ac:dyDescent="0.25">
      <c r="AO11097" s="300"/>
      <c r="AP11097" s="300"/>
      <c r="AQ11097" s="300"/>
      <c r="AR11097" s="300"/>
      <c r="AS11097" s="300"/>
      <c r="AT11097" s="284" t="str">
        <f t="shared" si="984"/>
        <v/>
      </c>
      <c r="AU11097" s="284" t="str">
        <f t="shared" si="985"/>
        <v/>
      </c>
      <c r="AV11097" s="284" t="str">
        <f t="shared" si="986"/>
        <v/>
      </c>
      <c r="AW11097" s="285">
        <f t="shared" si="987"/>
        <v>0</v>
      </c>
    </row>
    <row r="11098" spans="41:49" x14ac:dyDescent="0.25">
      <c r="AO11098" s="300"/>
      <c r="AP11098" s="300"/>
      <c r="AQ11098" s="300"/>
      <c r="AR11098" s="300"/>
      <c r="AS11098" s="300"/>
      <c r="AT11098" s="284" t="str">
        <f t="shared" si="984"/>
        <v/>
      </c>
      <c r="AU11098" s="284" t="str">
        <f t="shared" si="985"/>
        <v/>
      </c>
      <c r="AV11098" s="284" t="str">
        <f t="shared" si="986"/>
        <v/>
      </c>
      <c r="AW11098" s="285">
        <f t="shared" si="987"/>
        <v>0</v>
      </c>
    </row>
    <row r="11099" spans="41:49" x14ac:dyDescent="0.25">
      <c r="AO11099" s="300"/>
      <c r="AP11099" s="300"/>
      <c r="AQ11099" s="300"/>
      <c r="AR11099" s="300"/>
      <c r="AS11099" s="300"/>
      <c r="AT11099" s="284" t="str">
        <f t="shared" si="984"/>
        <v/>
      </c>
      <c r="AU11099" s="284" t="str">
        <f t="shared" si="985"/>
        <v/>
      </c>
      <c r="AV11099" s="284" t="str">
        <f t="shared" si="986"/>
        <v/>
      </c>
      <c r="AW11099" s="285">
        <f t="shared" si="987"/>
        <v>0</v>
      </c>
    </row>
    <row r="11100" spans="41:49" x14ac:dyDescent="0.25">
      <c r="AO11100" s="300"/>
      <c r="AP11100" s="300"/>
      <c r="AQ11100" s="300"/>
      <c r="AR11100" s="300"/>
      <c r="AS11100" s="300"/>
      <c r="AT11100" s="284" t="str">
        <f t="shared" si="984"/>
        <v/>
      </c>
      <c r="AU11100" s="284" t="str">
        <f t="shared" si="985"/>
        <v/>
      </c>
      <c r="AV11100" s="284" t="str">
        <f t="shared" si="986"/>
        <v/>
      </c>
      <c r="AW11100" s="285">
        <f t="shared" si="987"/>
        <v>0</v>
      </c>
    </row>
    <row r="11101" spans="41:49" x14ac:dyDescent="0.25">
      <c r="AO11101" s="300"/>
      <c r="AP11101" s="300"/>
      <c r="AQ11101" s="300"/>
      <c r="AR11101" s="300"/>
      <c r="AS11101" s="300"/>
      <c r="AT11101" s="284" t="str">
        <f t="shared" si="984"/>
        <v/>
      </c>
      <c r="AU11101" s="284" t="str">
        <f t="shared" si="985"/>
        <v/>
      </c>
      <c r="AV11101" s="284" t="str">
        <f t="shared" si="986"/>
        <v/>
      </c>
      <c r="AW11101" s="285">
        <f t="shared" si="987"/>
        <v>0</v>
      </c>
    </row>
    <row r="11102" spans="41:49" x14ac:dyDescent="0.25">
      <c r="AO11102" s="300"/>
      <c r="AP11102" s="300"/>
      <c r="AQ11102" s="300"/>
      <c r="AR11102" s="300"/>
      <c r="AS11102" s="300"/>
      <c r="AT11102" s="284" t="str">
        <f t="shared" si="984"/>
        <v/>
      </c>
      <c r="AU11102" s="284" t="str">
        <f t="shared" si="985"/>
        <v/>
      </c>
      <c r="AV11102" s="284" t="str">
        <f t="shared" si="986"/>
        <v/>
      </c>
      <c r="AW11102" s="285">
        <f t="shared" si="987"/>
        <v>0</v>
      </c>
    </row>
    <row r="11103" spans="41:49" x14ac:dyDescent="0.25">
      <c r="AO11103" s="300"/>
      <c r="AP11103" s="300"/>
      <c r="AQ11103" s="300"/>
      <c r="AR11103" s="300"/>
      <c r="AS11103" s="300"/>
      <c r="AT11103" s="284" t="str">
        <f t="shared" si="984"/>
        <v/>
      </c>
      <c r="AU11103" s="284" t="str">
        <f t="shared" si="985"/>
        <v/>
      </c>
      <c r="AV11103" s="284" t="str">
        <f t="shared" si="986"/>
        <v/>
      </c>
      <c r="AW11103" s="285">
        <f t="shared" si="987"/>
        <v>0</v>
      </c>
    </row>
    <row r="11104" spans="41:49" x14ac:dyDescent="0.25">
      <c r="AO11104" s="300"/>
      <c r="AP11104" s="300"/>
      <c r="AQ11104" s="300"/>
      <c r="AR11104" s="300"/>
      <c r="AS11104" s="300"/>
      <c r="AT11104" s="284" t="str">
        <f t="shared" si="984"/>
        <v/>
      </c>
      <c r="AU11104" s="284" t="str">
        <f t="shared" si="985"/>
        <v/>
      </c>
      <c r="AV11104" s="284" t="str">
        <f t="shared" si="986"/>
        <v/>
      </c>
      <c r="AW11104" s="285">
        <f t="shared" si="987"/>
        <v>0</v>
      </c>
    </row>
    <row r="11105" spans="41:49" x14ac:dyDescent="0.25">
      <c r="AO11105" s="300"/>
      <c r="AP11105" s="300"/>
      <c r="AQ11105" s="300"/>
      <c r="AR11105" s="300"/>
      <c r="AS11105" s="300"/>
      <c r="AT11105" s="284" t="str">
        <f t="shared" si="984"/>
        <v/>
      </c>
      <c r="AU11105" s="284" t="str">
        <f t="shared" si="985"/>
        <v/>
      </c>
      <c r="AV11105" s="284" t="str">
        <f t="shared" si="986"/>
        <v/>
      </c>
      <c r="AW11105" s="285">
        <f t="shared" si="987"/>
        <v>0</v>
      </c>
    </row>
    <row r="11106" spans="41:49" x14ac:dyDescent="0.25">
      <c r="AO11106" s="300"/>
      <c r="AP11106" s="300"/>
      <c r="AQ11106" s="300"/>
      <c r="AR11106" s="300"/>
      <c r="AS11106" s="300"/>
      <c r="AT11106" s="284" t="str">
        <f t="shared" si="984"/>
        <v/>
      </c>
      <c r="AU11106" s="284" t="str">
        <f t="shared" si="985"/>
        <v/>
      </c>
      <c r="AV11106" s="284" t="str">
        <f t="shared" si="986"/>
        <v/>
      </c>
      <c r="AW11106" s="285">
        <f t="shared" si="987"/>
        <v>0</v>
      </c>
    </row>
    <row r="11107" spans="41:49" x14ac:dyDescent="0.25">
      <c r="AO11107" s="300"/>
      <c r="AP11107" s="300"/>
      <c r="AQ11107" s="300"/>
      <c r="AR11107" s="300"/>
      <c r="AS11107" s="300"/>
      <c r="AT11107" s="284" t="str">
        <f t="shared" si="984"/>
        <v/>
      </c>
      <c r="AU11107" s="284" t="str">
        <f t="shared" si="985"/>
        <v/>
      </c>
      <c r="AV11107" s="284" t="str">
        <f t="shared" si="986"/>
        <v/>
      </c>
      <c r="AW11107" s="285">
        <f t="shared" si="987"/>
        <v>0</v>
      </c>
    </row>
    <row r="11108" spans="41:49" x14ac:dyDescent="0.25">
      <c r="AO11108" s="300"/>
      <c r="AP11108" s="300"/>
      <c r="AQ11108" s="300"/>
      <c r="AR11108" s="300"/>
      <c r="AS11108" s="300"/>
      <c r="AT11108" s="284" t="str">
        <f t="shared" si="984"/>
        <v/>
      </c>
      <c r="AU11108" s="284" t="str">
        <f t="shared" si="985"/>
        <v/>
      </c>
      <c r="AV11108" s="284" t="str">
        <f t="shared" si="986"/>
        <v/>
      </c>
      <c r="AW11108" s="285">
        <f t="shared" si="987"/>
        <v>0</v>
      </c>
    </row>
    <row r="11109" spans="41:49" x14ac:dyDescent="0.25">
      <c r="AO11109" s="300"/>
      <c r="AP11109" s="300"/>
      <c r="AQ11109" s="300"/>
      <c r="AR11109" s="300"/>
      <c r="AS11109" s="300"/>
      <c r="AT11109" s="284" t="str">
        <f t="shared" si="984"/>
        <v/>
      </c>
      <c r="AU11109" s="284" t="str">
        <f t="shared" si="985"/>
        <v/>
      </c>
      <c r="AV11109" s="284" t="str">
        <f t="shared" si="986"/>
        <v/>
      </c>
      <c r="AW11109" s="285">
        <f t="shared" si="987"/>
        <v>0</v>
      </c>
    </row>
    <row r="11110" spans="41:49" x14ac:dyDescent="0.25">
      <c r="AO11110" s="300"/>
      <c r="AP11110" s="300"/>
      <c r="AQ11110" s="300"/>
      <c r="AR11110" s="300"/>
      <c r="AS11110" s="300"/>
      <c r="AT11110" s="284" t="str">
        <f t="shared" si="984"/>
        <v/>
      </c>
      <c r="AU11110" s="284" t="str">
        <f t="shared" si="985"/>
        <v/>
      </c>
      <c r="AV11110" s="284" t="str">
        <f t="shared" si="986"/>
        <v/>
      </c>
      <c r="AW11110" s="285">
        <f t="shared" si="987"/>
        <v>0</v>
      </c>
    </row>
    <row r="11111" spans="41:49" x14ac:dyDescent="0.25">
      <c r="AO11111" s="300"/>
      <c r="AP11111" s="300"/>
      <c r="AQ11111" s="300"/>
      <c r="AR11111" s="300"/>
      <c r="AS11111" s="300"/>
      <c r="AT11111" s="284" t="str">
        <f t="shared" si="984"/>
        <v/>
      </c>
      <c r="AU11111" s="284" t="str">
        <f t="shared" si="985"/>
        <v/>
      </c>
      <c r="AV11111" s="284" t="str">
        <f t="shared" si="986"/>
        <v/>
      </c>
      <c r="AW11111" s="285">
        <f t="shared" si="987"/>
        <v>0</v>
      </c>
    </row>
    <row r="11112" spans="41:49" x14ac:dyDescent="0.25">
      <c r="AO11112" s="300"/>
      <c r="AP11112" s="300"/>
      <c r="AQ11112" s="300"/>
      <c r="AR11112" s="300"/>
      <c r="AS11112" s="300"/>
      <c r="AT11112" s="284" t="str">
        <f t="shared" si="984"/>
        <v/>
      </c>
      <c r="AU11112" s="284" t="str">
        <f t="shared" si="985"/>
        <v/>
      </c>
      <c r="AV11112" s="284" t="str">
        <f t="shared" si="986"/>
        <v/>
      </c>
      <c r="AW11112" s="285">
        <f t="shared" si="987"/>
        <v>0</v>
      </c>
    </row>
    <row r="11113" spans="41:49" x14ac:dyDescent="0.25">
      <c r="AO11113" s="300"/>
      <c r="AP11113" s="300"/>
      <c r="AQ11113" s="300"/>
      <c r="AR11113" s="300"/>
      <c r="AS11113" s="300"/>
      <c r="AT11113" s="284" t="str">
        <f t="shared" si="984"/>
        <v/>
      </c>
      <c r="AU11113" s="284" t="str">
        <f t="shared" si="985"/>
        <v/>
      </c>
      <c r="AV11113" s="284" t="str">
        <f t="shared" si="986"/>
        <v/>
      </c>
      <c r="AW11113" s="285">
        <f t="shared" si="987"/>
        <v>0</v>
      </c>
    </row>
    <row r="11114" spans="41:49" x14ac:dyDescent="0.25">
      <c r="AO11114" s="300"/>
      <c r="AP11114" s="300"/>
      <c r="AQ11114" s="300"/>
      <c r="AR11114" s="300"/>
      <c r="AS11114" s="300"/>
      <c r="AT11114" s="284" t="str">
        <f t="shared" si="984"/>
        <v/>
      </c>
      <c r="AU11114" s="284" t="str">
        <f t="shared" si="985"/>
        <v/>
      </c>
      <c r="AV11114" s="284" t="str">
        <f t="shared" si="986"/>
        <v/>
      </c>
      <c r="AW11114" s="285">
        <f t="shared" si="987"/>
        <v>0</v>
      </c>
    </row>
    <row r="11115" spans="41:49" x14ac:dyDescent="0.25">
      <c r="AO11115" s="300"/>
      <c r="AP11115" s="300"/>
      <c r="AQ11115" s="300"/>
      <c r="AR11115" s="300"/>
      <c r="AS11115" s="300"/>
      <c r="AT11115" s="284" t="str">
        <f t="shared" si="984"/>
        <v/>
      </c>
      <c r="AU11115" s="284" t="str">
        <f t="shared" si="985"/>
        <v/>
      </c>
      <c r="AV11115" s="284" t="str">
        <f t="shared" si="986"/>
        <v/>
      </c>
      <c r="AW11115" s="285">
        <f t="shared" si="987"/>
        <v>0</v>
      </c>
    </row>
    <row r="11116" spans="41:49" x14ac:dyDescent="0.25">
      <c r="AO11116" s="300"/>
      <c r="AP11116" s="300"/>
      <c r="AQ11116" s="300"/>
      <c r="AR11116" s="300"/>
      <c r="AS11116" s="300"/>
      <c r="AT11116" s="284" t="str">
        <f t="shared" si="984"/>
        <v/>
      </c>
      <c r="AU11116" s="284" t="str">
        <f t="shared" si="985"/>
        <v/>
      </c>
      <c r="AV11116" s="284" t="str">
        <f t="shared" si="986"/>
        <v/>
      </c>
      <c r="AW11116" s="285">
        <f t="shared" si="987"/>
        <v>0</v>
      </c>
    </row>
    <row r="11117" spans="41:49" x14ac:dyDescent="0.25">
      <c r="AO11117" s="300"/>
      <c r="AP11117" s="300"/>
      <c r="AQ11117" s="300"/>
      <c r="AR11117" s="300"/>
      <c r="AS11117" s="300"/>
      <c r="AT11117" s="284" t="str">
        <f t="shared" si="984"/>
        <v/>
      </c>
      <c r="AU11117" s="284" t="str">
        <f t="shared" si="985"/>
        <v/>
      </c>
      <c r="AV11117" s="284" t="str">
        <f t="shared" si="986"/>
        <v/>
      </c>
      <c r="AW11117" s="285">
        <f t="shared" si="987"/>
        <v>0</v>
      </c>
    </row>
    <row r="11118" spans="41:49" x14ac:dyDescent="0.25">
      <c r="AO11118" s="300"/>
      <c r="AP11118" s="300"/>
      <c r="AQ11118" s="300"/>
      <c r="AR11118" s="300"/>
      <c r="AS11118" s="300"/>
      <c r="AT11118" s="284" t="str">
        <f t="shared" si="984"/>
        <v/>
      </c>
      <c r="AU11118" s="284" t="str">
        <f t="shared" si="985"/>
        <v/>
      </c>
      <c r="AV11118" s="284" t="str">
        <f t="shared" si="986"/>
        <v/>
      </c>
      <c r="AW11118" s="285">
        <f t="shared" si="987"/>
        <v>0</v>
      </c>
    </row>
    <row r="11119" spans="41:49" x14ac:dyDescent="0.25">
      <c r="AO11119" s="300"/>
      <c r="AP11119" s="300"/>
      <c r="AQ11119" s="300"/>
      <c r="AR11119" s="300"/>
      <c r="AS11119" s="300"/>
      <c r="AT11119" s="284" t="str">
        <f t="shared" si="984"/>
        <v/>
      </c>
      <c r="AU11119" s="284" t="str">
        <f t="shared" si="985"/>
        <v/>
      </c>
      <c r="AV11119" s="284" t="str">
        <f t="shared" si="986"/>
        <v/>
      </c>
      <c r="AW11119" s="285">
        <f t="shared" si="987"/>
        <v>0</v>
      </c>
    </row>
    <row r="11120" spans="41:49" x14ac:dyDescent="0.25">
      <c r="AO11120" s="300"/>
      <c r="AP11120" s="300"/>
      <c r="AQ11120" s="300"/>
      <c r="AR11120" s="300"/>
      <c r="AS11120" s="300"/>
      <c r="AT11120" s="284" t="str">
        <f t="shared" si="984"/>
        <v/>
      </c>
      <c r="AU11120" s="284" t="str">
        <f t="shared" si="985"/>
        <v/>
      </c>
      <c r="AV11120" s="284" t="str">
        <f t="shared" si="986"/>
        <v/>
      </c>
      <c r="AW11120" s="285">
        <f t="shared" si="987"/>
        <v>0</v>
      </c>
    </row>
    <row r="11121" spans="41:49" x14ac:dyDescent="0.25">
      <c r="AO11121" s="300"/>
      <c r="AP11121" s="300"/>
      <c r="AQ11121" s="300"/>
      <c r="AR11121" s="300"/>
      <c r="AS11121" s="300"/>
      <c r="AT11121" s="284" t="str">
        <f t="shared" si="984"/>
        <v/>
      </c>
      <c r="AU11121" s="284" t="str">
        <f t="shared" si="985"/>
        <v/>
      </c>
      <c r="AV11121" s="284" t="str">
        <f t="shared" si="986"/>
        <v/>
      </c>
      <c r="AW11121" s="285">
        <f t="shared" si="987"/>
        <v>0</v>
      </c>
    </row>
    <row r="11122" spans="41:49" x14ac:dyDescent="0.25">
      <c r="AO11122" s="300"/>
      <c r="AP11122" s="300"/>
      <c r="AQ11122" s="300"/>
      <c r="AR11122" s="300"/>
      <c r="AS11122" s="300"/>
      <c r="AT11122" s="284" t="str">
        <f t="shared" si="984"/>
        <v/>
      </c>
      <c r="AU11122" s="284" t="str">
        <f t="shared" si="985"/>
        <v/>
      </c>
      <c r="AV11122" s="284" t="str">
        <f t="shared" si="986"/>
        <v/>
      </c>
      <c r="AW11122" s="285">
        <f t="shared" si="987"/>
        <v>0</v>
      </c>
    </row>
    <row r="11123" spans="41:49" x14ac:dyDescent="0.25">
      <c r="AO11123" s="300"/>
      <c r="AP11123" s="300"/>
      <c r="AQ11123" s="300"/>
      <c r="AR11123" s="300"/>
      <c r="AS11123" s="300"/>
      <c r="AT11123" s="284" t="str">
        <f t="shared" si="984"/>
        <v/>
      </c>
      <c r="AU11123" s="284" t="str">
        <f t="shared" si="985"/>
        <v/>
      </c>
      <c r="AV11123" s="284" t="str">
        <f t="shared" si="986"/>
        <v/>
      </c>
      <c r="AW11123" s="285">
        <f t="shared" si="987"/>
        <v>0</v>
      </c>
    </row>
    <row r="11124" spans="41:49" x14ac:dyDescent="0.25">
      <c r="AO11124" s="300"/>
      <c r="AP11124" s="300"/>
      <c r="AQ11124" s="300"/>
      <c r="AR11124" s="300"/>
      <c r="AS11124" s="300"/>
      <c r="AT11124" s="284" t="str">
        <f t="shared" si="984"/>
        <v/>
      </c>
      <c r="AU11124" s="284" t="str">
        <f t="shared" si="985"/>
        <v/>
      </c>
      <c r="AV11124" s="284" t="str">
        <f t="shared" si="986"/>
        <v/>
      </c>
      <c r="AW11124" s="285">
        <f t="shared" si="987"/>
        <v>0</v>
      </c>
    </row>
    <row r="11125" spans="41:49" x14ac:dyDescent="0.25">
      <c r="AO11125" s="300"/>
      <c r="AP11125" s="300"/>
      <c r="AQ11125" s="300"/>
      <c r="AR11125" s="300"/>
      <c r="AS11125" s="300"/>
      <c r="AT11125" s="284" t="str">
        <f t="shared" si="984"/>
        <v/>
      </c>
      <c r="AU11125" s="284" t="str">
        <f t="shared" si="985"/>
        <v/>
      </c>
      <c r="AV11125" s="284" t="str">
        <f t="shared" si="986"/>
        <v/>
      </c>
      <c r="AW11125" s="285">
        <f t="shared" si="987"/>
        <v>0</v>
      </c>
    </row>
    <row r="11126" spans="41:49" x14ac:dyDescent="0.25">
      <c r="AO11126" s="300"/>
      <c r="AP11126" s="300"/>
      <c r="AQ11126" s="300"/>
      <c r="AR11126" s="300"/>
      <c r="AS11126" s="300"/>
      <c r="AT11126" s="284" t="str">
        <f t="shared" si="984"/>
        <v/>
      </c>
      <c r="AU11126" s="284" t="str">
        <f t="shared" si="985"/>
        <v/>
      </c>
      <c r="AV11126" s="284" t="str">
        <f t="shared" si="986"/>
        <v/>
      </c>
      <c r="AW11126" s="285">
        <f t="shared" si="987"/>
        <v>0</v>
      </c>
    </row>
    <row r="11127" spans="41:49" x14ac:dyDescent="0.25">
      <c r="AO11127" s="300"/>
      <c r="AP11127" s="300"/>
      <c r="AQ11127" s="300"/>
      <c r="AR11127" s="300"/>
      <c r="AS11127" s="300"/>
      <c r="AT11127" s="284" t="str">
        <f t="shared" si="984"/>
        <v/>
      </c>
      <c r="AU11127" s="284" t="str">
        <f t="shared" si="985"/>
        <v/>
      </c>
      <c r="AV11127" s="284" t="str">
        <f t="shared" si="986"/>
        <v/>
      </c>
      <c r="AW11127" s="285">
        <f t="shared" si="987"/>
        <v>0</v>
      </c>
    </row>
    <row r="11128" spans="41:49" x14ac:dyDescent="0.25">
      <c r="AO11128" s="300"/>
      <c r="AP11128" s="300"/>
      <c r="AQ11128" s="300"/>
      <c r="AR11128" s="300"/>
      <c r="AS11128" s="300"/>
      <c r="AT11128" s="284" t="str">
        <f t="shared" si="984"/>
        <v/>
      </c>
      <c r="AU11128" s="284" t="str">
        <f t="shared" si="985"/>
        <v/>
      </c>
      <c r="AV11128" s="284" t="str">
        <f t="shared" si="986"/>
        <v/>
      </c>
      <c r="AW11128" s="285">
        <f t="shared" si="987"/>
        <v>0</v>
      </c>
    </row>
    <row r="11129" spans="41:49" x14ac:dyDescent="0.25">
      <c r="AO11129" s="300"/>
      <c r="AP11129" s="300"/>
      <c r="AQ11129" s="300"/>
      <c r="AR11129" s="300"/>
      <c r="AS11129" s="300"/>
      <c r="AT11129" s="284" t="str">
        <f t="shared" si="984"/>
        <v/>
      </c>
      <c r="AU11129" s="284" t="str">
        <f t="shared" si="985"/>
        <v/>
      </c>
      <c r="AV11129" s="284" t="str">
        <f t="shared" si="986"/>
        <v/>
      </c>
      <c r="AW11129" s="285">
        <f t="shared" si="987"/>
        <v>0</v>
      </c>
    </row>
    <row r="11130" spans="41:49" x14ac:dyDescent="0.25">
      <c r="AO11130" s="300"/>
      <c r="AP11130" s="300"/>
      <c r="AQ11130" s="300"/>
      <c r="AR11130" s="300"/>
      <c r="AS11130" s="300"/>
      <c r="AT11130" s="284" t="str">
        <f t="shared" si="984"/>
        <v/>
      </c>
      <c r="AU11130" s="284" t="str">
        <f t="shared" si="985"/>
        <v/>
      </c>
      <c r="AV11130" s="284" t="str">
        <f t="shared" si="986"/>
        <v/>
      </c>
      <c r="AW11130" s="285">
        <f t="shared" si="987"/>
        <v>0</v>
      </c>
    </row>
    <row r="11131" spans="41:49" x14ac:dyDescent="0.25">
      <c r="AO11131" s="300"/>
      <c r="AP11131" s="300"/>
      <c r="AQ11131" s="300"/>
      <c r="AR11131" s="300"/>
      <c r="AS11131" s="300"/>
      <c r="AT11131" s="284" t="str">
        <f t="shared" si="984"/>
        <v/>
      </c>
      <c r="AU11131" s="284" t="str">
        <f t="shared" si="985"/>
        <v/>
      </c>
      <c r="AV11131" s="284" t="str">
        <f t="shared" si="986"/>
        <v/>
      </c>
      <c r="AW11131" s="285">
        <f t="shared" si="987"/>
        <v>0</v>
      </c>
    </row>
    <row r="11132" spans="41:49" x14ac:dyDescent="0.25">
      <c r="AO11132" s="300"/>
      <c r="AP11132" s="300"/>
      <c r="AQ11132" s="300"/>
      <c r="AR11132" s="300"/>
      <c r="AS11132" s="300"/>
      <c r="AT11132" s="284" t="str">
        <f t="shared" si="984"/>
        <v/>
      </c>
      <c r="AU11132" s="284" t="str">
        <f t="shared" si="985"/>
        <v/>
      </c>
      <c r="AV11132" s="284" t="str">
        <f t="shared" si="986"/>
        <v/>
      </c>
      <c r="AW11132" s="285">
        <f t="shared" si="987"/>
        <v>0</v>
      </c>
    </row>
    <row r="11133" spans="41:49" x14ac:dyDescent="0.25">
      <c r="AO11133" s="300"/>
      <c r="AP11133" s="300"/>
      <c r="AQ11133" s="300"/>
      <c r="AR11133" s="300"/>
      <c r="AS11133" s="300"/>
      <c r="AT11133" s="284" t="str">
        <f t="shared" si="984"/>
        <v/>
      </c>
      <c r="AU11133" s="284" t="str">
        <f t="shared" si="985"/>
        <v/>
      </c>
      <c r="AV11133" s="284" t="str">
        <f t="shared" si="986"/>
        <v/>
      </c>
      <c r="AW11133" s="285">
        <f t="shared" si="987"/>
        <v>0</v>
      </c>
    </row>
    <row r="11134" spans="41:49" x14ac:dyDescent="0.25">
      <c r="AO11134" s="300"/>
      <c r="AP11134" s="300"/>
      <c r="AQ11134" s="300"/>
      <c r="AR11134" s="300"/>
      <c r="AS11134" s="300"/>
      <c r="AT11134" s="284" t="str">
        <f t="shared" si="984"/>
        <v/>
      </c>
      <c r="AU11134" s="284" t="str">
        <f t="shared" si="985"/>
        <v/>
      </c>
      <c r="AV11134" s="284" t="str">
        <f t="shared" si="986"/>
        <v/>
      </c>
      <c r="AW11134" s="285">
        <f t="shared" si="987"/>
        <v>0</v>
      </c>
    </row>
    <row r="11135" spans="41:49" x14ac:dyDescent="0.25">
      <c r="AO11135" s="300"/>
      <c r="AP11135" s="300"/>
      <c r="AQ11135" s="300"/>
      <c r="AR11135" s="300"/>
      <c r="AS11135" s="300"/>
      <c r="AT11135" s="284" t="str">
        <f t="shared" si="984"/>
        <v/>
      </c>
      <c r="AU11135" s="284" t="str">
        <f t="shared" si="985"/>
        <v/>
      </c>
      <c r="AV11135" s="284" t="str">
        <f t="shared" si="986"/>
        <v/>
      </c>
      <c r="AW11135" s="285">
        <f t="shared" si="987"/>
        <v>0</v>
      </c>
    </row>
    <row r="11136" spans="41:49" x14ac:dyDescent="0.25">
      <c r="AO11136" s="300"/>
      <c r="AP11136" s="300"/>
      <c r="AQ11136" s="300"/>
      <c r="AR11136" s="300"/>
      <c r="AS11136" s="300"/>
      <c r="AT11136" s="284" t="str">
        <f t="shared" si="984"/>
        <v/>
      </c>
      <c r="AU11136" s="284" t="str">
        <f t="shared" si="985"/>
        <v/>
      </c>
      <c r="AV11136" s="284" t="str">
        <f t="shared" si="986"/>
        <v/>
      </c>
      <c r="AW11136" s="285">
        <f t="shared" si="987"/>
        <v>0</v>
      </c>
    </row>
    <row r="11137" spans="41:49" x14ac:dyDescent="0.25">
      <c r="AO11137" s="300"/>
      <c r="AP11137" s="300"/>
      <c r="AQ11137" s="300"/>
      <c r="AR11137" s="300"/>
      <c r="AS11137" s="300"/>
      <c r="AT11137" s="284" t="str">
        <f t="shared" si="984"/>
        <v/>
      </c>
      <c r="AU11137" s="284" t="str">
        <f t="shared" si="985"/>
        <v/>
      </c>
      <c r="AV11137" s="284" t="str">
        <f t="shared" si="986"/>
        <v/>
      </c>
      <c r="AW11137" s="285">
        <f t="shared" si="987"/>
        <v>0</v>
      </c>
    </row>
    <row r="11138" spans="41:49" x14ac:dyDescent="0.25">
      <c r="AO11138" s="300"/>
      <c r="AP11138" s="300"/>
      <c r="AQ11138" s="300"/>
      <c r="AR11138" s="300"/>
      <c r="AS11138" s="300"/>
      <c r="AT11138" s="284" t="str">
        <f t="shared" si="984"/>
        <v/>
      </c>
      <c r="AU11138" s="284" t="str">
        <f t="shared" si="985"/>
        <v/>
      </c>
      <c r="AV11138" s="284" t="str">
        <f t="shared" si="986"/>
        <v/>
      </c>
      <c r="AW11138" s="285">
        <f t="shared" si="987"/>
        <v>0</v>
      </c>
    </row>
    <row r="11139" spans="41:49" x14ac:dyDescent="0.25">
      <c r="AO11139" s="300"/>
      <c r="AP11139" s="300"/>
      <c r="AQ11139" s="300"/>
      <c r="AR11139" s="300"/>
      <c r="AS11139" s="300"/>
      <c r="AT11139" s="284" t="str">
        <f t="shared" si="984"/>
        <v/>
      </c>
      <c r="AU11139" s="284" t="str">
        <f t="shared" si="985"/>
        <v/>
      </c>
      <c r="AV11139" s="284" t="str">
        <f t="shared" si="986"/>
        <v/>
      </c>
      <c r="AW11139" s="285">
        <f t="shared" si="987"/>
        <v>0</v>
      </c>
    </row>
    <row r="11140" spans="41:49" x14ac:dyDescent="0.25">
      <c r="AO11140" s="300"/>
      <c r="AP11140" s="300"/>
      <c r="AQ11140" s="300"/>
      <c r="AR11140" s="300"/>
      <c r="AS11140" s="300"/>
      <c r="AT11140" s="284" t="str">
        <f t="shared" si="984"/>
        <v/>
      </c>
      <c r="AU11140" s="284" t="str">
        <f t="shared" si="985"/>
        <v/>
      </c>
      <c r="AV11140" s="284" t="str">
        <f t="shared" si="986"/>
        <v/>
      </c>
      <c r="AW11140" s="285">
        <f t="shared" si="987"/>
        <v>0</v>
      </c>
    </row>
    <row r="11141" spans="41:49" x14ac:dyDescent="0.25">
      <c r="AO11141" s="300"/>
      <c r="AP11141" s="300"/>
      <c r="AQ11141" s="300"/>
      <c r="AR11141" s="300"/>
      <c r="AS11141" s="300"/>
      <c r="AT11141" s="284" t="str">
        <f t="shared" si="984"/>
        <v/>
      </c>
      <c r="AU11141" s="284" t="str">
        <f t="shared" si="985"/>
        <v/>
      </c>
      <c r="AV11141" s="284" t="str">
        <f t="shared" si="986"/>
        <v/>
      </c>
      <c r="AW11141" s="285">
        <f t="shared" si="987"/>
        <v>0</v>
      </c>
    </row>
    <row r="11142" spans="41:49" x14ac:dyDescent="0.25">
      <c r="AO11142" s="300"/>
      <c r="AP11142" s="300"/>
      <c r="AQ11142" s="300"/>
      <c r="AR11142" s="300"/>
      <c r="AS11142" s="300"/>
      <c r="AT11142" s="284" t="str">
        <f t="shared" si="984"/>
        <v/>
      </c>
      <c r="AU11142" s="284" t="str">
        <f t="shared" si="985"/>
        <v/>
      </c>
      <c r="AV11142" s="284" t="str">
        <f t="shared" si="986"/>
        <v/>
      </c>
      <c r="AW11142" s="285">
        <f t="shared" si="987"/>
        <v>0</v>
      </c>
    </row>
    <row r="11143" spans="41:49" x14ac:dyDescent="0.25">
      <c r="AO11143" s="300"/>
      <c r="AP11143" s="300"/>
      <c r="AQ11143" s="300"/>
      <c r="AR11143" s="300"/>
      <c r="AS11143" s="300"/>
      <c r="AT11143" s="284" t="str">
        <f t="shared" si="984"/>
        <v/>
      </c>
      <c r="AU11143" s="284" t="str">
        <f t="shared" si="985"/>
        <v/>
      </c>
      <c r="AV11143" s="284" t="str">
        <f t="shared" si="986"/>
        <v/>
      </c>
      <c r="AW11143" s="285">
        <f t="shared" si="987"/>
        <v>0</v>
      </c>
    </row>
    <row r="11144" spans="41:49" x14ac:dyDescent="0.25">
      <c r="AO11144" s="300"/>
      <c r="AP11144" s="300"/>
      <c r="AQ11144" s="300"/>
      <c r="AR11144" s="300"/>
      <c r="AS11144" s="300"/>
      <c r="AT11144" s="284" t="str">
        <f t="shared" ref="AT11144:AT11207" si="988">LEFT(AQ11144,1)</f>
        <v/>
      </c>
      <c r="AU11144" s="284" t="str">
        <f t="shared" ref="AU11144:AU11207" si="989">LEFT(AQ11144,2)</f>
        <v/>
      </c>
      <c r="AV11144" s="284" t="str">
        <f t="shared" ref="AV11144:AV11207" si="990">LEFT(AQ11144,3)</f>
        <v/>
      </c>
      <c r="AW11144" s="285">
        <f t="shared" ref="AW11144:AW11207" si="991">(AR11144-AS11144)*1000</f>
        <v>0</v>
      </c>
    </row>
    <row r="11145" spans="41:49" x14ac:dyDescent="0.25">
      <c r="AO11145" s="300"/>
      <c r="AP11145" s="300"/>
      <c r="AQ11145" s="300"/>
      <c r="AR11145" s="300"/>
      <c r="AS11145" s="300"/>
      <c r="AT11145" s="284" t="str">
        <f t="shared" si="988"/>
        <v/>
      </c>
      <c r="AU11145" s="284" t="str">
        <f t="shared" si="989"/>
        <v/>
      </c>
      <c r="AV11145" s="284" t="str">
        <f t="shared" si="990"/>
        <v/>
      </c>
      <c r="AW11145" s="285">
        <f t="shared" si="991"/>
        <v>0</v>
      </c>
    </row>
    <row r="11146" spans="41:49" x14ac:dyDescent="0.25">
      <c r="AO11146" s="300"/>
      <c r="AP11146" s="300"/>
      <c r="AQ11146" s="300"/>
      <c r="AR11146" s="300"/>
      <c r="AS11146" s="300"/>
      <c r="AT11146" s="284" t="str">
        <f t="shared" si="988"/>
        <v/>
      </c>
      <c r="AU11146" s="284" t="str">
        <f t="shared" si="989"/>
        <v/>
      </c>
      <c r="AV11146" s="284" t="str">
        <f t="shared" si="990"/>
        <v/>
      </c>
      <c r="AW11146" s="285">
        <f t="shared" si="991"/>
        <v>0</v>
      </c>
    </row>
    <row r="11147" spans="41:49" x14ac:dyDescent="0.25">
      <c r="AO11147" s="300"/>
      <c r="AP11147" s="300"/>
      <c r="AQ11147" s="300"/>
      <c r="AR11147" s="300"/>
      <c r="AS11147" s="300"/>
      <c r="AT11147" s="284" t="str">
        <f t="shared" si="988"/>
        <v/>
      </c>
      <c r="AU11147" s="284" t="str">
        <f t="shared" si="989"/>
        <v/>
      </c>
      <c r="AV11147" s="284" t="str">
        <f t="shared" si="990"/>
        <v/>
      </c>
      <c r="AW11147" s="285">
        <f t="shared" si="991"/>
        <v>0</v>
      </c>
    </row>
    <row r="11148" spans="41:49" x14ac:dyDescent="0.25">
      <c r="AO11148" s="300"/>
      <c r="AP11148" s="300"/>
      <c r="AQ11148" s="300"/>
      <c r="AR11148" s="300"/>
      <c r="AS11148" s="300"/>
      <c r="AT11148" s="284" t="str">
        <f t="shared" si="988"/>
        <v/>
      </c>
      <c r="AU11148" s="284" t="str">
        <f t="shared" si="989"/>
        <v/>
      </c>
      <c r="AV11148" s="284" t="str">
        <f t="shared" si="990"/>
        <v/>
      </c>
      <c r="AW11148" s="285">
        <f t="shared" si="991"/>
        <v>0</v>
      </c>
    </row>
    <row r="11149" spans="41:49" x14ac:dyDescent="0.25">
      <c r="AO11149" s="300"/>
      <c r="AP11149" s="300"/>
      <c r="AQ11149" s="300"/>
      <c r="AR11149" s="300"/>
      <c r="AS11149" s="300"/>
      <c r="AT11149" s="284" t="str">
        <f t="shared" si="988"/>
        <v/>
      </c>
      <c r="AU11149" s="284" t="str">
        <f t="shared" si="989"/>
        <v/>
      </c>
      <c r="AV11149" s="284" t="str">
        <f t="shared" si="990"/>
        <v/>
      </c>
      <c r="AW11149" s="285">
        <f t="shared" si="991"/>
        <v>0</v>
      </c>
    </row>
    <row r="11150" spans="41:49" x14ac:dyDescent="0.25">
      <c r="AO11150" s="300"/>
      <c r="AP11150" s="300"/>
      <c r="AQ11150" s="300"/>
      <c r="AR11150" s="300"/>
      <c r="AS11150" s="300"/>
      <c r="AT11150" s="284" t="str">
        <f t="shared" si="988"/>
        <v/>
      </c>
      <c r="AU11150" s="284" t="str">
        <f t="shared" si="989"/>
        <v/>
      </c>
      <c r="AV11150" s="284" t="str">
        <f t="shared" si="990"/>
        <v/>
      </c>
      <c r="AW11150" s="285">
        <f t="shared" si="991"/>
        <v>0</v>
      </c>
    </row>
    <row r="11151" spans="41:49" x14ac:dyDescent="0.25">
      <c r="AO11151" s="300"/>
      <c r="AP11151" s="300"/>
      <c r="AQ11151" s="300"/>
      <c r="AR11151" s="300"/>
      <c r="AS11151" s="300"/>
      <c r="AT11151" s="284" t="str">
        <f t="shared" si="988"/>
        <v/>
      </c>
      <c r="AU11151" s="284" t="str">
        <f t="shared" si="989"/>
        <v/>
      </c>
      <c r="AV11151" s="284" t="str">
        <f t="shared" si="990"/>
        <v/>
      </c>
      <c r="AW11151" s="285">
        <f t="shared" si="991"/>
        <v>0</v>
      </c>
    </row>
    <row r="11152" spans="41:49" x14ac:dyDescent="0.25">
      <c r="AO11152" s="300"/>
      <c r="AP11152" s="300"/>
      <c r="AQ11152" s="300"/>
      <c r="AR11152" s="300"/>
      <c r="AS11152" s="300"/>
      <c r="AT11152" s="284" t="str">
        <f t="shared" si="988"/>
        <v/>
      </c>
      <c r="AU11152" s="284" t="str">
        <f t="shared" si="989"/>
        <v/>
      </c>
      <c r="AV11152" s="284" t="str">
        <f t="shared" si="990"/>
        <v/>
      </c>
      <c r="AW11152" s="285">
        <f t="shared" si="991"/>
        <v>0</v>
      </c>
    </row>
    <row r="11153" spans="41:49" x14ac:dyDescent="0.25">
      <c r="AO11153" s="300"/>
      <c r="AP11153" s="300"/>
      <c r="AQ11153" s="300"/>
      <c r="AR11153" s="300"/>
      <c r="AS11153" s="300"/>
      <c r="AT11153" s="284" t="str">
        <f t="shared" si="988"/>
        <v/>
      </c>
      <c r="AU11153" s="284" t="str">
        <f t="shared" si="989"/>
        <v/>
      </c>
      <c r="AV11153" s="284" t="str">
        <f t="shared" si="990"/>
        <v/>
      </c>
      <c r="AW11153" s="285">
        <f t="shared" si="991"/>
        <v>0</v>
      </c>
    </row>
    <row r="11154" spans="41:49" x14ac:dyDescent="0.25">
      <c r="AO11154" s="300"/>
      <c r="AP11154" s="300"/>
      <c r="AQ11154" s="300"/>
      <c r="AR11154" s="300"/>
      <c r="AS11154" s="300"/>
      <c r="AT11154" s="284" t="str">
        <f t="shared" si="988"/>
        <v/>
      </c>
      <c r="AU11154" s="284" t="str">
        <f t="shared" si="989"/>
        <v/>
      </c>
      <c r="AV11154" s="284" t="str">
        <f t="shared" si="990"/>
        <v/>
      </c>
      <c r="AW11154" s="285">
        <f t="shared" si="991"/>
        <v>0</v>
      </c>
    </row>
    <row r="11155" spans="41:49" x14ac:dyDescent="0.25">
      <c r="AO11155" s="300"/>
      <c r="AP11155" s="300"/>
      <c r="AQ11155" s="300"/>
      <c r="AR11155" s="300"/>
      <c r="AS11155" s="300"/>
      <c r="AT11155" s="284" t="str">
        <f t="shared" si="988"/>
        <v/>
      </c>
      <c r="AU11155" s="284" t="str">
        <f t="shared" si="989"/>
        <v/>
      </c>
      <c r="AV11155" s="284" t="str">
        <f t="shared" si="990"/>
        <v/>
      </c>
      <c r="AW11155" s="285">
        <f t="shared" si="991"/>
        <v>0</v>
      </c>
    </row>
    <row r="11156" spans="41:49" x14ac:dyDescent="0.25">
      <c r="AO11156" s="300"/>
      <c r="AP11156" s="300"/>
      <c r="AQ11156" s="300"/>
      <c r="AR11156" s="300"/>
      <c r="AS11156" s="300"/>
      <c r="AT11156" s="284" t="str">
        <f t="shared" si="988"/>
        <v/>
      </c>
      <c r="AU11156" s="284" t="str">
        <f t="shared" si="989"/>
        <v/>
      </c>
      <c r="AV11156" s="284" t="str">
        <f t="shared" si="990"/>
        <v/>
      </c>
      <c r="AW11156" s="285">
        <f t="shared" si="991"/>
        <v>0</v>
      </c>
    </row>
    <row r="11157" spans="41:49" x14ac:dyDescent="0.25">
      <c r="AO11157" s="300"/>
      <c r="AP11157" s="300"/>
      <c r="AQ11157" s="300"/>
      <c r="AR11157" s="300"/>
      <c r="AS11157" s="300"/>
      <c r="AT11157" s="284" t="str">
        <f t="shared" si="988"/>
        <v/>
      </c>
      <c r="AU11157" s="284" t="str">
        <f t="shared" si="989"/>
        <v/>
      </c>
      <c r="AV11157" s="284" t="str">
        <f t="shared" si="990"/>
        <v/>
      </c>
      <c r="AW11157" s="285">
        <f t="shared" si="991"/>
        <v>0</v>
      </c>
    </row>
    <row r="11158" spans="41:49" x14ac:dyDescent="0.25">
      <c r="AO11158" s="300"/>
      <c r="AP11158" s="300"/>
      <c r="AQ11158" s="300"/>
      <c r="AR11158" s="300"/>
      <c r="AS11158" s="300"/>
      <c r="AT11158" s="284" t="str">
        <f t="shared" si="988"/>
        <v/>
      </c>
      <c r="AU11158" s="284" t="str">
        <f t="shared" si="989"/>
        <v/>
      </c>
      <c r="AV11158" s="284" t="str">
        <f t="shared" si="990"/>
        <v/>
      </c>
      <c r="AW11158" s="285">
        <f t="shared" si="991"/>
        <v>0</v>
      </c>
    </row>
    <row r="11159" spans="41:49" x14ac:dyDescent="0.25">
      <c r="AO11159" s="300"/>
      <c r="AP11159" s="300"/>
      <c r="AQ11159" s="300"/>
      <c r="AR11159" s="300"/>
      <c r="AS11159" s="300"/>
      <c r="AT11159" s="284" t="str">
        <f t="shared" si="988"/>
        <v/>
      </c>
      <c r="AU11159" s="284" t="str">
        <f t="shared" si="989"/>
        <v/>
      </c>
      <c r="AV11159" s="284" t="str">
        <f t="shared" si="990"/>
        <v/>
      </c>
      <c r="AW11159" s="285">
        <f t="shared" si="991"/>
        <v>0</v>
      </c>
    </row>
    <row r="11160" spans="41:49" x14ac:dyDescent="0.25">
      <c r="AO11160" s="300"/>
      <c r="AP11160" s="300"/>
      <c r="AQ11160" s="300"/>
      <c r="AR11160" s="300"/>
      <c r="AS11160" s="300"/>
      <c r="AT11160" s="284" t="str">
        <f t="shared" si="988"/>
        <v/>
      </c>
      <c r="AU11160" s="284" t="str">
        <f t="shared" si="989"/>
        <v/>
      </c>
      <c r="AV11160" s="284" t="str">
        <f t="shared" si="990"/>
        <v/>
      </c>
      <c r="AW11160" s="285">
        <f t="shared" si="991"/>
        <v>0</v>
      </c>
    </row>
    <row r="11161" spans="41:49" x14ac:dyDescent="0.25">
      <c r="AO11161" s="300"/>
      <c r="AP11161" s="300"/>
      <c r="AQ11161" s="300"/>
      <c r="AR11161" s="300"/>
      <c r="AS11161" s="300"/>
      <c r="AT11161" s="284" t="str">
        <f t="shared" si="988"/>
        <v/>
      </c>
      <c r="AU11161" s="284" t="str">
        <f t="shared" si="989"/>
        <v/>
      </c>
      <c r="AV11161" s="284" t="str">
        <f t="shared" si="990"/>
        <v/>
      </c>
      <c r="AW11161" s="285">
        <f t="shared" si="991"/>
        <v>0</v>
      </c>
    </row>
    <row r="11162" spans="41:49" x14ac:dyDescent="0.25">
      <c r="AO11162" s="300"/>
      <c r="AP11162" s="300"/>
      <c r="AQ11162" s="300"/>
      <c r="AR11162" s="300"/>
      <c r="AS11162" s="300"/>
      <c r="AT11162" s="284" t="str">
        <f t="shared" si="988"/>
        <v/>
      </c>
      <c r="AU11162" s="284" t="str">
        <f t="shared" si="989"/>
        <v/>
      </c>
      <c r="AV11162" s="284" t="str">
        <f t="shared" si="990"/>
        <v/>
      </c>
      <c r="AW11162" s="285">
        <f t="shared" si="991"/>
        <v>0</v>
      </c>
    </row>
    <row r="11163" spans="41:49" x14ac:dyDescent="0.25">
      <c r="AO11163" s="300"/>
      <c r="AP11163" s="300"/>
      <c r="AQ11163" s="300"/>
      <c r="AR11163" s="300"/>
      <c r="AS11163" s="300"/>
      <c r="AT11163" s="284" t="str">
        <f t="shared" si="988"/>
        <v/>
      </c>
      <c r="AU11163" s="284" t="str">
        <f t="shared" si="989"/>
        <v/>
      </c>
      <c r="AV11163" s="284" t="str">
        <f t="shared" si="990"/>
        <v/>
      </c>
      <c r="AW11163" s="285">
        <f t="shared" si="991"/>
        <v>0</v>
      </c>
    </row>
    <row r="11164" spans="41:49" x14ac:dyDescent="0.25">
      <c r="AO11164" s="300"/>
      <c r="AP11164" s="300"/>
      <c r="AQ11164" s="300"/>
      <c r="AR11164" s="300"/>
      <c r="AS11164" s="300"/>
      <c r="AT11164" s="284" t="str">
        <f t="shared" si="988"/>
        <v/>
      </c>
      <c r="AU11164" s="284" t="str">
        <f t="shared" si="989"/>
        <v/>
      </c>
      <c r="AV11164" s="284" t="str">
        <f t="shared" si="990"/>
        <v/>
      </c>
      <c r="AW11164" s="285">
        <f t="shared" si="991"/>
        <v>0</v>
      </c>
    </row>
    <row r="11165" spans="41:49" x14ac:dyDescent="0.25">
      <c r="AO11165" s="300"/>
      <c r="AP11165" s="300"/>
      <c r="AQ11165" s="300"/>
      <c r="AR11165" s="300"/>
      <c r="AS11165" s="300"/>
      <c r="AT11165" s="284" t="str">
        <f t="shared" si="988"/>
        <v/>
      </c>
      <c r="AU11165" s="284" t="str">
        <f t="shared" si="989"/>
        <v/>
      </c>
      <c r="AV11165" s="284" t="str">
        <f t="shared" si="990"/>
        <v/>
      </c>
      <c r="AW11165" s="285">
        <f t="shared" si="991"/>
        <v>0</v>
      </c>
    </row>
    <row r="11166" spans="41:49" x14ac:dyDescent="0.25">
      <c r="AO11166" s="300"/>
      <c r="AP11166" s="300"/>
      <c r="AQ11166" s="300"/>
      <c r="AR11166" s="300"/>
      <c r="AS11166" s="300"/>
      <c r="AT11166" s="284" t="str">
        <f t="shared" si="988"/>
        <v/>
      </c>
      <c r="AU11166" s="284" t="str">
        <f t="shared" si="989"/>
        <v/>
      </c>
      <c r="AV11166" s="284" t="str">
        <f t="shared" si="990"/>
        <v/>
      </c>
      <c r="AW11166" s="285">
        <f t="shared" si="991"/>
        <v>0</v>
      </c>
    </row>
    <row r="11167" spans="41:49" x14ac:dyDescent="0.25">
      <c r="AO11167" s="300"/>
      <c r="AP11167" s="300"/>
      <c r="AQ11167" s="300"/>
      <c r="AR11167" s="300"/>
      <c r="AS11167" s="300"/>
      <c r="AT11167" s="284" t="str">
        <f t="shared" si="988"/>
        <v/>
      </c>
      <c r="AU11167" s="284" t="str">
        <f t="shared" si="989"/>
        <v/>
      </c>
      <c r="AV11167" s="284" t="str">
        <f t="shared" si="990"/>
        <v/>
      </c>
      <c r="AW11167" s="285">
        <f t="shared" si="991"/>
        <v>0</v>
      </c>
    </row>
    <row r="11168" spans="41:49" x14ac:dyDescent="0.25">
      <c r="AO11168" s="300"/>
      <c r="AP11168" s="300"/>
      <c r="AQ11168" s="300"/>
      <c r="AR11168" s="300"/>
      <c r="AS11168" s="300"/>
      <c r="AT11168" s="284" t="str">
        <f t="shared" si="988"/>
        <v/>
      </c>
      <c r="AU11168" s="284" t="str">
        <f t="shared" si="989"/>
        <v/>
      </c>
      <c r="AV11168" s="284" t="str">
        <f t="shared" si="990"/>
        <v/>
      </c>
      <c r="AW11168" s="285">
        <f t="shared" si="991"/>
        <v>0</v>
      </c>
    </row>
    <row r="11169" spans="41:49" x14ac:dyDescent="0.25">
      <c r="AO11169" s="300"/>
      <c r="AP11169" s="300"/>
      <c r="AQ11169" s="300"/>
      <c r="AR11169" s="300"/>
      <c r="AS11169" s="300"/>
      <c r="AT11169" s="284" t="str">
        <f t="shared" si="988"/>
        <v/>
      </c>
      <c r="AU11169" s="284" t="str">
        <f t="shared" si="989"/>
        <v/>
      </c>
      <c r="AV11169" s="284" t="str">
        <f t="shared" si="990"/>
        <v/>
      </c>
      <c r="AW11169" s="285">
        <f t="shared" si="991"/>
        <v>0</v>
      </c>
    </row>
    <row r="11170" spans="41:49" x14ac:dyDescent="0.25">
      <c r="AO11170" s="300"/>
      <c r="AP11170" s="300"/>
      <c r="AQ11170" s="300"/>
      <c r="AR11170" s="300"/>
      <c r="AS11170" s="300"/>
      <c r="AT11170" s="284" t="str">
        <f t="shared" si="988"/>
        <v/>
      </c>
      <c r="AU11170" s="284" t="str">
        <f t="shared" si="989"/>
        <v/>
      </c>
      <c r="AV11170" s="284" t="str">
        <f t="shared" si="990"/>
        <v/>
      </c>
      <c r="AW11170" s="285">
        <f t="shared" si="991"/>
        <v>0</v>
      </c>
    </row>
    <row r="11171" spans="41:49" x14ac:dyDescent="0.25">
      <c r="AO11171" s="300"/>
      <c r="AP11171" s="300"/>
      <c r="AQ11171" s="300"/>
      <c r="AR11171" s="300"/>
      <c r="AS11171" s="300"/>
      <c r="AT11171" s="284" t="str">
        <f t="shared" si="988"/>
        <v/>
      </c>
      <c r="AU11171" s="284" t="str">
        <f t="shared" si="989"/>
        <v/>
      </c>
      <c r="AV11171" s="284" t="str">
        <f t="shared" si="990"/>
        <v/>
      </c>
      <c r="AW11171" s="285">
        <f t="shared" si="991"/>
        <v>0</v>
      </c>
    </row>
    <row r="11172" spans="41:49" x14ac:dyDescent="0.25">
      <c r="AO11172" s="300"/>
      <c r="AP11172" s="300"/>
      <c r="AQ11172" s="300"/>
      <c r="AR11172" s="300"/>
      <c r="AS11172" s="300"/>
      <c r="AT11172" s="284" t="str">
        <f t="shared" si="988"/>
        <v/>
      </c>
      <c r="AU11172" s="284" t="str">
        <f t="shared" si="989"/>
        <v/>
      </c>
      <c r="AV11172" s="284" t="str">
        <f t="shared" si="990"/>
        <v/>
      </c>
      <c r="AW11172" s="285">
        <f t="shared" si="991"/>
        <v>0</v>
      </c>
    </row>
    <row r="11173" spans="41:49" x14ac:dyDescent="0.25">
      <c r="AO11173" s="300"/>
      <c r="AP11173" s="300"/>
      <c r="AQ11173" s="300"/>
      <c r="AR11173" s="300"/>
      <c r="AS11173" s="300"/>
      <c r="AT11173" s="284" t="str">
        <f t="shared" si="988"/>
        <v/>
      </c>
      <c r="AU11173" s="284" t="str">
        <f t="shared" si="989"/>
        <v/>
      </c>
      <c r="AV11173" s="284" t="str">
        <f t="shared" si="990"/>
        <v/>
      </c>
      <c r="AW11173" s="285">
        <f t="shared" si="991"/>
        <v>0</v>
      </c>
    </row>
    <row r="11174" spans="41:49" x14ac:dyDescent="0.25">
      <c r="AO11174" s="300"/>
      <c r="AP11174" s="300"/>
      <c r="AQ11174" s="300"/>
      <c r="AR11174" s="300"/>
      <c r="AS11174" s="300"/>
      <c r="AT11174" s="284" t="str">
        <f t="shared" si="988"/>
        <v/>
      </c>
      <c r="AU11174" s="284" t="str">
        <f t="shared" si="989"/>
        <v/>
      </c>
      <c r="AV11174" s="284" t="str">
        <f t="shared" si="990"/>
        <v/>
      </c>
      <c r="AW11174" s="285">
        <f t="shared" si="991"/>
        <v>0</v>
      </c>
    </row>
    <row r="11175" spans="41:49" x14ac:dyDescent="0.25">
      <c r="AO11175" s="300"/>
      <c r="AP11175" s="300"/>
      <c r="AQ11175" s="300"/>
      <c r="AR11175" s="300"/>
      <c r="AS11175" s="300"/>
      <c r="AT11175" s="284" t="str">
        <f t="shared" si="988"/>
        <v/>
      </c>
      <c r="AU11175" s="284" t="str">
        <f t="shared" si="989"/>
        <v/>
      </c>
      <c r="AV11175" s="284" t="str">
        <f t="shared" si="990"/>
        <v/>
      </c>
      <c r="AW11175" s="285">
        <f t="shared" si="991"/>
        <v>0</v>
      </c>
    </row>
    <row r="11176" spans="41:49" x14ac:dyDescent="0.25">
      <c r="AO11176" s="300"/>
      <c r="AP11176" s="300"/>
      <c r="AQ11176" s="300"/>
      <c r="AR11176" s="300"/>
      <c r="AS11176" s="300"/>
      <c r="AT11176" s="284" t="str">
        <f t="shared" si="988"/>
        <v/>
      </c>
      <c r="AU11176" s="284" t="str">
        <f t="shared" si="989"/>
        <v/>
      </c>
      <c r="AV11176" s="284" t="str">
        <f t="shared" si="990"/>
        <v/>
      </c>
      <c r="AW11176" s="285">
        <f t="shared" si="991"/>
        <v>0</v>
      </c>
    </row>
    <row r="11177" spans="41:49" x14ac:dyDescent="0.25">
      <c r="AO11177" s="300"/>
      <c r="AP11177" s="300"/>
      <c r="AQ11177" s="300"/>
      <c r="AR11177" s="300"/>
      <c r="AS11177" s="300"/>
      <c r="AT11177" s="284" t="str">
        <f t="shared" si="988"/>
        <v/>
      </c>
      <c r="AU11177" s="284" t="str">
        <f t="shared" si="989"/>
        <v/>
      </c>
      <c r="AV11177" s="284" t="str">
        <f t="shared" si="990"/>
        <v/>
      </c>
      <c r="AW11177" s="285">
        <f t="shared" si="991"/>
        <v>0</v>
      </c>
    </row>
    <row r="11178" spans="41:49" x14ac:dyDescent="0.25">
      <c r="AO11178" s="300"/>
      <c r="AP11178" s="300"/>
      <c r="AQ11178" s="300"/>
      <c r="AR11178" s="300"/>
      <c r="AS11178" s="300"/>
      <c r="AT11178" s="284" t="str">
        <f t="shared" si="988"/>
        <v/>
      </c>
      <c r="AU11178" s="284" t="str">
        <f t="shared" si="989"/>
        <v/>
      </c>
      <c r="AV11178" s="284" t="str">
        <f t="shared" si="990"/>
        <v/>
      </c>
      <c r="AW11178" s="285">
        <f t="shared" si="991"/>
        <v>0</v>
      </c>
    </row>
    <row r="11179" spans="41:49" x14ac:dyDescent="0.25">
      <c r="AO11179" s="300"/>
      <c r="AP11179" s="300"/>
      <c r="AQ11179" s="300"/>
      <c r="AR11179" s="300"/>
      <c r="AS11179" s="300"/>
      <c r="AT11179" s="284" t="str">
        <f t="shared" si="988"/>
        <v/>
      </c>
      <c r="AU11179" s="284" t="str">
        <f t="shared" si="989"/>
        <v/>
      </c>
      <c r="AV11179" s="284" t="str">
        <f t="shared" si="990"/>
        <v/>
      </c>
      <c r="AW11179" s="285">
        <f t="shared" si="991"/>
        <v>0</v>
      </c>
    </row>
    <row r="11180" spans="41:49" x14ac:dyDescent="0.25">
      <c r="AO11180" s="300"/>
      <c r="AP11180" s="300"/>
      <c r="AQ11180" s="300"/>
      <c r="AR11180" s="300"/>
      <c r="AS11180" s="300"/>
      <c r="AT11180" s="284" t="str">
        <f t="shared" si="988"/>
        <v/>
      </c>
      <c r="AU11180" s="284" t="str">
        <f t="shared" si="989"/>
        <v/>
      </c>
      <c r="AV11180" s="284" t="str">
        <f t="shared" si="990"/>
        <v/>
      </c>
      <c r="AW11180" s="285">
        <f t="shared" si="991"/>
        <v>0</v>
      </c>
    </row>
    <row r="11181" spans="41:49" x14ac:dyDescent="0.25">
      <c r="AO11181" s="300"/>
      <c r="AP11181" s="300"/>
      <c r="AQ11181" s="300"/>
      <c r="AR11181" s="300"/>
      <c r="AS11181" s="300"/>
      <c r="AT11181" s="284" t="str">
        <f t="shared" si="988"/>
        <v/>
      </c>
      <c r="AU11181" s="284" t="str">
        <f t="shared" si="989"/>
        <v/>
      </c>
      <c r="AV11181" s="284" t="str">
        <f t="shared" si="990"/>
        <v/>
      </c>
      <c r="AW11181" s="285">
        <f t="shared" si="991"/>
        <v>0</v>
      </c>
    </row>
    <row r="11182" spans="41:49" x14ac:dyDescent="0.25">
      <c r="AO11182" s="300"/>
      <c r="AP11182" s="300"/>
      <c r="AQ11182" s="300"/>
      <c r="AR11182" s="300"/>
      <c r="AS11182" s="300"/>
      <c r="AT11182" s="284" t="str">
        <f t="shared" si="988"/>
        <v/>
      </c>
      <c r="AU11182" s="284" t="str">
        <f t="shared" si="989"/>
        <v/>
      </c>
      <c r="AV11182" s="284" t="str">
        <f t="shared" si="990"/>
        <v/>
      </c>
      <c r="AW11182" s="285">
        <f t="shared" si="991"/>
        <v>0</v>
      </c>
    </row>
    <row r="11183" spans="41:49" x14ac:dyDescent="0.25">
      <c r="AO11183" s="300"/>
      <c r="AP11183" s="300"/>
      <c r="AQ11183" s="300"/>
      <c r="AR11183" s="300"/>
      <c r="AS11183" s="300"/>
      <c r="AT11183" s="284" t="str">
        <f t="shared" si="988"/>
        <v/>
      </c>
      <c r="AU11183" s="284" t="str">
        <f t="shared" si="989"/>
        <v/>
      </c>
      <c r="AV11183" s="284" t="str">
        <f t="shared" si="990"/>
        <v/>
      </c>
      <c r="AW11183" s="285">
        <f t="shared" si="991"/>
        <v>0</v>
      </c>
    </row>
    <row r="11184" spans="41:49" x14ac:dyDescent="0.25">
      <c r="AO11184" s="300"/>
      <c r="AP11184" s="300"/>
      <c r="AQ11184" s="300"/>
      <c r="AR11184" s="300"/>
      <c r="AS11184" s="300"/>
      <c r="AT11184" s="284" t="str">
        <f t="shared" si="988"/>
        <v/>
      </c>
      <c r="AU11184" s="284" t="str">
        <f t="shared" si="989"/>
        <v/>
      </c>
      <c r="AV11184" s="284" t="str">
        <f t="shared" si="990"/>
        <v/>
      </c>
      <c r="AW11184" s="285">
        <f t="shared" si="991"/>
        <v>0</v>
      </c>
    </row>
    <row r="11185" spans="41:49" x14ac:dyDescent="0.25">
      <c r="AO11185" s="300"/>
      <c r="AP11185" s="300"/>
      <c r="AQ11185" s="300"/>
      <c r="AR11185" s="300"/>
      <c r="AS11185" s="300"/>
      <c r="AT11185" s="284" t="str">
        <f t="shared" si="988"/>
        <v/>
      </c>
      <c r="AU11185" s="284" t="str">
        <f t="shared" si="989"/>
        <v/>
      </c>
      <c r="AV11185" s="284" t="str">
        <f t="shared" si="990"/>
        <v/>
      </c>
      <c r="AW11185" s="285">
        <f t="shared" si="991"/>
        <v>0</v>
      </c>
    </row>
    <row r="11186" spans="41:49" x14ac:dyDescent="0.25">
      <c r="AO11186" s="300"/>
      <c r="AP11186" s="300"/>
      <c r="AQ11186" s="300"/>
      <c r="AR11186" s="300"/>
      <c r="AS11186" s="300"/>
      <c r="AT11186" s="284" t="str">
        <f t="shared" si="988"/>
        <v/>
      </c>
      <c r="AU11186" s="284" t="str">
        <f t="shared" si="989"/>
        <v/>
      </c>
      <c r="AV11186" s="284" t="str">
        <f t="shared" si="990"/>
        <v/>
      </c>
      <c r="AW11186" s="285">
        <f t="shared" si="991"/>
        <v>0</v>
      </c>
    </row>
    <row r="11187" spans="41:49" x14ac:dyDescent="0.25">
      <c r="AO11187" s="300"/>
      <c r="AP11187" s="300"/>
      <c r="AQ11187" s="300"/>
      <c r="AR11187" s="300"/>
      <c r="AS11187" s="300"/>
      <c r="AT11187" s="284" t="str">
        <f t="shared" si="988"/>
        <v/>
      </c>
      <c r="AU11187" s="284" t="str">
        <f t="shared" si="989"/>
        <v/>
      </c>
      <c r="AV11187" s="284" t="str">
        <f t="shared" si="990"/>
        <v/>
      </c>
      <c r="AW11187" s="285">
        <f t="shared" si="991"/>
        <v>0</v>
      </c>
    </row>
    <row r="11188" spans="41:49" x14ac:dyDescent="0.25">
      <c r="AO11188" s="300"/>
      <c r="AP11188" s="300"/>
      <c r="AQ11188" s="300"/>
      <c r="AR11188" s="300"/>
      <c r="AS11188" s="300"/>
      <c r="AT11188" s="284" t="str">
        <f t="shared" si="988"/>
        <v/>
      </c>
      <c r="AU11188" s="284" t="str">
        <f t="shared" si="989"/>
        <v/>
      </c>
      <c r="AV11188" s="284" t="str">
        <f t="shared" si="990"/>
        <v/>
      </c>
      <c r="AW11188" s="285">
        <f t="shared" si="991"/>
        <v>0</v>
      </c>
    </row>
    <row r="11189" spans="41:49" x14ac:dyDescent="0.25">
      <c r="AO11189" s="300"/>
      <c r="AP11189" s="300"/>
      <c r="AQ11189" s="300"/>
      <c r="AR11189" s="300"/>
      <c r="AS11189" s="300"/>
      <c r="AT11189" s="284" t="str">
        <f t="shared" si="988"/>
        <v/>
      </c>
      <c r="AU11189" s="284" t="str">
        <f t="shared" si="989"/>
        <v/>
      </c>
      <c r="AV11189" s="284" t="str">
        <f t="shared" si="990"/>
        <v/>
      </c>
      <c r="AW11189" s="285">
        <f t="shared" si="991"/>
        <v>0</v>
      </c>
    </row>
    <row r="11190" spans="41:49" x14ac:dyDescent="0.25">
      <c r="AO11190" s="300"/>
      <c r="AP11190" s="300"/>
      <c r="AQ11190" s="300"/>
      <c r="AR11190" s="300"/>
      <c r="AS11190" s="300"/>
      <c r="AT11190" s="284" t="str">
        <f t="shared" si="988"/>
        <v/>
      </c>
      <c r="AU11190" s="284" t="str">
        <f t="shared" si="989"/>
        <v/>
      </c>
      <c r="AV11190" s="284" t="str">
        <f t="shared" si="990"/>
        <v/>
      </c>
      <c r="AW11190" s="285">
        <f t="shared" si="991"/>
        <v>0</v>
      </c>
    </row>
    <row r="11191" spans="41:49" x14ac:dyDescent="0.25">
      <c r="AO11191" s="300"/>
      <c r="AP11191" s="300"/>
      <c r="AQ11191" s="300"/>
      <c r="AR11191" s="300"/>
      <c r="AS11191" s="300"/>
      <c r="AT11191" s="284" t="str">
        <f t="shared" si="988"/>
        <v/>
      </c>
      <c r="AU11191" s="284" t="str">
        <f t="shared" si="989"/>
        <v/>
      </c>
      <c r="AV11191" s="284" t="str">
        <f t="shared" si="990"/>
        <v/>
      </c>
      <c r="AW11191" s="285">
        <f t="shared" si="991"/>
        <v>0</v>
      </c>
    </row>
    <row r="11192" spans="41:49" x14ac:dyDescent="0.25">
      <c r="AO11192" s="300"/>
      <c r="AP11192" s="300"/>
      <c r="AQ11192" s="300"/>
      <c r="AR11192" s="300"/>
      <c r="AS11192" s="300"/>
      <c r="AT11192" s="284" t="str">
        <f t="shared" si="988"/>
        <v/>
      </c>
      <c r="AU11192" s="284" t="str">
        <f t="shared" si="989"/>
        <v/>
      </c>
      <c r="AV11192" s="284" t="str">
        <f t="shared" si="990"/>
        <v/>
      </c>
      <c r="AW11192" s="285">
        <f t="shared" si="991"/>
        <v>0</v>
      </c>
    </row>
    <row r="11193" spans="41:49" x14ac:dyDescent="0.25">
      <c r="AO11193" s="300"/>
      <c r="AP11193" s="300"/>
      <c r="AQ11193" s="300"/>
      <c r="AR11193" s="300"/>
      <c r="AS11193" s="300"/>
      <c r="AT11193" s="284" t="str">
        <f t="shared" si="988"/>
        <v/>
      </c>
      <c r="AU11193" s="284" t="str">
        <f t="shared" si="989"/>
        <v/>
      </c>
      <c r="AV11193" s="284" t="str">
        <f t="shared" si="990"/>
        <v/>
      </c>
      <c r="AW11193" s="285">
        <f t="shared" si="991"/>
        <v>0</v>
      </c>
    </row>
    <row r="11194" spans="41:49" x14ac:dyDescent="0.25">
      <c r="AO11194" s="300"/>
      <c r="AP11194" s="300"/>
      <c r="AQ11194" s="300"/>
      <c r="AR11194" s="300"/>
      <c r="AS11194" s="300"/>
      <c r="AT11194" s="284" t="str">
        <f t="shared" si="988"/>
        <v/>
      </c>
      <c r="AU11194" s="284" t="str">
        <f t="shared" si="989"/>
        <v/>
      </c>
      <c r="AV11194" s="284" t="str">
        <f t="shared" si="990"/>
        <v/>
      </c>
      <c r="AW11194" s="285">
        <f t="shared" si="991"/>
        <v>0</v>
      </c>
    </row>
    <row r="11195" spans="41:49" x14ac:dyDescent="0.25">
      <c r="AO11195" s="300"/>
      <c r="AP11195" s="300"/>
      <c r="AQ11195" s="300"/>
      <c r="AR11195" s="300"/>
      <c r="AS11195" s="300"/>
      <c r="AT11195" s="284" t="str">
        <f t="shared" si="988"/>
        <v/>
      </c>
      <c r="AU11195" s="284" t="str">
        <f t="shared" si="989"/>
        <v/>
      </c>
      <c r="AV11195" s="284" t="str">
        <f t="shared" si="990"/>
        <v/>
      </c>
      <c r="AW11195" s="285">
        <f t="shared" si="991"/>
        <v>0</v>
      </c>
    </row>
    <row r="11196" spans="41:49" x14ac:dyDescent="0.25">
      <c r="AO11196" s="300"/>
      <c r="AP11196" s="300"/>
      <c r="AQ11196" s="300"/>
      <c r="AR11196" s="300"/>
      <c r="AS11196" s="300"/>
      <c r="AT11196" s="284" t="str">
        <f t="shared" si="988"/>
        <v/>
      </c>
      <c r="AU11196" s="284" t="str">
        <f t="shared" si="989"/>
        <v/>
      </c>
      <c r="AV11196" s="284" t="str">
        <f t="shared" si="990"/>
        <v/>
      </c>
      <c r="AW11196" s="285">
        <f t="shared" si="991"/>
        <v>0</v>
      </c>
    </row>
    <row r="11197" spans="41:49" x14ac:dyDescent="0.25">
      <c r="AO11197" s="300"/>
      <c r="AP11197" s="300"/>
      <c r="AQ11197" s="300"/>
      <c r="AR11197" s="300"/>
      <c r="AS11197" s="300"/>
      <c r="AT11197" s="284" t="str">
        <f t="shared" si="988"/>
        <v/>
      </c>
      <c r="AU11197" s="284" t="str">
        <f t="shared" si="989"/>
        <v/>
      </c>
      <c r="AV11197" s="284" t="str">
        <f t="shared" si="990"/>
        <v/>
      </c>
      <c r="AW11197" s="285">
        <f t="shared" si="991"/>
        <v>0</v>
      </c>
    </row>
    <row r="11198" spans="41:49" x14ac:dyDescent="0.25">
      <c r="AO11198" s="300"/>
      <c r="AP11198" s="300"/>
      <c r="AQ11198" s="300"/>
      <c r="AR11198" s="300"/>
      <c r="AS11198" s="300"/>
      <c r="AT11198" s="284" t="str">
        <f t="shared" si="988"/>
        <v/>
      </c>
      <c r="AU11198" s="284" t="str">
        <f t="shared" si="989"/>
        <v/>
      </c>
      <c r="AV11198" s="284" t="str">
        <f t="shared" si="990"/>
        <v/>
      </c>
      <c r="AW11198" s="285">
        <f t="shared" si="991"/>
        <v>0</v>
      </c>
    </row>
    <row r="11199" spans="41:49" x14ac:dyDescent="0.25">
      <c r="AO11199" s="300"/>
      <c r="AP11199" s="300"/>
      <c r="AQ11199" s="300"/>
      <c r="AR11199" s="300"/>
      <c r="AS11199" s="300"/>
      <c r="AT11199" s="284" t="str">
        <f t="shared" si="988"/>
        <v/>
      </c>
      <c r="AU11199" s="284" t="str">
        <f t="shared" si="989"/>
        <v/>
      </c>
      <c r="AV11199" s="284" t="str">
        <f t="shared" si="990"/>
        <v/>
      </c>
      <c r="AW11199" s="285">
        <f t="shared" si="991"/>
        <v>0</v>
      </c>
    </row>
    <row r="11200" spans="41:49" x14ac:dyDescent="0.25">
      <c r="AO11200" s="300"/>
      <c r="AP11200" s="300"/>
      <c r="AQ11200" s="300"/>
      <c r="AR11200" s="300"/>
      <c r="AS11200" s="300"/>
      <c r="AT11200" s="284" t="str">
        <f t="shared" si="988"/>
        <v/>
      </c>
      <c r="AU11200" s="284" t="str">
        <f t="shared" si="989"/>
        <v/>
      </c>
      <c r="AV11200" s="284" t="str">
        <f t="shared" si="990"/>
        <v/>
      </c>
      <c r="AW11200" s="285">
        <f t="shared" si="991"/>
        <v>0</v>
      </c>
    </row>
    <row r="11201" spans="41:49" x14ac:dyDescent="0.25">
      <c r="AO11201" s="300"/>
      <c r="AP11201" s="300"/>
      <c r="AQ11201" s="300"/>
      <c r="AR11201" s="300"/>
      <c r="AS11201" s="300"/>
      <c r="AT11201" s="284" t="str">
        <f t="shared" si="988"/>
        <v/>
      </c>
      <c r="AU11201" s="284" t="str">
        <f t="shared" si="989"/>
        <v/>
      </c>
      <c r="AV11201" s="284" t="str">
        <f t="shared" si="990"/>
        <v/>
      </c>
      <c r="AW11201" s="285">
        <f t="shared" si="991"/>
        <v>0</v>
      </c>
    </row>
    <row r="11202" spans="41:49" x14ac:dyDescent="0.25">
      <c r="AO11202" s="300"/>
      <c r="AP11202" s="300"/>
      <c r="AQ11202" s="300"/>
      <c r="AR11202" s="300"/>
      <c r="AS11202" s="300"/>
      <c r="AT11202" s="284" t="str">
        <f t="shared" si="988"/>
        <v/>
      </c>
      <c r="AU11202" s="284" t="str">
        <f t="shared" si="989"/>
        <v/>
      </c>
      <c r="AV11202" s="284" t="str">
        <f t="shared" si="990"/>
        <v/>
      </c>
      <c r="AW11202" s="285">
        <f t="shared" si="991"/>
        <v>0</v>
      </c>
    </row>
    <row r="11203" spans="41:49" x14ac:dyDescent="0.25">
      <c r="AO11203" s="300"/>
      <c r="AP11203" s="300"/>
      <c r="AQ11203" s="300"/>
      <c r="AR11203" s="300"/>
      <c r="AS11203" s="300"/>
      <c r="AT11203" s="284" t="str">
        <f t="shared" si="988"/>
        <v/>
      </c>
      <c r="AU11203" s="284" t="str">
        <f t="shared" si="989"/>
        <v/>
      </c>
      <c r="AV11203" s="284" t="str">
        <f t="shared" si="990"/>
        <v/>
      </c>
      <c r="AW11203" s="285">
        <f t="shared" si="991"/>
        <v>0</v>
      </c>
    </row>
    <row r="11204" spans="41:49" x14ac:dyDescent="0.25">
      <c r="AO11204" s="300"/>
      <c r="AP11204" s="300"/>
      <c r="AQ11204" s="300"/>
      <c r="AR11204" s="300"/>
      <c r="AS11204" s="300"/>
      <c r="AT11204" s="284" t="str">
        <f t="shared" si="988"/>
        <v/>
      </c>
      <c r="AU11204" s="284" t="str">
        <f t="shared" si="989"/>
        <v/>
      </c>
      <c r="AV11204" s="284" t="str">
        <f t="shared" si="990"/>
        <v/>
      </c>
      <c r="AW11204" s="285">
        <f t="shared" si="991"/>
        <v>0</v>
      </c>
    </row>
    <row r="11205" spans="41:49" x14ac:dyDescent="0.25">
      <c r="AO11205" s="300"/>
      <c r="AP11205" s="300"/>
      <c r="AQ11205" s="300"/>
      <c r="AR11205" s="300"/>
      <c r="AS11205" s="300"/>
      <c r="AT11205" s="284" t="str">
        <f t="shared" si="988"/>
        <v/>
      </c>
      <c r="AU11205" s="284" t="str">
        <f t="shared" si="989"/>
        <v/>
      </c>
      <c r="AV11205" s="284" t="str">
        <f t="shared" si="990"/>
        <v/>
      </c>
      <c r="AW11205" s="285">
        <f t="shared" si="991"/>
        <v>0</v>
      </c>
    </row>
    <row r="11206" spans="41:49" x14ac:dyDescent="0.25">
      <c r="AO11206" s="300"/>
      <c r="AP11206" s="300"/>
      <c r="AQ11206" s="300"/>
      <c r="AR11206" s="300"/>
      <c r="AS11206" s="300"/>
      <c r="AT11206" s="284" t="str">
        <f t="shared" si="988"/>
        <v/>
      </c>
      <c r="AU11206" s="284" t="str">
        <f t="shared" si="989"/>
        <v/>
      </c>
      <c r="AV11206" s="284" t="str">
        <f t="shared" si="990"/>
        <v/>
      </c>
      <c r="AW11206" s="285">
        <f t="shared" si="991"/>
        <v>0</v>
      </c>
    </row>
    <row r="11207" spans="41:49" x14ac:dyDescent="0.25">
      <c r="AO11207" s="300"/>
      <c r="AP11207" s="300"/>
      <c r="AQ11207" s="300"/>
      <c r="AR11207" s="300"/>
      <c r="AS11207" s="300"/>
      <c r="AT11207" s="284" t="str">
        <f t="shared" si="988"/>
        <v/>
      </c>
      <c r="AU11207" s="284" t="str">
        <f t="shared" si="989"/>
        <v/>
      </c>
      <c r="AV11207" s="284" t="str">
        <f t="shared" si="990"/>
        <v/>
      </c>
      <c r="AW11207" s="285">
        <f t="shared" si="991"/>
        <v>0</v>
      </c>
    </row>
    <row r="11208" spans="41:49" x14ac:dyDescent="0.25">
      <c r="AO11208" s="300"/>
      <c r="AP11208" s="300"/>
      <c r="AQ11208" s="300"/>
      <c r="AR11208" s="300"/>
      <c r="AS11208" s="300"/>
      <c r="AT11208" s="284" t="str">
        <f t="shared" ref="AT11208:AT11271" si="992">LEFT(AQ11208,1)</f>
        <v/>
      </c>
      <c r="AU11208" s="284" t="str">
        <f t="shared" ref="AU11208:AU11271" si="993">LEFT(AQ11208,2)</f>
        <v/>
      </c>
      <c r="AV11208" s="284" t="str">
        <f t="shared" ref="AV11208:AV11271" si="994">LEFT(AQ11208,3)</f>
        <v/>
      </c>
      <c r="AW11208" s="285">
        <f t="shared" ref="AW11208:AW11271" si="995">(AR11208-AS11208)*1000</f>
        <v>0</v>
      </c>
    </row>
    <row r="11209" spans="41:49" x14ac:dyDescent="0.25">
      <c r="AO11209" s="300"/>
      <c r="AP11209" s="300"/>
      <c r="AQ11209" s="300"/>
      <c r="AR11209" s="300"/>
      <c r="AS11209" s="300"/>
      <c r="AT11209" s="284" t="str">
        <f t="shared" si="992"/>
        <v/>
      </c>
      <c r="AU11209" s="284" t="str">
        <f t="shared" si="993"/>
        <v/>
      </c>
      <c r="AV11209" s="284" t="str">
        <f t="shared" si="994"/>
        <v/>
      </c>
      <c r="AW11209" s="285">
        <f t="shared" si="995"/>
        <v>0</v>
      </c>
    </row>
    <row r="11210" spans="41:49" x14ac:dyDescent="0.25">
      <c r="AO11210" s="300"/>
      <c r="AP11210" s="300"/>
      <c r="AQ11210" s="300"/>
      <c r="AR11210" s="300"/>
      <c r="AS11210" s="300"/>
      <c r="AT11210" s="284" t="str">
        <f t="shared" si="992"/>
        <v/>
      </c>
      <c r="AU11210" s="284" t="str">
        <f t="shared" si="993"/>
        <v/>
      </c>
      <c r="AV11210" s="284" t="str">
        <f t="shared" si="994"/>
        <v/>
      </c>
      <c r="AW11210" s="285">
        <f t="shared" si="995"/>
        <v>0</v>
      </c>
    </row>
    <row r="11211" spans="41:49" x14ac:dyDescent="0.25">
      <c r="AO11211" s="300"/>
      <c r="AP11211" s="300"/>
      <c r="AQ11211" s="300"/>
      <c r="AR11211" s="300"/>
      <c r="AS11211" s="300"/>
      <c r="AT11211" s="284" t="str">
        <f t="shared" si="992"/>
        <v/>
      </c>
      <c r="AU11211" s="284" t="str">
        <f t="shared" si="993"/>
        <v/>
      </c>
      <c r="AV11211" s="284" t="str">
        <f t="shared" si="994"/>
        <v/>
      </c>
      <c r="AW11211" s="285">
        <f t="shared" si="995"/>
        <v>0</v>
      </c>
    </row>
    <row r="11212" spans="41:49" x14ac:dyDescent="0.25">
      <c r="AO11212" s="300"/>
      <c r="AP11212" s="300"/>
      <c r="AQ11212" s="300"/>
      <c r="AR11212" s="300"/>
      <c r="AS11212" s="300"/>
      <c r="AT11212" s="284" t="str">
        <f t="shared" si="992"/>
        <v/>
      </c>
      <c r="AU11212" s="284" t="str">
        <f t="shared" si="993"/>
        <v/>
      </c>
      <c r="AV11212" s="284" t="str">
        <f t="shared" si="994"/>
        <v/>
      </c>
      <c r="AW11212" s="285">
        <f t="shared" si="995"/>
        <v>0</v>
      </c>
    </row>
    <row r="11213" spans="41:49" x14ac:dyDescent="0.25">
      <c r="AO11213" s="300"/>
      <c r="AP11213" s="300"/>
      <c r="AQ11213" s="300"/>
      <c r="AR11213" s="300"/>
      <c r="AS11213" s="300"/>
      <c r="AT11213" s="284" t="str">
        <f t="shared" si="992"/>
        <v/>
      </c>
      <c r="AU11213" s="284" t="str">
        <f t="shared" si="993"/>
        <v/>
      </c>
      <c r="AV11213" s="284" t="str">
        <f t="shared" si="994"/>
        <v/>
      </c>
      <c r="AW11213" s="285">
        <f t="shared" si="995"/>
        <v>0</v>
      </c>
    </row>
    <row r="11214" spans="41:49" x14ac:dyDescent="0.25">
      <c r="AO11214" s="300"/>
      <c r="AP11214" s="300"/>
      <c r="AQ11214" s="300"/>
      <c r="AR11214" s="300"/>
      <c r="AS11214" s="300"/>
      <c r="AT11214" s="284" t="str">
        <f t="shared" si="992"/>
        <v/>
      </c>
      <c r="AU11214" s="284" t="str">
        <f t="shared" si="993"/>
        <v/>
      </c>
      <c r="AV11214" s="284" t="str">
        <f t="shared" si="994"/>
        <v/>
      </c>
      <c r="AW11214" s="285">
        <f t="shared" si="995"/>
        <v>0</v>
      </c>
    </row>
    <row r="11215" spans="41:49" x14ac:dyDescent="0.25">
      <c r="AO11215" s="300"/>
      <c r="AP11215" s="300"/>
      <c r="AQ11215" s="300"/>
      <c r="AR11215" s="300"/>
      <c r="AS11215" s="300"/>
      <c r="AT11215" s="284" t="str">
        <f t="shared" si="992"/>
        <v/>
      </c>
      <c r="AU11215" s="284" t="str">
        <f t="shared" si="993"/>
        <v/>
      </c>
      <c r="AV11215" s="284" t="str">
        <f t="shared" si="994"/>
        <v/>
      </c>
      <c r="AW11215" s="285">
        <f t="shared" si="995"/>
        <v>0</v>
      </c>
    </row>
    <row r="11216" spans="41:49" x14ac:dyDescent="0.25">
      <c r="AO11216" s="300"/>
      <c r="AP11216" s="300"/>
      <c r="AQ11216" s="300"/>
      <c r="AR11216" s="300"/>
      <c r="AS11216" s="300"/>
      <c r="AT11216" s="284" t="str">
        <f t="shared" si="992"/>
        <v/>
      </c>
      <c r="AU11216" s="284" t="str">
        <f t="shared" si="993"/>
        <v/>
      </c>
      <c r="AV11216" s="284" t="str">
        <f t="shared" si="994"/>
        <v/>
      </c>
      <c r="AW11216" s="285">
        <f t="shared" si="995"/>
        <v>0</v>
      </c>
    </row>
    <row r="11217" spans="41:49" x14ac:dyDescent="0.25">
      <c r="AO11217" s="300"/>
      <c r="AP11217" s="300"/>
      <c r="AQ11217" s="300"/>
      <c r="AR11217" s="300"/>
      <c r="AS11217" s="300"/>
      <c r="AT11217" s="284" t="str">
        <f t="shared" si="992"/>
        <v/>
      </c>
      <c r="AU11217" s="284" t="str">
        <f t="shared" si="993"/>
        <v/>
      </c>
      <c r="AV11217" s="284" t="str">
        <f t="shared" si="994"/>
        <v/>
      </c>
      <c r="AW11217" s="285">
        <f t="shared" si="995"/>
        <v>0</v>
      </c>
    </row>
    <row r="11218" spans="41:49" x14ac:dyDescent="0.25">
      <c r="AO11218" s="300"/>
      <c r="AP11218" s="300"/>
      <c r="AQ11218" s="300"/>
      <c r="AR11218" s="300"/>
      <c r="AS11218" s="300"/>
      <c r="AT11218" s="284" t="str">
        <f t="shared" si="992"/>
        <v/>
      </c>
      <c r="AU11218" s="284" t="str">
        <f t="shared" si="993"/>
        <v/>
      </c>
      <c r="AV11218" s="284" t="str">
        <f t="shared" si="994"/>
        <v/>
      </c>
      <c r="AW11218" s="285">
        <f t="shared" si="995"/>
        <v>0</v>
      </c>
    </row>
    <row r="11219" spans="41:49" x14ac:dyDescent="0.25">
      <c r="AO11219" s="300"/>
      <c r="AP11219" s="300"/>
      <c r="AQ11219" s="300"/>
      <c r="AR11219" s="300"/>
      <c r="AS11219" s="300"/>
      <c r="AT11219" s="284" t="str">
        <f t="shared" si="992"/>
        <v/>
      </c>
      <c r="AU11219" s="284" t="str">
        <f t="shared" si="993"/>
        <v/>
      </c>
      <c r="AV11219" s="284" t="str">
        <f t="shared" si="994"/>
        <v/>
      </c>
      <c r="AW11219" s="285">
        <f t="shared" si="995"/>
        <v>0</v>
      </c>
    </row>
    <row r="11220" spans="41:49" x14ac:dyDescent="0.25">
      <c r="AO11220" s="300"/>
      <c r="AP11220" s="300"/>
      <c r="AQ11220" s="300"/>
      <c r="AR11220" s="300"/>
      <c r="AS11220" s="300"/>
      <c r="AT11220" s="284" t="str">
        <f t="shared" si="992"/>
        <v/>
      </c>
      <c r="AU11220" s="284" t="str">
        <f t="shared" si="993"/>
        <v/>
      </c>
      <c r="AV11220" s="284" t="str">
        <f t="shared" si="994"/>
        <v/>
      </c>
      <c r="AW11220" s="285">
        <f t="shared" si="995"/>
        <v>0</v>
      </c>
    </row>
    <row r="11221" spans="41:49" x14ac:dyDescent="0.25">
      <c r="AO11221" s="300"/>
      <c r="AP11221" s="300"/>
      <c r="AQ11221" s="300"/>
      <c r="AR11221" s="300"/>
      <c r="AS11221" s="300"/>
      <c r="AT11221" s="284" t="str">
        <f t="shared" si="992"/>
        <v/>
      </c>
      <c r="AU11221" s="284" t="str">
        <f t="shared" si="993"/>
        <v/>
      </c>
      <c r="AV11221" s="284" t="str">
        <f t="shared" si="994"/>
        <v/>
      </c>
      <c r="AW11221" s="285">
        <f t="shared" si="995"/>
        <v>0</v>
      </c>
    </row>
    <row r="11222" spans="41:49" x14ac:dyDescent="0.25">
      <c r="AO11222" s="300"/>
      <c r="AP11222" s="300"/>
      <c r="AQ11222" s="300"/>
      <c r="AR11222" s="300"/>
      <c r="AS11222" s="300"/>
      <c r="AT11222" s="284" t="str">
        <f t="shared" si="992"/>
        <v/>
      </c>
      <c r="AU11222" s="284" t="str">
        <f t="shared" si="993"/>
        <v/>
      </c>
      <c r="AV11222" s="284" t="str">
        <f t="shared" si="994"/>
        <v/>
      </c>
      <c r="AW11222" s="285">
        <f t="shared" si="995"/>
        <v>0</v>
      </c>
    </row>
    <row r="11223" spans="41:49" x14ac:dyDescent="0.25">
      <c r="AO11223" s="300"/>
      <c r="AP11223" s="300"/>
      <c r="AQ11223" s="300"/>
      <c r="AR11223" s="300"/>
      <c r="AS11223" s="300"/>
      <c r="AT11223" s="284" t="str">
        <f t="shared" si="992"/>
        <v/>
      </c>
      <c r="AU11223" s="284" t="str">
        <f t="shared" si="993"/>
        <v/>
      </c>
      <c r="AV11223" s="284" t="str">
        <f t="shared" si="994"/>
        <v/>
      </c>
      <c r="AW11223" s="285">
        <f t="shared" si="995"/>
        <v>0</v>
      </c>
    </row>
    <row r="11224" spans="41:49" x14ac:dyDescent="0.25">
      <c r="AO11224" s="300"/>
      <c r="AP11224" s="300"/>
      <c r="AQ11224" s="300"/>
      <c r="AR11224" s="300"/>
      <c r="AS11224" s="300"/>
      <c r="AT11224" s="284" t="str">
        <f t="shared" si="992"/>
        <v/>
      </c>
      <c r="AU11224" s="284" t="str">
        <f t="shared" si="993"/>
        <v/>
      </c>
      <c r="AV11224" s="284" t="str">
        <f t="shared" si="994"/>
        <v/>
      </c>
      <c r="AW11224" s="285">
        <f t="shared" si="995"/>
        <v>0</v>
      </c>
    </row>
    <row r="11225" spans="41:49" x14ac:dyDescent="0.25">
      <c r="AO11225" s="300"/>
      <c r="AP11225" s="300"/>
      <c r="AQ11225" s="300"/>
      <c r="AR11225" s="300"/>
      <c r="AS11225" s="300"/>
      <c r="AT11225" s="284" t="str">
        <f t="shared" si="992"/>
        <v/>
      </c>
      <c r="AU11225" s="284" t="str">
        <f t="shared" si="993"/>
        <v/>
      </c>
      <c r="AV11225" s="284" t="str">
        <f t="shared" si="994"/>
        <v/>
      </c>
      <c r="AW11225" s="285">
        <f t="shared" si="995"/>
        <v>0</v>
      </c>
    </row>
    <row r="11226" spans="41:49" x14ac:dyDescent="0.25">
      <c r="AO11226" s="300"/>
      <c r="AP11226" s="300"/>
      <c r="AQ11226" s="300"/>
      <c r="AR11226" s="300"/>
      <c r="AS11226" s="300"/>
      <c r="AT11226" s="284" t="str">
        <f t="shared" si="992"/>
        <v/>
      </c>
      <c r="AU11226" s="284" t="str">
        <f t="shared" si="993"/>
        <v/>
      </c>
      <c r="AV11226" s="284" t="str">
        <f t="shared" si="994"/>
        <v/>
      </c>
      <c r="AW11226" s="285">
        <f t="shared" si="995"/>
        <v>0</v>
      </c>
    </row>
    <row r="11227" spans="41:49" x14ac:dyDescent="0.25">
      <c r="AO11227" s="300"/>
      <c r="AP11227" s="300"/>
      <c r="AQ11227" s="300"/>
      <c r="AR11227" s="300"/>
      <c r="AS11227" s="300"/>
      <c r="AT11227" s="284" t="str">
        <f t="shared" si="992"/>
        <v/>
      </c>
      <c r="AU11227" s="284" t="str">
        <f t="shared" si="993"/>
        <v/>
      </c>
      <c r="AV11227" s="284" t="str">
        <f t="shared" si="994"/>
        <v/>
      </c>
      <c r="AW11227" s="285">
        <f t="shared" si="995"/>
        <v>0</v>
      </c>
    </row>
    <row r="11228" spans="41:49" x14ac:dyDescent="0.25">
      <c r="AO11228" s="300"/>
      <c r="AP11228" s="300"/>
      <c r="AQ11228" s="300"/>
      <c r="AR11228" s="300"/>
      <c r="AS11228" s="300"/>
      <c r="AT11228" s="284" t="str">
        <f t="shared" si="992"/>
        <v/>
      </c>
      <c r="AU11228" s="284" t="str">
        <f t="shared" si="993"/>
        <v/>
      </c>
      <c r="AV11228" s="284" t="str">
        <f t="shared" si="994"/>
        <v/>
      </c>
      <c r="AW11228" s="285">
        <f t="shared" si="995"/>
        <v>0</v>
      </c>
    </row>
    <row r="11229" spans="41:49" x14ac:dyDescent="0.25">
      <c r="AO11229" s="300"/>
      <c r="AP11229" s="300"/>
      <c r="AQ11229" s="300"/>
      <c r="AR11229" s="300"/>
      <c r="AS11229" s="300"/>
      <c r="AT11229" s="284" t="str">
        <f t="shared" si="992"/>
        <v/>
      </c>
      <c r="AU11229" s="284" t="str">
        <f t="shared" si="993"/>
        <v/>
      </c>
      <c r="AV11229" s="284" t="str">
        <f t="shared" si="994"/>
        <v/>
      </c>
      <c r="AW11229" s="285">
        <f t="shared" si="995"/>
        <v>0</v>
      </c>
    </row>
    <row r="11230" spans="41:49" x14ac:dyDescent="0.25">
      <c r="AO11230" s="300"/>
      <c r="AP11230" s="300"/>
      <c r="AQ11230" s="300"/>
      <c r="AR11230" s="300"/>
      <c r="AS11230" s="300"/>
      <c r="AT11230" s="284" t="str">
        <f t="shared" si="992"/>
        <v/>
      </c>
      <c r="AU11230" s="284" t="str">
        <f t="shared" si="993"/>
        <v/>
      </c>
      <c r="AV11230" s="284" t="str">
        <f t="shared" si="994"/>
        <v/>
      </c>
      <c r="AW11230" s="285">
        <f t="shared" si="995"/>
        <v>0</v>
      </c>
    </row>
    <row r="11231" spans="41:49" x14ac:dyDescent="0.25">
      <c r="AO11231" s="300"/>
      <c r="AP11231" s="300"/>
      <c r="AQ11231" s="300"/>
      <c r="AR11231" s="300"/>
      <c r="AS11231" s="300"/>
      <c r="AT11231" s="284" t="str">
        <f t="shared" si="992"/>
        <v/>
      </c>
      <c r="AU11231" s="284" t="str">
        <f t="shared" si="993"/>
        <v/>
      </c>
      <c r="AV11231" s="284" t="str">
        <f t="shared" si="994"/>
        <v/>
      </c>
      <c r="AW11231" s="285">
        <f t="shared" si="995"/>
        <v>0</v>
      </c>
    </row>
    <row r="11232" spans="41:49" x14ac:dyDescent="0.25">
      <c r="AO11232" s="300"/>
      <c r="AP11232" s="300"/>
      <c r="AQ11232" s="300"/>
      <c r="AR11232" s="300"/>
      <c r="AS11232" s="300"/>
      <c r="AT11232" s="284" t="str">
        <f t="shared" si="992"/>
        <v/>
      </c>
      <c r="AU11232" s="284" t="str">
        <f t="shared" si="993"/>
        <v/>
      </c>
      <c r="AV11232" s="284" t="str">
        <f t="shared" si="994"/>
        <v/>
      </c>
      <c r="AW11232" s="285">
        <f t="shared" si="995"/>
        <v>0</v>
      </c>
    </row>
    <row r="11233" spans="41:49" x14ac:dyDescent="0.25">
      <c r="AO11233" s="300"/>
      <c r="AP11233" s="300"/>
      <c r="AQ11233" s="300"/>
      <c r="AR11233" s="300"/>
      <c r="AS11233" s="300"/>
      <c r="AT11233" s="284" t="str">
        <f t="shared" si="992"/>
        <v/>
      </c>
      <c r="AU11233" s="284" t="str">
        <f t="shared" si="993"/>
        <v/>
      </c>
      <c r="AV11233" s="284" t="str">
        <f t="shared" si="994"/>
        <v/>
      </c>
      <c r="AW11233" s="285">
        <f t="shared" si="995"/>
        <v>0</v>
      </c>
    </row>
    <row r="11234" spans="41:49" x14ac:dyDescent="0.25">
      <c r="AO11234" s="300"/>
      <c r="AP11234" s="300"/>
      <c r="AQ11234" s="300"/>
      <c r="AR11234" s="300"/>
      <c r="AS11234" s="300"/>
      <c r="AT11234" s="284" t="str">
        <f t="shared" si="992"/>
        <v/>
      </c>
      <c r="AU11234" s="284" t="str">
        <f t="shared" si="993"/>
        <v/>
      </c>
      <c r="AV11234" s="284" t="str">
        <f t="shared" si="994"/>
        <v/>
      </c>
      <c r="AW11234" s="285">
        <f t="shared" si="995"/>
        <v>0</v>
      </c>
    </row>
    <row r="11235" spans="41:49" x14ac:dyDescent="0.25">
      <c r="AO11235" s="300"/>
      <c r="AP11235" s="300"/>
      <c r="AQ11235" s="300"/>
      <c r="AR11235" s="300"/>
      <c r="AS11235" s="300"/>
      <c r="AT11235" s="284" t="str">
        <f t="shared" si="992"/>
        <v/>
      </c>
      <c r="AU11235" s="284" t="str">
        <f t="shared" si="993"/>
        <v/>
      </c>
      <c r="AV11235" s="284" t="str">
        <f t="shared" si="994"/>
        <v/>
      </c>
      <c r="AW11235" s="285">
        <f t="shared" si="995"/>
        <v>0</v>
      </c>
    </row>
    <row r="11236" spans="41:49" x14ac:dyDescent="0.25">
      <c r="AO11236" s="300"/>
      <c r="AP11236" s="300"/>
      <c r="AQ11236" s="300"/>
      <c r="AR11236" s="300"/>
      <c r="AS11236" s="300"/>
      <c r="AT11236" s="284" t="str">
        <f t="shared" si="992"/>
        <v/>
      </c>
      <c r="AU11236" s="284" t="str">
        <f t="shared" si="993"/>
        <v/>
      </c>
      <c r="AV11236" s="284" t="str">
        <f t="shared" si="994"/>
        <v/>
      </c>
      <c r="AW11236" s="285">
        <f t="shared" si="995"/>
        <v>0</v>
      </c>
    </row>
    <row r="11237" spans="41:49" x14ac:dyDescent="0.25">
      <c r="AO11237" s="300"/>
      <c r="AP11237" s="300"/>
      <c r="AQ11237" s="300"/>
      <c r="AR11237" s="300"/>
      <c r="AS11237" s="300"/>
      <c r="AT11237" s="284" t="str">
        <f t="shared" si="992"/>
        <v/>
      </c>
      <c r="AU11237" s="284" t="str">
        <f t="shared" si="993"/>
        <v/>
      </c>
      <c r="AV11237" s="284" t="str">
        <f t="shared" si="994"/>
        <v/>
      </c>
      <c r="AW11237" s="285">
        <f t="shared" si="995"/>
        <v>0</v>
      </c>
    </row>
    <row r="11238" spans="41:49" x14ac:dyDescent="0.25">
      <c r="AO11238" s="300"/>
      <c r="AP11238" s="300"/>
      <c r="AQ11238" s="300"/>
      <c r="AR11238" s="300"/>
      <c r="AS11238" s="300"/>
      <c r="AT11238" s="284" t="str">
        <f t="shared" si="992"/>
        <v/>
      </c>
      <c r="AU11238" s="284" t="str">
        <f t="shared" si="993"/>
        <v/>
      </c>
      <c r="AV11238" s="284" t="str">
        <f t="shared" si="994"/>
        <v/>
      </c>
      <c r="AW11238" s="285">
        <f t="shared" si="995"/>
        <v>0</v>
      </c>
    </row>
    <row r="11239" spans="41:49" x14ac:dyDescent="0.25">
      <c r="AO11239" s="300"/>
      <c r="AP11239" s="300"/>
      <c r="AQ11239" s="300"/>
      <c r="AR11239" s="300"/>
      <c r="AS11239" s="300"/>
      <c r="AT11239" s="284" t="str">
        <f t="shared" si="992"/>
        <v/>
      </c>
      <c r="AU11239" s="284" t="str">
        <f t="shared" si="993"/>
        <v/>
      </c>
      <c r="AV11239" s="284" t="str">
        <f t="shared" si="994"/>
        <v/>
      </c>
      <c r="AW11239" s="285">
        <f t="shared" si="995"/>
        <v>0</v>
      </c>
    </row>
    <row r="11240" spans="41:49" x14ac:dyDescent="0.25">
      <c r="AO11240" s="300"/>
      <c r="AP11240" s="300"/>
      <c r="AQ11240" s="300"/>
      <c r="AR11240" s="300"/>
      <c r="AS11240" s="300"/>
      <c r="AT11240" s="284" t="str">
        <f t="shared" si="992"/>
        <v/>
      </c>
      <c r="AU11240" s="284" t="str">
        <f t="shared" si="993"/>
        <v/>
      </c>
      <c r="AV11240" s="284" t="str">
        <f t="shared" si="994"/>
        <v/>
      </c>
      <c r="AW11240" s="285">
        <f t="shared" si="995"/>
        <v>0</v>
      </c>
    </row>
    <row r="11241" spans="41:49" x14ac:dyDescent="0.25">
      <c r="AO11241" s="300"/>
      <c r="AP11241" s="300"/>
      <c r="AQ11241" s="300"/>
      <c r="AR11241" s="300"/>
      <c r="AS11241" s="300"/>
      <c r="AT11241" s="284" t="str">
        <f t="shared" si="992"/>
        <v/>
      </c>
      <c r="AU11241" s="284" t="str">
        <f t="shared" si="993"/>
        <v/>
      </c>
      <c r="AV11241" s="284" t="str">
        <f t="shared" si="994"/>
        <v/>
      </c>
      <c r="AW11241" s="285">
        <f t="shared" si="995"/>
        <v>0</v>
      </c>
    </row>
    <row r="11242" spans="41:49" x14ac:dyDescent="0.25">
      <c r="AO11242" s="300"/>
      <c r="AP11242" s="300"/>
      <c r="AQ11242" s="300"/>
      <c r="AR11242" s="300"/>
      <c r="AS11242" s="300"/>
      <c r="AT11242" s="284" t="str">
        <f t="shared" si="992"/>
        <v/>
      </c>
      <c r="AU11242" s="284" t="str">
        <f t="shared" si="993"/>
        <v/>
      </c>
      <c r="AV11242" s="284" t="str">
        <f t="shared" si="994"/>
        <v/>
      </c>
      <c r="AW11242" s="285">
        <f t="shared" si="995"/>
        <v>0</v>
      </c>
    </row>
    <row r="11243" spans="41:49" x14ac:dyDescent="0.25">
      <c r="AO11243" s="300"/>
      <c r="AP11243" s="300"/>
      <c r="AQ11243" s="300"/>
      <c r="AR11243" s="300"/>
      <c r="AS11243" s="300"/>
      <c r="AT11243" s="284" t="str">
        <f t="shared" si="992"/>
        <v/>
      </c>
      <c r="AU11243" s="284" t="str">
        <f t="shared" si="993"/>
        <v/>
      </c>
      <c r="AV11243" s="284" t="str">
        <f t="shared" si="994"/>
        <v/>
      </c>
      <c r="AW11243" s="285">
        <f t="shared" si="995"/>
        <v>0</v>
      </c>
    </row>
    <row r="11244" spans="41:49" x14ac:dyDescent="0.25">
      <c r="AO11244" s="300"/>
      <c r="AP11244" s="300"/>
      <c r="AQ11244" s="300"/>
      <c r="AR11244" s="300"/>
      <c r="AS11244" s="300"/>
      <c r="AT11244" s="284" t="str">
        <f t="shared" si="992"/>
        <v/>
      </c>
      <c r="AU11244" s="284" t="str">
        <f t="shared" si="993"/>
        <v/>
      </c>
      <c r="AV11244" s="284" t="str">
        <f t="shared" si="994"/>
        <v/>
      </c>
      <c r="AW11244" s="285">
        <f t="shared" si="995"/>
        <v>0</v>
      </c>
    </row>
    <row r="11245" spans="41:49" x14ac:dyDescent="0.25">
      <c r="AO11245" s="300"/>
      <c r="AP11245" s="300"/>
      <c r="AQ11245" s="300"/>
      <c r="AR11245" s="300"/>
      <c r="AS11245" s="300"/>
      <c r="AT11245" s="284" t="str">
        <f t="shared" si="992"/>
        <v/>
      </c>
      <c r="AU11245" s="284" t="str">
        <f t="shared" si="993"/>
        <v/>
      </c>
      <c r="AV11245" s="284" t="str">
        <f t="shared" si="994"/>
        <v/>
      </c>
      <c r="AW11245" s="285">
        <f t="shared" si="995"/>
        <v>0</v>
      </c>
    </row>
    <row r="11246" spans="41:49" x14ac:dyDescent="0.25">
      <c r="AO11246" s="300"/>
      <c r="AP11246" s="300"/>
      <c r="AQ11246" s="300"/>
      <c r="AR11246" s="300"/>
      <c r="AS11246" s="300"/>
      <c r="AT11246" s="284" t="str">
        <f t="shared" si="992"/>
        <v/>
      </c>
      <c r="AU11246" s="284" t="str">
        <f t="shared" si="993"/>
        <v/>
      </c>
      <c r="AV11246" s="284" t="str">
        <f t="shared" si="994"/>
        <v/>
      </c>
      <c r="AW11246" s="285">
        <f t="shared" si="995"/>
        <v>0</v>
      </c>
    </row>
    <row r="11247" spans="41:49" x14ac:dyDescent="0.25">
      <c r="AO11247" s="300"/>
      <c r="AP11247" s="300"/>
      <c r="AQ11247" s="300"/>
      <c r="AR11247" s="300"/>
      <c r="AS11247" s="300"/>
      <c r="AT11247" s="284" t="str">
        <f t="shared" si="992"/>
        <v/>
      </c>
      <c r="AU11247" s="284" t="str">
        <f t="shared" si="993"/>
        <v/>
      </c>
      <c r="AV11247" s="284" t="str">
        <f t="shared" si="994"/>
        <v/>
      </c>
      <c r="AW11247" s="285">
        <f t="shared" si="995"/>
        <v>0</v>
      </c>
    </row>
    <row r="11248" spans="41:49" x14ac:dyDescent="0.25">
      <c r="AO11248" s="300"/>
      <c r="AP11248" s="300"/>
      <c r="AQ11248" s="300"/>
      <c r="AR11248" s="300"/>
      <c r="AS11248" s="300"/>
      <c r="AT11248" s="284" t="str">
        <f t="shared" si="992"/>
        <v/>
      </c>
      <c r="AU11248" s="284" t="str">
        <f t="shared" si="993"/>
        <v/>
      </c>
      <c r="AV11248" s="284" t="str">
        <f t="shared" si="994"/>
        <v/>
      </c>
      <c r="AW11248" s="285">
        <f t="shared" si="995"/>
        <v>0</v>
      </c>
    </row>
    <row r="11249" spans="41:49" x14ac:dyDescent="0.25">
      <c r="AO11249" s="300"/>
      <c r="AP11249" s="300"/>
      <c r="AQ11249" s="300"/>
      <c r="AR11249" s="300"/>
      <c r="AS11249" s="300"/>
      <c r="AT11249" s="284" t="str">
        <f t="shared" si="992"/>
        <v/>
      </c>
      <c r="AU11249" s="284" t="str">
        <f t="shared" si="993"/>
        <v/>
      </c>
      <c r="AV11249" s="284" t="str">
        <f t="shared" si="994"/>
        <v/>
      </c>
      <c r="AW11249" s="285">
        <f t="shared" si="995"/>
        <v>0</v>
      </c>
    </row>
    <row r="11250" spans="41:49" x14ac:dyDescent="0.25">
      <c r="AO11250" s="300"/>
      <c r="AP11250" s="300"/>
      <c r="AQ11250" s="300"/>
      <c r="AR11250" s="300"/>
      <c r="AS11250" s="300"/>
      <c r="AT11250" s="284" t="str">
        <f t="shared" si="992"/>
        <v/>
      </c>
      <c r="AU11250" s="284" t="str">
        <f t="shared" si="993"/>
        <v/>
      </c>
      <c r="AV11250" s="284" t="str">
        <f t="shared" si="994"/>
        <v/>
      </c>
      <c r="AW11250" s="285">
        <f t="shared" si="995"/>
        <v>0</v>
      </c>
    </row>
    <row r="11251" spans="41:49" x14ac:dyDescent="0.25">
      <c r="AO11251" s="300"/>
      <c r="AP11251" s="300"/>
      <c r="AQ11251" s="300"/>
      <c r="AR11251" s="300"/>
      <c r="AS11251" s="300"/>
      <c r="AT11251" s="284" t="str">
        <f t="shared" si="992"/>
        <v/>
      </c>
      <c r="AU11251" s="284" t="str">
        <f t="shared" si="993"/>
        <v/>
      </c>
      <c r="AV11251" s="284" t="str">
        <f t="shared" si="994"/>
        <v/>
      </c>
      <c r="AW11251" s="285">
        <f t="shared" si="995"/>
        <v>0</v>
      </c>
    </row>
    <row r="11252" spans="41:49" x14ac:dyDescent="0.25">
      <c r="AO11252" s="300"/>
      <c r="AP11252" s="300"/>
      <c r="AQ11252" s="300"/>
      <c r="AR11252" s="300"/>
      <c r="AS11252" s="300"/>
      <c r="AT11252" s="284" t="str">
        <f t="shared" si="992"/>
        <v/>
      </c>
      <c r="AU11252" s="284" t="str">
        <f t="shared" si="993"/>
        <v/>
      </c>
      <c r="AV11252" s="284" t="str">
        <f t="shared" si="994"/>
        <v/>
      </c>
      <c r="AW11252" s="285">
        <f t="shared" si="995"/>
        <v>0</v>
      </c>
    </row>
    <row r="11253" spans="41:49" x14ac:dyDescent="0.25">
      <c r="AO11253" s="300"/>
      <c r="AP11253" s="300"/>
      <c r="AQ11253" s="300"/>
      <c r="AR11253" s="300"/>
      <c r="AS11253" s="300"/>
      <c r="AT11253" s="284" t="str">
        <f t="shared" si="992"/>
        <v/>
      </c>
      <c r="AU11253" s="284" t="str">
        <f t="shared" si="993"/>
        <v/>
      </c>
      <c r="AV11253" s="284" t="str">
        <f t="shared" si="994"/>
        <v/>
      </c>
      <c r="AW11253" s="285">
        <f t="shared" si="995"/>
        <v>0</v>
      </c>
    </row>
    <row r="11254" spans="41:49" x14ac:dyDescent="0.25">
      <c r="AO11254" s="300"/>
      <c r="AP11254" s="300"/>
      <c r="AQ11254" s="300"/>
      <c r="AR11254" s="300"/>
      <c r="AS11254" s="300"/>
      <c r="AT11254" s="284" t="str">
        <f t="shared" si="992"/>
        <v/>
      </c>
      <c r="AU11254" s="284" t="str">
        <f t="shared" si="993"/>
        <v/>
      </c>
      <c r="AV11254" s="284" t="str">
        <f t="shared" si="994"/>
        <v/>
      </c>
      <c r="AW11254" s="285">
        <f t="shared" si="995"/>
        <v>0</v>
      </c>
    </row>
    <row r="11255" spans="41:49" x14ac:dyDescent="0.25">
      <c r="AO11255" s="300"/>
      <c r="AP11255" s="300"/>
      <c r="AQ11255" s="300"/>
      <c r="AR11255" s="300"/>
      <c r="AS11255" s="300"/>
      <c r="AT11255" s="284" t="str">
        <f t="shared" si="992"/>
        <v/>
      </c>
      <c r="AU11255" s="284" t="str">
        <f t="shared" si="993"/>
        <v/>
      </c>
      <c r="AV11255" s="284" t="str">
        <f t="shared" si="994"/>
        <v/>
      </c>
      <c r="AW11255" s="285">
        <f t="shared" si="995"/>
        <v>0</v>
      </c>
    </row>
    <row r="11256" spans="41:49" x14ac:dyDescent="0.25">
      <c r="AO11256" s="300"/>
      <c r="AP11256" s="300"/>
      <c r="AQ11256" s="300"/>
      <c r="AR11256" s="300"/>
      <c r="AS11256" s="300"/>
      <c r="AT11256" s="284" t="str">
        <f t="shared" si="992"/>
        <v/>
      </c>
      <c r="AU11256" s="284" t="str">
        <f t="shared" si="993"/>
        <v/>
      </c>
      <c r="AV11256" s="284" t="str">
        <f t="shared" si="994"/>
        <v/>
      </c>
      <c r="AW11256" s="285">
        <f t="shared" si="995"/>
        <v>0</v>
      </c>
    </row>
    <row r="11257" spans="41:49" x14ac:dyDescent="0.25">
      <c r="AO11257" s="300"/>
      <c r="AP11257" s="300"/>
      <c r="AQ11257" s="300"/>
      <c r="AR11257" s="300"/>
      <c r="AS11257" s="300"/>
      <c r="AT11257" s="284" t="str">
        <f t="shared" si="992"/>
        <v/>
      </c>
      <c r="AU11257" s="284" t="str">
        <f t="shared" si="993"/>
        <v/>
      </c>
      <c r="AV11257" s="284" t="str">
        <f t="shared" si="994"/>
        <v/>
      </c>
      <c r="AW11257" s="285">
        <f t="shared" si="995"/>
        <v>0</v>
      </c>
    </row>
    <row r="11258" spans="41:49" x14ac:dyDescent="0.25">
      <c r="AO11258" s="300"/>
      <c r="AP11258" s="300"/>
      <c r="AQ11258" s="300"/>
      <c r="AR11258" s="300"/>
      <c r="AS11258" s="300"/>
      <c r="AT11258" s="284" t="str">
        <f t="shared" si="992"/>
        <v/>
      </c>
      <c r="AU11258" s="284" t="str">
        <f t="shared" si="993"/>
        <v/>
      </c>
      <c r="AV11258" s="284" t="str">
        <f t="shared" si="994"/>
        <v/>
      </c>
      <c r="AW11258" s="285">
        <f t="shared" si="995"/>
        <v>0</v>
      </c>
    </row>
    <row r="11259" spans="41:49" x14ac:dyDescent="0.25">
      <c r="AO11259" s="300"/>
      <c r="AP11259" s="300"/>
      <c r="AQ11259" s="300"/>
      <c r="AR11259" s="300"/>
      <c r="AS11259" s="300"/>
      <c r="AT11259" s="284" t="str">
        <f t="shared" si="992"/>
        <v/>
      </c>
      <c r="AU11259" s="284" t="str">
        <f t="shared" si="993"/>
        <v/>
      </c>
      <c r="AV11259" s="284" t="str">
        <f t="shared" si="994"/>
        <v/>
      </c>
      <c r="AW11259" s="285">
        <f t="shared" si="995"/>
        <v>0</v>
      </c>
    </row>
    <row r="11260" spans="41:49" x14ac:dyDescent="0.25">
      <c r="AO11260" s="300"/>
      <c r="AP11260" s="300"/>
      <c r="AQ11260" s="300"/>
      <c r="AR11260" s="300"/>
      <c r="AS11260" s="300"/>
      <c r="AT11260" s="284" t="str">
        <f t="shared" si="992"/>
        <v/>
      </c>
      <c r="AU11260" s="284" t="str">
        <f t="shared" si="993"/>
        <v/>
      </c>
      <c r="AV11260" s="284" t="str">
        <f t="shared" si="994"/>
        <v/>
      </c>
      <c r="AW11260" s="285">
        <f t="shared" si="995"/>
        <v>0</v>
      </c>
    </row>
    <row r="11261" spans="41:49" x14ac:dyDescent="0.25">
      <c r="AO11261" s="300"/>
      <c r="AP11261" s="300"/>
      <c r="AQ11261" s="300"/>
      <c r="AR11261" s="300"/>
      <c r="AS11261" s="300"/>
      <c r="AT11261" s="284" t="str">
        <f t="shared" si="992"/>
        <v/>
      </c>
      <c r="AU11261" s="284" t="str">
        <f t="shared" si="993"/>
        <v/>
      </c>
      <c r="AV11261" s="284" t="str">
        <f t="shared" si="994"/>
        <v/>
      </c>
      <c r="AW11261" s="285">
        <f t="shared" si="995"/>
        <v>0</v>
      </c>
    </row>
    <row r="11262" spans="41:49" x14ac:dyDescent="0.25">
      <c r="AO11262" s="300"/>
      <c r="AP11262" s="300"/>
      <c r="AQ11262" s="300"/>
      <c r="AR11262" s="300"/>
      <c r="AS11262" s="300"/>
      <c r="AT11262" s="284" t="str">
        <f t="shared" si="992"/>
        <v/>
      </c>
      <c r="AU11262" s="284" t="str">
        <f t="shared" si="993"/>
        <v/>
      </c>
      <c r="AV11262" s="284" t="str">
        <f t="shared" si="994"/>
        <v/>
      </c>
      <c r="AW11262" s="285">
        <f t="shared" si="995"/>
        <v>0</v>
      </c>
    </row>
    <row r="11263" spans="41:49" x14ac:dyDescent="0.25">
      <c r="AO11263" s="300"/>
      <c r="AP11263" s="300"/>
      <c r="AQ11263" s="300"/>
      <c r="AR11263" s="300"/>
      <c r="AS11263" s="300"/>
      <c r="AT11263" s="284" t="str">
        <f t="shared" si="992"/>
        <v/>
      </c>
      <c r="AU11263" s="284" t="str">
        <f t="shared" si="993"/>
        <v/>
      </c>
      <c r="AV11263" s="284" t="str">
        <f t="shared" si="994"/>
        <v/>
      </c>
      <c r="AW11263" s="285">
        <f t="shared" si="995"/>
        <v>0</v>
      </c>
    </row>
    <row r="11264" spans="41:49" x14ac:dyDescent="0.25">
      <c r="AO11264" s="300"/>
      <c r="AP11264" s="300"/>
      <c r="AQ11264" s="300"/>
      <c r="AR11264" s="300"/>
      <c r="AS11264" s="300"/>
      <c r="AT11264" s="284" t="str">
        <f t="shared" si="992"/>
        <v/>
      </c>
      <c r="AU11264" s="284" t="str">
        <f t="shared" si="993"/>
        <v/>
      </c>
      <c r="AV11264" s="284" t="str">
        <f t="shared" si="994"/>
        <v/>
      </c>
      <c r="AW11264" s="285">
        <f t="shared" si="995"/>
        <v>0</v>
      </c>
    </row>
    <row r="11265" spans="41:49" x14ac:dyDescent="0.25">
      <c r="AO11265" s="300"/>
      <c r="AP11265" s="300"/>
      <c r="AQ11265" s="300"/>
      <c r="AR11265" s="300"/>
      <c r="AS11265" s="300"/>
      <c r="AT11265" s="284" t="str">
        <f t="shared" si="992"/>
        <v/>
      </c>
      <c r="AU11265" s="284" t="str">
        <f t="shared" si="993"/>
        <v/>
      </c>
      <c r="AV11265" s="284" t="str">
        <f t="shared" si="994"/>
        <v/>
      </c>
      <c r="AW11265" s="285">
        <f t="shared" si="995"/>
        <v>0</v>
      </c>
    </row>
    <row r="11266" spans="41:49" x14ac:dyDescent="0.25">
      <c r="AO11266" s="300"/>
      <c r="AP11266" s="300"/>
      <c r="AQ11266" s="300"/>
      <c r="AR11266" s="300"/>
      <c r="AS11266" s="300"/>
      <c r="AT11266" s="284" t="str">
        <f t="shared" si="992"/>
        <v/>
      </c>
      <c r="AU11266" s="284" t="str">
        <f t="shared" si="993"/>
        <v/>
      </c>
      <c r="AV11266" s="284" t="str">
        <f t="shared" si="994"/>
        <v/>
      </c>
      <c r="AW11266" s="285">
        <f t="shared" si="995"/>
        <v>0</v>
      </c>
    </row>
    <row r="11267" spans="41:49" x14ac:dyDescent="0.25">
      <c r="AO11267" s="300"/>
      <c r="AP11267" s="300"/>
      <c r="AQ11267" s="300"/>
      <c r="AR11267" s="300"/>
      <c r="AS11267" s="300"/>
      <c r="AT11267" s="284" t="str">
        <f t="shared" si="992"/>
        <v/>
      </c>
      <c r="AU11267" s="284" t="str">
        <f t="shared" si="993"/>
        <v/>
      </c>
      <c r="AV11267" s="284" t="str">
        <f t="shared" si="994"/>
        <v/>
      </c>
      <c r="AW11267" s="285">
        <f t="shared" si="995"/>
        <v>0</v>
      </c>
    </row>
    <row r="11268" spans="41:49" x14ac:dyDescent="0.25">
      <c r="AO11268" s="300"/>
      <c r="AP11268" s="300"/>
      <c r="AQ11268" s="300"/>
      <c r="AR11268" s="300"/>
      <c r="AS11268" s="300"/>
      <c r="AT11268" s="284" t="str">
        <f t="shared" si="992"/>
        <v/>
      </c>
      <c r="AU11268" s="284" t="str">
        <f t="shared" si="993"/>
        <v/>
      </c>
      <c r="AV11268" s="284" t="str">
        <f t="shared" si="994"/>
        <v/>
      </c>
      <c r="AW11268" s="285">
        <f t="shared" si="995"/>
        <v>0</v>
      </c>
    </row>
    <row r="11269" spans="41:49" x14ac:dyDescent="0.25">
      <c r="AO11269" s="300"/>
      <c r="AP11269" s="300"/>
      <c r="AQ11269" s="300"/>
      <c r="AR11269" s="300"/>
      <c r="AS11269" s="300"/>
      <c r="AT11269" s="284" t="str">
        <f t="shared" si="992"/>
        <v/>
      </c>
      <c r="AU11269" s="284" t="str">
        <f t="shared" si="993"/>
        <v/>
      </c>
      <c r="AV11269" s="284" t="str">
        <f t="shared" si="994"/>
        <v/>
      </c>
      <c r="AW11269" s="285">
        <f t="shared" si="995"/>
        <v>0</v>
      </c>
    </row>
    <row r="11270" spans="41:49" x14ac:dyDescent="0.25">
      <c r="AO11270" s="300"/>
      <c r="AP11270" s="300"/>
      <c r="AQ11270" s="300"/>
      <c r="AR11270" s="300"/>
      <c r="AS11270" s="300"/>
      <c r="AT11270" s="284" t="str">
        <f t="shared" si="992"/>
        <v/>
      </c>
      <c r="AU11270" s="284" t="str">
        <f t="shared" si="993"/>
        <v/>
      </c>
      <c r="AV11270" s="284" t="str">
        <f t="shared" si="994"/>
        <v/>
      </c>
      <c r="AW11270" s="285">
        <f t="shared" si="995"/>
        <v>0</v>
      </c>
    </row>
    <row r="11271" spans="41:49" x14ac:dyDescent="0.25">
      <c r="AO11271" s="300"/>
      <c r="AP11271" s="300"/>
      <c r="AQ11271" s="300"/>
      <c r="AR11271" s="300"/>
      <c r="AS11271" s="300"/>
      <c r="AT11271" s="284" t="str">
        <f t="shared" si="992"/>
        <v/>
      </c>
      <c r="AU11271" s="284" t="str">
        <f t="shared" si="993"/>
        <v/>
      </c>
      <c r="AV11271" s="284" t="str">
        <f t="shared" si="994"/>
        <v/>
      </c>
      <c r="AW11271" s="285">
        <f t="shared" si="995"/>
        <v>0</v>
      </c>
    </row>
    <row r="11272" spans="41:49" x14ac:dyDescent="0.25">
      <c r="AO11272" s="300"/>
      <c r="AP11272" s="300"/>
      <c r="AQ11272" s="300"/>
      <c r="AR11272" s="300"/>
      <c r="AS11272" s="300"/>
      <c r="AT11272" s="284" t="str">
        <f t="shared" ref="AT11272:AT11335" si="996">LEFT(AQ11272,1)</f>
        <v/>
      </c>
      <c r="AU11272" s="284" t="str">
        <f t="shared" ref="AU11272:AU11335" si="997">LEFT(AQ11272,2)</f>
        <v/>
      </c>
      <c r="AV11272" s="284" t="str">
        <f t="shared" ref="AV11272:AV11335" si="998">LEFT(AQ11272,3)</f>
        <v/>
      </c>
      <c r="AW11272" s="285">
        <f t="shared" ref="AW11272:AW11335" si="999">(AR11272-AS11272)*1000</f>
        <v>0</v>
      </c>
    </row>
    <row r="11273" spans="41:49" x14ac:dyDescent="0.25">
      <c r="AO11273" s="300"/>
      <c r="AP11273" s="300"/>
      <c r="AQ11273" s="300"/>
      <c r="AR11273" s="300"/>
      <c r="AS11273" s="300"/>
      <c r="AT11273" s="284" t="str">
        <f t="shared" si="996"/>
        <v/>
      </c>
      <c r="AU11273" s="284" t="str">
        <f t="shared" si="997"/>
        <v/>
      </c>
      <c r="AV11273" s="284" t="str">
        <f t="shared" si="998"/>
        <v/>
      </c>
      <c r="AW11273" s="285">
        <f t="shared" si="999"/>
        <v>0</v>
      </c>
    </row>
    <row r="11274" spans="41:49" x14ac:dyDescent="0.25">
      <c r="AO11274" s="300"/>
      <c r="AP11274" s="300"/>
      <c r="AQ11274" s="300"/>
      <c r="AR11274" s="300"/>
      <c r="AS11274" s="300"/>
      <c r="AT11274" s="284" t="str">
        <f t="shared" si="996"/>
        <v/>
      </c>
      <c r="AU11274" s="284" t="str">
        <f t="shared" si="997"/>
        <v/>
      </c>
      <c r="AV11274" s="284" t="str">
        <f t="shared" si="998"/>
        <v/>
      </c>
      <c r="AW11274" s="285">
        <f t="shared" si="999"/>
        <v>0</v>
      </c>
    </row>
    <row r="11275" spans="41:49" x14ac:dyDescent="0.25">
      <c r="AO11275" s="300"/>
      <c r="AP11275" s="300"/>
      <c r="AQ11275" s="300"/>
      <c r="AR11275" s="300"/>
      <c r="AS11275" s="300"/>
      <c r="AT11275" s="284" t="str">
        <f t="shared" si="996"/>
        <v/>
      </c>
      <c r="AU11275" s="284" t="str">
        <f t="shared" si="997"/>
        <v/>
      </c>
      <c r="AV11275" s="284" t="str">
        <f t="shared" si="998"/>
        <v/>
      </c>
      <c r="AW11275" s="285">
        <f t="shared" si="999"/>
        <v>0</v>
      </c>
    </row>
    <row r="11276" spans="41:49" x14ac:dyDescent="0.25">
      <c r="AO11276" s="300"/>
      <c r="AP11276" s="300"/>
      <c r="AQ11276" s="300"/>
      <c r="AR11276" s="300"/>
      <c r="AS11276" s="300"/>
      <c r="AT11276" s="284" t="str">
        <f t="shared" si="996"/>
        <v/>
      </c>
      <c r="AU11276" s="284" t="str">
        <f t="shared" si="997"/>
        <v/>
      </c>
      <c r="AV11276" s="284" t="str">
        <f t="shared" si="998"/>
        <v/>
      </c>
      <c r="AW11276" s="285">
        <f t="shared" si="999"/>
        <v>0</v>
      </c>
    </row>
    <row r="11277" spans="41:49" x14ac:dyDescent="0.25">
      <c r="AO11277" s="300"/>
      <c r="AP11277" s="300"/>
      <c r="AQ11277" s="300"/>
      <c r="AR11277" s="300"/>
      <c r="AS11277" s="300"/>
      <c r="AT11277" s="284" t="str">
        <f t="shared" si="996"/>
        <v/>
      </c>
      <c r="AU11277" s="284" t="str">
        <f t="shared" si="997"/>
        <v/>
      </c>
      <c r="AV11277" s="284" t="str">
        <f t="shared" si="998"/>
        <v/>
      </c>
      <c r="AW11277" s="285">
        <f t="shared" si="999"/>
        <v>0</v>
      </c>
    </row>
    <row r="11278" spans="41:49" x14ac:dyDescent="0.25">
      <c r="AO11278" s="300"/>
      <c r="AP11278" s="300"/>
      <c r="AQ11278" s="300"/>
      <c r="AR11278" s="300"/>
      <c r="AS11278" s="300"/>
      <c r="AT11278" s="284" t="str">
        <f t="shared" si="996"/>
        <v/>
      </c>
      <c r="AU11278" s="284" t="str">
        <f t="shared" si="997"/>
        <v/>
      </c>
      <c r="AV11278" s="284" t="str">
        <f t="shared" si="998"/>
        <v/>
      </c>
      <c r="AW11278" s="285">
        <f t="shared" si="999"/>
        <v>0</v>
      </c>
    </row>
    <row r="11279" spans="41:49" x14ac:dyDescent="0.25">
      <c r="AO11279" s="300"/>
      <c r="AP11279" s="300"/>
      <c r="AQ11279" s="300"/>
      <c r="AR11279" s="300"/>
      <c r="AS11279" s="300"/>
      <c r="AT11279" s="284" t="str">
        <f t="shared" si="996"/>
        <v/>
      </c>
      <c r="AU11279" s="284" t="str">
        <f t="shared" si="997"/>
        <v/>
      </c>
      <c r="AV11279" s="284" t="str">
        <f t="shared" si="998"/>
        <v/>
      </c>
      <c r="AW11279" s="285">
        <f t="shared" si="999"/>
        <v>0</v>
      </c>
    </row>
    <row r="11280" spans="41:49" x14ac:dyDescent="0.25">
      <c r="AO11280" s="300"/>
      <c r="AP11280" s="300"/>
      <c r="AQ11280" s="300"/>
      <c r="AR11280" s="300"/>
      <c r="AS11280" s="300"/>
      <c r="AT11280" s="284" t="str">
        <f t="shared" si="996"/>
        <v/>
      </c>
      <c r="AU11280" s="284" t="str">
        <f t="shared" si="997"/>
        <v/>
      </c>
      <c r="AV11280" s="284" t="str">
        <f t="shared" si="998"/>
        <v/>
      </c>
      <c r="AW11280" s="285">
        <f t="shared" si="999"/>
        <v>0</v>
      </c>
    </row>
    <row r="11281" spans="41:49" x14ac:dyDescent="0.25">
      <c r="AO11281" s="300"/>
      <c r="AP11281" s="300"/>
      <c r="AQ11281" s="300"/>
      <c r="AR11281" s="300"/>
      <c r="AS11281" s="300"/>
      <c r="AT11281" s="284" t="str">
        <f t="shared" si="996"/>
        <v/>
      </c>
      <c r="AU11281" s="284" t="str">
        <f t="shared" si="997"/>
        <v/>
      </c>
      <c r="AV11281" s="284" t="str">
        <f t="shared" si="998"/>
        <v/>
      </c>
      <c r="AW11281" s="285">
        <f t="shared" si="999"/>
        <v>0</v>
      </c>
    </row>
    <row r="11282" spans="41:49" x14ac:dyDescent="0.25">
      <c r="AO11282" s="300"/>
      <c r="AP11282" s="300"/>
      <c r="AQ11282" s="300"/>
      <c r="AR11282" s="300"/>
      <c r="AS11282" s="300"/>
      <c r="AT11282" s="284" t="str">
        <f t="shared" si="996"/>
        <v/>
      </c>
      <c r="AU11282" s="284" t="str">
        <f t="shared" si="997"/>
        <v/>
      </c>
      <c r="AV11282" s="284" t="str">
        <f t="shared" si="998"/>
        <v/>
      </c>
      <c r="AW11282" s="285">
        <f t="shared" si="999"/>
        <v>0</v>
      </c>
    </row>
    <row r="11283" spans="41:49" x14ac:dyDescent="0.25">
      <c r="AO11283" s="300"/>
      <c r="AP11283" s="300"/>
      <c r="AQ11283" s="300"/>
      <c r="AR11283" s="300"/>
      <c r="AS11283" s="300"/>
      <c r="AT11283" s="284" t="str">
        <f t="shared" si="996"/>
        <v/>
      </c>
      <c r="AU11283" s="284" t="str">
        <f t="shared" si="997"/>
        <v/>
      </c>
      <c r="AV11283" s="284" t="str">
        <f t="shared" si="998"/>
        <v/>
      </c>
      <c r="AW11283" s="285">
        <f t="shared" si="999"/>
        <v>0</v>
      </c>
    </row>
    <row r="11284" spans="41:49" x14ac:dyDescent="0.25">
      <c r="AO11284" s="300"/>
      <c r="AP11284" s="300"/>
      <c r="AQ11284" s="300"/>
      <c r="AR11284" s="300"/>
      <c r="AS11284" s="300"/>
      <c r="AT11284" s="284" t="str">
        <f t="shared" si="996"/>
        <v/>
      </c>
      <c r="AU11284" s="284" t="str">
        <f t="shared" si="997"/>
        <v/>
      </c>
      <c r="AV11284" s="284" t="str">
        <f t="shared" si="998"/>
        <v/>
      </c>
      <c r="AW11284" s="285">
        <f t="shared" si="999"/>
        <v>0</v>
      </c>
    </row>
    <row r="11285" spans="41:49" x14ac:dyDescent="0.25">
      <c r="AO11285" s="300"/>
      <c r="AP11285" s="300"/>
      <c r="AQ11285" s="300"/>
      <c r="AR11285" s="300"/>
      <c r="AS11285" s="300"/>
      <c r="AT11285" s="284" t="str">
        <f t="shared" si="996"/>
        <v/>
      </c>
      <c r="AU11285" s="284" t="str">
        <f t="shared" si="997"/>
        <v/>
      </c>
      <c r="AV11285" s="284" t="str">
        <f t="shared" si="998"/>
        <v/>
      </c>
      <c r="AW11285" s="285">
        <f t="shared" si="999"/>
        <v>0</v>
      </c>
    </row>
    <row r="11286" spans="41:49" x14ac:dyDescent="0.25">
      <c r="AO11286" s="300"/>
      <c r="AP11286" s="300"/>
      <c r="AQ11286" s="300"/>
      <c r="AR11286" s="300"/>
      <c r="AS11286" s="300"/>
      <c r="AT11286" s="284" t="str">
        <f t="shared" si="996"/>
        <v/>
      </c>
      <c r="AU11286" s="284" t="str">
        <f t="shared" si="997"/>
        <v/>
      </c>
      <c r="AV11286" s="284" t="str">
        <f t="shared" si="998"/>
        <v/>
      </c>
      <c r="AW11286" s="285">
        <f t="shared" si="999"/>
        <v>0</v>
      </c>
    </row>
    <row r="11287" spans="41:49" x14ac:dyDescent="0.25">
      <c r="AO11287" s="300"/>
      <c r="AP11287" s="300"/>
      <c r="AQ11287" s="300"/>
      <c r="AR11287" s="300"/>
      <c r="AS11287" s="300"/>
      <c r="AT11287" s="284" t="str">
        <f t="shared" si="996"/>
        <v/>
      </c>
      <c r="AU11287" s="284" t="str">
        <f t="shared" si="997"/>
        <v/>
      </c>
      <c r="AV11287" s="284" t="str">
        <f t="shared" si="998"/>
        <v/>
      </c>
      <c r="AW11287" s="285">
        <f t="shared" si="999"/>
        <v>0</v>
      </c>
    </row>
    <row r="11288" spans="41:49" x14ac:dyDescent="0.25">
      <c r="AO11288" s="300"/>
      <c r="AP11288" s="300"/>
      <c r="AQ11288" s="300"/>
      <c r="AR11288" s="300"/>
      <c r="AS11288" s="300"/>
      <c r="AT11288" s="284" t="str">
        <f t="shared" si="996"/>
        <v/>
      </c>
      <c r="AU11288" s="284" t="str">
        <f t="shared" si="997"/>
        <v/>
      </c>
      <c r="AV11288" s="284" t="str">
        <f t="shared" si="998"/>
        <v/>
      </c>
      <c r="AW11288" s="285">
        <f t="shared" si="999"/>
        <v>0</v>
      </c>
    </row>
    <row r="11289" spans="41:49" x14ac:dyDescent="0.25">
      <c r="AO11289" s="300"/>
      <c r="AP11289" s="300"/>
      <c r="AQ11289" s="300"/>
      <c r="AR11289" s="300"/>
      <c r="AS11289" s="300"/>
      <c r="AT11289" s="284" t="str">
        <f t="shared" si="996"/>
        <v/>
      </c>
      <c r="AU11289" s="284" t="str">
        <f t="shared" si="997"/>
        <v/>
      </c>
      <c r="AV11289" s="284" t="str">
        <f t="shared" si="998"/>
        <v/>
      </c>
      <c r="AW11289" s="285">
        <f t="shared" si="999"/>
        <v>0</v>
      </c>
    </row>
    <row r="11290" spans="41:49" x14ac:dyDescent="0.25">
      <c r="AO11290" s="300"/>
      <c r="AP11290" s="300"/>
      <c r="AQ11290" s="300"/>
      <c r="AR11290" s="300"/>
      <c r="AS11290" s="300"/>
      <c r="AT11290" s="284" t="str">
        <f t="shared" si="996"/>
        <v/>
      </c>
      <c r="AU11290" s="284" t="str">
        <f t="shared" si="997"/>
        <v/>
      </c>
      <c r="AV11290" s="284" t="str">
        <f t="shared" si="998"/>
        <v/>
      </c>
      <c r="AW11290" s="285">
        <f t="shared" si="999"/>
        <v>0</v>
      </c>
    </row>
    <row r="11291" spans="41:49" x14ac:dyDescent="0.25">
      <c r="AO11291" s="300"/>
      <c r="AP11291" s="300"/>
      <c r="AQ11291" s="300"/>
      <c r="AR11291" s="300"/>
      <c r="AS11291" s="300"/>
      <c r="AT11291" s="284" t="str">
        <f t="shared" si="996"/>
        <v/>
      </c>
      <c r="AU11291" s="284" t="str">
        <f t="shared" si="997"/>
        <v/>
      </c>
      <c r="AV11291" s="284" t="str">
        <f t="shared" si="998"/>
        <v/>
      </c>
      <c r="AW11291" s="285">
        <f t="shared" si="999"/>
        <v>0</v>
      </c>
    </row>
    <row r="11292" spans="41:49" x14ac:dyDescent="0.25">
      <c r="AO11292" s="300"/>
      <c r="AP11292" s="300"/>
      <c r="AQ11292" s="300"/>
      <c r="AR11292" s="300"/>
      <c r="AS11292" s="300"/>
      <c r="AT11292" s="284" t="str">
        <f t="shared" si="996"/>
        <v/>
      </c>
      <c r="AU11292" s="284" t="str">
        <f t="shared" si="997"/>
        <v/>
      </c>
      <c r="AV11292" s="284" t="str">
        <f t="shared" si="998"/>
        <v/>
      </c>
      <c r="AW11292" s="285">
        <f t="shared" si="999"/>
        <v>0</v>
      </c>
    </row>
    <row r="11293" spans="41:49" x14ac:dyDescent="0.25">
      <c r="AO11293" s="300"/>
      <c r="AP11293" s="300"/>
      <c r="AQ11293" s="300"/>
      <c r="AR11293" s="300"/>
      <c r="AS11293" s="300"/>
      <c r="AT11293" s="284" t="str">
        <f t="shared" si="996"/>
        <v/>
      </c>
      <c r="AU11293" s="284" t="str">
        <f t="shared" si="997"/>
        <v/>
      </c>
      <c r="AV11293" s="284" t="str">
        <f t="shared" si="998"/>
        <v/>
      </c>
      <c r="AW11293" s="285">
        <f t="shared" si="999"/>
        <v>0</v>
      </c>
    </row>
    <row r="11294" spans="41:49" x14ac:dyDescent="0.25">
      <c r="AO11294" s="300"/>
      <c r="AP11294" s="300"/>
      <c r="AQ11294" s="300"/>
      <c r="AR11294" s="300"/>
      <c r="AS11294" s="300"/>
      <c r="AT11294" s="284" t="str">
        <f t="shared" si="996"/>
        <v/>
      </c>
      <c r="AU11294" s="284" t="str">
        <f t="shared" si="997"/>
        <v/>
      </c>
      <c r="AV11294" s="284" t="str">
        <f t="shared" si="998"/>
        <v/>
      </c>
      <c r="AW11294" s="285">
        <f t="shared" si="999"/>
        <v>0</v>
      </c>
    </row>
    <row r="11295" spans="41:49" x14ac:dyDescent="0.25">
      <c r="AO11295" s="300"/>
      <c r="AP11295" s="300"/>
      <c r="AQ11295" s="300"/>
      <c r="AR11295" s="300"/>
      <c r="AS11295" s="300"/>
      <c r="AT11295" s="284" t="str">
        <f t="shared" si="996"/>
        <v/>
      </c>
      <c r="AU11295" s="284" t="str">
        <f t="shared" si="997"/>
        <v/>
      </c>
      <c r="AV11295" s="284" t="str">
        <f t="shared" si="998"/>
        <v/>
      </c>
      <c r="AW11295" s="285">
        <f t="shared" si="999"/>
        <v>0</v>
      </c>
    </row>
    <row r="11296" spans="41:49" x14ac:dyDescent="0.25">
      <c r="AO11296" s="300"/>
      <c r="AP11296" s="300"/>
      <c r="AQ11296" s="300"/>
      <c r="AR11296" s="300"/>
      <c r="AS11296" s="300"/>
      <c r="AT11296" s="284" t="str">
        <f t="shared" si="996"/>
        <v/>
      </c>
      <c r="AU11296" s="284" t="str">
        <f t="shared" si="997"/>
        <v/>
      </c>
      <c r="AV11296" s="284" t="str">
        <f t="shared" si="998"/>
        <v/>
      </c>
      <c r="AW11296" s="285">
        <f t="shared" si="999"/>
        <v>0</v>
      </c>
    </row>
    <row r="11297" spans="41:49" x14ac:dyDescent="0.25">
      <c r="AO11297" s="300"/>
      <c r="AP11297" s="300"/>
      <c r="AQ11297" s="300"/>
      <c r="AR11297" s="300"/>
      <c r="AS11297" s="300"/>
      <c r="AT11297" s="284" t="str">
        <f t="shared" si="996"/>
        <v/>
      </c>
      <c r="AU11297" s="284" t="str">
        <f t="shared" si="997"/>
        <v/>
      </c>
      <c r="AV11297" s="284" t="str">
        <f t="shared" si="998"/>
        <v/>
      </c>
      <c r="AW11297" s="285">
        <f t="shared" si="999"/>
        <v>0</v>
      </c>
    </row>
    <row r="11298" spans="41:49" x14ac:dyDescent="0.25">
      <c r="AO11298" s="300"/>
      <c r="AP11298" s="300"/>
      <c r="AQ11298" s="300"/>
      <c r="AR11298" s="300"/>
      <c r="AS11298" s="300"/>
      <c r="AT11298" s="284" t="str">
        <f t="shared" si="996"/>
        <v/>
      </c>
      <c r="AU11298" s="284" t="str">
        <f t="shared" si="997"/>
        <v/>
      </c>
      <c r="AV11298" s="284" t="str">
        <f t="shared" si="998"/>
        <v/>
      </c>
      <c r="AW11298" s="285">
        <f t="shared" si="999"/>
        <v>0</v>
      </c>
    </row>
    <row r="11299" spans="41:49" x14ac:dyDescent="0.25">
      <c r="AO11299" s="300"/>
      <c r="AP11299" s="300"/>
      <c r="AQ11299" s="300"/>
      <c r="AR11299" s="300"/>
      <c r="AS11299" s="300"/>
      <c r="AT11299" s="284" t="str">
        <f t="shared" si="996"/>
        <v/>
      </c>
      <c r="AU11299" s="284" t="str">
        <f t="shared" si="997"/>
        <v/>
      </c>
      <c r="AV11299" s="284" t="str">
        <f t="shared" si="998"/>
        <v/>
      </c>
      <c r="AW11299" s="285">
        <f t="shared" si="999"/>
        <v>0</v>
      </c>
    </row>
    <row r="11300" spans="41:49" x14ac:dyDescent="0.25">
      <c r="AO11300" s="300"/>
      <c r="AP11300" s="300"/>
      <c r="AQ11300" s="300"/>
      <c r="AR11300" s="300"/>
      <c r="AS11300" s="300"/>
      <c r="AT11300" s="284" t="str">
        <f t="shared" si="996"/>
        <v/>
      </c>
      <c r="AU11300" s="284" t="str">
        <f t="shared" si="997"/>
        <v/>
      </c>
      <c r="AV11300" s="284" t="str">
        <f t="shared" si="998"/>
        <v/>
      </c>
      <c r="AW11300" s="285">
        <f t="shared" si="999"/>
        <v>0</v>
      </c>
    </row>
    <row r="11301" spans="41:49" x14ac:dyDescent="0.25">
      <c r="AO11301" s="300"/>
      <c r="AP11301" s="300"/>
      <c r="AQ11301" s="300"/>
      <c r="AR11301" s="300"/>
      <c r="AS11301" s="300"/>
      <c r="AT11301" s="284" t="str">
        <f t="shared" si="996"/>
        <v/>
      </c>
      <c r="AU11301" s="284" t="str">
        <f t="shared" si="997"/>
        <v/>
      </c>
      <c r="AV11301" s="284" t="str">
        <f t="shared" si="998"/>
        <v/>
      </c>
      <c r="AW11301" s="285">
        <f t="shared" si="999"/>
        <v>0</v>
      </c>
    </row>
    <row r="11302" spans="41:49" x14ac:dyDescent="0.25">
      <c r="AO11302" s="300"/>
      <c r="AP11302" s="300"/>
      <c r="AQ11302" s="300"/>
      <c r="AR11302" s="300"/>
      <c r="AS11302" s="300"/>
      <c r="AT11302" s="284" t="str">
        <f t="shared" si="996"/>
        <v/>
      </c>
      <c r="AU11302" s="284" t="str">
        <f t="shared" si="997"/>
        <v/>
      </c>
      <c r="AV11302" s="284" t="str">
        <f t="shared" si="998"/>
        <v/>
      </c>
      <c r="AW11302" s="285">
        <f t="shared" si="999"/>
        <v>0</v>
      </c>
    </row>
    <row r="11303" spans="41:49" x14ac:dyDescent="0.25">
      <c r="AO11303" s="300"/>
      <c r="AP11303" s="300"/>
      <c r="AQ11303" s="300"/>
      <c r="AR11303" s="300"/>
      <c r="AS11303" s="300"/>
      <c r="AT11303" s="284" t="str">
        <f t="shared" si="996"/>
        <v/>
      </c>
      <c r="AU11303" s="284" t="str">
        <f t="shared" si="997"/>
        <v/>
      </c>
      <c r="AV11303" s="284" t="str">
        <f t="shared" si="998"/>
        <v/>
      </c>
      <c r="AW11303" s="285">
        <f t="shared" si="999"/>
        <v>0</v>
      </c>
    </row>
    <row r="11304" spans="41:49" x14ac:dyDescent="0.25">
      <c r="AO11304" s="300"/>
      <c r="AP11304" s="300"/>
      <c r="AQ11304" s="300"/>
      <c r="AR11304" s="300"/>
      <c r="AS11304" s="300"/>
      <c r="AT11304" s="284" t="str">
        <f t="shared" si="996"/>
        <v/>
      </c>
      <c r="AU11304" s="284" t="str">
        <f t="shared" si="997"/>
        <v/>
      </c>
      <c r="AV11304" s="284" t="str">
        <f t="shared" si="998"/>
        <v/>
      </c>
      <c r="AW11304" s="285">
        <f t="shared" si="999"/>
        <v>0</v>
      </c>
    </row>
    <row r="11305" spans="41:49" x14ac:dyDescent="0.25">
      <c r="AO11305" s="300"/>
      <c r="AP11305" s="300"/>
      <c r="AQ11305" s="300"/>
      <c r="AR11305" s="300"/>
      <c r="AS11305" s="300"/>
      <c r="AT11305" s="284" t="str">
        <f t="shared" si="996"/>
        <v/>
      </c>
      <c r="AU11305" s="284" t="str">
        <f t="shared" si="997"/>
        <v/>
      </c>
      <c r="AV11305" s="284" t="str">
        <f t="shared" si="998"/>
        <v/>
      </c>
      <c r="AW11305" s="285">
        <f t="shared" si="999"/>
        <v>0</v>
      </c>
    </row>
    <row r="11306" spans="41:49" x14ac:dyDescent="0.25">
      <c r="AO11306" s="300"/>
      <c r="AP11306" s="300"/>
      <c r="AQ11306" s="300"/>
      <c r="AR11306" s="300"/>
      <c r="AS11306" s="300"/>
      <c r="AT11306" s="284" t="str">
        <f t="shared" si="996"/>
        <v/>
      </c>
      <c r="AU11306" s="284" t="str">
        <f t="shared" si="997"/>
        <v/>
      </c>
      <c r="AV11306" s="284" t="str">
        <f t="shared" si="998"/>
        <v/>
      </c>
      <c r="AW11306" s="285">
        <f t="shared" si="999"/>
        <v>0</v>
      </c>
    </row>
    <row r="11307" spans="41:49" x14ac:dyDescent="0.25">
      <c r="AO11307" s="300"/>
      <c r="AP11307" s="300"/>
      <c r="AQ11307" s="300"/>
      <c r="AR11307" s="300"/>
      <c r="AS11307" s="300"/>
      <c r="AT11307" s="284" t="str">
        <f t="shared" si="996"/>
        <v/>
      </c>
      <c r="AU11307" s="284" t="str">
        <f t="shared" si="997"/>
        <v/>
      </c>
      <c r="AV11307" s="284" t="str">
        <f t="shared" si="998"/>
        <v/>
      </c>
      <c r="AW11307" s="285">
        <f t="shared" si="999"/>
        <v>0</v>
      </c>
    </row>
    <row r="11308" spans="41:49" x14ac:dyDescent="0.25">
      <c r="AO11308" s="300"/>
      <c r="AP11308" s="300"/>
      <c r="AQ11308" s="300"/>
      <c r="AR11308" s="300"/>
      <c r="AS11308" s="300"/>
      <c r="AT11308" s="284" t="str">
        <f t="shared" si="996"/>
        <v/>
      </c>
      <c r="AU11308" s="284" t="str">
        <f t="shared" si="997"/>
        <v/>
      </c>
      <c r="AV11308" s="284" t="str">
        <f t="shared" si="998"/>
        <v/>
      </c>
      <c r="AW11308" s="285">
        <f t="shared" si="999"/>
        <v>0</v>
      </c>
    </row>
    <row r="11309" spans="41:49" x14ac:dyDescent="0.25">
      <c r="AO11309" s="300"/>
      <c r="AP11309" s="300"/>
      <c r="AQ11309" s="300"/>
      <c r="AR11309" s="300"/>
      <c r="AS11309" s="300"/>
      <c r="AT11309" s="284" t="str">
        <f t="shared" si="996"/>
        <v/>
      </c>
      <c r="AU11309" s="284" t="str">
        <f t="shared" si="997"/>
        <v/>
      </c>
      <c r="AV11309" s="284" t="str">
        <f t="shared" si="998"/>
        <v/>
      </c>
      <c r="AW11309" s="285">
        <f t="shared" si="999"/>
        <v>0</v>
      </c>
    </row>
    <row r="11310" spans="41:49" x14ac:dyDescent="0.25">
      <c r="AO11310" s="300"/>
      <c r="AP11310" s="300"/>
      <c r="AQ11310" s="300"/>
      <c r="AR11310" s="300"/>
      <c r="AS11310" s="300"/>
      <c r="AT11310" s="284" t="str">
        <f t="shared" si="996"/>
        <v/>
      </c>
      <c r="AU11310" s="284" t="str">
        <f t="shared" si="997"/>
        <v/>
      </c>
      <c r="AV11310" s="284" t="str">
        <f t="shared" si="998"/>
        <v/>
      </c>
      <c r="AW11310" s="285">
        <f t="shared" si="999"/>
        <v>0</v>
      </c>
    </row>
    <row r="11311" spans="41:49" x14ac:dyDescent="0.25">
      <c r="AO11311" s="300"/>
      <c r="AP11311" s="300"/>
      <c r="AQ11311" s="300"/>
      <c r="AR11311" s="300"/>
      <c r="AS11311" s="300"/>
      <c r="AT11311" s="284" t="str">
        <f t="shared" si="996"/>
        <v/>
      </c>
      <c r="AU11311" s="284" t="str">
        <f t="shared" si="997"/>
        <v/>
      </c>
      <c r="AV11311" s="284" t="str">
        <f t="shared" si="998"/>
        <v/>
      </c>
      <c r="AW11311" s="285">
        <f t="shared" si="999"/>
        <v>0</v>
      </c>
    </row>
    <row r="11312" spans="41:49" x14ac:dyDescent="0.25">
      <c r="AO11312" s="300"/>
      <c r="AP11312" s="300"/>
      <c r="AQ11312" s="300"/>
      <c r="AR11312" s="300"/>
      <c r="AS11312" s="300"/>
      <c r="AT11312" s="284" t="str">
        <f t="shared" si="996"/>
        <v/>
      </c>
      <c r="AU11312" s="284" t="str">
        <f t="shared" si="997"/>
        <v/>
      </c>
      <c r="AV11312" s="284" t="str">
        <f t="shared" si="998"/>
        <v/>
      </c>
      <c r="AW11312" s="285">
        <f t="shared" si="999"/>
        <v>0</v>
      </c>
    </row>
    <row r="11313" spans="41:49" x14ac:dyDescent="0.25">
      <c r="AO11313" s="300"/>
      <c r="AP11313" s="300"/>
      <c r="AQ11313" s="300"/>
      <c r="AR11313" s="300"/>
      <c r="AS11313" s="300"/>
      <c r="AT11313" s="284" t="str">
        <f t="shared" si="996"/>
        <v/>
      </c>
      <c r="AU11313" s="284" t="str">
        <f t="shared" si="997"/>
        <v/>
      </c>
      <c r="AV11313" s="284" t="str">
        <f t="shared" si="998"/>
        <v/>
      </c>
      <c r="AW11313" s="285">
        <f t="shared" si="999"/>
        <v>0</v>
      </c>
    </row>
    <row r="11314" spans="41:49" x14ac:dyDescent="0.25">
      <c r="AO11314" s="300"/>
      <c r="AP11314" s="300"/>
      <c r="AQ11314" s="300"/>
      <c r="AR11314" s="300"/>
      <c r="AS11314" s="300"/>
      <c r="AT11314" s="284" t="str">
        <f t="shared" si="996"/>
        <v/>
      </c>
      <c r="AU11314" s="284" t="str">
        <f t="shared" si="997"/>
        <v/>
      </c>
      <c r="AV11314" s="284" t="str">
        <f t="shared" si="998"/>
        <v/>
      </c>
      <c r="AW11314" s="285">
        <f t="shared" si="999"/>
        <v>0</v>
      </c>
    </row>
    <row r="11315" spans="41:49" x14ac:dyDescent="0.25">
      <c r="AO11315" s="300"/>
      <c r="AP11315" s="300"/>
      <c r="AQ11315" s="300"/>
      <c r="AR11315" s="300"/>
      <c r="AS11315" s="300"/>
      <c r="AT11315" s="284" t="str">
        <f t="shared" si="996"/>
        <v/>
      </c>
      <c r="AU11315" s="284" t="str">
        <f t="shared" si="997"/>
        <v/>
      </c>
      <c r="AV11315" s="284" t="str">
        <f t="shared" si="998"/>
        <v/>
      </c>
      <c r="AW11315" s="285">
        <f t="shared" si="999"/>
        <v>0</v>
      </c>
    </row>
    <row r="11316" spans="41:49" x14ac:dyDescent="0.25">
      <c r="AO11316" s="300"/>
      <c r="AP11316" s="300"/>
      <c r="AQ11316" s="300"/>
      <c r="AR11316" s="300"/>
      <c r="AS11316" s="300"/>
      <c r="AT11316" s="284" t="str">
        <f t="shared" si="996"/>
        <v/>
      </c>
      <c r="AU11316" s="284" t="str">
        <f t="shared" si="997"/>
        <v/>
      </c>
      <c r="AV11316" s="284" t="str">
        <f t="shared" si="998"/>
        <v/>
      </c>
      <c r="AW11316" s="285">
        <f t="shared" si="999"/>
        <v>0</v>
      </c>
    </row>
    <row r="11317" spans="41:49" x14ac:dyDescent="0.25">
      <c r="AO11317" s="300"/>
      <c r="AP11317" s="300"/>
      <c r="AQ11317" s="300"/>
      <c r="AR11317" s="300"/>
      <c r="AS11317" s="300"/>
      <c r="AT11317" s="284" t="str">
        <f t="shared" si="996"/>
        <v/>
      </c>
      <c r="AU11317" s="284" t="str">
        <f t="shared" si="997"/>
        <v/>
      </c>
      <c r="AV11317" s="284" t="str">
        <f t="shared" si="998"/>
        <v/>
      </c>
      <c r="AW11317" s="285">
        <f t="shared" si="999"/>
        <v>0</v>
      </c>
    </row>
    <row r="11318" spans="41:49" x14ac:dyDescent="0.25">
      <c r="AO11318" s="300"/>
      <c r="AP11318" s="300"/>
      <c r="AQ11318" s="300"/>
      <c r="AR11318" s="300"/>
      <c r="AS11318" s="300"/>
      <c r="AT11318" s="284" t="str">
        <f t="shared" si="996"/>
        <v/>
      </c>
      <c r="AU11318" s="284" t="str">
        <f t="shared" si="997"/>
        <v/>
      </c>
      <c r="AV11318" s="284" t="str">
        <f t="shared" si="998"/>
        <v/>
      </c>
      <c r="AW11318" s="285">
        <f t="shared" si="999"/>
        <v>0</v>
      </c>
    </row>
    <row r="11319" spans="41:49" x14ac:dyDescent="0.25">
      <c r="AO11319" s="300"/>
      <c r="AP11319" s="300"/>
      <c r="AQ11319" s="300"/>
      <c r="AR11319" s="300"/>
      <c r="AS11319" s="300"/>
      <c r="AT11319" s="284" t="str">
        <f t="shared" si="996"/>
        <v/>
      </c>
      <c r="AU11319" s="284" t="str">
        <f t="shared" si="997"/>
        <v/>
      </c>
      <c r="AV11319" s="284" t="str">
        <f t="shared" si="998"/>
        <v/>
      </c>
      <c r="AW11319" s="285">
        <f t="shared" si="999"/>
        <v>0</v>
      </c>
    </row>
    <row r="11320" spans="41:49" x14ac:dyDescent="0.25">
      <c r="AO11320" s="300"/>
      <c r="AP11320" s="300"/>
      <c r="AQ11320" s="300"/>
      <c r="AR11320" s="300"/>
      <c r="AS11320" s="300"/>
      <c r="AT11320" s="284" t="str">
        <f t="shared" si="996"/>
        <v/>
      </c>
      <c r="AU11320" s="284" t="str">
        <f t="shared" si="997"/>
        <v/>
      </c>
      <c r="AV11320" s="284" t="str">
        <f t="shared" si="998"/>
        <v/>
      </c>
      <c r="AW11320" s="285">
        <f t="shared" si="999"/>
        <v>0</v>
      </c>
    </row>
    <row r="11321" spans="41:49" x14ac:dyDescent="0.25">
      <c r="AO11321" s="300"/>
      <c r="AP11321" s="300"/>
      <c r="AQ11321" s="300"/>
      <c r="AR11321" s="300"/>
      <c r="AS11321" s="300"/>
      <c r="AT11321" s="284" t="str">
        <f t="shared" si="996"/>
        <v/>
      </c>
      <c r="AU11321" s="284" t="str">
        <f t="shared" si="997"/>
        <v/>
      </c>
      <c r="AV11321" s="284" t="str">
        <f t="shared" si="998"/>
        <v/>
      </c>
      <c r="AW11321" s="285">
        <f t="shared" si="999"/>
        <v>0</v>
      </c>
    </row>
    <row r="11322" spans="41:49" x14ac:dyDescent="0.25">
      <c r="AO11322" s="300"/>
      <c r="AP11322" s="300"/>
      <c r="AQ11322" s="300"/>
      <c r="AR11322" s="300"/>
      <c r="AS11322" s="300"/>
      <c r="AT11322" s="284" t="str">
        <f t="shared" si="996"/>
        <v/>
      </c>
      <c r="AU11322" s="284" t="str">
        <f t="shared" si="997"/>
        <v/>
      </c>
      <c r="AV11322" s="284" t="str">
        <f t="shared" si="998"/>
        <v/>
      </c>
      <c r="AW11322" s="285">
        <f t="shared" si="999"/>
        <v>0</v>
      </c>
    </row>
    <row r="11323" spans="41:49" x14ac:dyDescent="0.25">
      <c r="AO11323" s="300"/>
      <c r="AP11323" s="300"/>
      <c r="AQ11323" s="300"/>
      <c r="AR11323" s="300"/>
      <c r="AS11323" s="300"/>
      <c r="AT11323" s="284" t="str">
        <f t="shared" si="996"/>
        <v/>
      </c>
      <c r="AU11323" s="284" t="str">
        <f t="shared" si="997"/>
        <v/>
      </c>
      <c r="AV11323" s="284" t="str">
        <f t="shared" si="998"/>
        <v/>
      </c>
      <c r="AW11323" s="285">
        <f t="shared" si="999"/>
        <v>0</v>
      </c>
    </row>
    <row r="11324" spans="41:49" x14ac:dyDescent="0.25">
      <c r="AO11324" s="300"/>
      <c r="AP11324" s="300"/>
      <c r="AQ11324" s="300"/>
      <c r="AR11324" s="300"/>
      <c r="AS11324" s="300"/>
      <c r="AT11324" s="284" t="str">
        <f t="shared" si="996"/>
        <v/>
      </c>
      <c r="AU11324" s="284" t="str">
        <f t="shared" si="997"/>
        <v/>
      </c>
      <c r="AV11324" s="284" t="str">
        <f t="shared" si="998"/>
        <v/>
      </c>
      <c r="AW11324" s="285">
        <f t="shared" si="999"/>
        <v>0</v>
      </c>
    </row>
    <row r="11325" spans="41:49" x14ac:dyDescent="0.25">
      <c r="AO11325" s="300"/>
      <c r="AP11325" s="300"/>
      <c r="AQ11325" s="300"/>
      <c r="AR11325" s="300"/>
      <c r="AS11325" s="300"/>
      <c r="AT11325" s="284" t="str">
        <f t="shared" si="996"/>
        <v/>
      </c>
      <c r="AU11325" s="284" t="str">
        <f t="shared" si="997"/>
        <v/>
      </c>
      <c r="AV11325" s="284" t="str">
        <f t="shared" si="998"/>
        <v/>
      </c>
      <c r="AW11325" s="285">
        <f t="shared" si="999"/>
        <v>0</v>
      </c>
    </row>
    <row r="11326" spans="41:49" x14ac:dyDescent="0.25">
      <c r="AO11326" s="300"/>
      <c r="AP11326" s="300"/>
      <c r="AQ11326" s="300"/>
      <c r="AR11326" s="300"/>
      <c r="AS11326" s="300"/>
      <c r="AT11326" s="284" t="str">
        <f t="shared" si="996"/>
        <v/>
      </c>
      <c r="AU11326" s="284" t="str">
        <f t="shared" si="997"/>
        <v/>
      </c>
      <c r="AV11326" s="284" t="str">
        <f t="shared" si="998"/>
        <v/>
      </c>
      <c r="AW11326" s="285">
        <f t="shared" si="999"/>
        <v>0</v>
      </c>
    </row>
    <row r="11327" spans="41:49" x14ac:dyDescent="0.25">
      <c r="AO11327" s="300"/>
      <c r="AP11327" s="300"/>
      <c r="AQ11327" s="300"/>
      <c r="AR11327" s="300"/>
      <c r="AS11327" s="300"/>
      <c r="AT11327" s="284" t="str">
        <f t="shared" si="996"/>
        <v/>
      </c>
      <c r="AU11327" s="284" t="str">
        <f t="shared" si="997"/>
        <v/>
      </c>
      <c r="AV11327" s="284" t="str">
        <f t="shared" si="998"/>
        <v/>
      </c>
      <c r="AW11327" s="285">
        <f t="shared" si="999"/>
        <v>0</v>
      </c>
    </row>
    <row r="11328" spans="41:49" x14ac:dyDescent="0.25">
      <c r="AO11328" s="300"/>
      <c r="AP11328" s="300"/>
      <c r="AQ11328" s="300"/>
      <c r="AR11328" s="300"/>
      <c r="AS11328" s="300"/>
      <c r="AT11328" s="284" t="str">
        <f t="shared" si="996"/>
        <v/>
      </c>
      <c r="AU11328" s="284" t="str">
        <f t="shared" si="997"/>
        <v/>
      </c>
      <c r="AV11328" s="284" t="str">
        <f t="shared" si="998"/>
        <v/>
      </c>
      <c r="AW11328" s="285">
        <f t="shared" si="999"/>
        <v>0</v>
      </c>
    </row>
    <row r="11329" spans="41:49" x14ac:dyDescent="0.25">
      <c r="AO11329" s="300"/>
      <c r="AP11329" s="300"/>
      <c r="AQ11329" s="300"/>
      <c r="AR11329" s="300"/>
      <c r="AS11329" s="300"/>
      <c r="AT11329" s="284" t="str">
        <f t="shared" si="996"/>
        <v/>
      </c>
      <c r="AU11329" s="284" t="str">
        <f t="shared" si="997"/>
        <v/>
      </c>
      <c r="AV11329" s="284" t="str">
        <f t="shared" si="998"/>
        <v/>
      </c>
      <c r="AW11329" s="285">
        <f t="shared" si="999"/>
        <v>0</v>
      </c>
    </row>
    <row r="11330" spans="41:49" x14ac:dyDescent="0.25">
      <c r="AO11330" s="300"/>
      <c r="AP11330" s="300"/>
      <c r="AQ11330" s="300"/>
      <c r="AR11330" s="300"/>
      <c r="AS11330" s="300"/>
      <c r="AT11330" s="284" t="str">
        <f t="shared" si="996"/>
        <v/>
      </c>
      <c r="AU11330" s="284" t="str">
        <f t="shared" si="997"/>
        <v/>
      </c>
      <c r="AV11330" s="284" t="str">
        <f t="shared" si="998"/>
        <v/>
      </c>
      <c r="AW11330" s="285">
        <f t="shared" si="999"/>
        <v>0</v>
      </c>
    </row>
    <row r="11331" spans="41:49" x14ac:dyDescent="0.25">
      <c r="AO11331" s="300"/>
      <c r="AP11331" s="300"/>
      <c r="AQ11331" s="300"/>
      <c r="AR11331" s="300"/>
      <c r="AS11331" s="300"/>
      <c r="AT11331" s="284" t="str">
        <f t="shared" si="996"/>
        <v/>
      </c>
      <c r="AU11331" s="284" t="str">
        <f t="shared" si="997"/>
        <v/>
      </c>
      <c r="AV11331" s="284" t="str">
        <f t="shared" si="998"/>
        <v/>
      </c>
      <c r="AW11331" s="285">
        <f t="shared" si="999"/>
        <v>0</v>
      </c>
    </row>
    <row r="11332" spans="41:49" x14ac:dyDescent="0.25">
      <c r="AO11332" s="300"/>
      <c r="AP11332" s="300"/>
      <c r="AQ11332" s="300"/>
      <c r="AR11332" s="300"/>
      <c r="AS11332" s="300"/>
      <c r="AT11332" s="284" t="str">
        <f t="shared" si="996"/>
        <v/>
      </c>
      <c r="AU11332" s="284" t="str">
        <f t="shared" si="997"/>
        <v/>
      </c>
      <c r="AV11332" s="284" t="str">
        <f t="shared" si="998"/>
        <v/>
      </c>
      <c r="AW11332" s="285">
        <f t="shared" si="999"/>
        <v>0</v>
      </c>
    </row>
    <row r="11333" spans="41:49" x14ac:dyDescent="0.25">
      <c r="AO11333" s="300"/>
      <c r="AP11333" s="300"/>
      <c r="AQ11333" s="300"/>
      <c r="AR11333" s="300"/>
      <c r="AS11333" s="300"/>
      <c r="AT11333" s="284" t="str">
        <f t="shared" si="996"/>
        <v/>
      </c>
      <c r="AU11333" s="284" t="str">
        <f t="shared" si="997"/>
        <v/>
      </c>
      <c r="AV11333" s="284" t="str">
        <f t="shared" si="998"/>
        <v/>
      </c>
      <c r="AW11333" s="285">
        <f t="shared" si="999"/>
        <v>0</v>
      </c>
    </row>
    <row r="11334" spans="41:49" x14ac:dyDescent="0.25">
      <c r="AO11334" s="300"/>
      <c r="AP11334" s="300"/>
      <c r="AQ11334" s="300"/>
      <c r="AR11334" s="300"/>
      <c r="AS11334" s="300"/>
      <c r="AT11334" s="284" t="str">
        <f t="shared" si="996"/>
        <v/>
      </c>
      <c r="AU11334" s="284" t="str">
        <f t="shared" si="997"/>
        <v/>
      </c>
      <c r="AV11334" s="284" t="str">
        <f t="shared" si="998"/>
        <v/>
      </c>
      <c r="AW11334" s="285">
        <f t="shared" si="999"/>
        <v>0</v>
      </c>
    </row>
    <row r="11335" spans="41:49" x14ac:dyDescent="0.25">
      <c r="AO11335" s="300"/>
      <c r="AP11335" s="300"/>
      <c r="AQ11335" s="300"/>
      <c r="AR11335" s="300"/>
      <c r="AS11335" s="300"/>
      <c r="AT11335" s="284" t="str">
        <f t="shared" si="996"/>
        <v/>
      </c>
      <c r="AU11335" s="284" t="str">
        <f t="shared" si="997"/>
        <v/>
      </c>
      <c r="AV11335" s="284" t="str">
        <f t="shared" si="998"/>
        <v/>
      </c>
      <c r="AW11335" s="285">
        <f t="shared" si="999"/>
        <v>0</v>
      </c>
    </row>
    <row r="11336" spans="41:49" x14ac:dyDescent="0.25">
      <c r="AO11336" s="300"/>
      <c r="AP11336" s="300"/>
      <c r="AQ11336" s="300"/>
      <c r="AR11336" s="300"/>
      <c r="AS11336" s="300"/>
      <c r="AT11336" s="284" t="str">
        <f t="shared" ref="AT11336:AT11399" si="1000">LEFT(AQ11336,1)</f>
        <v/>
      </c>
      <c r="AU11336" s="284" t="str">
        <f t="shared" ref="AU11336:AU11399" si="1001">LEFT(AQ11336,2)</f>
        <v/>
      </c>
      <c r="AV11336" s="284" t="str">
        <f t="shared" ref="AV11336:AV11399" si="1002">LEFT(AQ11336,3)</f>
        <v/>
      </c>
      <c r="AW11336" s="285">
        <f t="shared" ref="AW11336:AW11399" si="1003">(AR11336-AS11336)*1000</f>
        <v>0</v>
      </c>
    </row>
    <row r="11337" spans="41:49" x14ac:dyDescent="0.25">
      <c r="AO11337" s="300"/>
      <c r="AP11337" s="300"/>
      <c r="AQ11337" s="300"/>
      <c r="AR11337" s="300"/>
      <c r="AS11337" s="300"/>
      <c r="AT11337" s="284" t="str">
        <f t="shared" si="1000"/>
        <v/>
      </c>
      <c r="AU11337" s="284" t="str">
        <f t="shared" si="1001"/>
        <v/>
      </c>
      <c r="AV11337" s="284" t="str">
        <f t="shared" si="1002"/>
        <v/>
      </c>
      <c r="AW11337" s="285">
        <f t="shared" si="1003"/>
        <v>0</v>
      </c>
    </row>
    <row r="11338" spans="41:49" x14ac:dyDescent="0.25">
      <c r="AO11338" s="300"/>
      <c r="AP11338" s="300"/>
      <c r="AQ11338" s="300"/>
      <c r="AR11338" s="300"/>
      <c r="AS11338" s="300"/>
      <c r="AT11338" s="284" t="str">
        <f t="shared" si="1000"/>
        <v/>
      </c>
      <c r="AU11338" s="284" t="str">
        <f t="shared" si="1001"/>
        <v/>
      </c>
      <c r="AV11338" s="284" t="str">
        <f t="shared" si="1002"/>
        <v/>
      </c>
      <c r="AW11338" s="285">
        <f t="shared" si="1003"/>
        <v>0</v>
      </c>
    </row>
    <row r="11339" spans="41:49" x14ac:dyDescent="0.25">
      <c r="AO11339" s="300"/>
      <c r="AP11339" s="300"/>
      <c r="AQ11339" s="300"/>
      <c r="AR11339" s="300"/>
      <c r="AS11339" s="300"/>
      <c r="AT11339" s="284" t="str">
        <f t="shared" si="1000"/>
        <v/>
      </c>
      <c r="AU11339" s="284" t="str">
        <f t="shared" si="1001"/>
        <v/>
      </c>
      <c r="AV11339" s="284" t="str">
        <f t="shared" si="1002"/>
        <v/>
      </c>
      <c r="AW11339" s="285">
        <f t="shared" si="1003"/>
        <v>0</v>
      </c>
    </row>
    <row r="11340" spans="41:49" x14ac:dyDescent="0.25">
      <c r="AO11340" s="300"/>
      <c r="AP11340" s="300"/>
      <c r="AQ11340" s="300"/>
      <c r="AR11340" s="300"/>
      <c r="AS11340" s="300"/>
      <c r="AT11340" s="284" t="str">
        <f t="shared" si="1000"/>
        <v/>
      </c>
      <c r="AU11340" s="284" t="str">
        <f t="shared" si="1001"/>
        <v/>
      </c>
      <c r="AV11340" s="284" t="str">
        <f t="shared" si="1002"/>
        <v/>
      </c>
      <c r="AW11340" s="285">
        <f t="shared" si="1003"/>
        <v>0</v>
      </c>
    </row>
    <row r="11341" spans="41:49" x14ac:dyDescent="0.25">
      <c r="AO11341" s="300"/>
      <c r="AP11341" s="300"/>
      <c r="AQ11341" s="300"/>
      <c r="AR11341" s="300"/>
      <c r="AS11341" s="300"/>
      <c r="AT11341" s="284" t="str">
        <f t="shared" si="1000"/>
        <v/>
      </c>
      <c r="AU11341" s="284" t="str">
        <f t="shared" si="1001"/>
        <v/>
      </c>
      <c r="AV11341" s="284" t="str">
        <f t="shared" si="1002"/>
        <v/>
      </c>
      <c r="AW11341" s="285">
        <f t="shared" si="1003"/>
        <v>0</v>
      </c>
    </row>
    <row r="11342" spans="41:49" x14ac:dyDescent="0.25">
      <c r="AO11342" s="300"/>
      <c r="AP11342" s="300"/>
      <c r="AQ11342" s="300"/>
      <c r="AR11342" s="300"/>
      <c r="AS11342" s="300"/>
      <c r="AT11342" s="284" t="str">
        <f t="shared" si="1000"/>
        <v/>
      </c>
      <c r="AU11342" s="284" t="str">
        <f t="shared" si="1001"/>
        <v/>
      </c>
      <c r="AV11342" s="284" t="str">
        <f t="shared" si="1002"/>
        <v/>
      </c>
      <c r="AW11342" s="285">
        <f t="shared" si="1003"/>
        <v>0</v>
      </c>
    </row>
    <row r="11343" spans="41:49" x14ac:dyDescent="0.25">
      <c r="AO11343" s="300"/>
      <c r="AP11343" s="300"/>
      <c r="AQ11343" s="300"/>
      <c r="AR11343" s="300"/>
      <c r="AS11343" s="300"/>
      <c r="AT11343" s="284" t="str">
        <f t="shared" si="1000"/>
        <v/>
      </c>
      <c r="AU11343" s="284" t="str">
        <f t="shared" si="1001"/>
        <v/>
      </c>
      <c r="AV11343" s="284" t="str">
        <f t="shared" si="1002"/>
        <v/>
      </c>
      <c r="AW11343" s="285">
        <f t="shared" si="1003"/>
        <v>0</v>
      </c>
    </row>
    <row r="11344" spans="41:49" x14ac:dyDescent="0.25">
      <c r="AO11344" s="300"/>
      <c r="AP11344" s="300"/>
      <c r="AQ11344" s="300"/>
      <c r="AR11344" s="300"/>
      <c r="AS11344" s="300"/>
      <c r="AT11344" s="284" t="str">
        <f t="shared" si="1000"/>
        <v/>
      </c>
      <c r="AU11344" s="284" t="str">
        <f t="shared" si="1001"/>
        <v/>
      </c>
      <c r="AV11344" s="284" t="str">
        <f t="shared" si="1002"/>
        <v/>
      </c>
      <c r="AW11344" s="285">
        <f t="shared" si="1003"/>
        <v>0</v>
      </c>
    </row>
    <row r="11345" spans="41:49" x14ac:dyDescent="0.25">
      <c r="AO11345" s="300"/>
      <c r="AP11345" s="300"/>
      <c r="AQ11345" s="300"/>
      <c r="AR11345" s="300"/>
      <c r="AS11345" s="300"/>
      <c r="AT11345" s="284" t="str">
        <f t="shared" si="1000"/>
        <v/>
      </c>
      <c r="AU11345" s="284" t="str">
        <f t="shared" si="1001"/>
        <v/>
      </c>
      <c r="AV11345" s="284" t="str">
        <f t="shared" si="1002"/>
        <v/>
      </c>
      <c r="AW11345" s="285">
        <f t="shared" si="1003"/>
        <v>0</v>
      </c>
    </row>
    <row r="11346" spans="41:49" x14ac:dyDescent="0.25">
      <c r="AO11346" s="300"/>
      <c r="AP11346" s="300"/>
      <c r="AQ11346" s="300"/>
      <c r="AR11346" s="300"/>
      <c r="AS11346" s="300"/>
      <c r="AT11346" s="284" t="str">
        <f t="shared" si="1000"/>
        <v/>
      </c>
      <c r="AU11346" s="284" t="str">
        <f t="shared" si="1001"/>
        <v/>
      </c>
      <c r="AV11346" s="284" t="str">
        <f t="shared" si="1002"/>
        <v/>
      </c>
      <c r="AW11346" s="285">
        <f t="shared" si="1003"/>
        <v>0</v>
      </c>
    </row>
    <row r="11347" spans="41:49" x14ac:dyDescent="0.25">
      <c r="AO11347" s="300"/>
      <c r="AP11347" s="300"/>
      <c r="AQ11347" s="300"/>
      <c r="AR11347" s="300"/>
      <c r="AS11347" s="300"/>
      <c r="AT11347" s="284" t="str">
        <f t="shared" si="1000"/>
        <v/>
      </c>
      <c r="AU11347" s="284" t="str">
        <f t="shared" si="1001"/>
        <v/>
      </c>
      <c r="AV11347" s="284" t="str">
        <f t="shared" si="1002"/>
        <v/>
      </c>
      <c r="AW11347" s="285">
        <f t="shared" si="1003"/>
        <v>0</v>
      </c>
    </row>
    <row r="11348" spans="41:49" x14ac:dyDescent="0.25">
      <c r="AO11348" s="300"/>
      <c r="AP11348" s="300"/>
      <c r="AQ11348" s="300"/>
      <c r="AR11348" s="300"/>
      <c r="AS11348" s="300"/>
      <c r="AT11348" s="284" t="str">
        <f t="shared" si="1000"/>
        <v/>
      </c>
      <c r="AU11348" s="284" t="str">
        <f t="shared" si="1001"/>
        <v/>
      </c>
      <c r="AV11348" s="284" t="str">
        <f t="shared" si="1002"/>
        <v/>
      </c>
      <c r="AW11348" s="285">
        <f t="shared" si="1003"/>
        <v>0</v>
      </c>
    </row>
    <row r="11349" spans="41:49" x14ac:dyDescent="0.25">
      <c r="AO11349" s="300"/>
      <c r="AP11349" s="300"/>
      <c r="AQ11349" s="300"/>
      <c r="AR11349" s="300"/>
      <c r="AS11349" s="300"/>
      <c r="AT11349" s="284" t="str">
        <f t="shared" si="1000"/>
        <v/>
      </c>
      <c r="AU11349" s="284" t="str">
        <f t="shared" si="1001"/>
        <v/>
      </c>
      <c r="AV11349" s="284" t="str">
        <f t="shared" si="1002"/>
        <v/>
      </c>
      <c r="AW11349" s="285">
        <f t="shared" si="1003"/>
        <v>0</v>
      </c>
    </row>
    <row r="11350" spans="41:49" x14ac:dyDescent="0.25">
      <c r="AO11350" s="300"/>
      <c r="AP11350" s="300"/>
      <c r="AQ11350" s="300"/>
      <c r="AR11350" s="300"/>
      <c r="AS11350" s="300"/>
      <c r="AT11350" s="284" t="str">
        <f t="shared" si="1000"/>
        <v/>
      </c>
      <c r="AU11350" s="284" t="str">
        <f t="shared" si="1001"/>
        <v/>
      </c>
      <c r="AV11350" s="284" t="str">
        <f t="shared" si="1002"/>
        <v/>
      </c>
      <c r="AW11350" s="285">
        <f t="shared" si="1003"/>
        <v>0</v>
      </c>
    </row>
    <row r="11351" spans="41:49" x14ac:dyDescent="0.25">
      <c r="AO11351" s="300"/>
      <c r="AP11351" s="300"/>
      <c r="AQ11351" s="300"/>
      <c r="AR11351" s="300"/>
      <c r="AS11351" s="300"/>
      <c r="AT11351" s="284" t="str">
        <f t="shared" si="1000"/>
        <v/>
      </c>
      <c r="AU11351" s="284" t="str">
        <f t="shared" si="1001"/>
        <v/>
      </c>
      <c r="AV11351" s="284" t="str">
        <f t="shared" si="1002"/>
        <v/>
      </c>
      <c r="AW11351" s="285">
        <f t="shared" si="1003"/>
        <v>0</v>
      </c>
    </row>
    <row r="11352" spans="41:49" x14ac:dyDescent="0.25">
      <c r="AO11352" s="300"/>
      <c r="AP11352" s="300"/>
      <c r="AQ11352" s="300"/>
      <c r="AR11352" s="300"/>
      <c r="AS11352" s="300"/>
      <c r="AT11352" s="284" t="str">
        <f t="shared" si="1000"/>
        <v/>
      </c>
      <c r="AU11352" s="284" t="str">
        <f t="shared" si="1001"/>
        <v/>
      </c>
      <c r="AV11352" s="284" t="str">
        <f t="shared" si="1002"/>
        <v/>
      </c>
      <c r="AW11352" s="285">
        <f t="shared" si="1003"/>
        <v>0</v>
      </c>
    </row>
    <row r="11353" spans="41:49" x14ac:dyDescent="0.25">
      <c r="AO11353" s="300"/>
      <c r="AP11353" s="300"/>
      <c r="AQ11353" s="300"/>
      <c r="AR11353" s="300"/>
      <c r="AS11353" s="300"/>
      <c r="AT11353" s="284" t="str">
        <f t="shared" si="1000"/>
        <v/>
      </c>
      <c r="AU11353" s="284" t="str">
        <f t="shared" si="1001"/>
        <v/>
      </c>
      <c r="AV11353" s="284" t="str">
        <f t="shared" si="1002"/>
        <v/>
      </c>
      <c r="AW11353" s="285">
        <f t="shared" si="1003"/>
        <v>0</v>
      </c>
    </row>
    <row r="11354" spans="41:49" x14ac:dyDescent="0.25">
      <c r="AO11354" s="300"/>
      <c r="AP11354" s="300"/>
      <c r="AQ11354" s="300"/>
      <c r="AR11354" s="300"/>
      <c r="AS11354" s="300"/>
      <c r="AT11354" s="284" t="str">
        <f t="shared" si="1000"/>
        <v/>
      </c>
      <c r="AU11354" s="284" t="str">
        <f t="shared" si="1001"/>
        <v/>
      </c>
      <c r="AV11354" s="284" t="str">
        <f t="shared" si="1002"/>
        <v/>
      </c>
      <c r="AW11354" s="285">
        <f t="shared" si="1003"/>
        <v>0</v>
      </c>
    </row>
    <row r="11355" spans="41:49" x14ac:dyDescent="0.25">
      <c r="AO11355" s="300"/>
      <c r="AP11355" s="300"/>
      <c r="AQ11355" s="300"/>
      <c r="AR11355" s="300"/>
      <c r="AS11355" s="300"/>
      <c r="AT11355" s="284" t="str">
        <f t="shared" si="1000"/>
        <v/>
      </c>
      <c r="AU11355" s="284" t="str">
        <f t="shared" si="1001"/>
        <v/>
      </c>
      <c r="AV11355" s="284" t="str">
        <f t="shared" si="1002"/>
        <v/>
      </c>
      <c r="AW11355" s="285">
        <f t="shared" si="1003"/>
        <v>0</v>
      </c>
    </row>
    <row r="11356" spans="41:49" x14ac:dyDescent="0.25">
      <c r="AO11356" s="300"/>
      <c r="AP11356" s="300"/>
      <c r="AQ11356" s="300"/>
      <c r="AR11356" s="300"/>
      <c r="AS11356" s="300"/>
      <c r="AT11356" s="284" t="str">
        <f t="shared" si="1000"/>
        <v/>
      </c>
      <c r="AU11356" s="284" t="str">
        <f t="shared" si="1001"/>
        <v/>
      </c>
      <c r="AV11356" s="284" t="str">
        <f t="shared" si="1002"/>
        <v/>
      </c>
      <c r="AW11356" s="285">
        <f t="shared" si="1003"/>
        <v>0</v>
      </c>
    </row>
    <row r="11357" spans="41:49" x14ac:dyDescent="0.25">
      <c r="AO11357" s="300"/>
      <c r="AP11357" s="300"/>
      <c r="AQ11357" s="300"/>
      <c r="AR11357" s="300"/>
      <c r="AS11357" s="300"/>
      <c r="AT11357" s="284" t="str">
        <f t="shared" si="1000"/>
        <v/>
      </c>
      <c r="AU11357" s="284" t="str">
        <f t="shared" si="1001"/>
        <v/>
      </c>
      <c r="AV11357" s="284" t="str">
        <f t="shared" si="1002"/>
        <v/>
      </c>
      <c r="AW11357" s="285">
        <f t="shared" si="1003"/>
        <v>0</v>
      </c>
    </row>
    <row r="11358" spans="41:49" x14ac:dyDescent="0.25">
      <c r="AO11358" s="300"/>
      <c r="AP11358" s="300"/>
      <c r="AQ11358" s="300"/>
      <c r="AR11358" s="300"/>
      <c r="AS11358" s="300"/>
      <c r="AT11358" s="284" t="str">
        <f t="shared" si="1000"/>
        <v/>
      </c>
      <c r="AU11358" s="284" t="str">
        <f t="shared" si="1001"/>
        <v/>
      </c>
      <c r="AV11358" s="284" t="str">
        <f t="shared" si="1002"/>
        <v/>
      </c>
      <c r="AW11358" s="285">
        <f t="shared" si="1003"/>
        <v>0</v>
      </c>
    </row>
    <row r="11359" spans="41:49" x14ac:dyDescent="0.25">
      <c r="AO11359" s="300"/>
      <c r="AP11359" s="300"/>
      <c r="AQ11359" s="300"/>
      <c r="AR11359" s="300"/>
      <c r="AS11359" s="300"/>
      <c r="AT11359" s="284" t="str">
        <f t="shared" si="1000"/>
        <v/>
      </c>
      <c r="AU11359" s="284" t="str">
        <f t="shared" si="1001"/>
        <v/>
      </c>
      <c r="AV11359" s="284" t="str">
        <f t="shared" si="1002"/>
        <v/>
      </c>
      <c r="AW11359" s="285">
        <f t="shared" si="1003"/>
        <v>0</v>
      </c>
    </row>
    <row r="11360" spans="41:49" x14ac:dyDescent="0.25">
      <c r="AO11360" s="300"/>
      <c r="AP11360" s="300"/>
      <c r="AQ11360" s="300"/>
      <c r="AR11360" s="300"/>
      <c r="AS11360" s="300"/>
      <c r="AT11360" s="284" t="str">
        <f t="shared" si="1000"/>
        <v/>
      </c>
      <c r="AU11360" s="284" t="str">
        <f t="shared" si="1001"/>
        <v/>
      </c>
      <c r="AV11360" s="284" t="str">
        <f t="shared" si="1002"/>
        <v/>
      </c>
      <c r="AW11360" s="285">
        <f t="shared" si="1003"/>
        <v>0</v>
      </c>
    </row>
    <row r="11361" spans="41:49" x14ac:dyDescent="0.25">
      <c r="AO11361" s="300"/>
      <c r="AP11361" s="300"/>
      <c r="AQ11361" s="300"/>
      <c r="AR11361" s="300"/>
      <c r="AS11361" s="300"/>
      <c r="AT11361" s="284" t="str">
        <f t="shared" si="1000"/>
        <v/>
      </c>
      <c r="AU11361" s="284" t="str">
        <f t="shared" si="1001"/>
        <v/>
      </c>
      <c r="AV11361" s="284" t="str">
        <f t="shared" si="1002"/>
        <v/>
      </c>
      <c r="AW11361" s="285">
        <f t="shared" si="1003"/>
        <v>0</v>
      </c>
    </row>
    <row r="11362" spans="41:49" x14ac:dyDescent="0.25">
      <c r="AO11362" s="300"/>
      <c r="AP11362" s="300"/>
      <c r="AQ11362" s="300"/>
      <c r="AR11362" s="300"/>
      <c r="AS11362" s="300"/>
      <c r="AT11362" s="284" t="str">
        <f t="shared" si="1000"/>
        <v/>
      </c>
      <c r="AU11362" s="284" t="str">
        <f t="shared" si="1001"/>
        <v/>
      </c>
      <c r="AV11362" s="284" t="str">
        <f t="shared" si="1002"/>
        <v/>
      </c>
      <c r="AW11362" s="285">
        <f t="shared" si="1003"/>
        <v>0</v>
      </c>
    </row>
    <row r="11363" spans="41:49" x14ac:dyDescent="0.25">
      <c r="AO11363" s="300"/>
      <c r="AP11363" s="300"/>
      <c r="AQ11363" s="300"/>
      <c r="AR11363" s="300"/>
      <c r="AS11363" s="300"/>
      <c r="AT11363" s="284" t="str">
        <f t="shared" si="1000"/>
        <v/>
      </c>
      <c r="AU11363" s="284" t="str">
        <f t="shared" si="1001"/>
        <v/>
      </c>
      <c r="AV11363" s="284" t="str">
        <f t="shared" si="1002"/>
        <v/>
      </c>
      <c r="AW11363" s="285">
        <f t="shared" si="1003"/>
        <v>0</v>
      </c>
    </row>
    <row r="11364" spans="41:49" x14ac:dyDescent="0.25">
      <c r="AO11364" s="300"/>
      <c r="AP11364" s="300"/>
      <c r="AQ11364" s="300"/>
      <c r="AR11364" s="300"/>
      <c r="AS11364" s="300"/>
      <c r="AT11364" s="284" t="str">
        <f t="shared" si="1000"/>
        <v/>
      </c>
      <c r="AU11364" s="284" t="str">
        <f t="shared" si="1001"/>
        <v/>
      </c>
      <c r="AV11364" s="284" t="str">
        <f t="shared" si="1002"/>
        <v/>
      </c>
      <c r="AW11364" s="285">
        <f t="shared" si="1003"/>
        <v>0</v>
      </c>
    </row>
    <row r="11365" spans="41:49" x14ac:dyDescent="0.25">
      <c r="AO11365" s="300"/>
      <c r="AP11365" s="300"/>
      <c r="AQ11365" s="300"/>
      <c r="AR11365" s="300"/>
      <c r="AS11365" s="300"/>
      <c r="AT11365" s="284" t="str">
        <f t="shared" si="1000"/>
        <v/>
      </c>
      <c r="AU11365" s="284" t="str">
        <f t="shared" si="1001"/>
        <v/>
      </c>
      <c r="AV11365" s="284" t="str">
        <f t="shared" si="1002"/>
        <v/>
      </c>
      <c r="AW11365" s="285">
        <f t="shared" si="1003"/>
        <v>0</v>
      </c>
    </row>
    <row r="11366" spans="41:49" x14ac:dyDescent="0.25">
      <c r="AO11366" s="300"/>
      <c r="AP11366" s="300"/>
      <c r="AQ11366" s="300"/>
      <c r="AR11366" s="300"/>
      <c r="AS11366" s="300"/>
      <c r="AT11366" s="284" t="str">
        <f t="shared" si="1000"/>
        <v/>
      </c>
      <c r="AU11366" s="284" t="str">
        <f t="shared" si="1001"/>
        <v/>
      </c>
      <c r="AV11366" s="284" t="str">
        <f t="shared" si="1002"/>
        <v/>
      </c>
      <c r="AW11366" s="285">
        <f t="shared" si="1003"/>
        <v>0</v>
      </c>
    </row>
    <row r="11367" spans="41:49" x14ac:dyDescent="0.25">
      <c r="AO11367" s="300"/>
      <c r="AP11367" s="300"/>
      <c r="AQ11367" s="300"/>
      <c r="AR11367" s="300"/>
      <c r="AS11367" s="300"/>
      <c r="AT11367" s="284" t="str">
        <f t="shared" si="1000"/>
        <v/>
      </c>
      <c r="AU11367" s="284" t="str">
        <f t="shared" si="1001"/>
        <v/>
      </c>
      <c r="AV11367" s="284" t="str">
        <f t="shared" si="1002"/>
        <v/>
      </c>
      <c r="AW11367" s="285">
        <f t="shared" si="1003"/>
        <v>0</v>
      </c>
    </row>
    <row r="11368" spans="41:49" x14ac:dyDescent="0.25">
      <c r="AO11368" s="300"/>
      <c r="AP11368" s="300"/>
      <c r="AQ11368" s="300"/>
      <c r="AR11368" s="300"/>
      <c r="AS11368" s="300"/>
      <c r="AT11368" s="284" t="str">
        <f t="shared" si="1000"/>
        <v/>
      </c>
      <c r="AU11368" s="284" t="str">
        <f t="shared" si="1001"/>
        <v/>
      </c>
      <c r="AV11368" s="284" t="str">
        <f t="shared" si="1002"/>
        <v/>
      </c>
      <c r="AW11368" s="285">
        <f t="shared" si="1003"/>
        <v>0</v>
      </c>
    </row>
    <row r="11369" spans="41:49" x14ac:dyDescent="0.25">
      <c r="AO11369" s="300"/>
      <c r="AP11369" s="300"/>
      <c r="AQ11369" s="300"/>
      <c r="AR11369" s="300"/>
      <c r="AS11369" s="300"/>
      <c r="AT11369" s="284" t="str">
        <f t="shared" si="1000"/>
        <v/>
      </c>
      <c r="AU11369" s="284" t="str">
        <f t="shared" si="1001"/>
        <v/>
      </c>
      <c r="AV11369" s="284" t="str">
        <f t="shared" si="1002"/>
        <v/>
      </c>
      <c r="AW11369" s="285">
        <f t="shared" si="1003"/>
        <v>0</v>
      </c>
    </row>
    <row r="11370" spans="41:49" x14ac:dyDescent="0.25">
      <c r="AO11370" s="300"/>
      <c r="AP11370" s="300"/>
      <c r="AQ11370" s="300"/>
      <c r="AR11370" s="300"/>
      <c r="AS11370" s="300"/>
      <c r="AT11370" s="284" t="str">
        <f t="shared" si="1000"/>
        <v/>
      </c>
      <c r="AU11370" s="284" t="str">
        <f t="shared" si="1001"/>
        <v/>
      </c>
      <c r="AV11370" s="284" t="str">
        <f t="shared" si="1002"/>
        <v/>
      </c>
      <c r="AW11370" s="285">
        <f t="shared" si="1003"/>
        <v>0</v>
      </c>
    </row>
    <row r="11371" spans="41:49" x14ac:dyDescent="0.25">
      <c r="AO11371" s="300"/>
      <c r="AP11371" s="300"/>
      <c r="AQ11371" s="300"/>
      <c r="AR11371" s="300"/>
      <c r="AS11371" s="300"/>
      <c r="AT11371" s="284" t="str">
        <f t="shared" si="1000"/>
        <v/>
      </c>
      <c r="AU11371" s="284" t="str">
        <f t="shared" si="1001"/>
        <v/>
      </c>
      <c r="AV11371" s="284" t="str">
        <f t="shared" si="1002"/>
        <v/>
      </c>
      <c r="AW11371" s="285">
        <f t="shared" si="1003"/>
        <v>0</v>
      </c>
    </row>
    <row r="11372" spans="41:49" x14ac:dyDescent="0.25">
      <c r="AO11372" s="300"/>
      <c r="AP11372" s="300"/>
      <c r="AQ11372" s="300"/>
      <c r="AR11372" s="300"/>
      <c r="AS11372" s="300"/>
      <c r="AT11372" s="284" t="str">
        <f t="shared" si="1000"/>
        <v/>
      </c>
      <c r="AU11372" s="284" t="str">
        <f t="shared" si="1001"/>
        <v/>
      </c>
      <c r="AV11372" s="284" t="str">
        <f t="shared" si="1002"/>
        <v/>
      </c>
      <c r="AW11372" s="285">
        <f t="shared" si="1003"/>
        <v>0</v>
      </c>
    </row>
    <row r="11373" spans="41:49" x14ac:dyDescent="0.25">
      <c r="AO11373" s="300"/>
      <c r="AP11373" s="300"/>
      <c r="AQ11373" s="300"/>
      <c r="AR11373" s="300"/>
      <c r="AS11373" s="300"/>
      <c r="AT11373" s="284" t="str">
        <f t="shared" si="1000"/>
        <v/>
      </c>
      <c r="AU11373" s="284" t="str">
        <f t="shared" si="1001"/>
        <v/>
      </c>
      <c r="AV11373" s="284" t="str">
        <f t="shared" si="1002"/>
        <v/>
      </c>
      <c r="AW11373" s="285">
        <f t="shared" si="1003"/>
        <v>0</v>
      </c>
    </row>
    <row r="11374" spans="41:49" x14ac:dyDescent="0.25">
      <c r="AO11374" s="300"/>
      <c r="AP11374" s="300"/>
      <c r="AQ11374" s="300"/>
      <c r="AR11374" s="300"/>
      <c r="AS11374" s="300"/>
      <c r="AT11374" s="284" t="str">
        <f t="shared" si="1000"/>
        <v/>
      </c>
      <c r="AU11374" s="284" t="str">
        <f t="shared" si="1001"/>
        <v/>
      </c>
      <c r="AV11374" s="284" t="str">
        <f t="shared" si="1002"/>
        <v/>
      </c>
      <c r="AW11374" s="285">
        <f t="shared" si="1003"/>
        <v>0</v>
      </c>
    </row>
    <row r="11375" spans="41:49" x14ac:dyDescent="0.25">
      <c r="AO11375" s="300"/>
      <c r="AP11375" s="300"/>
      <c r="AQ11375" s="300"/>
      <c r="AR11375" s="300"/>
      <c r="AS11375" s="300"/>
      <c r="AT11375" s="284" t="str">
        <f t="shared" si="1000"/>
        <v/>
      </c>
      <c r="AU11375" s="284" t="str">
        <f t="shared" si="1001"/>
        <v/>
      </c>
      <c r="AV11375" s="284" t="str">
        <f t="shared" si="1002"/>
        <v/>
      </c>
      <c r="AW11375" s="285">
        <f t="shared" si="1003"/>
        <v>0</v>
      </c>
    </row>
    <row r="11376" spans="41:49" x14ac:dyDescent="0.25">
      <c r="AO11376" s="300"/>
      <c r="AP11376" s="300"/>
      <c r="AQ11376" s="300"/>
      <c r="AR11376" s="300"/>
      <c r="AS11376" s="300"/>
      <c r="AT11376" s="284" t="str">
        <f t="shared" si="1000"/>
        <v/>
      </c>
      <c r="AU11376" s="284" t="str">
        <f t="shared" si="1001"/>
        <v/>
      </c>
      <c r="AV11376" s="284" t="str">
        <f t="shared" si="1002"/>
        <v/>
      </c>
      <c r="AW11376" s="285">
        <f t="shared" si="1003"/>
        <v>0</v>
      </c>
    </row>
    <row r="11377" spans="41:49" x14ac:dyDescent="0.25">
      <c r="AO11377" s="300"/>
      <c r="AP11377" s="300"/>
      <c r="AQ11377" s="300"/>
      <c r="AR11377" s="300"/>
      <c r="AS11377" s="300"/>
      <c r="AT11377" s="284" t="str">
        <f t="shared" si="1000"/>
        <v/>
      </c>
      <c r="AU11377" s="284" t="str">
        <f t="shared" si="1001"/>
        <v/>
      </c>
      <c r="AV11377" s="284" t="str">
        <f t="shared" si="1002"/>
        <v/>
      </c>
      <c r="AW11377" s="285">
        <f t="shared" si="1003"/>
        <v>0</v>
      </c>
    </row>
    <row r="11378" spans="41:49" x14ac:dyDescent="0.25">
      <c r="AO11378" s="300"/>
      <c r="AP11378" s="300"/>
      <c r="AQ11378" s="300"/>
      <c r="AR11378" s="300"/>
      <c r="AS11378" s="300"/>
      <c r="AT11378" s="284" t="str">
        <f t="shared" si="1000"/>
        <v/>
      </c>
      <c r="AU11378" s="284" t="str">
        <f t="shared" si="1001"/>
        <v/>
      </c>
      <c r="AV11378" s="284" t="str">
        <f t="shared" si="1002"/>
        <v/>
      </c>
      <c r="AW11378" s="285">
        <f t="shared" si="1003"/>
        <v>0</v>
      </c>
    </row>
    <row r="11379" spans="41:49" x14ac:dyDescent="0.25">
      <c r="AO11379" s="300"/>
      <c r="AP11379" s="300"/>
      <c r="AQ11379" s="300"/>
      <c r="AR11379" s="300"/>
      <c r="AS11379" s="300"/>
      <c r="AT11379" s="284" t="str">
        <f t="shared" si="1000"/>
        <v/>
      </c>
      <c r="AU11379" s="284" t="str">
        <f t="shared" si="1001"/>
        <v/>
      </c>
      <c r="AV11379" s="284" t="str">
        <f t="shared" si="1002"/>
        <v/>
      </c>
      <c r="AW11379" s="285">
        <f t="shared" si="1003"/>
        <v>0</v>
      </c>
    </row>
    <row r="11380" spans="41:49" x14ac:dyDescent="0.25">
      <c r="AO11380" s="300"/>
      <c r="AP11380" s="300"/>
      <c r="AQ11380" s="300"/>
      <c r="AR11380" s="300"/>
      <c r="AS11380" s="300"/>
      <c r="AT11380" s="284" t="str">
        <f t="shared" si="1000"/>
        <v/>
      </c>
      <c r="AU11380" s="284" t="str">
        <f t="shared" si="1001"/>
        <v/>
      </c>
      <c r="AV11380" s="284" t="str">
        <f t="shared" si="1002"/>
        <v/>
      </c>
      <c r="AW11380" s="285">
        <f t="shared" si="1003"/>
        <v>0</v>
      </c>
    </row>
    <row r="11381" spans="41:49" x14ac:dyDescent="0.25">
      <c r="AO11381" s="300"/>
      <c r="AP11381" s="300"/>
      <c r="AQ11381" s="300"/>
      <c r="AR11381" s="300"/>
      <c r="AS11381" s="300"/>
      <c r="AT11381" s="284" t="str">
        <f t="shared" si="1000"/>
        <v/>
      </c>
      <c r="AU11381" s="284" t="str">
        <f t="shared" si="1001"/>
        <v/>
      </c>
      <c r="AV11381" s="284" t="str">
        <f t="shared" si="1002"/>
        <v/>
      </c>
      <c r="AW11381" s="285">
        <f t="shared" si="1003"/>
        <v>0</v>
      </c>
    </row>
    <row r="11382" spans="41:49" x14ac:dyDescent="0.25">
      <c r="AO11382" s="300"/>
      <c r="AP11382" s="300"/>
      <c r="AQ11382" s="300"/>
      <c r="AR11382" s="300"/>
      <c r="AS11382" s="300"/>
      <c r="AT11382" s="284" t="str">
        <f t="shared" si="1000"/>
        <v/>
      </c>
      <c r="AU11382" s="284" t="str">
        <f t="shared" si="1001"/>
        <v/>
      </c>
      <c r="AV11382" s="284" t="str">
        <f t="shared" si="1002"/>
        <v/>
      </c>
      <c r="AW11382" s="285">
        <f t="shared" si="1003"/>
        <v>0</v>
      </c>
    </row>
    <row r="11383" spans="41:49" x14ac:dyDescent="0.25">
      <c r="AO11383" s="300"/>
      <c r="AP11383" s="300"/>
      <c r="AQ11383" s="300"/>
      <c r="AR11383" s="300"/>
      <c r="AS11383" s="300"/>
      <c r="AT11383" s="284" t="str">
        <f t="shared" si="1000"/>
        <v/>
      </c>
      <c r="AU11383" s="284" t="str">
        <f t="shared" si="1001"/>
        <v/>
      </c>
      <c r="AV11383" s="284" t="str">
        <f t="shared" si="1002"/>
        <v/>
      </c>
      <c r="AW11383" s="285">
        <f t="shared" si="1003"/>
        <v>0</v>
      </c>
    </row>
    <row r="11384" spans="41:49" x14ac:dyDescent="0.25">
      <c r="AO11384" s="300"/>
      <c r="AP11384" s="300"/>
      <c r="AQ11384" s="300"/>
      <c r="AR11384" s="300"/>
      <c r="AS11384" s="300"/>
      <c r="AT11384" s="284" t="str">
        <f t="shared" si="1000"/>
        <v/>
      </c>
      <c r="AU11384" s="284" t="str">
        <f t="shared" si="1001"/>
        <v/>
      </c>
      <c r="AV11384" s="284" t="str">
        <f t="shared" si="1002"/>
        <v/>
      </c>
      <c r="AW11384" s="285">
        <f t="shared" si="1003"/>
        <v>0</v>
      </c>
    </row>
    <row r="11385" spans="41:49" x14ac:dyDescent="0.25">
      <c r="AO11385" s="300"/>
      <c r="AP11385" s="300"/>
      <c r="AQ11385" s="300"/>
      <c r="AR11385" s="300"/>
      <c r="AS11385" s="300"/>
      <c r="AT11385" s="284" t="str">
        <f t="shared" si="1000"/>
        <v/>
      </c>
      <c r="AU11385" s="284" t="str">
        <f t="shared" si="1001"/>
        <v/>
      </c>
      <c r="AV11385" s="284" t="str">
        <f t="shared" si="1002"/>
        <v/>
      </c>
      <c r="AW11385" s="285">
        <f t="shared" si="1003"/>
        <v>0</v>
      </c>
    </row>
    <row r="11386" spans="41:49" x14ac:dyDescent="0.25">
      <c r="AO11386" s="300"/>
      <c r="AP11386" s="300"/>
      <c r="AQ11386" s="300"/>
      <c r="AR11386" s="300"/>
      <c r="AS11386" s="300"/>
      <c r="AT11386" s="284" t="str">
        <f t="shared" si="1000"/>
        <v/>
      </c>
      <c r="AU11386" s="284" t="str">
        <f t="shared" si="1001"/>
        <v/>
      </c>
      <c r="AV11386" s="284" t="str">
        <f t="shared" si="1002"/>
        <v/>
      </c>
      <c r="AW11386" s="285">
        <f t="shared" si="1003"/>
        <v>0</v>
      </c>
    </row>
    <row r="11387" spans="41:49" x14ac:dyDescent="0.25">
      <c r="AO11387" s="300"/>
      <c r="AP11387" s="300"/>
      <c r="AQ11387" s="300"/>
      <c r="AR11387" s="300"/>
      <c r="AS11387" s="300"/>
      <c r="AT11387" s="284" t="str">
        <f t="shared" si="1000"/>
        <v/>
      </c>
      <c r="AU11387" s="284" t="str">
        <f t="shared" si="1001"/>
        <v/>
      </c>
      <c r="AV11387" s="284" t="str">
        <f t="shared" si="1002"/>
        <v/>
      </c>
      <c r="AW11387" s="285">
        <f t="shared" si="1003"/>
        <v>0</v>
      </c>
    </row>
    <row r="11388" spans="41:49" x14ac:dyDescent="0.25">
      <c r="AO11388" s="300"/>
      <c r="AP11388" s="300"/>
      <c r="AQ11388" s="300"/>
      <c r="AR11388" s="300"/>
      <c r="AS11388" s="300"/>
      <c r="AT11388" s="284" t="str">
        <f t="shared" si="1000"/>
        <v/>
      </c>
      <c r="AU11388" s="284" t="str">
        <f t="shared" si="1001"/>
        <v/>
      </c>
      <c r="AV11388" s="284" t="str">
        <f t="shared" si="1002"/>
        <v/>
      </c>
      <c r="AW11388" s="285">
        <f t="shared" si="1003"/>
        <v>0</v>
      </c>
    </row>
    <row r="11389" spans="41:49" x14ac:dyDescent="0.25">
      <c r="AO11389" s="300"/>
      <c r="AP11389" s="300"/>
      <c r="AQ11389" s="300"/>
      <c r="AR11389" s="300"/>
      <c r="AS11389" s="300"/>
      <c r="AT11389" s="284" t="str">
        <f t="shared" si="1000"/>
        <v/>
      </c>
      <c r="AU11389" s="284" t="str">
        <f t="shared" si="1001"/>
        <v/>
      </c>
      <c r="AV11389" s="284" t="str">
        <f t="shared" si="1002"/>
        <v/>
      </c>
      <c r="AW11389" s="285">
        <f t="shared" si="1003"/>
        <v>0</v>
      </c>
    </row>
    <row r="11390" spans="41:49" x14ac:dyDescent="0.25">
      <c r="AO11390" s="300"/>
      <c r="AP11390" s="300"/>
      <c r="AQ11390" s="300"/>
      <c r="AR11390" s="300"/>
      <c r="AS11390" s="300"/>
      <c r="AT11390" s="284" t="str">
        <f t="shared" si="1000"/>
        <v/>
      </c>
      <c r="AU11390" s="284" t="str">
        <f t="shared" si="1001"/>
        <v/>
      </c>
      <c r="AV11390" s="284" t="str">
        <f t="shared" si="1002"/>
        <v/>
      </c>
      <c r="AW11390" s="285">
        <f t="shared" si="1003"/>
        <v>0</v>
      </c>
    </row>
    <row r="11391" spans="41:49" x14ac:dyDescent="0.25">
      <c r="AO11391" s="300"/>
      <c r="AP11391" s="300"/>
      <c r="AQ11391" s="300"/>
      <c r="AR11391" s="300"/>
      <c r="AS11391" s="300"/>
      <c r="AT11391" s="284" t="str">
        <f t="shared" si="1000"/>
        <v/>
      </c>
      <c r="AU11391" s="284" t="str">
        <f t="shared" si="1001"/>
        <v/>
      </c>
      <c r="AV11391" s="284" t="str">
        <f t="shared" si="1002"/>
        <v/>
      </c>
      <c r="AW11391" s="285">
        <f t="shared" si="1003"/>
        <v>0</v>
      </c>
    </row>
    <row r="11392" spans="41:49" x14ac:dyDescent="0.25">
      <c r="AO11392" s="300"/>
      <c r="AP11392" s="300"/>
      <c r="AQ11392" s="300"/>
      <c r="AR11392" s="300"/>
      <c r="AS11392" s="300"/>
      <c r="AT11392" s="284" t="str">
        <f t="shared" si="1000"/>
        <v/>
      </c>
      <c r="AU11392" s="284" t="str">
        <f t="shared" si="1001"/>
        <v/>
      </c>
      <c r="AV11392" s="284" t="str">
        <f t="shared" si="1002"/>
        <v/>
      </c>
      <c r="AW11392" s="285">
        <f t="shared" si="1003"/>
        <v>0</v>
      </c>
    </row>
    <row r="11393" spans="41:49" x14ac:dyDescent="0.25">
      <c r="AO11393" s="300"/>
      <c r="AP11393" s="300"/>
      <c r="AQ11393" s="300"/>
      <c r="AR11393" s="300"/>
      <c r="AS11393" s="300"/>
      <c r="AT11393" s="284" t="str">
        <f t="shared" si="1000"/>
        <v/>
      </c>
      <c r="AU11393" s="284" t="str">
        <f t="shared" si="1001"/>
        <v/>
      </c>
      <c r="AV11393" s="284" t="str">
        <f t="shared" si="1002"/>
        <v/>
      </c>
      <c r="AW11393" s="285">
        <f t="shared" si="1003"/>
        <v>0</v>
      </c>
    </row>
    <row r="11394" spans="41:49" x14ac:dyDescent="0.25">
      <c r="AO11394" s="300"/>
      <c r="AP11394" s="300"/>
      <c r="AQ11394" s="300"/>
      <c r="AR11394" s="300"/>
      <c r="AS11394" s="300"/>
      <c r="AT11394" s="284" t="str">
        <f t="shared" si="1000"/>
        <v/>
      </c>
      <c r="AU11394" s="284" t="str">
        <f t="shared" si="1001"/>
        <v/>
      </c>
      <c r="AV11394" s="284" t="str">
        <f t="shared" si="1002"/>
        <v/>
      </c>
      <c r="AW11394" s="285">
        <f t="shared" si="1003"/>
        <v>0</v>
      </c>
    </row>
    <row r="11395" spans="41:49" x14ac:dyDescent="0.25">
      <c r="AO11395" s="300"/>
      <c r="AP11395" s="300"/>
      <c r="AQ11395" s="300"/>
      <c r="AR11395" s="300"/>
      <c r="AS11395" s="300"/>
      <c r="AT11395" s="284" t="str">
        <f t="shared" si="1000"/>
        <v/>
      </c>
      <c r="AU11395" s="284" t="str">
        <f t="shared" si="1001"/>
        <v/>
      </c>
      <c r="AV11395" s="284" t="str">
        <f t="shared" si="1002"/>
        <v/>
      </c>
      <c r="AW11395" s="285">
        <f t="shared" si="1003"/>
        <v>0</v>
      </c>
    </row>
    <row r="11396" spans="41:49" x14ac:dyDescent="0.25">
      <c r="AO11396" s="300"/>
      <c r="AP11396" s="300"/>
      <c r="AQ11396" s="300"/>
      <c r="AR11396" s="300"/>
      <c r="AS11396" s="300"/>
      <c r="AT11396" s="284" t="str">
        <f t="shared" si="1000"/>
        <v/>
      </c>
      <c r="AU11396" s="284" t="str">
        <f t="shared" si="1001"/>
        <v/>
      </c>
      <c r="AV11396" s="284" t="str">
        <f t="shared" si="1002"/>
        <v/>
      </c>
      <c r="AW11396" s="285">
        <f t="shared" si="1003"/>
        <v>0</v>
      </c>
    </row>
    <row r="11397" spans="41:49" x14ac:dyDescent="0.25">
      <c r="AO11397" s="300"/>
      <c r="AP11397" s="300"/>
      <c r="AQ11397" s="300"/>
      <c r="AR11397" s="300"/>
      <c r="AS11397" s="300"/>
      <c r="AT11397" s="284" t="str">
        <f t="shared" si="1000"/>
        <v/>
      </c>
      <c r="AU11397" s="284" t="str">
        <f t="shared" si="1001"/>
        <v/>
      </c>
      <c r="AV11397" s="284" t="str">
        <f t="shared" si="1002"/>
        <v/>
      </c>
      <c r="AW11397" s="285">
        <f t="shared" si="1003"/>
        <v>0</v>
      </c>
    </row>
    <row r="11398" spans="41:49" x14ac:dyDescent="0.25">
      <c r="AO11398" s="300"/>
      <c r="AP11398" s="300"/>
      <c r="AQ11398" s="300"/>
      <c r="AR11398" s="300"/>
      <c r="AS11398" s="300"/>
      <c r="AT11398" s="284" t="str">
        <f t="shared" si="1000"/>
        <v/>
      </c>
      <c r="AU11398" s="284" t="str">
        <f t="shared" si="1001"/>
        <v/>
      </c>
      <c r="AV11398" s="284" t="str">
        <f t="shared" si="1002"/>
        <v/>
      </c>
      <c r="AW11398" s="285">
        <f t="shared" si="1003"/>
        <v>0</v>
      </c>
    </row>
    <row r="11399" spans="41:49" x14ac:dyDescent="0.25">
      <c r="AO11399" s="300"/>
      <c r="AP11399" s="300"/>
      <c r="AQ11399" s="300"/>
      <c r="AR11399" s="300"/>
      <c r="AS11399" s="300"/>
      <c r="AT11399" s="284" t="str">
        <f t="shared" si="1000"/>
        <v/>
      </c>
      <c r="AU11399" s="284" t="str">
        <f t="shared" si="1001"/>
        <v/>
      </c>
      <c r="AV11399" s="284" t="str">
        <f t="shared" si="1002"/>
        <v/>
      </c>
      <c r="AW11399" s="285">
        <f t="shared" si="1003"/>
        <v>0</v>
      </c>
    </row>
    <row r="11400" spans="41:49" x14ac:dyDescent="0.25">
      <c r="AO11400" s="300"/>
      <c r="AP11400" s="300"/>
      <c r="AQ11400" s="300"/>
      <c r="AR11400" s="300"/>
      <c r="AS11400" s="300"/>
      <c r="AT11400" s="284" t="str">
        <f t="shared" ref="AT11400:AT11463" si="1004">LEFT(AQ11400,1)</f>
        <v/>
      </c>
      <c r="AU11400" s="284" t="str">
        <f t="shared" ref="AU11400:AU11463" si="1005">LEFT(AQ11400,2)</f>
        <v/>
      </c>
      <c r="AV11400" s="284" t="str">
        <f t="shared" ref="AV11400:AV11463" si="1006">LEFT(AQ11400,3)</f>
        <v/>
      </c>
      <c r="AW11400" s="285">
        <f t="shared" ref="AW11400:AW11463" si="1007">(AR11400-AS11400)*1000</f>
        <v>0</v>
      </c>
    </row>
    <row r="11401" spans="41:49" x14ac:dyDescent="0.25">
      <c r="AO11401" s="300"/>
      <c r="AP11401" s="300"/>
      <c r="AQ11401" s="300"/>
      <c r="AR11401" s="300"/>
      <c r="AS11401" s="300"/>
      <c r="AT11401" s="284" t="str">
        <f t="shared" si="1004"/>
        <v/>
      </c>
      <c r="AU11401" s="284" t="str">
        <f t="shared" si="1005"/>
        <v/>
      </c>
      <c r="AV11401" s="284" t="str">
        <f t="shared" si="1006"/>
        <v/>
      </c>
      <c r="AW11401" s="285">
        <f t="shared" si="1007"/>
        <v>0</v>
      </c>
    </row>
    <row r="11402" spans="41:49" x14ac:dyDescent="0.25">
      <c r="AO11402" s="300"/>
      <c r="AP11402" s="300"/>
      <c r="AQ11402" s="300"/>
      <c r="AR11402" s="300"/>
      <c r="AS11402" s="300"/>
      <c r="AT11402" s="284" t="str">
        <f t="shared" si="1004"/>
        <v/>
      </c>
      <c r="AU11402" s="284" t="str">
        <f t="shared" si="1005"/>
        <v/>
      </c>
      <c r="AV11402" s="284" t="str">
        <f t="shared" si="1006"/>
        <v/>
      </c>
      <c r="AW11402" s="285">
        <f t="shared" si="1007"/>
        <v>0</v>
      </c>
    </row>
    <row r="11403" spans="41:49" x14ac:dyDescent="0.25">
      <c r="AO11403" s="300"/>
      <c r="AP11403" s="300"/>
      <c r="AQ11403" s="300"/>
      <c r="AR11403" s="300"/>
      <c r="AS11403" s="300"/>
      <c r="AT11403" s="284" t="str">
        <f t="shared" si="1004"/>
        <v/>
      </c>
      <c r="AU11403" s="284" t="str">
        <f t="shared" si="1005"/>
        <v/>
      </c>
      <c r="AV11403" s="284" t="str">
        <f t="shared" si="1006"/>
        <v/>
      </c>
      <c r="AW11403" s="285">
        <f t="shared" si="1007"/>
        <v>0</v>
      </c>
    </row>
    <row r="11404" spans="41:49" x14ac:dyDescent="0.25">
      <c r="AO11404" s="300"/>
      <c r="AP11404" s="300"/>
      <c r="AQ11404" s="300"/>
      <c r="AR11404" s="300"/>
      <c r="AS11404" s="300"/>
      <c r="AT11404" s="284" t="str">
        <f t="shared" si="1004"/>
        <v/>
      </c>
      <c r="AU11404" s="284" t="str">
        <f t="shared" si="1005"/>
        <v/>
      </c>
      <c r="AV11404" s="284" t="str">
        <f t="shared" si="1006"/>
        <v/>
      </c>
      <c r="AW11404" s="285">
        <f t="shared" si="1007"/>
        <v>0</v>
      </c>
    </row>
    <row r="11405" spans="41:49" x14ac:dyDescent="0.25">
      <c r="AO11405" s="300"/>
      <c r="AP11405" s="300"/>
      <c r="AQ11405" s="300"/>
      <c r="AR11405" s="300"/>
      <c r="AS11405" s="300"/>
      <c r="AT11405" s="284" t="str">
        <f t="shared" si="1004"/>
        <v/>
      </c>
      <c r="AU11405" s="284" t="str">
        <f t="shared" si="1005"/>
        <v/>
      </c>
      <c r="AV11405" s="284" t="str">
        <f t="shared" si="1006"/>
        <v/>
      </c>
      <c r="AW11405" s="285">
        <f t="shared" si="1007"/>
        <v>0</v>
      </c>
    </row>
    <row r="11406" spans="41:49" x14ac:dyDescent="0.25">
      <c r="AO11406" s="300"/>
      <c r="AP11406" s="300"/>
      <c r="AQ11406" s="300"/>
      <c r="AR11406" s="300"/>
      <c r="AS11406" s="300"/>
      <c r="AT11406" s="284" t="str">
        <f t="shared" si="1004"/>
        <v/>
      </c>
      <c r="AU11406" s="284" t="str">
        <f t="shared" si="1005"/>
        <v/>
      </c>
      <c r="AV11406" s="284" t="str">
        <f t="shared" si="1006"/>
        <v/>
      </c>
      <c r="AW11406" s="285">
        <f t="shared" si="1007"/>
        <v>0</v>
      </c>
    </row>
    <row r="11407" spans="41:49" x14ac:dyDescent="0.25">
      <c r="AO11407" s="300"/>
      <c r="AP11407" s="300"/>
      <c r="AQ11407" s="300"/>
      <c r="AR11407" s="300"/>
      <c r="AS11407" s="300"/>
      <c r="AT11407" s="284" t="str">
        <f t="shared" si="1004"/>
        <v/>
      </c>
      <c r="AU11407" s="284" t="str">
        <f t="shared" si="1005"/>
        <v/>
      </c>
      <c r="AV11407" s="284" t="str">
        <f t="shared" si="1006"/>
        <v/>
      </c>
      <c r="AW11407" s="285">
        <f t="shared" si="1007"/>
        <v>0</v>
      </c>
    </row>
    <row r="11408" spans="41:49" x14ac:dyDescent="0.25">
      <c r="AO11408" s="300"/>
      <c r="AP11408" s="300"/>
      <c r="AQ11408" s="300"/>
      <c r="AR11408" s="300"/>
      <c r="AS11408" s="300"/>
      <c r="AT11408" s="284" t="str">
        <f t="shared" si="1004"/>
        <v/>
      </c>
      <c r="AU11408" s="284" t="str">
        <f t="shared" si="1005"/>
        <v/>
      </c>
      <c r="AV11408" s="284" t="str">
        <f t="shared" si="1006"/>
        <v/>
      </c>
      <c r="AW11408" s="285">
        <f t="shared" si="1007"/>
        <v>0</v>
      </c>
    </row>
    <row r="11409" spans="41:49" x14ac:dyDescent="0.25">
      <c r="AO11409" s="300"/>
      <c r="AP11409" s="300"/>
      <c r="AQ11409" s="300"/>
      <c r="AR11409" s="300"/>
      <c r="AS11409" s="300"/>
      <c r="AT11409" s="284" t="str">
        <f t="shared" si="1004"/>
        <v/>
      </c>
      <c r="AU11409" s="284" t="str">
        <f t="shared" si="1005"/>
        <v/>
      </c>
      <c r="AV11409" s="284" t="str">
        <f t="shared" si="1006"/>
        <v/>
      </c>
      <c r="AW11409" s="285">
        <f t="shared" si="1007"/>
        <v>0</v>
      </c>
    </row>
    <row r="11410" spans="41:49" x14ac:dyDescent="0.25">
      <c r="AO11410" s="300"/>
      <c r="AP11410" s="300"/>
      <c r="AQ11410" s="300"/>
      <c r="AR11410" s="300"/>
      <c r="AS11410" s="300"/>
      <c r="AT11410" s="284" t="str">
        <f t="shared" si="1004"/>
        <v/>
      </c>
      <c r="AU11410" s="284" t="str">
        <f t="shared" si="1005"/>
        <v/>
      </c>
      <c r="AV11410" s="284" t="str">
        <f t="shared" si="1006"/>
        <v/>
      </c>
      <c r="AW11410" s="285">
        <f t="shared" si="1007"/>
        <v>0</v>
      </c>
    </row>
    <row r="11411" spans="41:49" x14ac:dyDescent="0.25">
      <c r="AO11411" s="300"/>
      <c r="AP11411" s="300"/>
      <c r="AQ11411" s="300"/>
      <c r="AR11411" s="300"/>
      <c r="AS11411" s="300"/>
      <c r="AT11411" s="284" t="str">
        <f t="shared" si="1004"/>
        <v/>
      </c>
      <c r="AU11411" s="284" t="str">
        <f t="shared" si="1005"/>
        <v/>
      </c>
      <c r="AV11411" s="284" t="str">
        <f t="shared" si="1006"/>
        <v/>
      </c>
      <c r="AW11411" s="285">
        <f t="shared" si="1007"/>
        <v>0</v>
      </c>
    </row>
    <row r="11412" spans="41:49" x14ac:dyDescent="0.25">
      <c r="AO11412" s="300"/>
      <c r="AP11412" s="300"/>
      <c r="AQ11412" s="300"/>
      <c r="AR11412" s="300"/>
      <c r="AS11412" s="300"/>
      <c r="AT11412" s="284" t="str">
        <f t="shared" si="1004"/>
        <v/>
      </c>
      <c r="AU11412" s="284" t="str">
        <f t="shared" si="1005"/>
        <v/>
      </c>
      <c r="AV11412" s="284" t="str">
        <f t="shared" si="1006"/>
        <v/>
      </c>
      <c r="AW11412" s="285">
        <f t="shared" si="1007"/>
        <v>0</v>
      </c>
    </row>
    <row r="11413" spans="41:49" x14ac:dyDescent="0.25">
      <c r="AO11413" s="300"/>
      <c r="AP11413" s="300"/>
      <c r="AQ11413" s="300"/>
      <c r="AR11413" s="300"/>
      <c r="AS11413" s="300"/>
      <c r="AT11413" s="284" t="str">
        <f t="shared" si="1004"/>
        <v/>
      </c>
      <c r="AU11413" s="284" t="str">
        <f t="shared" si="1005"/>
        <v/>
      </c>
      <c r="AV11413" s="284" t="str">
        <f t="shared" si="1006"/>
        <v/>
      </c>
      <c r="AW11413" s="285">
        <f t="shared" si="1007"/>
        <v>0</v>
      </c>
    </row>
    <row r="11414" spans="41:49" x14ac:dyDescent="0.25">
      <c r="AO11414" s="300"/>
      <c r="AP11414" s="300"/>
      <c r="AQ11414" s="300"/>
      <c r="AR11414" s="300"/>
      <c r="AS11414" s="300"/>
      <c r="AT11414" s="284" t="str">
        <f t="shared" si="1004"/>
        <v/>
      </c>
      <c r="AU11414" s="284" t="str">
        <f t="shared" si="1005"/>
        <v/>
      </c>
      <c r="AV11414" s="284" t="str">
        <f t="shared" si="1006"/>
        <v/>
      </c>
      <c r="AW11414" s="285">
        <f t="shared" si="1007"/>
        <v>0</v>
      </c>
    </row>
    <row r="11415" spans="41:49" x14ac:dyDescent="0.25">
      <c r="AO11415" s="300"/>
      <c r="AP11415" s="300"/>
      <c r="AQ11415" s="300"/>
      <c r="AR11415" s="300"/>
      <c r="AS11415" s="300"/>
      <c r="AT11415" s="284" t="str">
        <f t="shared" si="1004"/>
        <v/>
      </c>
      <c r="AU11415" s="284" t="str">
        <f t="shared" si="1005"/>
        <v/>
      </c>
      <c r="AV11415" s="284" t="str">
        <f t="shared" si="1006"/>
        <v/>
      </c>
      <c r="AW11415" s="285">
        <f t="shared" si="1007"/>
        <v>0</v>
      </c>
    </row>
    <row r="11416" spans="41:49" x14ac:dyDescent="0.25">
      <c r="AO11416" s="300"/>
      <c r="AP11416" s="300"/>
      <c r="AQ11416" s="300"/>
      <c r="AR11416" s="300"/>
      <c r="AS11416" s="300"/>
      <c r="AT11416" s="284" t="str">
        <f t="shared" si="1004"/>
        <v/>
      </c>
      <c r="AU11416" s="284" t="str">
        <f t="shared" si="1005"/>
        <v/>
      </c>
      <c r="AV11416" s="284" t="str">
        <f t="shared" si="1006"/>
        <v/>
      </c>
      <c r="AW11416" s="285">
        <f t="shared" si="1007"/>
        <v>0</v>
      </c>
    </row>
    <row r="11417" spans="41:49" x14ac:dyDescent="0.25">
      <c r="AO11417" s="300"/>
      <c r="AP11417" s="300"/>
      <c r="AQ11417" s="300"/>
      <c r="AR11417" s="300"/>
      <c r="AS11417" s="300"/>
      <c r="AT11417" s="284" t="str">
        <f t="shared" si="1004"/>
        <v/>
      </c>
      <c r="AU11417" s="284" t="str">
        <f t="shared" si="1005"/>
        <v/>
      </c>
      <c r="AV11417" s="284" t="str">
        <f t="shared" si="1006"/>
        <v/>
      </c>
      <c r="AW11417" s="285">
        <f t="shared" si="1007"/>
        <v>0</v>
      </c>
    </row>
    <row r="11418" spans="41:49" x14ac:dyDescent="0.25">
      <c r="AO11418" s="300"/>
      <c r="AP11418" s="300"/>
      <c r="AQ11418" s="300"/>
      <c r="AR11418" s="300"/>
      <c r="AS11418" s="300"/>
      <c r="AT11418" s="284" t="str">
        <f t="shared" si="1004"/>
        <v/>
      </c>
      <c r="AU11418" s="284" t="str">
        <f t="shared" si="1005"/>
        <v/>
      </c>
      <c r="AV11418" s="284" t="str">
        <f t="shared" si="1006"/>
        <v/>
      </c>
      <c r="AW11418" s="285">
        <f t="shared" si="1007"/>
        <v>0</v>
      </c>
    </row>
    <row r="11419" spans="41:49" x14ac:dyDescent="0.25">
      <c r="AO11419" s="300"/>
      <c r="AP11419" s="300"/>
      <c r="AQ11419" s="300"/>
      <c r="AR11419" s="300"/>
      <c r="AS11419" s="300"/>
      <c r="AT11419" s="284" t="str">
        <f t="shared" si="1004"/>
        <v/>
      </c>
      <c r="AU11419" s="284" t="str">
        <f t="shared" si="1005"/>
        <v/>
      </c>
      <c r="AV11419" s="284" t="str">
        <f t="shared" si="1006"/>
        <v/>
      </c>
      <c r="AW11419" s="285">
        <f t="shared" si="1007"/>
        <v>0</v>
      </c>
    </row>
    <row r="11420" spans="41:49" x14ac:dyDescent="0.25">
      <c r="AO11420" s="300"/>
      <c r="AP11420" s="300"/>
      <c r="AQ11420" s="300"/>
      <c r="AR11420" s="300"/>
      <c r="AS11420" s="300"/>
      <c r="AT11420" s="284" t="str">
        <f t="shared" si="1004"/>
        <v/>
      </c>
      <c r="AU11420" s="284" t="str">
        <f t="shared" si="1005"/>
        <v/>
      </c>
      <c r="AV11420" s="284" t="str">
        <f t="shared" si="1006"/>
        <v/>
      </c>
      <c r="AW11420" s="285">
        <f t="shared" si="1007"/>
        <v>0</v>
      </c>
    </row>
    <row r="11421" spans="41:49" x14ac:dyDescent="0.25">
      <c r="AO11421" s="300"/>
      <c r="AP11421" s="300"/>
      <c r="AQ11421" s="300"/>
      <c r="AR11421" s="300"/>
      <c r="AS11421" s="300"/>
      <c r="AT11421" s="284" t="str">
        <f t="shared" si="1004"/>
        <v/>
      </c>
      <c r="AU11421" s="284" t="str">
        <f t="shared" si="1005"/>
        <v/>
      </c>
      <c r="AV11421" s="284" t="str">
        <f t="shared" si="1006"/>
        <v/>
      </c>
      <c r="AW11421" s="285">
        <f t="shared" si="1007"/>
        <v>0</v>
      </c>
    </row>
    <row r="11422" spans="41:49" x14ac:dyDescent="0.25">
      <c r="AO11422" s="300"/>
      <c r="AP11422" s="300"/>
      <c r="AQ11422" s="300"/>
      <c r="AR11422" s="300"/>
      <c r="AS11422" s="300"/>
      <c r="AT11422" s="284" t="str">
        <f t="shared" si="1004"/>
        <v/>
      </c>
      <c r="AU11422" s="284" t="str">
        <f t="shared" si="1005"/>
        <v/>
      </c>
      <c r="AV11422" s="284" t="str">
        <f t="shared" si="1006"/>
        <v/>
      </c>
      <c r="AW11422" s="285">
        <f t="shared" si="1007"/>
        <v>0</v>
      </c>
    </row>
    <row r="11423" spans="41:49" x14ac:dyDescent="0.25">
      <c r="AO11423" s="300"/>
      <c r="AP11423" s="300"/>
      <c r="AQ11423" s="300"/>
      <c r="AR11423" s="300"/>
      <c r="AS11423" s="300"/>
      <c r="AT11423" s="284" t="str">
        <f t="shared" si="1004"/>
        <v/>
      </c>
      <c r="AU11423" s="284" t="str">
        <f t="shared" si="1005"/>
        <v/>
      </c>
      <c r="AV11423" s="284" t="str">
        <f t="shared" si="1006"/>
        <v/>
      </c>
      <c r="AW11423" s="285">
        <f t="shared" si="1007"/>
        <v>0</v>
      </c>
    </row>
    <row r="11424" spans="41:49" x14ac:dyDescent="0.25">
      <c r="AO11424" s="300"/>
      <c r="AP11424" s="300"/>
      <c r="AQ11424" s="300"/>
      <c r="AR11424" s="300"/>
      <c r="AS11424" s="300"/>
      <c r="AT11424" s="284" t="str">
        <f t="shared" si="1004"/>
        <v/>
      </c>
      <c r="AU11424" s="284" t="str">
        <f t="shared" si="1005"/>
        <v/>
      </c>
      <c r="AV11424" s="284" t="str">
        <f t="shared" si="1006"/>
        <v/>
      </c>
      <c r="AW11424" s="285">
        <f t="shared" si="1007"/>
        <v>0</v>
      </c>
    </row>
    <row r="11425" spans="41:49" x14ac:dyDescent="0.25">
      <c r="AO11425" s="300"/>
      <c r="AP11425" s="300"/>
      <c r="AQ11425" s="300"/>
      <c r="AR11425" s="300"/>
      <c r="AS11425" s="300"/>
      <c r="AT11425" s="284" t="str">
        <f t="shared" si="1004"/>
        <v/>
      </c>
      <c r="AU11425" s="284" t="str">
        <f t="shared" si="1005"/>
        <v/>
      </c>
      <c r="AV11425" s="284" t="str">
        <f t="shared" si="1006"/>
        <v/>
      </c>
      <c r="AW11425" s="285">
        <f t="shared" si="1007"/>
        <v>0</v>
      </c>
    </row>
    <row r="11426" spans="41:49" x14ac:dyDescent="0.25">
      <c r="AO11426" s="300"/>
      <c r="AP11426" s="300"/>
      <c r="AQ11426" s="300"/>
      <c r="AR11426" s="300"/>
      <c r="AS11426" s="300"/>
      <c r="AT11426" s="284" t="str">
        <f t="shared" si="1004"/>
        <v/>
      </c>
      <c r="AU11426" s="284" t="str">
        <f t="shared" si="1005"/>
        <v/>
      </c>
      <c r="AV11426" s="284" t="str">
        <f t="shared" si="1006"/>
        <v/>
      </c>
      <c r="AW11426" s="285">
        <f t="shared" si="1007"/>
        <v>0</v>
      </c>
    </row>
    <row r="11427" spans="41:49" x14ac:dyDescent="0.25">
      <c r="AO11427" s="300"/>
      <c r="AP11427" s="300"/>
      <c r="AQ11427" s="300"/>
      <c r="AR11427" s="300"/>
      <c r="AS11427" s="300"/>
      <c r="AT11427" s="284" t="str">
        <f t="shared" si="1004"/>
        <v/>
      </c>
      <c r="AU11427" s="284" t="str">
        <f t="shared" si="1005"/>
        <v/>
      </c>
      <c r="AV11427" s="284" t="str">
        <f t="shared" si="1006"/>
        <v/>
      </c>
      <c r="AW11427" s="285">
        <f t="shared" si="1007"/>
        <v>0</v>
      </c>
    </row>
    <row r="11428" spans="41:49" x14ac:dyDescent="0.25">
      <c r="AO11428" s="300"/>
      <c r="AP11428" s="300"/>
      <c r="AQ11428" s="300"/>
      <c r="AR11428" s="300"/>
      <c r="AS11428" s="300"/>
      <c r="AT11428" s="284" t="str">
        <f t="shared" si="1004"/>
        <v/>
      </c>
      <c r="AU11428" s="284" t="str">
        <f t="shared" si="1005"/>
        <v/>
      </c>
      <c r="AV11428" s="284" t="str">
        <f t="shared" si="1006"/>
        <v/>
      </c>
      <c r="AW11428" s="285">
        <f t="shared" si="1007"/>
        <v>0</v>
      </c>
    </row>
    <row r="11429" spans="41:49" x14ac:dyDescent="0.25">
      <c r="AO11429" s="300"/>
      <c r="AP11429" s="300"/>
      <c r="AQ11429" s="300"/>
      <c r="AR11429" s="300"/>
      <c r="AS11429" s="300"/>
      <c r="AT11429" s="284" t="str">
        <f t="shared" si="1004"/>
        <v/>
      </c>
      <c r="AU11429" s="284" t="str">
        <f t="shared" si="1005"/>
        <v/>
      </c>
      <c r="AV11429" s="284" t="str">
        <f t="shared" si="1006"/>
        <v/>
      </c>
      <c r="AW11429" s="285">
        <f t="shared" si="1007"/>
        <v>0</v>
      </c>
    </row>
    <row r="11430" spans="41:49" x14ac:dyDescent="0.25">
      <c r="AO11430" s="300"/>
      <c r="AP11430" s="300"/>
      <c r="AQ11430" s="300"/>
      <c r="AR11430" s="300"/>
      <c r="AS11430" s="300"/>
      <c r="AT11430" s="284" t="str">
        <f t="shared" si="1004"/>
        <v/>
      </c>
      <c r="AU11430" s="284" t="str">
        <f t="shared" si="1005"/>
        <v/>
      </c>
      <c r="AV11430" s="284" t="str">
        <f t="shared" si="1006"/>
        <v/>
      </c>
      <c r="AW11430" s="285">
        <f t="shared" si="1007"/>
        <v>0</v>
      </c>
    </row>
    <row r="11431" spans="41:49" x14ac:dyDescent="0.25">
      <c r="AO11431" s="300"/>
      <c r="AP11431" s="300"/>
      <c r="AQ11431" s="300"/>
      <c r="AR11431" s="300"/>
      <c r="AS11431" s="300"/>
      <c r="AT11431" s="284" t="str">
        <f t="shared" si="1004"/>
        <v/>
      </c>
      <c r="AU11431" s="284" t="str">
        <f t="shared" si="1005"/>
        <v/>
      </c>
      <c r="AV11431" s="284" t="str">
        <f t="shared" si="1006"/>
        <v/>
      </c>
      <c r="AW11431" s="285">
        <f t="shared" si="1007"/>
        <v>0</v>
      </c>
    </row>
    <row r="11432" spans="41:49" x14ac:dyDescent="0.25">
      <c r="AO11432" s="300"/>
      <c r="AP11432" s="300"/>
      <c r="AQ11432" s="300"/>
      <c r="AR11432" s="300"/>
      <c r="AS11432" s="300"/>
      <c r="AT11432" s="284" t="str">
        <f t="shared" si="1004"/>
        <v/>
      </c>
      <c r="AU11432" s="284" t="str">
        <f t="shared" si="1005"/>
        <v/>
      </c>
      <c r="AV11432" s="284" t="str">
        <f t="shared" si="1006"/>
        <v/>
      </c>
      <c r="AW11432" s="285">
        <f t="shared" si="1007"/>
        <v>0</v>
      </c>
    </row>
    <row r="11433" spans="41:49" x14ac:dyDescent="0.25">
      <c r="AO11433" s="300"/>
      <c r="AP11433" s="300"/>
      <c r="AQ11433" s="300"/>
      <c r="AR11433" s="300"/>
      <c r="AS11433" s="300"/>
      <c r="AT11433" s="284" t="str">
        <f t="shared" si="1004"/>
        <v/>
      </c>
      <c r="AU11433" s="284" t="str">
        <f t="shared" si="1005"/>
        <v/>
      </c>
      <c r="AV11433" s="284" t="str">
        <f t="shared" si="1006"/>
        <v/>
      </c>
      <c r="AW11433" s="285">
        <f t="shared" si="1007"/>
        <v>0</v>
      </c>
    </row>
    <row r="11434" spans="41:49" x14ac:dyDescent="0.25">
      <c r="AO11434" s="300"/>
      <c r="AP11434" s="300"/>
      <c r="AQ11434" s="300"/>
      <c r="AR11434" s="300"/>
      <c r="AS11434" s="300"/>
      <c r="AT11434" s="284" t="str">
        <f t="shared" si="1004"/>
        <v/>
      </c>
      <c r="AU11434" s="284" t="str">
        <f t="shared" si="1005"/>
        <v/>
      </c>
      <c r="AV11434" s="284" t="str">
        <f t="shared" si="1006"/>
        <v/>
      </c>
      <c r="AW11434" s="285">
        <f t="shared" si="1007"/>
        <v>0</v>
      </c>
    </row>
    <row r="11435" spans="41:49" x14ac:dyDescent="0.25">
      <c r="AO11435" s="300"/>
      <c r="AP11435" s="300"/>
      <c r="AQ11435" s="300"/>
      <c r="AR11435" s="300"/>
      <c r="AS11435" s="300"/>
      <c r="AT11435" s="284" t="str">
        <f t="shared" si="1004"/>
        <v/>
      </c>
      <c r="AU11435" s="284" t="str">
        <f t="shared" si="1005"/>
        <v/>
      </c>
      <c r="AV11435" s="284" t="str">
        <f t="shared" si="1006"/>
        <v/>
      </c>
      <c r="AW11435" s="285">
        <f t="shared" si="1007"/>
        <v>0</v>
      </c>
    </row>
    <row r="11436" spans="41:49" x14ac:dyDescent="0.25">
      <c r="AO11436" s="300"/>
      <c r="AP11436" s="300"/>
      <c r="AQ11436" s="300"/>
      <c r="AR11436" s="300"/>
      <c r="AS11436" s="300"/>
      <c r="AT11436" s="284" t="str">
        <f t="shared" si="1004"/>
        <v/>
      </c>
      <c r="AU11436" s="284" t="str">
        <f t="shared" si="1005"/>
        <v/>
      </c>
      <c r="AV11436" s="284" t="str">
        <f t="shared" si="1006"/>
        <v/>
      </c>
      <c r="AW11436" s="285">
        <f t="shared" si="1007"/>
        <v>0</v>
      </c>
    </row>
    <row r="11437" spans="41:49" x14ac:dyDescent="0.25">
      <c r="AO11437" s="300"/>
      <c r="AP11437" s="300"/>
      <c r="AQ11437" s="300"/>
      <c r="AR11437" s="300"/>
      <c r="AS11437" s="300"/>
      <c r="AT11437" s="284" t="str">
        <f t="shared" si="1004"/>
        <v/>
      </c>
      <c r="AU11437" s="284" t="str">
        <f t="shared" si="1005"/>
        <v/>
      </c>
      <c r="AV11437" s="284" t="str">
        <f t="shared" si="1006"/>
        <v/>
      </c>
      <c r="AW11437" s="285">
        <f t="shared" si="1007"/>
        <v>0</v>
      </c>
    </row>
    <row r="11438" spans="41:49" x14ac:dyDescent="0.25">
      <c r="AO11438" s="300"/>
      <c r="AP11438" s="300"/>
      <c r="AQ11438" s="300"/>
      <c r="AR11438" s="300"/>
      <c r="AS11438" s="300"/>
      <c r="AT11438" s="284" t="str">
        <f t="shared" si="1004"/>
        <v/>
      </c>
      <c r="AU11438" s="284" t="str">
        <f t="shared" si="1005"/>
        <v/>
      </c>
      <c r="AV11438" s="284" t="str">
        <f t="shared" si="1006"/>
        <v/>
      </c>
      <c r="AW11438" s="285">
        <f t="shared" si="1007"/>
        <v>0</v>
      </c>
    </row>
    <row r="11439" spans="41:49" x14ac:dyDescent="0.25">
      <c r="AO11439" s="300"/>
      <c r="AP11439" s="300"/>
      <c r="AQ11439" s="300"/>
      <c r="AR11439" s="300"/>
      <c r="AS11439" s="300"/>
      <c r="AT11439" s="284" t="str">
        <f t="shared" si="1004"/>
        <v/>
      </c>
      <c r="AU11439" s="284" t="str">
        <f t="shared" si="1005"/>
        <v/>
      </c>
      <c r="AV11439" s="284" t="str">
        <f t="shared" si="1006"/>
        <v/>
      </c>
      <c r="AW11439" s="285">
        <f t="shared" si="1007"/>
        <v>0</v>
      </c>
    </row>
    <row r="11440" spans="41:49" x14ac:dyDescent="0.25">
      <c r="AO11440" s="300"/>
      <c r="AP11440" s="300"/>
      <c r="AQ11440" s="300"/>
      <c r="AR11440" s="300"/>
      <c r="AS11440" s="300"/>
      <c r="AT11440" s="284" t="str">
        <f t="shared" si="1004"/>
        <v/>
      </c>
      <c r="AU11440" s="284" t="str">
        <f t="shared" si="1005"/>
        <v/>
      </c>
      <c r="AV11440" s="284" t="str">
        <f t="shared" si="1006"/>
        <v/>
      </c>
      <c r="AW11440" s="285">
        <f t="shared" si="1007"/>
        <v>0</v>
      </c>
    </row>
    <row r="11441" spans="41:49" x14ac:dyDescent="0.25">
      <c r="AO11441" s="300"/>
      <c r="AP11441" s="300"/>
      <c r="AQ11441" s="300"/>
      <c r="AR11441" s="300"/>
      <c r="AS11441" s="300"/>
      <c r="AT11441" s="284" t="str">
        <f t="shared" si="1004"/>
        <v/>
      </c>
      <c r="AU11441" s="284" t="str">
        <f t="shared" si="1005"/>
        <v/>
      </c>
      <c r="AV11441" s="284" t="str">
        <f t="shared" si="1006"/>
        <v/>
      </c>
      <c r="AW11441" s="285">
        <f t="shared" si="1007"/>
        <v>0</v>
      </c>
    </row>
    <row r="11442" spans="41:49" x14ac:dyDescent="0.25">
      <c r="AO11442" s="300"/>
      <c r="AP11442" s="300"/>
      <c r="AQ11442" s="300"/>
      <c r="AR11442" s="300"/>
      <c r="AS11442" s="300"/>
      <c r="AT11442" s="284" t="str">
        <f t="shared" si="1004"/>
        <v/>
      </c>
      <c r="AU11442" s="284" t="str">
        <f t="shared" si="1005"/>
        <v/>
      </c>
      <c r="AV11442" s="284" t="str">
        <f t="shared" si="1006"/>
        <v/>
      </c>
      <c r="AW11442" s="285">
        <f t="shared" si="1007"/>
        <v>0</v>
      </c>
    </row>
    <row r="11443" spans="41:49" x14ac:dyDescent="0.25">
      <c r="AO11443" s="300"/>
      <c r="AP11443" s="300"/>
      <c r="AQ11443" s="300"/>
      <c r="AR11443" s="300"/>
      <c r="AS11443" s="300"/>
      <c r="AT11443" s="284" t="str">
        <f t="shared" si="1004"/>
        <v/>
      </c>
      <c r="AU11443" s="284" t="str">
        <f t="shared" si="1005"/>
        <v/>
      </c>
      <c r="AV11443" s="284" t="str">
        <f t="shared" si="1006"/>
        <v/>
      </c>
      <c r="AW11443" s="285">
        <f t="shared" si="1007"/>
        <v>0</v>
      </c>
    </row>
    <row r="11444" spans="41:49" x14ac:dyDescent="0.25">
      <c r="AO11444" s="300"/>
      <c r="AP11444" s="300"/>
      <c r="AQ11444" s="300"/>
      <c r="AR11444" s="300"/>
      <c r="AS11444" s="300"/>
      <c r="AT11444" s="284" t="str">
        <f t="shared" si="1004"/>
        <v/>
      </c>
      <c r="AU11444" s="284" t="str">
        <f t="shared" si="1005"/>
        <v/>
      </c>
      <c r="AV11444" s="284" t="str">
        <f t="shared" si="1006"/>
        <v/>
      </c>
      <c r="AW11444" s="285">
        <f t="shared" si="1007"/>
        <v>0</v>
      </c>
    </row>
    <row r="11445" spans="41:49" x14ac:dyDescent="0.25">
      <c r="AO11445" s="300"/>
      <c r="AP11445" s="300"/>
      <c r="AQ11445" s="300"/>
      <c r="AR11445" s="300"/>
      <c r="AS11445" s="300"/>
      <c r="AT11445" s="284" t="str">
        <f t="shared" si="1004"/>
        <v/>
      </c>
      <c r="AU11445" s="284" t="str">
        <f t="shared" si="1005"/>
        <v/>
      </c>
      <c r="AV11445" s="284" t="str">
        <f t="shared" si="1006"/>
        <v/>
      </c>
      <c r="AW11445" s="285">
        <f t="shared" si="1007"/>
        <v>0</v>
      </c>
    </row>
    <row r="11446" spans="41:49" x14ac:dyDescent="0.25">
      <c r="AO11446" s="300"/>
      <c r="AP11446" s="300"/>
      <c r="AQ11446" s="300"/>
      <c r="AR11446" s="300"/>
      <c r="AS11446" s="300"/>
      <c r="AT11446" s="284" t="str">
        <f t="shared" si="1004"/>
        <v/>
      </c>
      <c r="AU11446" s="284" t="str">
        <f t="shared" si="1005"/>
        <v/>
      </c>
      <c r="AV11446" s="284" t="str">
        <f t="shared" si="1006"/>
        <v/>
      </c>
      <c r="AW11446" s="285">
        <f t="shared" si="1007"/>
        <v>0</v>
      </c>
    </row>
    <row r="11447" spans="41:49" x14ac:dyDescent="0.25">
      <c r="AO11447" s="300"/>
      <c r="AP11447" s="300"/>
      <c r="AQ11447" s="300"/>
      <c r="AR11447" s="300"/>
      <c r="AS11447" s="300"/>
      <c r="AT11447" s="284" t="str">
        <f t="shared" si="1004"/>
        <v/>
      </c>
      <c r="AU11447" s="284" t="str">
        <f t="shared" si="1005"/>
        <v/>
      </c>
      <c r="AV11447" s="284" t="str">
        <f t="shared" si="1006"/>
        <v/>
      </c>
      <c r="AW11447" s="285">
        <f t="shared" si="1007"/>
        <v>0</v>
      </c>
    </row>
    <row r="11448" spans="41:49" x14ac:dyDescent="0.25">
      <c r="AO11448" s="300"/>
      <c r="AP11448" s="300"/>
      <c r="AQ11448" s="300"/>
      <c r="AR11448" s="300"/>
      <c r="AS11448" s="300"/>
      <c r="AT11448" s="284" t="str">
        <f t="shared" si="1004"/>
        <v/>
      </c>
      <c r="AU11448" s="284" t="str">
        <f t="shared" si="1005"/>
        <v/>
      </c>
      <c r="AV11448" s="284" t="str">
        <f t="shared" si="1006"/>
        <v/>
      </c>
      <c r="AW11448" s="285">
        <f t="shared" si="1007"/>
        <v>0</v>
      </c>
    </row>
    <row r="11449" spans="41:49" x14ac:dyDescent="0.25">
      <c r="AO11449" s="300"/>
      <c r="AP11449" s="300"/>
      <c r="AQ11449" s="300"/>
      <c r="AR11449" s="300"/>
      <c r="AS11449" s="300"/>
      <c r="AT11449" s="284" t="str">
        <f t="shared" si="1004"/>
        <v/>
      </c>
      <c r="AU11449" s="284" t="str">
        <f t="shared" si="1005"/>
        <v/>
      </c>
      <c r="AV11449" s="284" t="str">
        <f t="shared" si="1006"/>
        <v/>
      </c>
      <c r="AW11449" s="285">
        <f t="shared" si="1007"/>
        <v>0</v>
      </c>
    </row>
    <row r="11450" spans="41:49" x14ac:dyDescent="0.25">
      <c r="AO11450" s="300"/>
      <c r="AP11450" s="300"/>
      <c r="AQ11450" s="300"/>
      <c r="AR11450" s="300"/>
      <c r="AS11450" s="300"/>
      <c r="AT11450" s="284" t="str">
        <f t="shared" si="1004"/>
        <v/>
      </c>
      <c r="AU11450" s="284" t="str">
        <f t="shared" si="1005"/>
        <v/>
      </c>
      <c r="AV11450" s="284" t="str">
        <f t="shared" si="1006"/>
        <v/>
      </c>
      <c r="AW11450" s="285">
        <f t="shared" si="1007"/>
        <v>0</v>
      </c>
    </row>
    <row r="11451" spans="41:49" x14ac:dyDescent="0.25">
      <c r="AO11451" s="300"/>
      <c r="AP11451" s="300"/>
      <c r="AQ11451" s="300"/>
      <c r="AR11451" s="300"/>
      <c r="AS11451" s="300"/>
      <c r="AT11451" s="284" t="str">
        <f t="shared" si="1004"/>
        <v/>
      </c>
      <c r="AU11451" s="284" t="str">
        <f t="shared" si="1005"/>
        <v/>
      </c>
      <c r="AV11451" s="284" t="str">
        <f t="shared" si="1006"/>
        <v/>
      </c>
      <c r="AW11451" s="285">
        <f t="shared" si="1007"/>
        <v>0</v>
      </c>
    </row>
    <row r="11452" spans="41:49" x14ac:dyDescent="0.25">
      <c r="AO11452" s="300"/>
      <c r="AP11452" s="300"/>
      <c r="AQ11452" s="300"/>
      <c r="AR11452" s="300"/>
      <c r="AS11452" s="300"/>
      <c r="AT11452" s="284" t="str">
        <f t="shared" si="1004"/>
        <v/>
      </c>
      <c r="AU11452" s="284" t="str">
        <f t="shared" si="1005"/>
        <v/>
      </c>
      <c r="AV11452" s="284" t="str">
        <f t="shared" si="1006"/>
        <v/>
      </c>
      <c r="AW11452" s="285">
        <f t="shared" si="1007"/>
        <v>0</v>
      </c>
    </row>
    <row r="11453" spans="41:49" x14ac:dyDescent="0.25">
      <c r="AO11453" s="300"/>
      <c r="AP11453" s="300"/>
      <c r="AQ11453" s="300"/>
      <c r="AR11453" s="300"/>
      <c r="AS11453" s="300"/>
      <c r="AT11453" s="284" t="str">
        <f t="shared" si="1004"/>
        <v/>
      </c>
      <c r="AU11453" s="284" t="str">
        <f t="shared" si="1005"/>
        <v/>
      </c>
      <c r="AV11453" s="284" t="str">
        <f t="shared" si="1006"/>
        <v/>
      </c>
      <c r="AW11453" s="285">
        <f t="shared" si="1007"/>
        <v>0</v>
      </c>
    </row>
    <row r="11454" spans="41:49" x14ac:dyDescent="0.25">
      <c r="AO11454" s="300"/>
      <c r="AP11454" s="300"/>
      <c r="AQ11454" s="300"/>
      <c r="AR11454" s="300"/>
      <c r="AS11454" s="300"/>
      <c r="AT11454" s="284" t="str">
        <f t="shared" si="1004"/>
        <v/>
      </c>
      <c r="AU11454" s="284" t="str">
        <f t="shared" si="1005"/>
        <v/>
      </c>
      <c r="AV11454" s="284" t="str">
        <f t="shared" si="1006"/>
        <v/>
      </c>
      <c r="AW11454" s="285">
        <f t="shared" si="1007"/>
        <v>0</v>
      </c>
    </row>
    <row r="11455" spans="41:49" x14ac:dyDescent="0.25">
      <c r="AO11455" s="300"/>
      <c r="AP11455" s="300"/>
      <c r="AQ11455" s="300"/>
      <c r="AR11455" s="300"/>
      <c r="AS11455" s="300"/>
      <c r="AT11455" s="284" t="str">
        <f t="shared" si="1004"/>
        <v/>
      </c>
      <c r="AU11455" s="284" t="str">
        <f t="shared" si="1005"/>
        <v/>
      </c>
      <c r="AV11455" s="284" t="str">
        <f t="shared" si="1006"/>
        <v/>
      </c>
      <c r="AW11455" s="285">
        <f t="shared" si="1007"/>
        <v>0</v>
      </c>
    </row>
    <row r="11456" spans="41:49" x14ac:dyDescent="0.25">
      <c r="AO11456" s="300"/>
      <c r="AP11456" s="300"/>
      <c r="AQ11456" s="300"/>
      <c r="AR11456" s="300"/>
      <c r="AS11456" s="300"/>
      <c r="AT11456" s="284" t="str">
        <f t="shared" si="1004"/>
        <v/>
      </c>
      <c r="AU11456" s="284" t="str">
        <f t="shared" si="1005"/>
        <v/>
      </c>
      <c r="AV11456" s="284" t="str">
        <f t="shared" si="1006"/>
        <v/>
      </c>
      <c r="AW11456" s="285">
        <f t="shared" si="1007"/>
        <v>0</v>
      </c>
    </row>
    <row r="11457" spans="41:49" x14ac:dyDescent="0.25">
      <c r="AO11457" s="300"/>
      <c r="AP11457" s="300"/>
      <c r="AQ11457" s="300"/>
      <c r="AR11457" s="300"/>
      <c r="AS11457" s="300"/>
      <c r="AT11457" s="284" t="str">
        <f t="shared" si="1004"/>
        <v/>
      </c>
      <c r="AU11457" s="284" t="str">
        <f t="shared" si="1005"/>
        <v/>
      </c>
      <c r="AV11457" s="284" t="str">
        <f t="shared" si="1006"/>
        <v/>
      </c>
      <c r="AW11457" s="285">
        <f t="shared" si="1007"/>
        <v>0</v>
      </c>
    </row>
    <row r="11458" spans="41:49" x14ac:dyDescent="0.25">
      <c r="AO11458" s="300"/>
      <c r="AP11458" s="300"/>
      <c r="AQ11458" s="300"/>
      <c r="AR11458" s="300"/>
      <c r="AS11458" s="300"/>
      <c r="AT11458" s="284" t="str">
        <f t="shared" si="1004"/>
        <v/>
      </c>
      <c r="AU11458" s="284" t="str">
        <f t="shared" si="1005"/>
        <v/>
      </c>
      <c r="AV11458" s="284" t="str">
        <f t="shared" si="1006"/>
        <v/>
      </c>
      <c r="AW11458" s="285">
        <f t="shared" si="1007"/>
        <v>0</v>
      </c>
    </row>
    <row r="11459" spans="41:49" x14ac:dyDescent="0.25">
      <c r="AO11459" s="300"/>
      <c r="AP11459" s="300"/>
      <c r="AQ11459" s="300"/>
      <c r="AR11459" s="300"/>
      <c r="AS11459" s="300"/>
      <c r="AT11459" s="284" t="str">
        <f t="shared" si="1004"/>
        <v/>
      </c>
      <c r="AU11459" s="284" t="str">
        <f t="shared" si="1005"/>
        <v/>
      </c>
      <c r="AV11459" s="284" t="str">
        <f t="shared" si="1006"/>
        <v/>
      </c>
      <c r="AW11459" s="285">
        <f t="shared" si="1007"/>
        <v>0</v>
      </c>
    </row>
    <row r="11460" spans="41:49" x14ac:dyDescent="0.25">
      <c r="AO11460" s="300"/>
      <c r="AP11460" s="300"/>
      <c r="AQ11460" s="300"/>
      <c r="AR11460" s="300"/>
      <c r="AS11460" s="300"/>
      <c r="AT11460" s="284" t="str">
        <f t="shared" si="1004"/>
        <v/>
      </c>
      <c r="AU11460" s="284" t="str">
        <f t="shared" si="1005"/>
        <v/>
      </c>
      <c r="AV11460" s="284" t="str">
        <f t="shared" si="1006"/>
        <v/>
      </c>
      <c r="AW11460" s="285">
        <f t="shared" si="1007"/>
        <v>0</v>
      </c>
    </row>
    <row r="11461" spans="41:49" x14ac:dyDescent="0.25">
      <c r="AO11461" s="300"/>
      <c r="AP11461" s="300"/>
      <c r="AQ11461" s="300"/>
      <c r="AR11461" s="300"/>
      <c r="AS11461" s="300"/>
      <c r="AT11461" s="284" t="str">
        <f t="shared" si="1004"/>
        <v/>
      </c>
      <c r="AU11461" s="284" t="str">
        <f t="shared" si="1005"/>
        <v/>
      </c>
      <c r="AV11461" s="284" t="str">
        <f t="shared" si="1006"/>
        <v/>
      </c>
      <c r="AW11461" s="285">
        <f t="shared" si="1007"/>
        <v>0</v>
      </c>
    </row>
    <row r="11462" spans="41:49" x14ac:dyDescent="0.25">
      <c r="AO11462" s="300"/>
      <c r="AP11462" s="300"/>
      <c r="AQ11462" s="300"/>
      <c r="AR11462" s="300"/>
      <c r="AS11462" s="300"/>
      <c r="AT11462" s="284" t="str">
        <f t="shared" si="1004"/>
        <v/>
      </c>
      <c r="AU11462" s="284" t="str">
        <f t="shared" si="1005"/>
        <v/>
      </c>
      <c r="AV11462" s="284" t="str">
        <f t="shared" si="1006"/>
        <v/>
      </c>
      <c r="AW11462" s="285">
        <f t="shared" si="1007"/>
        <v>0</v>
      </c>
    </row>
    <row r="11463" spans="41:49" x14ac:dyDescent="0.25">
      <c r="AO11463" s="300"/>
      <c r="AP11463" s="300"/>
      <c r="AQ11463" s="300"/>
      <c r="AR11463" s="300"/>
      <c r="AS11463" s="300"/>
      <c r="AT11463" s="284" t="str">
        <f t="shared" si="1004"/>
        <v/>
      </c>
      <c r="AU11463" s="284" t="str">
        <f t="shared" si="1005"/>
        <v/>
      </c>
      <c r="AV11463" s="284" t="str">
        <f t="shared" si="1006"/>
        <v/>
      </c>
      <c r="AW11463" s="285">
        <f t="shared" si="1007"/>
        <v>0</v>
      </c>
    </row>
    <row r="11464" spans="41:49" x14ac:dyDescent="0.25">
      <c r="AO11464" s="300"/>
      <c r="AP11464" s="300"/>
      <c r="AQ11464" s="300"/>
      <c r="AR11464" s="300"/>
      <c r="AS11464" s="300"/>
      <c r="AT11464" s="284" t="str">
        <f t="shared" ref="AT11464:AT11527" si="1008">LEFT(AQ11464,1)</f>
        <v/>
      </c>
      <c r="AU11464" s="284" t="str">
        <f t="shared" ref="AU11464:AU11527" si="1009">LEFT(AQ11464,2)</f>
        <v/>
      </c>
      <c r="AV11464" s="284" t="str">
        <f t="shared" ref="AV11464:AV11527" si="1010">LEFT(AQ11464,3)</f>
        <v/>
      </c>
      <c r="AW11464" s="285">
        <f t="shared" ref="AW11464:AW11527" si="1011">(AR11464-AS11464)*1000</f>
        <v>0</v>
      </c>
    </row>
    <row r="11465" spans="41:49" x14ac:dyDescent="0.25">
      <c r="AO11465" s="300"/>
      <c r="AP11465" s="300"/>
      <c r="AQ11465" s="300"/>
      <c r="AR11465" s="300"/>
      <c r="AS11465" s="300"/>
      <c r="AT11465" s="284" t="str">
        <f t="shared" si="1008"/>
        <v/>
      </c>
      <c r="AU11465" s="284" t="str">
        <f t="shared" si="1009"/>
        <v/>
      </c>
      <c r="AV11465" s="284" t="str">
        <f t="shared" si="1010"/>
        <v/>
      </c>
      <c r="AW11465" s="285">
        <f t="shared" si="1011"/>
        <v>0</v>
      </c>
    </row>
    <row r="11466" spans="41:49" x14ac:dyDescent="0.25">
      <c r="AO11466" s="300"/>
      <c r="AP11466" s="300"/>
      <c r="AQ11466" s="300"/>
      <c r="AR11466" s="300"/>
      <c r="AS11466" s="300"/>
      <c r="AT11466" s="284" t="str">
        <f t="shared" si="1008"/>
        <v/>
      </c>
      <c r="AU11466" s="284" t="str">
        <f t="shared" si="1009"/>
        <v/>
      </c>
      <c r="AV11466" s="284" t="str">
        <f t="shared" si="1010"/>
        <v/>
      </c>
      <c r="AW11466" s="285">
        <f t="shared" si="1011"/>
        <v>0</v>
      </c>
    </row>
    <row r="11467" spans="41:49" x14ac:dyDescent="0.25">
      <c r="AO11467" s="300"/>
      <c r="AP11467" s="300"/>
      <c r="AQ11467" s="300"/>
      <c r="AR11467" s="300"/>
      <c r="AS11467" s="300"/>
      <c r="AT11467" s="284" t="str">
        <f t="shared" si="1008"/>
        <v/>
      </c>
      <c r="AU11467" s="284" t="str">
        <f t="shared" si="1009"/>
        <v/>
      </c>
      <c r="AV11467" s="284" t="str">
        <f t="shared" si="1010"/>
        <v/>
      </c>
      <c r="AW11467" s="285">
        <f t="shared" si="1011"/>
        <v>0</v>
      </c>
    </row>
    <row r="11468" spans="41:49" x14ac:dyDescent="0.25">
      <c r="AO11468" s="300"/>
      <c r="AP11468" s="300"/>
      <c r="AQ11468" s="300"/>
      <c r="AR11468" s="300"/>
      <c r="AS11468" s="300"/>
      <c r="AT11468" s="284" t="str">
        <f t="shared" si="1008"/>
        <v/>
      </c>
      <c r="AU11468" s="284" t="str">
        <f t="shared" si="1009"/>
        <v/>
      </c>
      <c r="AV11468" s="284" t="str">
        <f t="shared" si="1010"/>
        <v/>
      </c>
      <c r="AW11468" s="285">
        <f t="shared" si="1011"/>
        <v>0</v>
      </c>
    </row>
    <row r="11469" spans="41:49" x14ac:dyDescent="0.25">
      <c r="AO11469" s="300"/>
      <c r="AP11469" s="300"/>
      <c r="AQ11469" s="300"/>
      <c r="AR11469" s="300"/>
      <c r="AS11469" s="300"/>
      <c r="AT11469" s="284" t="str">
        <f t="shared" si="1008"/>
        <v/>
      </c>
      <c r="AU11469" s="284" t="str">
        <f t="shared" si="1009"/>
        <v/>
      </c>
      <c r="AV11469" s="284" t="str">
        <f t="shared" si="1010"/>
        <v/>
      </c>
      <c r="AW11469" s="285">
        <f t="shared" si="1011"/>
        <v>0</v>
      </c>
    </row>
    <row r="11470" spans="41:49" x14ac:dyDescent="0.25">
      <c r="AO11470" s="300"/>
      <c r="AP11470" s="300"/>
      <c r="AQ11470" s="300"/>
      <c r="AR11470" s="300"/>
      <c r="AS11470" s="300"/>
      <c r="AT11470" s="284" t="str">
        <f t="shared" si="1008"/>
        <v/>
      </c>
      <c r="AU11470" s="284" t="str">
        <f t="shared" si="1009"/>
        <v/>
      </c>
      <c r="AV11470" s="284" t="str">
        <f t="shared" si="1010"/>
        <v/>
      </c>
      <c r="AW11470" s="285">
        <f t="shared" si="1011"/>
        <v>0</v>
      </c>
    </row>
    <row r="11471" spans="41:49" x14ac:dyDescent="0.25">
      <c r="AO11471" s="300"/>
      <c r="AP11471" s="300"/>
      <c r="AQ11471" s="300"/>
      <c r="AR11471" s="300"/>
      <c r="AS11471" s="300"/>
      <c r="AT11471" s="284" t="str">
        <f t="shared" si="1008"/>
        <v/>
      </c>
      <c r="AU11471" s="284" t="str">
        <f t="shared" si="1009"/>
        <v/>
      </c>
      <c r="AV11471" s="284" t="str">
        <f t="shared" si="1010"/>
        <v/>
      </c>
      <c r="AW11471" s="285">
        <f t="shared" si="1011"/>
        <v>0</v>
      </c>
    </row>
    <row r="11472" spans="41:49" x14ac:dyDescent="0.25">
      <c r="AO11472" s="300"/>
      <c r="AP11472" s="300"/>
      <c r="AQ11472" s="300"/>
      <c r="AR11472" s="300"/>
      <c r="AS11472" s="300"/>
      <c r="AT11472" s="284" t="str">
        <f t="shared" si="1008"/>
        <v/>
      </c>
      <c r="AU11472" s="284" t="str">
        <f t="shared" si="1009"/>
        <v/>
      </c>
      <c r="AV11472" s="284" t="str">
        <f t="shared" si="1010"/>
        <v/>
      </c>
      <c r="AW11472" s="285">
        <f t="shared" si="1011"/>
        <v>0</v>
      </c>
    </row>
    <row r="11473" spans="41:49" x14ac:dyDescent="0.25">
      <c r="AO11473" s="300"/>
      <c r="AP11473" s="300"/>
      <c r="AQ11473" s="300"/>
      <c r="AR11473" s="300"/>
      <c r="AS11473" s="300"/>
      <c r="AT11473" s="284" t="str">
        <f t="shared" si="1008"/>
        <v/>
      </c>
      <c r="AU11473" s="284" t="str">
        <f t="shared" si="1009"/>
        <v/>
      </c>
      <c r="AV11473" s="284" t="str">
        <f t="shared" si="1010"/>
        <v/>
      </c>
      <c r="AW11473" s="285">
        <f t="shared" si="1011"/>
        <v>0</v>
      </c>
    </row>
    <row r="11474" spans="41:49" x14ac:dyDescent="0.25">
      <c r="AO11474" s="300"/>
      <c r="AP11474" s="300"/>
      <c r="AQ11474" s="300"/>
      <c r="AR11474" s="300"/>
      <c r="AS11474" s="300"/>
      <c r="AT11474" s="284" t="str">
        <f t="shared" si="1008"/>
        <v/>
      </c>
      <c r="AU11474" s="284" t="str">
        <f t="shared" si="1009"/>
        <v/>
      </c>
      <c r="AV11474" s="284" t="str">
        <f t="shared" si="1010"/>
        <v/>
      </c>
      <c r="AW11474" s="285">
        <f t="shared" si="1011"/>
        <v>0</v>
      </c>
    </row>
    <row r="11475" spans="41:49" x14ac:dyDescent="0.25">
      <c r="AO11475" s="300"/>
      <c r="AP11475" s="300"/>
      <c r="AQ11475" s="300"/>
      <c r="AR11475" s="300"/>
      <c r="AS11475" s="300"/>
      <c r="AT11475" s="284" t="str">
        <f t="shared" si="1008"/>
        <v/>
      </c>
      <c r="AU11475" s="284" t="str">
        <f t="shared" si="1009"/>
        <v/>
      </c>
      <c r="AV11475" s="284" t="str">
        <f t="shared" si="1010"/>
        <v/>
      </c>
      <c r="AW11475" s="285">
        <f t="shared" si="1011"/>
        <v>0</v>
      </c>
    </row>
    <row r="11476" spans="41:49" x14ac:dyDescent="0.25">
      <c r="AO11476" s="300"/>
      <c r="AP11476" s="300"/>
      <c r="AQ11476" s="300"/>
      <c r="AR11476" s="300"/>
      <c r="AS11476" s="300"/>
      <c r="AT11476" s="284" t="str">
        <f t="shared" si="1008"/>
        <v/>
      </c>
      <c r="AU11476" s="284" t="str">
        <f t="shared" si="1009"/>
        <v/>
      </c>
      <c r="AV11476" s="284" t="str">
        <f t="shared" si="1010"/>
        <v/>
      </c>
      <c r="AW11476" s="285">
        <f t="shared" si="1011"/>
        <v>0</v>
      </c>
    </row>
    <row r="11477" spans="41:49" x14ac:dyDescent="0.25">
      <c r="AO11477" s="300"/>
      <c r="AP11477" s="300"/>
      <c r="AQ11477" s="300"/>
      <c r="AR11477" s="300"/>
      <c r="AS11477" s="300"/>
      <c r="AT11477" s="284" t="str">
        <f t="shared" si="1008"/>
        <v/>
      </c>
      <c r="AU11477" s="284" t="str">
        <f t="shared" si="1009"/>
        <v/>
      </c>
      <c r="AV11477" s="284" t="str">
        <f t="shared" si="1010"/>
        <v/>
      </c>
      <c r="AW11477" s="285">
        <f t="shared" si="1011"/>
        <v>0</v>
      </c>
    </row>
    <row r="11478" spans="41:49" x14ac:dyDescent="0.25">
      <c r="AO11478" s="300"/>
      <c r="AP11478" s="300"/>
      <c r="AQ11478" s="300"/>
      <c r="AR11478" s="300"/>
      <c r="AS11478" s="300"/>
      <c r="AT11478" s="284" t="str">
        <f t="shared" si="1008"/>
        <v/>
      </c>
      <c r="AU11478" s="284" t="str">
        <f t="shared" si="1009"/>
        <v/>
      </c>
      <c r="AV11478" s="284" t="str">
        <f t="shared" si="1010"/>
        <v/>
      </c>
      <c r="AW11478" s="285">
        <f t="shared" si="1011"/>
        <v>0</v>
      </c>
    </row>
    <row r="11479" spans="41:49" x14ac:dyDescent="0.25">
      <c r="AO11479" s="300"/>
      <c r="AP11479" s="300"/>
      <c r="AQ11479" s="300"/>
      <c r="AR11479" s="300"/>
      <c r="AS11479" s="300"/>
      <c r="AT11479" s="284" t="str">
        <f t="shared" si="1008"/>
        <v/>
      </c>
      <c r="AU11479" s="284" t="str">
        <f t="shared" si="1009"/>
        <v/>
      </c>
      <c r="AV11479" s="284" t="str">
        <f t="shared" si="1010"/>
        <v/>
      </c>
      <c r="AW11479" s="285">
        <f t="shared" si="1011"/>
        <v>0</v>
      </c>
    </row>
    <row r="11480" spans="41:49" x14ac:dyDescent="0.25">
      <c r="AO11480" s="300"/>
      <c r="AP11480" s="300"/>
      <c r="AQ11480" s="300"/>
      <c r="AR11480" s="300"/>
      <c r="AS11480" s="300"/>
      <c r="AT11480" s="284" t="str">
        <f t="shared" si="1008"/>
        <v/>
      </c>
      <c r="AU11480" s="284" t="str">
        <f t="shared" si="1009"/>
        <v/>
      </c>
      <c r="AV11480" s="284" t="str">
        <f t="shared" si="1010"/>
        <v/>
      </c>
      <c r="AW11480" s="285">
        <f t="shared" si="1011"/>
        <v>0</v>
      </c>
    </row>
    <row r="11481" spans="41:49" x14ac:dyDescent="0.25">
      <c r="AO11481" s="300"/>
      <c r="AP11481" s="300"/>
      <c r="AQ11481" s="300"/>
      <c r="AR11481" s="300"/>
      <c r="AS11481" s="300"/>
      <c r="AT11481" s="284" t="str">
        <f t="shared" si="1008"/>
        <v/>
      </c>
      <c r="AU11481" s="284" t="str">
        <f t="shared" si="1009"/>
        <v/>
      </c>
      <c r="AV11481" s="284" t="str">
        <f t="shared" si="1010"/>
        <v/>
      </c>
      <c r="AW11481" s="285">
        <f t="shared" si="1011"/>
        <v>0</v>
      </c>
    </row>
    <row r="11482" spans="41:49" x14ac:dyDescent="0.25">
      <c r="AO11482" s="300"/>
      <c r="AP11482" s="300"/>
      <c r="AQ11482" s="300"/>
      <c r="AR11482" s="300"/>
      <c r="AS11482" s="300"/>
      <c r="AT11482" s="284" t="str">
        <f t="shared" si="1008"/>
        <v/>
      </c>
      <c r="AU11482" s="284" t="str">
        <f t="shared" si="1009"/>
        <v/>
      </c>
      <c r="AV11482" s="284" t="str">
        <f t="shared" si="1010"/>
        <v/>
      </c>
      <c r="AW11482" s="285">
        <f t="shared" si="1011"/>
        <v>0</v>
      </c>
    </row>
    <row r="11483" spans="41:49" x14ac:dyDescent="0.25">
      <c r="AO11483" s="300"/>
      <c r="AP11483" s="300"/>
      <c r="AQ11483" s="300"/>
      <c r="AR11483" s="300"/>
      <c r="AS11483" s="300"/>
      <c r="AT11483" s="284" t="str">
        <f t="shared" si="1008"/>
        <v/>
      </c>
      <c r="AU11483" s="284" t="str">
        <f t="shared" si="1009"/>
        <v/>
      </c>
      <c r="AV11483" s="284" t="str">
        <f t="shared" si="1010"/>
        <v/>
      </c>
      <c r="AW11483" s="285">
        <f t="shared" si="1011"/>
        <v>0</v>
      </c>
    </row>
    <row r="11484" spans="41:49" x14ac:dyDescent="0.25">
      <c r="AO11484" s="300"/>
      <c r="AP11484" s="300"/>
      <c r="AQ11484" s="300"/>
      <c r="AR11484" s="300"/>
      <c r="AS11484" s="300"/>
      <c r="AT11484" s="284" t="str">
        <f t="shared" si="1008"/>
        <v/>
      </c>
      <c r="AU11484" s="284" t="str">
        <f t="shared" si="1009"/>
        <v/>
      </c>
      <c r="AV11484" s="284" t="str">
        <f t="shared" si="1010"/>
        <v/>
      </c>
      <c r="AW11484" s="285">
        <f t="shared" si="1011"/>
        <v>0</v>
      </c>
    </row>
    <row r="11485" spans="41:49" x14ac:dyDescent="0.25">
      <c r="AO11485" s="300"/>
      <c r="AP11485" s="300"/>
      <c r="AQ11485" s="300"/>
      <c r="AR11485" s="300"/>
      <c r="AS11485" s="300"/>
      <c r="AT11485" s="284" t="str">
        <f t="shared" si="1008"/>
        <v/>
      </c>
      <c r="AU11485" s="284" t="str">
        <f t="shared" si="1009"/>
        <v/>
      </c>
      <c r="AV11485" s="284" t="str">
        <f t="shared" si="1010"/>
        <v/>
      </c>
      <c r="AW11485" s="285">
        <f t="shared" si="1011"/>
        <v>0</v>
      </c>
    </row>
    <row r="11486" spans="41:49" x14ac:dyDescent="0.25">
      <c r="AO11486" s="300"/>
      <c r="AP11486" s="300"/>
      <c r="AQ11486" s="300"/>
      <c r="AR11486" s="300"/>
      <c r="AS11486" s="300"/>
      <c r="AT11486" s="284" t="str">
        <f t="shared" si="1008"/>
        <v/>
      </c>
      <c r="AU11486" s="284" t="str">
        <f t="shared" si="1009"/>
        <v/>
      </c>
      <c r="AV11486" s="284" t="str">
        <f t="shared" si="1010"/>
        <v/>
      </c>
      <c r="AW11486" s="285">
        <f t="shared" si="1011"/>
        <v>0</v>
      </c>
    </row>
    <row r="11487" spans="41:49" x14ac:dyDescent="0.25">
      <c r="AO11487" s="300"/>
      <c r="AP11487" s="300"/>
      <c r="AQ11487" s="300"/>
      <c r="AR11487" s="300"/>
      <c r="AS11487" s="300"/>
      <c r="AT11487" s="284" t="str">
        <f t="shared" si="1008"/>
        <v/>
      </c>
      <c r="AU11487" s="284" t="str">
        <f t="shared" si="1009"/>
        <v/>
      </c>
      <c r="AV11487" s="284" t="str">
        <f t="shared" si="1010"/>
        <v/>
      </c>
      <c r="AW11487" s="285">
        <f t="shared" si="1011"/>
        <v>0</v>
      </c>
    </row>
    <row r="11488" spans="41:49" x14ac:dyDescent="0.25">
      <c r="AO11488" s="300"/>
      <c r="AP11488" s="300"/>
      <c r="AQ11488" s="300"/>
      <c r="AR11488" s="300"/>
      <c r="AS11488" s="300"/>
      <c r="AT11488" s="284" t="str">
        <f t="shared" si="1008"/>
        <v/>
      </c>
      <c r="AU11488" s="284" t="str">
        <f t="shared" si="1009"/>
        <v/>
      </c>
      <c r="AV11488" s="284" t="str">
        <f t="shared" si="1010"/>
        <v/>
      </c>
      <c r="AW11488" s="285">
        <f t="shared" si="1011"/>
        <v>0</v>
      </c>
    </row>
    <row r="11489" spans="41:49" x14ac:dyDescent="0.25">
      <c r="AO11489" s="300"/>
      <c r="AP11489" s="300"/>
      <c r="AQ11489" s="300"/>
      <c r="AR11489" s="300"/>
      <c r="AS11489" s="300"/>
      <c r="AT11489" s="284" t="str">
        <f t="shared" si="1008"/>
        <v/>
      </c>
      <c r="AU11489" s="284" t="str">
        <f t="shared" si="1009"/>
        <v/>
      </c>
      <c r="AV11489" s="284" t="str">
        <f t="shared" si="1010"/>
        <v/>
      </c>
      <c r="AW11489" s="285">
        <f t="shared" si="1011"/>
        <v>0</v>
      </c>
    </row>
    <row r="11490" spans="41:49" x14ac:dyDescent="0.25">
      <c r="AO11490" s="300"/>
      <c r="AP11490" s="300"/>
      <c r="AQ11490" s="300"/>
      <c r="AR11490" s="300"/>
      <c r="AS11490" s="300"/>
      <c r="AT11490" s="284" t="str">
        <f t="shared" si="1008"/>
        <v/>
      </c>
      <c r="AU11490" s="284" t="str">
        <f t="shared" si="1009"/>
        <v/>
      </c>
      <c r="AV11490" s="284" t="str">
        <f t="shared" si="1010"/>
        <v/>
      </c>
      <c r="AW11490" s="285">
        <f t="shared" si="1011"/>
        <v>0</v>
      </c>
    </row>
    <row r="11491" spans="41:49" x14ac:dyDescent="0.25">
      <c r="AO11491" s="300"/>
      <c r="AP11491" s="300"/>
      <c r="AQ11491" s="300"/>
      <c r="AR11491" s="300"/>
      <c r="AS11491" s="300"/>
      <c r="AT11491" s="284" t="str">
        <f t="shared" si="1008"/>
        <v/>
      </c>
      <c r="AU11491" s="284" t="str">
        <f t="shared" si="1009"/>
        <v/>
      </c>
      <c r="AV11491" s="284" t="str">
        <f t="shared" si="1010"/>
        <v/>
      </c>
      <c r="AW11491" s="285">
        <f t="shared" si="1011"/>
        <v>0</v>
      </c>
    </row>
    <row r="11492" spans="41:49" x14ac:dyDescent="0.25">
      <c r="AO11492" s="300"/>
      <c r="AP11492" s="300"/>
      <c r="AQ11492" s="300"/>
      <c r="AR11492" s="300"/>
      <c r="AS11492" s="300"/>
      <c r="AT11492" s="284" t="str">
        <f t="shared" si="1008"/>
        <v/>
      </c>
      <c r="AU11492" s="284" t="str">
        <f t="shared" si="1009"/>
        <v/>
      </c>
      <c r="AV11492" s="284" t="str">
        <f t="shared" si="1010"/>
        <v/>
      </c>
      <c r="AW11492" s="285">
        <f t="shared" si="1011"/>
        <v>0</v>
      </c>
    </row>
    <row r="11493" spans="41:49" x14ac:dyDescent="0.25">
      <c r="AO11493" s="300"/>
      <c r="AP11493" s="300"/>
      <c r="AQ11493" s="300"/>
      <c r="AR11493" s="300"/>
      <c r="AS11493" s="300"/>
      <c r="AT11493" s="284" t="str">
        <f t="shared" si="1008"/>
        <v/>
      </c>
      <c r="AU11493" s="284" t="str">
        <f t="shared" si="1009"/>
        <v/>
      </c>
      <c r="AV11493" s="284" t="str">
        <f t="shared" si="1010"/>
        <v/>
      </c>
      <c r="AW11493" s="285">
        <f t="shared" si="1011"/>
        <v>0</v>
      </c>
    </row>
    <row r="11494" spans="41:49" x14ac:dyDescent="0.25">
      <c r="AO11494" s="300"/>
      <c r="AP11494" s="300"/>
      <c r="AQ11494" s="300"/>
      <c r="AR11494" s="300"/>
      <c r="AS11494" s="300"/>
      <c r="AT11494" s="284" t="str">
        <f t="shared" si="1008"/>
        <v/>
      </c>
      <c r="AU11494" s="284" t="str">
        <f t="shared" si="1009"/>
        <v/>
      </c>
      <c r="AV11494" s="284" t="str">
        <f t="shared" si="1010"/>
        <v/>
      </c>
      <c r="AW11494" s="285">
        <f t="shared" si="1011"/>
        <v>0</v>
      </c>
    </row>
    <row r="11495" spans="41:49" x14ac:dyDescent="0.25">
      <c r="AO11495" s="300"/>
      <c r="AP11495" s="300"/>
      <c r="AQ11495" s="300"/>
      <c r="AR11495" s="300"/>
      <c r="AS11495" s="300"/>
      <c r="AT11495" s="284" t="str">
        <f t="shared" si="1008"/>
        <v/>
      </c>
      <c r="AU11495" s="284" t="str">
        <f t="shared" si="1009"/>
        <v/>
      </c>
      <c r="AV11495" s="284" t="str">
        <f t="shared" si="1010"/>
        <v/>
      </c>
      <c r="AW11495" s="285">
        <f t="shared" si="1011"/>
        <v>0</v>
      </c>
    </row>
    <row r="11496" spans="41:49" x14ac:dyDescent="0.25">
      <c r="AO11496" s="300"/>
      <c r="AP11496" s="300"/>
      <c r="AQ11496" s="300"/>
      <c r="AR11496" s="300"/>
      <c r="AS11496" s="300"/>
      <c r="AT11496" s="284" t="str">
        <f t="shared" si="1008"/>
        <v/>
      </c>
      <c r="AU11496" s="284" t="str">
        <f t="shared" si="1009"/>
        <v/>
      </c>
      <c r="AV11496" s="284" t="str">
        <f t="shared" si="1010"/>
        <v/>
      </c>
      <c r="AW11496" s="285">
        <f t="shared" si="1011"/>
        <v>0</v>
      </c>
    </row>
    <row r="11497" spans="41:49" x14ac:dyDescent="0.25">
      <c r="AO11497" s="300"/>
      <c r="AP11497" s="300"/>
      <c r="AQ11497" s="300"/>
      <c r="AR11497" s="300"/>
      <c r="AS11497" s="300"/>
      <c r="AT11497" s="284" t="str">
        <f t="shared" si="1008"/>
        <v/>
      </c>
      <c r="AU11497" s="284" t="str">
        <f t="shared" si="1009"/>
        <v/>
      </c>
      <c r="AV11497" s="284" t="str">
        <f t="shared" si="1010"/>
        <v/>
      </c>
      <c r="AW11497" s="285">
        <f t="shared" si="1011"/>
        <v>0</v>
      </c>
    </row>
    <row r="11498" spans="41:49" x14ac:dyDescent="0.25">
      <c r="AO11498" s="300"/>
      <c r="AP11498" s="300"/>
      <c r="AQ11498" s="300"/>
      <c r="AR11498" s="300"/>
      <c r="AS11498" s="300"/>
      <c r="AT11498" s="284" t="str">
        <f t="shared" si="1008"/>
        <v/>
      </c>
      <c r="AU11498" s="284" t="str">
        <f t="shared" si="1009"/>
        <v/>
      </c>
      <c r="AV11498" s="284" t="str">
        <f t="shared" si="1010"/>
        <v/>
      </c>
      <c r="AW11498" s="285">
        <f t="shared" si="1011"/>
        <v>0</v>
      </c>
    </row>
    <row r="11499" spans="41:49" x14ac:dyDescent="0.25">
      <c r="AO11499" s="300"/>
      <c r="AP11499" s="300"/>
      <c r="AQ11499" s="300"/>
      <c r="AR11499" s="300"/>
      <c r="AS11499" s="300"/>
      <c r="AT11499" s="284" t="str">
        <f t="shared" si="1008"/>
        <v/>
      </c>
      <c r="AU11499" s="284" t="str">
        <f t="shared" si="1009"/>
        <v/>
      </c>
      <c r="AV11499" s="284" t="str">
        <f t="shared" si="1010"/>
        <v/>
      </c>
      <c r="AW11499" s="285">
        <f t="shared" si="1011"/>
        <v>0</v>
      </c>
    </row>
    <row r="11500" spans="41:49" x14ac:dyDescent="0.25">
      <c r="AO11500" s="300"/>
      <c r="AP11500" s="300"/>
      <c r="AQ11500" s="300"/>
      <c r="AR11500" s="300"/>
      <c r="AS11500" s="300"/>
      <c r="AT11500" s="284" t="str">
        <f t="shared" si="1008"/>
        <v/>
      </c>
      <c r="AU11500" s="284" t="str">
        <f t="shared" si="1009"/>
        <v/>
      </c>
      <c r="AV11500" s="284" t="str">
        <f t="shared" si="1010"/>
        <v/>
      </c>
      <c r="AW11500" s="285">
        <f t="shared" si="1011"/>
        <v>0</v>
      </c>
    </row>
    <row r="11501" spans="41:49" x14ac:dyDescent="0.25">
      <c r="AO11501" s="300"/>
      <c r="AP11501" s="300"/>
      <c r="AQ11501" s="300"/>
      <c r="AR11501" s="300"/>
      <c r="AS11501" s="300"/>
      <c r="AT11501" s="284" t="str">
        <f t="shared" si="1008"/>
        <v/>
      </c>
      <c r="AU11501" s="284" t="str">
        <f t="shared" si="1009"/>
        <v/>
      </c>
      <c r="AV11501" s="284" t="str">
        <f t="shared" si="1010"/>
        <v/>
      </c>
      <c r="AW11501" s="285">
        <f t="shared" si="1011"/>
        <v>0</v>
      </c>
    </row>
    <row r="11502" spans="41:49" x14ac:dyDescent="0.25">
      <c r="AO11502" s="300"/>
      <c r="AP11502" s="300"/>
      <c r="AQ11502" s="300"/>
      <c r="AR11502" s="300"/>
      <c r="AS11502" s="300"/>
      <c r="AT11502" s="284" t="str">
        <f t="shared" si="1008"/>
        <v/>
      </c>
      <c r="AU11502" s="284" t="str">
        <f t="shared" si="1009"/>
        <v/>
      </c>
      <c r="AV11502" s="284" t="str">
        <f t="shared" si="1010"/>
        <v/>
      </c>
      <c r="AW11502" s="285">
        <f t="shared" si="1011"/>
        <v>0</v>
      </c>
    </row>
    <row r="11503" spans="41:49" x14ac:dyDescent="0.25">
      <c r="AO11503" s="300"/>
      <c r="AP11503" s="300"/>
      <c r="AQ11503" s="300"/>
      <c r="AR11503" s="300"/>
      <c r="AS11503" s="300"/>
      <c r="AT11503" s="284" t="str">
        <f t="shared" si="1008"/>
        <v/>
      </c>
      <c r="AU11503" s="284" t="str">
        <f t="shared" si="1009"/>
        <v/>
      </c>
      <c r="AV11503" s="284" t="str">
        <f t="shared" si="1010"/>
        <v/>
      </c>
      <c r="AW11503" s="285">
        <f t="shared" si="1011"/>
        <v>0</v>
      </c>
    </row>
    <row r="11504" spans="41:49" x14ac:dyDescent="0.25">
      <c r="AO11504" s="300"/>
      <c r="AP11504" s="300"/>
      <c r="AQ11504" s="300"/>
      <c r="AR11504" s="300"/>
      <c r="AS11504" s="300"/>
      <c r="AT11504" s="284" t="str">
        <f t="shared" si="1008"/>
        <v/>
      </c>
      <c r="AU11504" s="284" t="str">
        <f t="shared" si="1009"/>
        <v/>
      </c>
      <c r="AV11504" s="284" t="str">
        <f t="shared" si="1010"/>
        <v/>
      </c>
      <c r="AW11504" s="285">
        <f t="shared" si="1011"/>
        <v>0</v>
      </c>
    </row>
    <row r="11505" spans="41:49" x14ac:dyDescent="0.25">
      <c r="AO11505" s="300"/>
      <c r="AP11505" s="300"/>
      <c r="AQ11505" s="300"/>
      <c r="AR11505" s="300"/>
      <c r="AS11505" s="300"/>
      <c r="AT11505" s="284" t="str">
        <f t="shared" si="1008"/>
        <v/>
      </c>
      <c r="AU11505" s="284" t="str">
        <f t="shared" si="1009"/>
        <v/>
      </c>
      <c r="AV11505" s="284" t="str">
        <f t="shared" si="1010"/>
        <v/>
      </c>
      <c r="AW11505" s="285">
        <f t="shared" si="1011"/>
        <v>0</v>
      </c>
    </row>
    <row r="11506" spans="41:49" x14ac:dyDescent="0.25">
      <c r="AO11506" s="300"/>
      <c r="AP11506" s="300"/>
      <c r="AQ11506" s="300"/>
      <c r="AR11506" s="300"/>
      <c r="AS11506" s="300"/>
      <c r="AT11506" s="284" t="str">
        <f t="shared" si="1008"/>
        <v/>
      </c>
      <c r="AU11506" s="284" t="str">
        <f t="shared" si="1009"/>
        <v/>
      </c>
      <c r="AV11506" s="284" t="str">
        <f t="shared" si="1010"/>
        <v/>
      </c>
      <c r="AW11506" s="285">
        <f t="shared" si="1011"/>
        <v>0</v>
      </c>
    </row>
    <row r="11507" spans="41:49" x14ac:dyDescent="0.25">
      <c r="AO11507" s="300"/>
      <c r="AP11507" s="300"/>
      <c r="AQ11507" s="300"/>
      <c r="AR11507" s="300"/>
      <c r="AS11507" s="300"/>
      <c r="AT11507" s="284" t="str">
        <f t="shared" si="1008"/>
        <v/>
      </c>
      <c r="AU11507" s="284" t="str">
        <f t="shared" si="1009"/>
        <v/>
      </c>
      <c r="AV11507" s="284" t="str">
        <f t="shared" si="1010"/>
        <v/>
      </c>
      <c r="AW11507" s="285">
        <f t="shared" si="1011"/>
        <v>0</v>
      </c>
    </row>
    <row r="11508" spans="41:49" x14ac:dyDescent="0.25">
      <c r="AO11508" s="300"/>
      <c r="AP11508" s="300"/>
      <c r="AQ11508" s="300"/>
      <c r="AR11508" s="300"/>
      <c r="AS11508" s="300"/>
      <c r="AT11508" s="284" t="str">
        <f t="shared" si="1008"/>
        <v/>
      </c>
      <c r="AU11508" s="284" t="str">
        <f t="shared" si="1009"/>
        <v/>
      </c>
      <c r="AV11508" s="284" t="str">
        <f t="shared" si="1010"/>
        <v/>
      </c>
      <c r="AW11508" s="285">
        <f t="shared" si="1011"/>
        <v>0</v>
      </c>
    </row>
    <row r="11509" spans="41:49" x14ac:dyDescent="0.25">
      <c r="AO11509" s="300"/>
      <c r="AP11509" s="300"/>
      <c r="AQ11509" s="300"/>
      <c r="AR11509" s="300"/>
      <c r="AS11509" s="300"/>
      <c r="AT11509" s="284" t="str">
        <f t="shared" si="1008"/>
        <v/>
      </c>
      <c r="AU11509" s="284" t="str">
        <f t="shared" si="1009"/>
        <v/>
      </c>
      <c r="AV11509" s="284" t="str">
        <f t="shared" si="1010"/>
        <v/>
      </c>
      <c r="AW11509" s="285">
        <f t="shared" si="1011"/>
        <v>0</v>
      </c>
    </row>
    <row r="11510" spans="41:49" x14ac:dyDescent="0.25">
      <c r="AO11510" s="300"/>
      <c r="AP11510" s="300"/>
      <c r="AQ11510" s="300"/>
      <c r="AR11510" s="300"/>
      <c r="AS11510" s="300"/>
      <c r="AT11510" s="284" t="str">
        <f t="shared" si="1008"/>
        <v/>
      </c>
      <c r="AU11510" s="284" t="str">
        <f t="shared" si="1009"/>
        <v/>
      </c>
      <c r="AV11510" s="284" t="str">
        <f t="shared" si="1010"/>
        <v/>
      </c>
      <c r="AW11510" s="285">
        <f t="shared" si="1011"/>
        <v>0</v>
      </c>
    </row>
    <row r="11511" spans="41:49" x14ac:dyDescent="0.25">
      <c r="AO11511" s="300"/>
      <c r="AP11511" s="300"/>
      <c r="AQ11511" s="300"/>
      <c r="AR11511" s="300"/>
      <c r="AS11511" s="300"/>
      <c r="AT11511" s="284" t="str">
        <f t="shared" si="1008"/>
        <v/>
      </c>
      <c r="AU11511" s="284" t="str">
        <f t="shared" si="1009"/>
        <v/>
      </c>
      <c r="AV11511" s="284" t="str">
        <f t="shared" si="1010"/>
        <v/>
      </c>
      <c r="AW11511" s="285">
        <f t="shared" si="1011"/>
        <v>0</v>
      </c>
    </row>
    <row r="11512" spans="41:49" x14ac:dyDescent="0.25">
      <c r="AO11512" s="300"/>
      <c r="AP11512" s="300"/>
      <c r="AQ11512" s="300"/>
      <c r="AR11512" s="300"/>
      <c r="AS11512" s="300"/>
      <c r="AT11512" s="284" t="str">
        <f t="shared" si="1008"/>
        <v/>
      </c>
      <c r="AU11512" s="284" t="str">
        <f t="shared" si="1009"/>
        <v/>
      </c>
      <c r="AV11512" s="284" t="str">
        <f t="shared" si="1010"/>
        <v/>
      </c>
      <c r="AW11512" s="285">
        <f t="shared" si="1011"/>
        <v>0</v>
      </c>
    </row>
    <row r="11513" spans="41:49" x14ac:dyDescent="0.25">
      <c r="AO11513" s="300"/>
      <c r="AP11513" s="300"/>
      <c r="AQ11513" s="300"/>
      <c r="AR11513" s="300"/>
      <c r="AS11513" s="300"/>
      <c r="AT11513" s="284" t="str">
        <f t="shared" si="1008"/>
        <v/>
      </c>
      <c r="AU11513" s="284" t="str">
        <f t="shared" si="1009"/>
        <v/>
      </c>
      <c r="AV11513" s="284" t="str">
        <f t="shared" si="1010"/>
        <v/>
      </c>
      <c r="AW11513" s="285">
        <f t="shared" si="1011"/>
        <v>0</v>
      </c>
    </row>
    <row r="11514" spans="41:49" x14ac:dyDescent="0.25">
      <c r="AO11514" s="300"/>
      <c r="AP11514" s="300"/>
      <c r="AQ11514" s="300"/>
      <c r="AR11514" s="300"/>
      <c r="AS11514" s="300"/>
      <c r="AT11514" s="284" t="str">
        <f t="shared" si="1008"/>
        <v/>
      </c>
      <c r="AU11514" s="284" t="str">
        <f t="shared" si="1009"/>
        <v/>
      </c>
      <c r="AV11514" s="284" t="str">
        <f t="shared" si="1010"/>
        <v/>
      </c>
      <c r="AW11514" s="285">
        <f t="shared" si="1011"/>
        <v>0</v>
      </c>
    </row>
    <row r="11515" spans="41:49" x14ac:dyDescent="0.25">
      <c r="AO11515" s="300"/>
      <c r="AP11515" s="300"/>
      <c r="AQ11515" s="300"/>
      <c r="AR11515" s="300"/>
      <c r="AS11515" s="300"/>
      <c r="AT11515" s="284" t="str">
        <f t="shared" si="1008"/>
        <v/>
      </c>
      <c r="AU11515" s="284" t="str">
        <f t="shared" si="1009"/>
        <v/>
      </c>
      <c r="AV11515" s="284" t="str">
        <f t="shared" si="1010"/>
        <v/>
      </c>
      <c r="AW11515" s="285">
        <f t="shared" si="1011"/>
        <v>0</v>
      </c>
    </row>
    <row r="11516" spans="41:49" x14ac:dyDescent="0.25">
      <c r="AO11516" s="300"/>
      <c r="AP11516" s="300"/>
      <c r="AQ11516" s="300"/>
      <c r="AR11516" s="300"/>
      <c r="AS11516" s="300"/>
      <c r="AT11516" s="284" t="str">
        <f t="shared" si="1008"/>
        <v/>
      </c>
      <c r="AU11516" s="284" t="str">
        <f t="shared" si="1009"/>
        <v/>
      </c>
      <c r="AV11516" s="284" t="str">
        <f t="shared" si="1010"/>
        <v/>
      </c>
      <c r="AW11516" s="285">
        <f t="shared" si="1011"/>
        <v>0</v>
      </c>
    </row>
    <row r="11517" spans="41:49" x14ac:dyDescent="0.25">
      <c r="AO11517" s="300"/>
      <c r="AP11517" s="300"/>
      <c r="AQ11517" s="300"/>
      <c r="AR11517" s="300"/>
      <c r="AS11517" s="300"/>
      <c r="AT11517" s="284" t="str">
        <f t="shared" si="1008"/>
        <v/>
      </c>
      <c r="AU11517" s="284" t="str">
        <f t="shared" si="1009"/>
        <v/>
      </c>
      <c r="AV11517" s="284" t="str">
        <f t="shared" si="1010"/>
        <v/>
      </c>
      <c r="AW11517" s="285">
        <f t="shared" si="1011"/>
        <v>0</v>
      </c>
    </row>
    <row r="11518" spans="41:49" x14ac:dyDescent="0.25">
      <c r="AO11518" s="300"/>
      <c r="AP11518" s="300"/>
      <c r="AQ11518" s="300"/>
      <c r="AR11518" s="300"/>
      <c r="AS11518" s="300"/>
      <c r="AT11518" s="284" t="str">
        <f t="shared" si="1008"/>
        <v/>
      </c>
      <c r="AU11518" s="284" t="str">
        <f t="shared" si="1009"/>
        <v/>
      </c>
      <c r="AV11518" s="284" t="str">
        <f t="shared" si="1010"/>
        <v/>
      </c>
      <c r="AW11518" s="285">
        <f t="shared" si="1011"/>
        <v>0</v>
      </c>
    </row>
    <row r="11519" spans="41:49" x14ac:dyDescent="0.25">
      <c r="AO11519" s="300"/>
      <c r="AP11519" s="300"/>
      <c r="AQ11519" s="300"/>
      <c r="AR11519" s="300"/>
      <c r="AS11519" s="300"/>
      <c r="AT11519" s="284" t="str">
        <f t="shared" si="1008"/>
        <v/>
      </c>
      <c r="AU11519" s="284" t="str">
        <f t="shared" si="1009"/>
        <v/>
      </c>
      <c r="AV11519" s="284" t="str">
        <f t="shared" si="1010"/>
        <v/>
      </c>
      <c r="AW11519" s="285">
        <f t="shared" si="1011"/>
        <v>0</v>
      </c>
    </row>
    <row r="11520" spans="41:49" x14ac:dyDescent="0.25">
      <c r="AO11520" s="300"/>
      <c r="AP11520" s="300"/>
      <c r="AQ11520" s="300"/>
      <c r="AR11520" s="300"/>
      <c r="AS11520" s="300"/>
      <c r="AT11520" s="284" t="str">
        <f t="shared" si="1008"/>
        <v/>
      </c>
      <c r="AU11520" s="284" t="str">
        <f t="shared" si="1009"/>
        <v/>
      </c>
      <c r="AV11520" s="284" t="str">
        <f t="shared" si="1010"/>
        <v/>
      </c>
      <c r="AW11520" s="285">
        <f t="shared" si="1011"/>
        <v>0</v>
      </c>
    </row>
    <row r="11521" spans="41:49" x14ac:dyDescent="0.25">
      <c r="AO11521" s="300"/>
      <c r="AP11521" s="300"/>
      <c r="AQ11521" s="300"/>
      <c r="AR11521" s="300"/>
      <c r="AS11521" s="300"/>
      <c r="AT11521" s="284" t="str">
        <f t="shared" si="1008"/>
        <v/>
      </c>
      <c r="AU11521" s="284" t="str">
        <f t="shared" si="1009"/>
        <v/>
      </c>
      <c r="AV11521" s="284" t="str">
        <f t="shared" si="1010"/>
        <v/>
      </c>
      <c r="AW11521" s="285">
        <f t="shared" si="1011"/>
        <v>0</v>
      </c>
    </row>
    <row r="11522" spans="41:49" x14ac:dyDescent="0.25">
      <c r="AO11522" s="300"/>
      <c r="AP11522" s="300"/>
      <c r="AQ11522" s="300"/>
      <c r="AR11522" s="300"/>
      <c r="AS11522" s="300"/>
      <c r="AT11522" s="284" t="str">
        <f t="shared" si="1008"/>
        <v/>
      </c>
      <c r="AU11522" s="284" t="str">
        <f t="shared" si="1009"/>
        <v/>
      </c>
      <c r="AV11522" s="284" t="str">
        <f t="shared" si="1010"/>
        <v/>
      </c>
      <c r="AW11522" s="285">
        <f t="shared" si="1011"/>
        <v>0</v>
      </c>
    </row>
    <row r="11523" spans="41:49" x14ac:dyDescent="0.25">
      <c r="AO11523" s="300"/>
      <c r="AP11523" s="300"/>
      <c r="AQ11523" s="300"/>
      <c r="AR11523" s="300"/>
      <c r="AS11523" s="300"/>
      <c r="AT11523" s="284" t="str">
        <f t="shared" si="1008"/>
        <v/>
      </c>
      <c r="AU11523" s="284" t="str">
        <f t="shared" si="1009"/>
        <v/>
      </c>
      <c r="AV11523" s="284" t="str">
        <f t="shared" si="1010"/>
        <v/>
      </c>
      <c r="AW11523" s="285">
        <f t="shared" si="1011"/>
        <v>0</v>
      </c>
    </row>
    <row r="11524" spans="41:49" x14ac:dyDescent="0.25">
      <c r="AO11524" s="300"/>
      <c r="AP11524" s="300"/>
      <c r="AQ11524" s="300"/>
      <c r="AR11524" s="300"/>
      <c r="AS11524" s="300"/>
      <c r="AT11524" s="284" t="str">
        <f t="shared" si="1008"/>
        <v/>
      </c>
      <c r="AU11524" s="284" t="str">
        <f t="shared" si="1009"/>
        <v/>
      </c>
      <c r="AV11524" s="284" t="str">
        <f t="shared" si="1010"/>
        <v/>
      </c>
      <c r="AW11524" s="285">
        <f t="shared" si="1011"/>
        <v>0</v>
      </c>
    </row>
    <row r="11525" spans="41:49" x14ac:dyDescent="0.25">
      <c r="AO11525" s="300"/>
      <c r="AP11525" s="300"/>
      <c r="AQ11525" s="300"/>
      <c r="AR11525" s="300"/>
      <c r="AS11525" s="300"/>
      <c r="AT11525" s="284" t="str">
        <f t="shared" si="1008"/>
        <v/>
      </c>
      <c r="AU11525" s="284" t="str">
        <f t="shared" si="1009"/>
        <v/>
      </c>
      <c r="AV11525" s="284" t="str">
        <f t="shared" si="1010"/>
        <v/>
      </c>
      <c r="AW11525" s="285">
        <f t="shared" si="1011"/>
        <v>0</v>
      </c>
    </row>
    <row r="11526" spans="41:49" x14ac:dyDescent="0.25">
      <c r="AO11526" s="300"/>
      <c r="AP11526" s="300"/>
      <c r="AQ11526" s="300"/>
      <c r="AR11526" s="300"/>
      <c r="AS11526" s="300"/>
      <c r="AT11526" s="284" t="str">
        <f t="shared" si="1008"/>
        <v/>
      </c>
      <c r="AU11526" s="284" t="str">
        <f t="shared" si="1009"/>
        <v/>
      </c>
      <c r="AV11526" s="284" t="str">
        <f t="shared" si="1010"/>
        <v/>
      </c>
      <c r="AW11526" s="285">
        <f t="shared" si="1011"/>
        <v>0</v>
      </c>
    </row>
    <row r="11527" spans="41:49" x14ac:dyDescent="0.25">
      <c r="AO11527" s="300"/>
      <c r="AP11527" s="300"/>
      <c r="AQ11527" s="300"/>
      <c r="AR11527" s="300"/>
      <c r="AS11527" s="300"/>
      <c r="AT11527" s="284" t="str">
        <f t="shared" si="1008"/>
        <v/>
      </c>
      <c r="AU11527" s="284" t="str">
        <f t="shared" si="1009"/>
        <v/>
      </c>
      <c r="AV11527" s="284" t="str">
        <f t="shared" si="1010"/>
        <v/>
      </c>
      <c r="AW11527" s="285">
        <f t="shared" si="1011"/>
        <v>0</v>
      </c>
    </row>
    <row r="11528" spans="41:49" x14ac:dyDescent="0.25">
      <c r="AO11528" s="300"/>
      <c r="AP11528" s="300"/>
      <c r="AQ11528" s="300"/>
      <c r="AR11528" s="300"/>
      <c r="AS11528" s="300"/>
      <c r="AT11528" s="284" t="str">
        <f t="shared" ref="AT11528:AT11591" si="1012">LEFT(AQ11528,1)</f>
        <v/>
      </c>
      <c r="AU11528" s="284" t="str">
        <f t="shared" ref="AU11528:AU11591" si="1013">LEFT(AQ11528,2)</f>
        <v/>
      </c>
      <c r="AV11528" s="284" t="str">
        <f t="shared" ref="AV11528:AV11591" si="1014">LEFT(AQ11528,3)</f>
        <v/>
      </c>
      <c r="AW11528" s="285">
        <f t="shared" ref="AW11528:AW11591" si="1015">(AR11528-AS11528)*1000</f>
        <v>0</v>
      </c>
    </row>
    <row r="11529" spans="41:49" x14ac:dyDescent="0.25">
      <c r="AO11529" s="300"/>
      <c r="AP11529" s="300"/>
      <c r="AQ11529" s="300"/>
      <c r="AR11529" s="300"/>
      <c r="AS11529" s="300"/>
      <c r="AT11529" s="284" t="str">
        <f t="shared" si="1012"/>
        <v/>
      </c>
      <c r="AU11529" s="284" t="str">
        <f t="shared" si="1013"/>
        <v/>
      </c>
      <c r="AV11529" s="284" t="str">
        <f t="shared" si="1014"/>
        <v/>
      </c>
      <c r="AW11529" s="285">
        <f t="shared" si="1015"/>
        <v>0</v>
      </c>
    </row>
    <row r="11530" spans="41:49" x14ac:dyDescent="0.25">
      <c r="AO11530" s="300"/>
      <c r="AP11530" s="300"/>
      <c r="AQ11530" s="300"/>
      <c r="AR11530" s="300"/>
      <c r="AS11530" s="300"/>
      <c r="AT11530" s="284" t="str">
        <f t="shared" si="1012"/>
        <v/>
      </c>
      <c r="AU11530" s="284" t="str">
        <f t="shared" si="1013"/>
        <v/>
      </c>
      <c r="AV11530" s="284" t="str">
        <f t="shared" si="1014"/>
        <v/>
      </c>
      <c r="AW11530" s="285">
        <f t="shared" si="1015"/>
        <v>0</v>
      </c>
    </row>
    <row r="11531" spans="41:49" x14ac:dyDescent="0.25">
      <c r="AO11531" s="300"/>
      <c r="AP11531" s="300"/>
      <c r="AQ11531" s="300"/>
      <c r="AR11531" s="300"/>
      <c r="AS11531" s="300"/>
      <c r="AT11531" s="284" t="str">
        <f t="shared" si="1012"/>
        <v/>
      </c>
      <c r="AU11531" s="284" t="str">
        <f t="shared" si="1013"/>
        <v/>
      </c>
      <c r="AV11531" s="284" t="str">
        <f t="shared" si="1014"/>
        <v/>
      </c>
      <c r="AW11531" s="285">
        <f t="shared" si="1015"/>
        <v>0</v>
      </c>
    </row>
    <row r="11532" spans="41:49" x14ac:dyDescent="0.25">
      <c r="AO11532" s="300"/>
      <c r="AP11532" s="300"/>
      <c r="AQ11532" s="300"/>
      <c r="AR11532" s="300"/>
      <c r="AS11532" s="300"/>
      <c r="AT11532" s="284" t="str">
        <f t="shared" si="1012"/>
        <v/>
      </c>
      <c r="AU11532" s="284" t="str">
        <f t="shared" si="1013"/>
        <v/>
      </c>
      <c r="AV11532" s="284" t="str">
        <f t="shared" si="1014"/>
        <v/>
      </c>
      <c r="AW11532" s="285">
        <f t="shared" si="1015"/>
        <v>0</v>
      </c>
    </row>
    <row r="11533" spans="41:49" x14ac:dyDescent="0.25">
      <c r="AO11533" s="300"/>
      <c r="AP11533" s="300"/>
      <c r="AQ11533" s="300"/>
      <c r="AR11533" s="300"/>
      <c r="AS11533" s="300"/>
      <c r="AT11533" s="284" t="str">
        <f t="shared" si="1012"/>
        <v/>
      </c>
      <c r="AU11533" s="284" t="str">
        <f t="shared" si="1013"/>
        <v/>
      </c>
      <c r="AV11533" s="284" t="str">
        <f t="shared" si="1014"/>
        <v/>
      </c>
      <c r="AW11533" s="285">
        <f t="shared" si="1015"/>
        <v>0</v>
      </c>
    </row>
    <row r="11534" spans="41:49" x14ac:dyDescent="0.25">
      <c r="AO11534" s="300"/>
      <c r="AP11534" s="300"/>
      <c r="AQ11534" s="300"/>
      <c r="AR11534" s="300"/>
      <c r="AS11534" s="300"/>
      <c r="AT11534" s="284" t="str">
        <f t="shared" si="1012"/>
        <v/>
      </c>
      <c r="AU11534" s="284" t="str">
        <f t="shared" si="1013"/>
        <v/>
      </c>
      <c r="AV11534" s="284" t="str">
        <f t="shared" si="1014"/>
        <v/>
      </c>
      <c r="AW11534" s="285">
        <f t="shared" si="1015"/>
        <v>0</v>
      </c>
    </row>
    <row r="11535" spans="41:49" x14ac:dyDescent="0.25">
      <c r="AO11535" s="300"/>
      <c r="AP11535" s="300"/>
      <c r="AQ11535" s="300"/>
      <c r="AR11535" s="300"/>
      <c r="AS11535" s="300"/>
      <c r="AT11535" s="284" t="str">
        <f t="shared" si="1012"/>
        <v/>
      </c>
      <c r="AU11535" s="284" t="str">
        <f t="shared" si="1013"/>
        <v/>
      </c>
      <c r="AV11535" s="284" t="str">
        <f t="shared" si="1014"/>
        <v/>
      </c>
      <c r="AW11535" s="285">
        <f t="shared" si="1015"/>
        <v>0</v>
      </c>
    </row>
    <row r="11536" spans="41:49" x14ac:dyDescent="0.25">
      <c r="AO11536" s="300"/>
      <c r="AP11536" s="300"/>
      <c r="AQ11536" s="300"/>
      <c r="AR11536" s="300"/>
      <c r="AS11536" s="300"/>
      <c r="AT11536" s="284" t="str">
        <f t="shared" si="1012"/>
        <v/>
      </c>
      <c r="AU11536" s="284" t="str">
        <f t="shared" si="1013"/>
        <v/>
      </c>
      <c r="AV11536" s="284" t="str">
        <f t="shared" si="1014"/>
        <v/>
      </c>
      <c r="AW11536" s="285">
        <f t="shared" si="1015"/>
        <v>0</v>
      </c>
    </row>
    <row r="11537" spans="41:49" x14ac:dyDescent="0.25">
      <c r="AO11537" s="300"/>
      <c r="AP11537" s="300"/>
      <c r="AQ11537" s="300"/>
      <c r="AR11537" s="300"/>
      <c r="AS11537" s="300"/>
      <c r="AT11537" s="284" t="str">
        <f t="shared" si="1012"/>
        <v/>
      </c>
      <c r="AU11537" s="284" t="str">
        <f t="shared" si="1013"/>
        <v/>
      </c>
      <c r="AV11537" s="284" t="str">
        <f t="shared" si="1014"/>
        <v/>
      </c>
      <c r="AW11537" s="285">
        <f t="shared" si="1015"/>
        <v>0</v>
      </c>
    </row>
    <row r="11538" spans="41:49" x14ac:dyDescent="0.25">
      <c r="AO11538" s="300"/>
      <c r="AP11538" s="300"/>
      <c r="AQ11538" s="300"/>
      <c r="AR11538" s="300"/>
      <c r="AS11538" s="300"/>
      <c r="AT11538" s="284" t="str">
        <f t="shared" si="1012"/>
        <v/>
      </c>
      <c r="AU11538" s="284" t="str">
        <f t="shared" si="1013"/>
        <v/>
      </c>
      <c r="AV11538" s="284" t="str">
        <f t="shared" si="1014"/>
        <v/>
      </c>
      <c r="AW11538" s="285">
        <f t="shared" si="1015"/>
        <v>0</v>
      </c>
    </row>
    <row r="11539" spans="41:49" x14ac:dyDescent="0.25">
      <c r="AO11539" s="300"/>
      <c r="AP11539" s="300"/>
      <c r="AQ11539" s="300"/>
      <c r="AR11539" s="300"/>
      <c r="AS11539" s="300"/>
      <c r="AT11539" s="284" t="str">
        <f t="shared" si="1012"/>
        <v/>
      </c>
      <c r="AU11539" s="284" t="str">
        <f t="shared" si="1013"/>
        <v/>
      </c>
      <c r="AV11539" s="284" t="str">
        <f t="shared" si="1014"/>
        <v/>
      </c>
      <c r="AW11539" s="285">
        <f t="shared" si="1015"/>
        <v>0</v>
      </c>
    </row>
    <row r="11540" spans="41:49" x14ac:dyDescent="0.25">
      <c r="AO11540" s="300"/>
      <c r="AP11540" s="300"/>
      <c r="AQ11540" s="300"/>
      <c r="AR11540" s="300"/>
      <c r="AS11540" s="300"/>
      <c r="AT11540" s="284" t="str">
        <f t="shared" si="1012"/>
        <v/>
      </c>
      <c r="AU11540" s="284" t="str">
        <f t="shared" si="1013"/>
        <v/>
      </c>
      <c r="AV11540" s="284" t="str">
        <f t="shared" si="1014"/>
        <v/>
      </c>
      <c r="AW11540" s="285">
        <f t="shared" si="1015"/>
        <v>0</v>
      </c>
    </row>
    <row r="11541" spans="41:49" x14ac:dyDescent="0.25">
      <c r="AO11541" s="300"/>
      <c r="AP11541" s="300"/>
      <c r="AQ11541" s="300"/>
      <c r="AR11541" s="300"/>
      <c r="AS11541" s="300"/>
      <c r="AT11541" s="284" t="str">
        <f t="shared" si="1012"/>
        <v/>
      </c>
      <c r="AU11541" s="284" t="str">
        <f t="shared" si="1013"/>
        <v/>
      </c>
      <c r="AV11541" s="284" t="str">
        <f t="shared" si="1014"/>
        <v/>
      </c>
      <c r="AW11541" s="285">
        <f t="shared" si="1015"/>
        <v>0</v>
      </c>
    </row>
    <row r="11542" spans="41:49" x14ac:dyDescent="0.25">
      <c r="AO11542" s="300"/>
      <c r="AP11542" s="300"/>
      <c r="AQ11542" s="300"/>
      <c r="AR11542" s="300"/>
      <c r="AS11542" s="300"/>
      <c r="AT11542" s="284" t="str">
        <f t="shared" si="1012"/>
        <v/>
      </c>
      <c r="AU11542" s="284" t="str">
        <f t="shared" si="1013"/>
        <v/>
      </c>
      <c r="AV11542" s="284" t="str">
        <f t="shared" si="1014"/>
        <v/>
      </c>
      <c r="AW11542" s="285">
        <f t="shared" si="1015"/>
        <v>0</v>
      </c>
    </row>
    <row r="11543" spans="41:49" x14ac:dyDescent="0.25">
      <c r="AO11543" s="300"/>
      <c r="AP11543" s="300"/>
      <c r="AQ11543" s="300"/>
      <c r="AR11543" s="300"/>
      <c r="AS11543" s="300"/>
      <c r="AT11543" s="284" t="str">
        <f t="shared" si="1012"/>
        <v/>
      </c>
      <c r="AU11543" s="284" t="str">
        <f t="shared" si="1013"/>
        <v/>
      </c>
      <c r="AV11543" s="284" t="str">
        <f t="shared" si="1014"/>
        <v/>
      </c>
      <c r="AW11543" s="285">
        <f t="shared" si="1015"/>
        <v>0</v>
      </c>
    </row>
    <row r="11544" spans="41:49" x14ac:dyDescent="0.25">
      <c r="AO11544" s="300"/>
      <c r="AP11544" s="300"/>
      <c r="AQ11544" s="300"/>
      <c r="AR11544" s="300"/>
      <c r="AS11544" s="300"/>
      <c r="AT11544" s="284" t="str">
        <f t="shared" si="1012"/>
        <v/>
      </c>
      <c r="AU11544" s="284" t="str">
        <f t="shared" si="1013"/>
        <v/>
      </c>
      <c r="AV11544" s="284" t="str">
        <f t="shared" si="1014"/>
        <v/>
      </c>
      <c r="AW11544" s="285">
        <f t="shared" si="1015"/>
        <v>0</v>
      </c>
    </row>
    <row r="11545" spans="41:49" x14ac:dyDescent="0.25">
      <c r="AO11545" s="300"/>
      <c r="AP11545" s="300"/>
      <c r="AQ11545" s="300"/>
      <c r="AR11545" s="300"/>
      <c r="AS11545" s="300"/>
      <c r="AT11545" s="284" t="str">
        <f t="shared" si="1012"/>
        <v/>
      </c>
      <c r="AU11545" s="284" t="str">
        <f t="shared" si="1013"/>
        <v/>
      </c>
      <c r="AV11545" s="284" t="str">
        <f t="shared" si="1014"/>
        <v/>
      </c>
      <c r="AW11545" s="285">
        <f t="shared" si="1015"/>
        <v>0</v>
      </c>
    </row>
    <row r="11546" spans="41:49" x14ac:dyDescent="0.25">
      <c r="AO11546" s="300"/>
      <c r="AP11546" s="300"/>
      <c r="AQ11546" s="300"/>
      <c r="AR11546" s="300"/>
      <c r="AS11546" s="300"/>
      <c r="AT11546" s="284" t="str">
        <f t="shared" si="1012"/>
        <v/>
      </c>
      <c r="AU11546" s="284" t="str">
        <f t="shared" si="1013"/>
        <v/>
      </c>
      <c r="AV11546" s="284" t="str">
        <f t="shared" si="1014"/>
        <v/>
      </c>
      <c r="AW11546" s="285">
        <f t="shared" si="1015"/>
        <v>0</v>
      </c>
    </row>
    <row r="11547" spans="41:49" x14ac:dyDescent="0.25">
      <c r="AO11547" s="300"/>
      <c r="AP11547" s="300"/>
      <c r="AQ11547" s="300"/>
      <c r="AR11547" s="300"/>
      <c r="AS11547" s="300"/>
      <c r="AT11547" s="284" t="str">
        <f t="shared" si="1012"/>
        <v/>
      </c>
      <c r="AU11547" s="284" t="str">
        <f t="shared" si="1013"/>
        <v/>
      </c>
      <c r="AV11547" s="284" t="str">
        <f t="shared" si="1014"/>
        <v/>
      </c>
      <c r="AW11547" s="285">
        <f t="shared" si="1015"/>
        <v>0</v>
      </c>
    </row>
    <row r="11548" spans="41:49" x14ac:dyDescent="0.25">
      <c r="AO11548" s="300"/>
      <c r="AP11548" s="300"/>
      <c r="AQ11548" s="300"/>
      <c r="AR11548" s="300"/>
      <c r="AS11548" s="300"/>
      <c r="AT11548" s="284" t="str">
        <f t="shared" si="1012"/>
        <v/>
      </c>
      <c r="AU11548" s="284" t="str">
        <f t="shared" si="1013"/>
        <v/>
      </c>
      <c r="AV11548" s="284" t="str">
        <f t="shared" si="1014"/>
        <v/>
      </c>
      <c r="AW11548" s="285">
        <f t="shared" si="1015"/>
        <v>0</v>
      </c>
    </row>
    <row r="11549" spans="41:49" x14ac:dyDescent="0.25">
      <c r="AO11549" s="300"/>
      <c r="AP11549" s="300"/>
      <c r="AQ11549" s="300"/>
      <c r="AR11549" s="300"/>
      <c r="AS11549" s="300"/>
      <c r="AT11549" s="284" t="str">
        <f t="shared" si="1012"/>
        <v/>
      </c>
      <c r="AU11549" s="284" t="str">
        <f t="shared" si="1013"/>
        <v/>
      </c>
      <c r="AV11549" s="284" t="str">
        <f t="shared" si="1014"/>
        <v/>
      </c>
      <c r="AW11549" s="285">
        <f t="shared" si="1015"/>
        <v>0</v>
      </c>
    </row>
    <row r="11550" spans="41:49" x14ac:dyDescent="0.25">
      <c r="AO11550" s="300"/>
      <c r="AP11550" s="300"/>
      <c r="AQ11550" s="300"/>
      <c r="AR11550" s="300"/>
      <c r="AS11550" s="300"/>
      <c r="AT11550" s="284" t="str">
        <f t="shared" si="1012"/>
        <v/>
      </c>
      <c r="AU11550" s="284" t="str">
        <f t="shared" si="1013"/>
        <v/>
      </c>
      <c r="AV11550" s="284" t="str">
        <f t="shared" si="1014"/>
        <v/>
      </c>
      <c r="AW11550" s="285">
        <f t="shared" si="1015"/>
        <v>0</v>
      </c>
    </row>
    <row r="11551" spans="41:49" x14ac:dyDescent="0.25">
      <c r="AO11551" s="300"/>
      <c r="AP11551" s="300"/>
      <c r="AQ11551" s="300"/>
      <c r="AR11551" s="300"/>
      <c r="AS11551" s="300"/>
      <c r="AT11551" s="284" t="str">
        <f t="shared" si="1012"/>
        <v/>
      </c>
      <c r="AU11551" s="284" t="str">
        <f t="shared" si="1013"/>
        <v/>
      </c>
      <c r="AV11551" s="284" t="str">
        <f t="shared" si="1014"/>
        <v/>
      </c>
      <c r="AW11551" s="285">
        <f t="shared" si="1015"/>
        <v>0</v>
      </c>
    </row>
    <row r="11552" spans="41:49" x14ac:dyDescent="0.25">
      <c r="AO11552" s="300"/>
      <c r="AP11552" s="300"/>
      <c r="AQ11552" s="300"/>
      <c r="AR11552" s="300"/>
      <c r="AS11552" s="300"/>
      <c r="AT11552" s="284" t="str">
        <f t="shared" si="1012"/>
        <v/>
      </c>
      <c r="AU11552" s="284" t="str">
        <f t="shared" si="1013"/>
        <v/>
      </c>
      <c r="AV11552" s="284" t="str">
        <f t="shared" si="1014"/>
        <v/>
      </c>
      <c r="AW11552" s="285">
        <f t="shared" si="1015"/>
        <v>0</v>
      </c>
    </row>
    <row r="11553" spans="41:49" x14ac:dyDescent="0.25">
      <c r="AO11553" s="300"/>
      <c r="AP11553" s="300"/>
      <c r="AQ11553" s="300"/>
      <c r="AR11553" s="300"/>
      <c r="AS11553" s="300"/>
      <c r="AT11553" s="284" t="str">
        <f t="shared" si="1012"/>
        <v/>
      </c>
      <c r="AU11553" s="284" t="str">
        <f t="shared" si="1013"/>
        <v/>
      </c>
      <c r="AV11553" s="284" t="str">
        <f t="shared" si="1014"/>
        <v/>
      </c>
      <c r="AW11553" s="285">
        <f t="shared" si="1015"/>
        <v>0</v>
      </c>
    </row>
    <row r="11554" spans="41:49" x14ac:dyDescent="0.25">
      <c r="AO11554" s="300"/>
      <c r="AP11554" s="300"/>
      <c r="AQ11554" s="300"/>
      <c r="AR11554" s="300"/>
      <c r="AS11554" s="300"/>
      <c r="AT11554" s="284" t="str">
        <f t="shared" si="1012"/>
        <v/>
      </c>
      <c r="AU11554" s="284" t="str">
        <f t="shared" si="1013"/>
        <v/>
      </c>
      <c r="AV11554" s="284" t="str">
        <f t="shared" si="1014"/>
        <v/>
      </c>
      <c r="AW11554" s="285">
        <f t="shared" si="1015"/>
        <v>0</v>
      </c>
    </row>
    <row r="11555" spans="41:49" x14ac:dyDescent="0.25">
      <c r="AO11555" s="300"/>
      <c r="AP11555" s="300"/>
      <c r="AQ11555" s="300"/>
      <c r="AR11555" s="300"/>
      <c r="AS11555" s="300"/>
      <c r="AT11555" s="284" t="str">
        <f t="shared" si="1012"/>
        <v/>
      </c>
      <c r="AU11555" s="284" t="str">
        <f t="shared" si="1013"/>
        <v/>
      </c>
      <c r="AV11555" s="284" t="str">
        <f t="shared" si="1014"/>
        <v/>
      </c>
      <c r="AW11555" s="285">
        <f t="shared" si="1015"/>
        <v>0</v>
      </c>
    </row>
    <row r="11556" spans="41:49" x14ac:dyDescent="0.25">
      <c r="AO11556" s="300"/>
      <c r="AP11556" s="300"/>
      <c r="AQ11556" s="300"/>
      <c r="AR11556" s="300"/>
      <c r="AS11556" s="300"/>
      <c r="AT11556" s="284" t="str">
        <f t="shared" si="1012"/>
        <v/>
      </c>
      <c r="AU11556" s="284" t="str">
        <f t="shared" si="1013"/>
        <v/>
      </c>
      <c r="AV11556" s="284" t="str">
        <f t="shared" si="1014"/>
        <v/>
      </c>
      <c r="AW11556" s="285">
        <f t="shared" si="1015"/>
        <v>0</v>
      </c>
    </row>
    <row r="11557" spans="41:49" x14ac:dyDescent="0.25">
      <c r="AO11557" s="300"/>
      <c r="AP11557" s="300"/>
      <c r="AQ11557" s="300"/>
      <c r="AR11557" s="300"/>
      <c r="AS11557" s="300"/>
      <c r="AT11557" s="284" t="str">
        <f t="shared" si="1012"/>
        <v/>
      </c>
      <c r="AU11557" s="284" t="str">
        <f t="shared" si="1013"/>
        <v/>
      </c>
      <c r="AV11557" s="284" t="str">
        <f t="shared" si="1014"/>
        <v/>
      </c>
      <c r="AW11557" s="285">
        <f t="shared" si="1015"/>
        <v>0</v>
      </c>
    </row>
    <row r="11558" spans="41:49" x14ac:dyDescent="0.25">
      <c r="AO11558" s="300"/>
      <c r="AP11558" s="300"/>
      <c r="AQ11558" s="300"/>
      <c r="AR11558" s="300"/>
      <c r="AS11558" s="300"/>
      <c r="AT11558" s="284" t="str">
        <f t="shared" si="1012"/>
        <v/>
      </c>
      <c r="AU11558" s="284" t="str">
        <f t="shared" si="1013"/>
        <v/>
      </c>
      <c r="AV11558" s="284" t="str">
        <f t="shared" si="1014"/>
        <v/>
      </c>
      <c r="AW11558" s="285">
        <f t="shared" si="1015"/>
        <v>0</v>
      </c>
    </row>
    <row r="11559" spans="41:49" x14ac:dyDescent="0.25">
      <c r="AO11559" s="300"/>
      <c r="AP11559" s="300"/>
      <c r="AQ11559" s="300"/>
      <c r="AR11559" s="300"/>
      <c r="AS11559" s="300"/>
      <c r="AT11559" s="284" t="str">
        <f t="shared" si="1012"/>
        <v/>
      </c>
      <c r="AU11559" s="284" t="str">
        <f t="shared" si="1013"/>
        <v/>
      </c>
      <c r="AV11559" s="284" t="str">
        <f t="shared" si="1014"/>
        <v/>
      </c>
      <c r="AW11559" s="285">
        <f t="shared" si="1015"/>
        <v>0</v>
      </c>
    </row>
    <row r="11560" spans="41:49" x14ac:dyDescent="0.25">
      <c r="AO11560" s="300"/>
      <c r="AP11560" s="300"/>
      <c r="AQ11560" s="300"/>
      <c r="AR11560" s="300"/>
      <c r="AS11560" s="300"/>
      <c r="AT11560" s="284" t="str">
        <f t="shared" si="1012"/>
        <v/>
      </c>
      <c r="AU11560" s="284" t="str">
        <f t="shared" si="1013"/>
        <v/>
      </c>
      <c r="AV11560" s="284" t="str">
        <f t="shared" si="1014"/>
        <v/>
      </c>
      <c r="AW11560" s="285">
        <f t="shared" si="1015"/>
        <v>0</v>
      </c>
    </row>
    <row r="11561" spans="41:49" x14ac:dyDescent="0.25">
      <c r="AO11561" s="300"/>
      <c r="AP11561" s="300"/>
      <c r="AQ11561" s="300"/>
      <c r="AR11561" s="300"/>
      <c r="AS11561" s="300"/>
      <c r="AT11561" s="284" t="str">
        <f t="shared" si="1012"/>
        <v/>
      </c>
      <c r="AU11561" s="284" t="str">
        <f t="shared" si="1013"/>
        <v/>
      </c>
      <c r="AV11561" s="284" t="str">
        <f t="shared" si="1014"/>
        <v/>
      </c>
      <c r="AW11561" s="285">
        <f t="shared" si="1015"/>
        <v>0</v>
      </c>
    </row>
    <row r="11562" spans="41:49" x14ac:dyDescent="0.25">
      <c r="AO11562" s="300"/>
      <c r="AP11562" s="300"/>
      <c r="AQ11562" s="300"/>
      <c r="AR11562" s="300"/>
      <c r="AS11562" s="300"/>
      <c r="AT11562" s="284" t="str">
        <f t="shared" si="1012"/>
        <v/>
      </c>
      <c r="AU11562" s="284" t="str">
        <f t="shared" si="1013"/>
        <v/>
      </c>
      <c r="AV11562" s="284" t="str">
        <f t="shared" si="1014"/>
        <v/>
      </c>
      <c r="AW11562" s="285">
        <f t="shared" si="1015"/>
        <v>0</v>
      </c>
    </row>
    <row r="11563" spans="41:49" x14ac:dyDescent="0.25">
      <c r="AO11563" s="300"/>
      <c r="AP11563" s="300"/>
      <c r="AQ11563" s="300"/>
      <c r="AR11563" s="300"/>
      <c r="AS11563" s="300"/>
      <c r="AT11563" s="284" t="str">
        <f t="shared" si="1012"/>
        <v/>
      </c>
      <c r="AU11563" s="284" t="str">
        <f t="shared" si="1013"/>
        <v/>
      </c>
      <c r="AV11563" s="284" t="str">
        <f t="shared" si="1014"/>
        <v/>
      </c>
      <c r="AW11563" s="285">
        <f t="shared" si="1015"/>
        <v>0</v>
      </c>
    </row>
    <row r="11564" spans="41:49" x14ac:dyDescent="0.25">
      <c r="AO11564" s="300"/>
      <c r="AP11564" s="300"/>
      <c r="AQ11564" s="300"/>
      <c r="AR11564" s="300"/>
      <c r="AS11564" s="300"/>
      <c r="AT11564" s="284" t="str">
        <f t="shared" si="1012"/>
        <v/>
      </c>
      <c r="AU11564" s="284" t="str">
        <f t="shared" si="1013"/>
        <v/>
      </c>
      <c r="AV11564" s="284" t="str">
        <f t="shared" si="1014"/>
        <v/>
      </c>
      <c r="AW11564" s="285">
        <f t="shared" si="1015"/>
        <v>0</v>
      </c>
    </row>
    <row r="11565" spans="41:49" x14ac:dyDescent="0.25">
      <c r="AO11565" s="300"/>
      <c r="AP11565" s="300"/>
      <c r="AQ11565" s="300"/>
      <c r="AR11565" s="300"/>
      <c r="AS11565" s="300"/>
      <c r="AT11565" s="284" t="str">
        <f t="shared" si="1012"/>
        <v/>
      </c>
      <c r="AU11565" s="284" t="str">
        <f t="shared" si="1013"/>
        <v/>
      </c>
      <c r="AV11565" s="284" t="str">
        <f t="shared" si="1014"/>
        <v/>
      </c>
      <c r="AW11565" s="285">
        <f t="shared" si="1015"/>
        <v>0</v>
      </c>
    </row>
    <row r="11566" spans="41:49" x14ac:dyDescent="0.25">
      <c r="AO11566" s="300"/>
      <c r="AP11566" s="300"/>
      <c r="AQ11566" s="300"/>
      <c r="AR11566" s="300"/>
      <c r="AS11566" s="300"/>
      <c r="AT11566" s="284" t="str">
        <f t="shared" si="1012"/>
        <v/>
      </c>
      <c r="AU11566" s="284" t="str">
        <f t="shared" si="1013"/>
        <v/>
      </c>
      <c r="AV11566" s="284" t="str">
        <f t="shared" si="1014"/>
        <v/>
      </c>
      <c r="AW11566" s="285">
        <f t="shared" si="1015"/>
        <v>0</v>
      </c>
    </row>
    <row r="11567" spans="41:49" x14ac:dyDescent="0.25">
      <c r="AO11567" s="300"/>
      <c r="AP11567" s="300"/>
      <c r="AQ11567" s="300"/>
      <c r="AR11567" s="300"/>
      <c r="AS11567" s="300"/>
      <c r="AT11567" s="284" t="str">
        <f t="shared" si="1012"/>
        <v/>
      </c>
      <c r="AU11567" s="284" t="str">
        <f t="shared" si="1013"/>
        <v/>
      </c>
      <c r="AV11567" s="284" t="str">
        <f t="shared" si="1014"/>
        <v/>
      </c>
      <c r="AW11567" s="285">
        <f t="shared" si="1015"/>
        <v>0</v>
      </c>
    </row>
    <row r="11568" spans="41:49" x14ac:dyDescent="0.25">
      <c r="AO11568" s="300"/>
      <c r="AP11568" s="300"/>
      <c r="AQ11568" s="300"/>
      <c r="AR11568" s="300"/>
      <c r="AS11568" s="300"/>
      <c r="AT11568" s="284" t="str">
        <f t="shared" si="1012"/>
        <v/>
      </c>
      <c r="AU11568" s="284" t="str">
        <f t="shared" si="1013"/>
        <v/>
      </c>
      <c r="AV11568" s="284" t="str">
        <f t="shared" si="1014"/>
        <v/>
      </c>
      <c r="AW11568" s="285">
        <f t="shared" si="1015"/>
        <v>0</v>
      </c>
    </row>
    <row r="11569" spans="41:49" x14ac:dyDescent="0.25">
      <c r="AO11569" s="300"/>
      <c r="AP11569" s="300"/>
      <c r="AQ11569" s="300"/>
      <c r="AR11569" s="300"/>
      <c r="AS11569" s="300"/>
      <c r="AT11569" s="284" t="str">
        <f t="shared" si="1012"/>
        <v/>
      </c>
      <c r="AU11569" s="284" t="str">
        <f t="shared" si="1013"/>
        <v/>
      </c>
      <c r="AV11569" s="284" t="str">
        <f t="shared" si="1014"/>
        <v/>
      </c>
      <c r="AW11569" s="285">
        <f t="shared" si="1015"/>
        <v>0</v>
      </c>
    </row>
    <row r="11570" spans="41:49" x14ac:dyDescent="0.25">
      <c r="AO11570" s="300"/>
      <c r="AP11570" s="300"/>
      <c r="AQ11570" s="300"/>
      <c r="AR11570" s="300"/>
      <c r="AS11570" s="300"/>
      <c r="AT11570" s="284" t="str">
        <f t="shared" si="1012"/>
        <v/>
      </c>
      <c r="AU11570" s="284" t="str">
        <f t="shared" si="1013"/>
        <v/>
      </c>
      <c r="AV11570" s="284" t="str">
        <f t="shared" si="1014"/>
        <v/>
      </c>
      <c r="AW11570" s="285">
        <f t="shared" si="1015"/>
        <v>0</v>
      </c>
    </row>
    <row r="11571" spans="41:49" x14ac:dyDescent="0.25">
      <c r="AO11571" s="300"/>
      <c r="AP11571" s="300"/>
      <c r="AQ11571" s="300"/>
      <c r="AR11571" s="300"/>
      <c r="AS11571" s="300"/>
      <c r="AT11571" s="284" t="str">
        <f t="shared" si="1012"/>
        <v/>
      </c>
      <c r="AU11571" s="284" t="str">
        <f t="shared" si="1013"/>
        <v/>
      </c>
      <c r="AV11571" s="284" t="str">
        <f t="shared" si="1014"/>
        <v/>
      </c>
      <c r="AW11571" s="285">
        <f t="shared" si="1015"/>
        <v>0</v>
      </c>
    </row>
    <row r="11572" spans="41:49" x14ac:dyDescent="0.25">
      <c r="AO11572" s="300"/>
      <c r="AP11572" s="300"/>
      <c r="AQ11572" s="300"/>
      <c r="AR11572" s="300"/>
      <c r="AS11572" s="300"/>
      <c r="AT11572" s="284" t="str">
        <f t="shared" si="1012"/>
        <v/>
      </c>
      <c r="AU11572" s="284" t="str">
        <f t="shared" si="1013"/>
        <v/>
      </c>
      <c r="AV11572" s="284" t="str">
        <f t="shared" si="1014"/>
        <v/>
      </c>
      <c r="AW11572" s="285">
        <f t="shared" si="1015"/>
        <v>0</v>
      </c>
    </row>
    <row r="11573" spans="41:49" x14ac:dyDescent="0.25">
      <c r="AO11573" s="300"/>
      <c r="AP11573" s="300"/>
      <c r="AQ11573" s="300"/>
      <c r="AR11573" s="300"/>
      <c r="AS11573" s="300"/>
      <c r="AT11573" s="284" t="str">
        <f t="shared" si="1012"/>
        <v/>
      </c>
      <c r="AU11573" s="284" t="str">
        <f t="shared" si="1013"/>
        <v/>
      </c>
      <c r="AV11573" s="284" t="str">
        <f t="shared" si="1014"/>
        <v/>
      </c>
      <c r="AW11573" s="285">
        <f t="shared" si="1015"/>
        <v>0</v>
      </c>
    </row>
    <row r="11574" spans="41:49" x14ac:dyDescent="0.25">
      <c r="AO11574" s="300"/>
      <c r="AP11574" s="300"/>
      <c r="AQ11574" s="300"/>
      <c r="AR11574" s="300"/>
      <c r="AS11574" s="300"/>
      <c r="AT11574" s="284" t="str">
        <f t="shared" si="1012"/>
        <v/>
      </c>
      <c r="AU11574" s="284" t="str">
        <f t="shared" si="1013"/>
        <v/>
      </c>
      <c r="AV11574" s="284" t="str">
        <f t="shared" si="1014"/>
        <v/>
      </c>
      <c r="AW11574" s="285">
        <f t="shared" si="1015"/>
        <v>0</v>
      </c>
    </row>
    <row r="11575" spans="41:49" x14ac:dyDescent="0.25">
      <c r="AO11575" s="300"/>
      <c r="AP11575" s="300"/>
      <c r="AQ11575" s="300"/>
      <c r="AR11575" s="300"/>
      <c r="AS11575" s="300"/>
      <c r="AT11575" s="284" t="str">
        <f t="shared" si="1012"/>
        <v/>
      </c>
      <c r="AU11575" s="284" t="str">
        <f t="shared" si="1013"/>
        <v/>
      </c>
      <c r="AV11575" s="284" t="str">
        <f t="shared" si="1014"/>
        <v/>
      </c>
      <c r="AW11575" s="285">
        <f t="shared" si="1015"/>
        <v>0</v>
      </c>
    </row>
    <row r="11576" spans="41:49" x14ac:dyDescent="0.25">
      <c r="AO11576" s="300"/>
      <c r="AP11576" s="300"/>
      <c r="AQ11576" s="300"/>
      <c r="AR11576" s="300"/>
      <c r="AS11576" s="300"/>
      <c r="AT11576" s="284" t="str">
        <f t="shared" si="1012"/>
        <v/>
      </c>
      <c r="AU11576" s="284" t="str">
        <f t="shared" si="1013"/>
        <v/>
      </c>
      <c r="AV11576" s="284" t="str">
        <f t="shared" si="1014"/>
        <v/>
      </c>
      <c r="AW11576" s="285">
        <f t="shared" si="1015"/>
        <v>0</v>
      </c>
    </row>
    <row r="11577" spans="41:49" x14ac:dyDescent="0.25">
      <c r="AO11577" s="300"/>
      <c r="AP11577" s="300"/>
      <c r="AQ11577" s="300"/>
      <c r="AR11577" s="300"/>
      <c r="AS11577" s="300"/>
      <c r="AT11577" s="284" t="str">
        <f t="shared" si="1012"/>
        <v/>
      </c>
      <c r="AU11577" s="284" t="str">
        <f t="shared" si="1013"/>
        <v/>
      </c>
      <c r="AV11577" s="284" t="str">
        <f t="shared" si="1014"/>
        <v/>
      </c>
      <c r="AW11577" s="285">
        <f t="shared" si="1015"/>
        <v>0</v>
      </c>
    </row>
    <row r="11578" spans="41:49" x14ac:dyDescent="0.25">
      <c r="AO11578" s="300"/>
      <c r="AP11578" s="300"/>
      <c r="AQ11578" s="300"/>
      <c r="AR11578" s="300"/>
      <c r="AS11578" s="300"/>
      <c r="AT11578" s="284" t="str">
        <f t="shared" si="1012"/>
        <v/>
      </c>
      <c r="AU11578" s="284" t="str">
        <f t="shared" si="1013"/>
        <v/>
      </c>
      <c r="AV11578" s="284" t="str">
        <f t="shared" si="1014"/>
        <v/>
      </c>
      <c r="AW11578" s="285">
        <f t="shared" si="1015"/>
        <v>0</v>
      </c>
    </row>
    <row r="11579" spans="41:49" x14ac:dyDescent="0.25">
      <c r="AO11579" s="300"/>
      <c r="AP11579" s="300"/>
      <c r="AQ11579" s="300"/>
      <c r="AR11579" s="300"/>
      <c r="AS11579" s="300"/>
      <c r="AT11579" s="284" t="str">
        <f t="shared" si="1012"/>
        <v/>
      </c>
      <c r="AU11579" s="284" t="str">
        <f t="shared" si="1013"/>
        <v/>
      </c>
      <c r="AV11579" s="284" t="str">
        <f t="shared" si="1014"/>
        <v/>
      </c>
      <c r="AW11579" s="285">
        <f t="shared" si="1015"/>
        <v>0</v>
      </c>
    </row>
    <row r="11580" spans="41:49" x14ac:dyDescent="0.25">
      <c r="AO11580" s="300"/>
      <c r="AP11580" s="300"/>
      <c r="AQ11580" s="300"/>
      <c r="AR11580" s="300"/>
      <c r="AS11580" s="300"/>
      <c r="AT11580" s="284" t="str">
        <f t="shared" si="1012"/>
        <v/>
      </c>
      <c r="AU11580" s="284" t="str">
        <f t="shared" si="1013"/>
        <v/>
      </c>
      <c r="AV11580" s="284" t="str">
        <f t="shared" si="1014"/>
        <v/>
      </c>
      <c r="AW11580" s="285">
        <f t="shared" si="1015"/>
        <v>0</v>
      </c>
    </row>
    <row r="11581" spans="41:49" x14ac:dyDescent="0.25">
      <c r="AO11581" s="300"/>
      <c r="AP11581" s="300"/>
      <c r="AQ11581" s="300"/>
      <c r="AR11581" s="300"/>
      <c r="AS11581" s="300"/>
      <c r="AT11581" s="284" t="str">
        <f t="shared" si="1012"/>
        <v/>
      </c>
      <c r="AU11581" s="284" t="str">
        <f t="shared" si="1013"/>
        <v/>
      </c>
      <c r="AV11581" s="284" t="str">
        <f t="shared" si="1014"/>
        <v/>
      </c>
      <c r="AW11581" s="285">
        <f t="shared" si="1015"/>
        <v>0</v>
      </c>
    </row>
    <row r="11582" spans="41:49" x14ac:dyDescent="0.25">
      <c r="AO11582" s="300"/>
      <c r="AP11582" s="300"/>
      <c r="AQ11582" s="300"/>
      <c r="AR11582" s="300"/>
      <c r="AS11582" s="300"/>
      <c r="AT11582" s="284" t="str">
        <f t="shared" si="1012"/>
        <v/>
      </c>
      <c r="AU11582" s="284" t="str">
        <f t="shared" si="1013"/>
        <v/>
      </c>
      <c r="AV11582" s="284" t="str">
        <f t="shared" si="1014"/>
        <v/>
      </c>
      <c r="AW11582" s="285">
        <f t="shared" si="1015"/>
        <v>0</v>
      </c>
    </row>
    <row r="11583" spans="41:49" x14ac:dyDescent="0.25">
      <c r="AO11583" s="300"/>
      <c r="AP11583" s="300"/>
      <c r="AQ11583" s="300"/>
      <c r="AR11583" s="300"/>
      <c r="AS11583" s="300"/>
      <c r="AT11583" s="284" t="str">
        <f t="shared" si="1012"/>
        <v/>
      </c>
      <c r="AU11583" s="284" t="str">
        <f t="shared" si="1013"/>
        <v/>
      </c>
      <c r="AV11583" s="284" t="str">
        <f t="shared" si="1014"/>
        <v/>
      </c>
      <c r="AW11583" s="285">
        <f t="shared" si="1015"/>
        <v>0</v>
      </c>
    </row>
    <row r="11584" spans="41:49" x14ac:dyDescent="0.25">
      <c r="AO11584" s="300"/>
      <c r="AP11584" s="300"/>
      <c r="AQ11584" s="300"/>
      <c r="AR11584" s="300"/>
      <c r="AS11584" s="300"/>
      <c r="AT11584" s="284" t="str">
        <f t="shared" si="1012"/>
        <v/>
      </c>
      <c r="AU11584" s="284" t="str">
        <f t="shared" si="1013"/>
        <v/>
      </c>
      <c r="AV11584" s="284" t="str">
        <f t="shared" si="1014"/>
        <v/>
      </c>
      <c r="AW11584" s="285">
        <f t="shared" si="1015"/>
        <v>0</v>
      </c>
    </row>
    <row r="11585" spans="41:49" x14ac:dyDescent="0.25">
      <c r="AO11585" s="300"/>
      <c r="AP11585" s="300"/>
      <c r="AQ11585" s="300"/>
      <c r="AR11585" s="300"/>
      <c r="AS11585" s="300"/>
      <c r="AT11585" s="284" t="str">
        <f t="shared" si="1012"/>
        <v/>
      </c>
      <c r="AU11585" s="284" t="str">
        <f t="shared" si="1013"/>
        <v/>
      </c>
      <c r="AV11585" s="284" t="str">
        <f t="shared" si="1014"/>
        <v/>
      </c>
      <c r="AW11585" s="285">
        <f t="shared" si="1015"/>
        <v>0</v>
      </c>
    </row>
    <row r="11586" spans="41:49" x14ac:dyDescent="0.25">
      <c r="AO11586" s="300"/>
      <c r="AP11586" s="300"/>
      <c r="AQ11586" s="300"/>
      <c r="AR11586" s="300"/>
      <c r="AS11586" s="300"/>
      <c r="AT11586" s="284" t="str">
        <f t="shared" si="1012"/>
        <v/>
      </c>
      <c r="AU11586" s="284" t="str">
        <f t="shared" si="1013"/>
        <v/>
      </c>
      <c r="AV11586" s="284" t="str">
        <f t="shared" si="1014"/>
        <v/>
      </c>
      <c r="AW11586" s="285">
        <f t="shared" si="1015"/>
        <v>0</v>
      </c>
    </row>
    <row r="11587" spans="41:49" x14ac:dyDescent="0.25">
      <c r="AO11587" s="300"/>
      <c r="AP11587" s="300"/>
      <c r="AQ11587" s="300"/>
      <c r="AR11587" s="300"/>
      <c r="AS11587" s="300"/>
      <c r="AT11587" s="284" t="str">
        <f t="shared" si="1012"/>
        <v/>
      </c>
      <c r="AU11587" s="284" t="str">
        <f t="shared" si="1013"/>
        <v/>
      </c>
      <c r="AV11587" s="284" t="str">
        <f t="shared" si="1014"/>
        <v/>
      </c>
      <c r="AW11587" s="285">
        <f t="shared" si="1015"/>
        <v>0</v>
      </c>
    </row>
    <row r="11588" spans="41:49" x14ac:dyDescent="0.25">
      <c r="AO11588" s="300"/>
      <c r="AP11588" s="300"/>
      <c r="AQ11588" s="300"/>
      <c r="AR11588" s="300"/>
      <c r="AS11588" s="300"/>
      <c r="AT11588" s="284" t="str">
        <f t="shared" si="1012"/>
        <v/>
      </c>
      <c r="AU11588" s="284" t="str">
        <f t="shared" si="1013"/>
        <v/>
      </c>
      <c r="AV11588" s="284" t="str">
        <f t="shared" si="1014"/>
        <v/>
      </c>
      <c r="AW11588" s="285">
        <f t="shared" si="1015"/>
        <v>0</v>
      </c>
    </row>
    <row r="11589" spans="41:49" x14ac:dyDescent="0.25">
      <c r="AO11589" s="300"/>
      <c r="AP11589" s="300"/>
      <c r="AQ11589" s="300"/>
      <c r="AR11589" s="300"/>
      <c r="AS11589" s="300"/>
      <c r="AT11589" s="284" t="str">
        <f t="shared" si="1012"/>
        <v/>
      </c>
      <c r="AU11589" s="284" t="str">
        <f t="shared" si="1013"/>
        <v/>
      </c>
      <c r="AV11589" s="284" t="str">
        <f t="shared" si="1014"/>
        <v/>
      </c>
      <c r="AW11589" s="285">
        <f t="shared" si="1015"/>
        <v>0</v>
      </c>
    </row>
    <row r="11590" spans="41:49" x14ac:dyDescent="0.25">
      <c r="AO11590" s="300"/>
      <c r="AP11590" s="300"/>
      <c r="AQ11590" s="300"/>
      <c r="AR11590" s="300"/>
      <c r="AS11590" s="300"/>
      <c r="AT11590" s="284" t="str">
        <f t="shared" si="1012"/>
        <v/>
      </c>
      <c r="AU11590" s="284" t="str">
        <f t="shared" si="1013"/>
        <v/>
      </c>
      <c r="AV11590" s="284" t="str">
        <f t="shared" si="1014"/>
        <v/>
      </c>
      <c r="AW11590" s="285">
        <f t="shared" si="1015"/>
        <v>0</v>
      </c>
    </row>
    <row r="11591" spans="41:49" x14ac:dyDescent="0.25">
      <c r="AO11591" s="300"/>
      <c r="AP11591" s="300"/>
      <c r="AQ11591" s="300"/>
      <c r="AR11591" s="300"/>
      <c r="AS11591" s="300"/>
      <c r="AT11591" s="284" t="str">
        <f t="shared" si="1012"/>
        <v/>
      </c>
      <c r="AU11591" s="284" t="str">
        <f t="shared" si="1013"/>
        <v/>
      </c>
      <c r="AV11591" s="284" t="str">
        <f t="shared" si="1014"/>
        <v/>
      </c>
      <c r="AW11591" s="285">
        <f t="shared" si="1015"/>
        <v>0</v>
      </c>
    </row>
    <row r="11592" spans="41:49" x14ac:dyDescent="0.25">
      <c r="AO11592" s="300"/>
      <c r="AP11592" s="300"/>
      <c r="AQ11592" s="300"/>
      <c r="AR11592" s="300"/>
      <c r="AS11592" s="300"/>
      <c r="AT11592" s="284" t="str">
        <f t="shared" ref="AT11592:AT11655" si="1016">LEFT(AQ11592,1)</f>
        <v/>
      </c>
      <c r="AU11592" s="284" t="str">
        <f t="shared" ref="AU11592:AU11655" si="1017">LEFT(AQ11592,2)</f>
        <v/>
      </c>
      <c r="AV11592" s="284" t="str">
        <f t="shared" ref="AV11592:AV11655" si="1018">LEFT(AQ11592,3)</f>
        <v/>
      </c>
      <c r="AW11592" s="285">
        <f t="shared" ref="AW11592:AW11655" si="1019">(AR11592-AS11592)*1000</f>
        <v>0</v>
      </c>
    </row>
    <row r="11593" spans="41:49" x14ac:dyDescent="0.25">
      <c r="AO11593" s="300"/>
      <c r="AP11593" s="300"/>
      <c r="AQ11593" s="300"/>
      <c r="AR11593" s="300"/>
      <c r="AS11593" s="300"/>
      <c r="AT11593" s="284" t="str">
        <f t="shared" si="1016"/>
        <v/>
      </c>
      <c r="AU11593" s="284" t="str">
        <f t="shared" si="1017"/>
        <v/>
      </c>
      <c r="AV11593" s="284" t="str">
        <f t="shared" si="1018"/>
        <v/>
      </c>
      <c r="AW11593" s="285">
        <f t="shared" si="1019"/>
        <v>0</v>
      </c>
    </row>
    <row r="11594" spans="41:49" x14ac:dyDescent="0.25">
      <c r="AO11594" s="300"/>
      <c r="AP11594" s="300"/>
      <c r="AQ11594" s="300"/>
      <c r="AR11594" s="300"/>
      <c r="AS11594" s="300"/>
      <c r="AT11594" s="284" t="str">
        <f t="shared" si="1016"/>
        <v/>
      </c>
      <c r="AU11594" s="284" t="str">
        <f t="shared" si="1017"/>
        <v/>
      </c>
      <c r="AV11594" s="284" t="str">
        <f t="shared" si="1018"/>
        <v/>
      </c>
      <c r="AW11594" s="285">
        <f t="shared" si="1019"/>
        <v>0</v>
      </c>
    </row>
    <row r="11595" spans="41:49" x14ac:dyDescent="0.25">
      <c r="AO11595" s="300"/>
      <c r="AP11595" s="300"/>
      <c r="AQ11595" s="300"/>
      <c r="AR11595" s="300"/>
      <c r="AS11595" s="300"/>
      <c r="AT11595" s="284" t="str">
        <f t="shared" si="1016"/>
        <v/>
      </c>
      <c r="AU11595" s="284" t="str">
        <f t="shared" si="1017"/>
        <v/>
      </c>
      <c r="AV11595" s="284" t="str">
        <f t="shared" si="1018"/>
        <v/>
      </c>
      <c r="AW11595" s="285">
        <f t="shared" si="1019"/>
        <v>0</v>
      </c>
    </row>
    <row r="11596" spans="41:49" x14ac:dyDescent="0.25">
      <c r="AO11596" s="300"/>
      <c r="AP11596" s="300"/>
      <c r="AQ11596" s="300"/>
      <c r="AR11596" s="300"/>
      <c r="AS11596" s="300"/>
      <c r="AT11596" s="284" t="str">
        <f t="shared" si="1016"/>
        <v/>
      </c>
      <c r="AU11596" s="284" t="str">
        <f t="shared" si="1017"/>
        <v/>
      </c>
      <c r="AV11596" s="284" t="str">
        <f t="shared" si="1018"/>
        <v/>
      </c>
      <c r="AW11596" s="285">
        <f t="shared" si="1019"/>
        <v>0</v>
      </c>
    </row>
    <row r="11597" spans="41:49" x14ac:dyDescent="0.25">
      <c r="AO11597" s="300"/>
      <c r="AP11597" s="300"/>
      <c r="AQ11597" s="300"/>
      <c r="AR11597" s="300"/>
      <c r="AS11597" s="300"/>
      <c r="AT11597" s="284" t="str">
        <f t="shared" si="1016"/>
        <v/>
      </c>
      <c r="AU11597" s="284" t="str">
        <f t="shared" si="1017"/>
        <v/>
      </c>
      <c r="AV11597" s="284" t="str">
        <f t="shared" si="1018"/>
        <v/>
      </c>
      <c r="AW11597" s="285">
        <f t="shared" si="1019"/>
        <v>0</v>
      </c>
    </row>
    <row r="11598" spans="41:49" x14ac:dyDescent="0.25">
      <c r="AO11598" s="300"/>
      <c r="AP11598" s="300"/>
      <c r="AQ11598" s="300"/>
      <c r="AR11598" s="300"/>
      <c r="AS11598" s="300"/>
      <c r="AT11598" s="284" t="str">
        <f t="shared" si="1016"/>
        <v/>
      </c>
      <c r="AU11598" s="284" t="str">
        <f t="shared" si="1017"/>
        <v/>
      </c>
      <c r="AV11598" s="284" t="str">
        <f t="shared" si="1018"/>
        <v/>
      </c>
      <c r="AW11598" s="285">
        <f t="shared" si="1019"/>
        <v>0</v>
      </c>
    </row>
    <row r="11599" spans="41:49" x14ac:dyDescent="0.25">
      <c r="AO11599" s="300"/>
      <c r="AP11599" s="300"/>
      <c r="AQ11599" s="300"/>
      <c r="AR11599" s="300"/>
      <c r="AS11599" s="300"/>
      <c r="AT11599" s="284" t="str">
        <f t="shared" si="1016"/>
        <v/>
      </c>
      <c r="AU11599" s="284" t="str">
        <f t="shared" si="1017"/>
        <v/>
      </c>
      <c r="AV11599" s="284" t="str">
        <f t="shared" si="1018"/>
        <v/>
      </c>
      <c r="AW11599" s="285">
        <f t="shared" si="1019"/>
        <v>0</v>
      </c>
    </row>
    <row r="11600" spans="41:49" x14ac:dyDescent="0.25">
      <c r="AO11600" s="300"/>
      <c r="AP11600" s="300"/>
      <c r="AQ11600" s="300"/>
      <c r="AR11600" s="300"/>
      <c r="AS11600" s="300"/>
      <c r="AT11600" s="284" t="str">
        <f t="shared" si="1016"/>
        <v/>
      </c>
      <c r="AU11600" s="284" t="str">
        <f t="shared" si="1017"/>
        <v/>
      </c>
      <c r="AV11600" s="284" t="str">
        <f t="shared" si="1018"/>
        <v/>
      </c>
      <c r="AW11600" s="285">
        <f t="shared" si="1019"/>
        <v>0</v>
      </c>
    </row>
    <row r="11601" spans="41:49" x14ac:dyDescent="0.25">
      <c r="AO11601" s="300"/>
      <c r="AP11601" s="300"/>
      <c r="AQ11601" s="300"/>
      <c r="AR11601" s="300"/>
      <c r="AS11601" s="300"/>
      <c r="AT11601" s="284" t="str">
        <f t="shared" si="1016"/>
        <v/>
      </c>
      <c r="AU11601" s="284" t="str">
        <f t="shared" si="1017"/>
        <v/>
      </c>
      <c r="AV11601" s="284" t="str">
        <f t="shared" si="1018"/>
        <v/>
      </c>
      <c r="AW11601" s="285">
        <f t="shared" si="1019"/>
        <v>0</v>
      </c>
    </row>
    <row r="11602" spans="41:49" x14ac:dyDescent="0.25">
      <c r="AO11602" s="300"/>
      <c r="AP11602" s="300"/>
      <c r="AQ11602" s="300"/>
      <c r="AR11602" s="300"/>
      <c r="AS11602" s="300"/>
      <c r="AT11602" s="284" t="str">
        <f t="shared" si="1016"/>
        <v/>
      </c>
      <c r="AU11602" s="284" t="str">
        <f t="shared" si="1017"/>
        <v/>
      </c>
      <c r="AV11602" s="284" t="str">
        <f t="shared" si="1018"/>
        <v/>
      </c>
      <c r="AW11602" s="285">
        <f t="shared" si="1019"/>
        <v>0</v>
      </c>
    </row>
    <row r="11603" spans="41:49" x14ac:dyDescent="0.25">
      <c r="AO11603" s="300"/>
      <c r="AP11603" s="300"/>
      <c r="AQ11603" s="300"/>
      <c r="AR11603" s="300"/>
      <c r="AS11603" s="300"/>
      <c r="AT11603" s="284" t="str">
        <f t="shared" si="1016"/>
        <v/>
      </c>
      <c r="AU11603" s="284" t="str">
        <f t="shared" si="1017"/>
        <v/>
      </c>
      <c r="AV11603" s="284" t="str">
        <f t="shared" si="1018"/>
        <v/>
      </c>
      <c r="AW11603" s="285">
        <f t="shared" si="1019"/>
        <v>0</v>
      </c>
    </row>
    <row r="11604" spans="41:49" x14ac:dyDescent="0.25">
      <c r="AO11604" s="300"/>
      <c r="AP11604" s="300"/>
      <c r="AQ11604" s="300"/>
      <c r="AR11604" s="300"/>
      <c r="AS11604" s="300"/>
      <c r="AT11604" s="284" t="str">
        <f t="shared" si="1016"/>
        <v/>
      </c>
      <c r="AU11604" s="284" t="str">
        <f t="shared" si="1017"/>
        <v/>
      </c>
      <c r="AV11604" s="284" t="str">
        <f t="shared" si="1018"/>
        <v/>
      </c>
      <c r="AW11604" s="285">
        <f t="shared" si="1019"/>
        <v>0</v>
      </c>
    </row>
    <row r="11605" spans="41:49" x14ac:dyDescent="0.25">
      <c r="AO11605" s="300"/>
      <c r="AP11605" s="300"/>
      <c r="AQ11605" s="300"/>
      <c r="AR11605" s="300"/>
      <c r="AS11605" s="300"/>
      <c r="AT11605" s="284" t="str">
        <f t="shared" si="1016"/>
        <v/>
      </c>
      <c r="AU11605" s="284" t="str">
        <f t="shared" si="1017"/>
        <v/>
      </c>
      <c r="AV11605" s="284" t="str">
        <f t="shared" si="1018"/>
        <v/>
      </c>
      <c r="AW11605" s="285">
        <f t="shared" si="1019"/>
        <v>0</v>
      </c>
    </row>
    <row r="11606" spans="41:49" x14ac:dyDescent="0.25">
      <c r="AO11606" s="300"/>
      <c r="AP11606" s="300"/>
      <c r="AQ11606" s="300"/>
      <c r="AR11606" s="300"/>
      <c r="AS11606" s="300"/>
      <c r="AT11606" s="284" t="str">
        <f t="shared" si="1016"/>
        <v/>
      </c>
      <c r="AU11606" s="284" t="str">
        <f t="shared" si="1017"/>
        <v/>
      </c>
      <c r="AV11606" s="284" t="str">
        <f t="shared" si="1018"/>
        <v/>
      </c>
      <c r="AW11606" s="285">
        <f t="shared" si="1019"/>
        <v>0</v>
      </c>
    </row>
    <row r="11607" spans="41:49" x14ac:dyDescent="0.25">
      <c r="AO11607" s="300"/>
      <c r="AP11607" s="300"/>
      <c r="AQ11607" s="300"/>
      <c r="AR11607" s="300"/>
      <c r="AS11607" s="300"/>
      <c r="AT11607" s="284" t="str">
        <f t="shared" si="1016"/>
        <v/>
      </c>
      <c r="AU11607" s="284" t="str">
        <f t="shared" si="1017"/>
        <v/>
      </c>
      <c r="AV11607" s="284" t="str">
        <f t="shared" si="1018"/>
        <v/>
      </c>
      <c r="AW11607" s="285">
        <f t="shared" si="1019"/>
        <v>0</v>
      </c>
    </row>
    <row r="11608" spans="41:49" x14ac:dyDescent="0.25">
      <c r="AO11608" s="300"/>
      <c r="AP11608" s="300"/>
      <c r="AQ11608" s="300"/>
      <c r="AR11608" s="300"/>
      <c r="AS11608" s="300"/>
      <c r="AT11608" s="284" t="str">
        <f t="shared" si="1016"/>
        <v/>
      </c>
      <c r="AU11608" s="284" t="str">
        <f t="shared" si="1017"/>
        <v/>
      </c>
      <c r="AV11608" s="284" t="str">
        <f t="shared" si="1018"/>
        <v/>
      </c>
      <c r="AW11608" s="285">
        <f t="shared" si="1019"/>
        <v>0</v>
      </c>
    </row>
    <row r="11609" spans="41:49" x14ac:dyDescent="0.25">
      <c r="AO11609" s="300"/>
      <c r="AP11609" s="300"/>
      <c r="AQ11609" s="300"/>
      <c r="AR11609" s="300"/>
      <c r="AS11609" s="300"/>
      <c r="AT11609" s="284" t="str">
        <f t="shared" si="1016"/>
        <v/>
      </c>
      <c r="AU11609" s="284" t="str">
        <f t="shared" si="1017"/>
        <v/>
      </c>
      <c r="AV11609" s="284" t="str">
        <f t="shared" si="1018"/>
        <v/>
      </c>
      <c r="AW11609" s="285">
        <f t="shared" si="1019"/>
        <v>0</v>
      </c>
    </row>
    <row r="11610" spans="41:49" x14ac:dyDescent="0.25">
      <c r="AO11610" s="300"/>
      <c r="AP11610" s="300"/>
      <c r="AQ11610" s="300"/>
      <c r="AR11610" s="300"/>
      <c r="AS11610" s="300"/>
      <c r="AT11610" s="284" t="str">
        <f t="shared" si="1016"/>
        <v/>
      </c>
      <c r="AU11610" s="284" t="str">
        <f t="shared" si="1017"/>
        <v/>
      </c>
      <c r="AV11610" s="284" t="str">
        <f t="shared" si="1018"/>
        <v/>
      </c>
      <c r="AW11610" s="285">
        <f t="shared" si="1019"/>
        <v>0</v>
      </c>
    </row>
    <row r="11611" spans="41:49" x14ac:dyDescent="0.25">
      <c r="AO11611" s="300"/>
      <c r="AP11611" s="300"/>
      <c r="AQ11611" s="300"/>
      <c r="AR11611" s="300"/>
      <c r="AS11611" s="300"/>
      <c r="AT11611" s="284" t="str">
        <f t="shared" si="1016"/>
        <v/>
      </c>
      <c r="AU11611" s="284" t="str">
        <f t="shared" si="1017"/>
        <v/>
      </c>
      <c r="AV11611" s="284" t="str">
        <f t="shared" si="1018"/>
        <v/>
      </c>
      <c r="AW11611" s="285">
        <f t="shared" si="1019"/>
        <v>0</v>
      </c>
    </row>
    <row r="11612" spans="41:49" x14ac:dyDescent="0.25">
      <c r="AO11612" s="300"/>
      <c r="AP11612" s="300"/>
      <c r="AQ11612" s="300"/>
      <c r="AR11612" s="300"/>
      <c r="AS11612" s="300"/>
      <c r="AT11612" s="284" t="str">
        <f t="shared" si="1016"/>
        <v/>
      </c>
      <c r="AU11612" s="284" t="str">
        <f t="shared" si="1017"/>
        <v/>
      </c>
      <c r="AV11612" s="284" t="str">
        <f t="shared" si="1018"/>
        <v/>
      </c>
      <c r="AW11612" s="285">
        <f t="shared" si="1019"/>
        <v>0</v>
      </c>
    </row>
    <row r="11613" spans="41:49" x14ac:dyDescent="0.25">
      <c r="AO11613" s="300"/>
      <c r="AP11613" s="300"/>
      <c r="AQ11613" s="300"/>
      <c r="AR11613" s="300"/>
      <c r="AS11613" s="300"/>
      <c r="AT11613" s="284" t="str">
        <f t="shared" si="1016"/>
        <v/>
      </c>
      <c r="AU11613" s="284" t="str">
        <f t="shared" si="1017"/>
        <v/>
      </c>
      <c r="AV11613" s="284" t="str">
        <f t="shared" si="1018"/>
        <v/>
      </c>
      <c r="AW11613" s="285">
        <f t="shared" si="1019"/>
        <v>0</v>
      </c>
    </row>
    <row r="11614" spans="41:49" x14ac:dyDescent="0.25">
      <c r="AO11614" s="300"/>
      <c r="AP11614" s="300"/>
      <c r="AQ11614" s="300"/>
      <c r="AR11614" s="300"/>
      <c r="AS11614" s="300"/>
      <c r="AT11614" s="284" t="str">
        <f t="shared" si="1016"/>
        <v/>
      </c>
      <c r="AU11614" s="284" t="str">
        <f t="shared" si="1017"/>
        <v/>
      </c>
      <c r="AV11614" s="284" t="str">
        <f t="shared" si="1018"/>
        <v/>
      </c>
      <c r="AW11614" s="285">
        <f t="shared" si="1019"/>
        <v>0</v>
      </c>
    </row>
    <row r="11615" spans="41:49" x14ac:dyDescent="0.25">
      <c r="AO11615" s="300"/>
      <c r="AP11615" s="300"/>
      <c r="AQ11615" s="300"/>
      <c r="AR11615" s="300"/>
      <c r="AS11615" s="300"/>
      <c r="AT11615" s="284" t="str">
        <f t="shared" si="1016"/>
        <v/>
      </c>
      <c r="AU11615" s="284" t="str">
        <f t="shared" si="1017"/>
        <v/>
      </c>
      <c r="AV11615" s="284" t="str">
        <f t="shared" si="1018"/>
        <v/>
      </c>
      <c r="AW11615" s="285">
        <f t="shared" si="1019"/>
        <v>0</v>
      </c>
    </row>
    <row r="11616" spans="41:49" x14ac:dyDescent="0.25">
      <c r="AO11616" s="300"/>
      <c r="AP11616" s="300"/>
      <c r="AQ11616" s="300"/>
      <c r="AR11616" s="300"/>
      <c r="AS11616" s="300"/>
      <c r="AT11616" s="284" t="str">
        <f t="shared" si="1016"/>
        <v/>
      </c>
      <c r="AU11616" s="284" t="str">
        <f t="shared" si="1017"/>
        <v/>
      </c>
      <c r="AV11616" s="284" t="str">
        <f t="shared" si="1018"/>
        <v/>
      </c>
      <c r="AW11616" s="285">
        <f t="shared" si="1019"/>
        <v>0</v>
      </c>
    </row>
    <row r="11617" spans="41:49" x14ac:dyDescent="0.25">
      <c r="AO11617" s="300"/>
      <c r="AP11617" s="300"/>
      <c r="AQ11617" s="300"/>
      <c r="AR11617" s="300"/>
      <c r="AS11617" s="300"/>
      <c r="AT11617" s="284" t="str">
        <f t="shared" si="1016"/>
        <v/>
      </c>
      <c r="AU11617" s="284" t="str">
        <f t="shared" si="1017"/>
        <v/>
      </c>
      <c r="AV11617" s="284" t="str">
        <f t="shared" si="1018"/>
        <v/>
      </c>
      <c r="AW11617" s="285">
        <f t="shared" si="1019"/>
        <v>0</v>
      </c>
    </row>
    <row r="11618" spans="41:49" x14ac:dyDescent="0.25">
      <c r="AO11618" s="300"/>
      <c r="AP11618" s="300"/>
      <c r="AQ11618" s="300"/>
      <c r="AR11618" s="300"/>
      <c r="AS11618" s="300"/>
      <c r="AT11618" s="284" t="str">
        <f t="shared" si="1016"/>
        <v/>
      </c>
      <c r="AU11618" s="284" t="str">
        <f t="shared" si="1017"/>
        <v/>
      </c>
      <c r="AV11618" s="284" t="str">
        <f t="shared" si="1018"/>
        <v/>
      </c>
      <c r="AW11618" s="285">
        <f t="shared" si="1019"/>
        <v>0</v>
      </c>
    </row>
    <row r="11619" spans="41:49" x14ac:dyDescent="0.25">
      <c r="AO11619" s="300"/>
      <c r="AP11619" s="300"/>
      <c r="AQ11619" s="300"/>
      <c r="AR11619" s="300"/>
      <c r="AS11619" s="300"/>
      <c r="AT11619" s="284" t="str">
        <f t="shared" si="1016"/>
        <v/>
      </c>
      <c r="AU11619" s="284" t="str">
        <f t="shared" si="1017"/>
        <v/>
      </c>
      <c r="AV11619" s="284" t="str">
        <f t="shared" si="1018"/>
        <v/>
      </c>
      <c r="AW11619" s="285">
        <f t="shared" si="1019"/>
        <v>0</v>
      </c>
    </row>
    <row r="11620" spans="41:49" x14ac:dyDescent="0.25">
      <c r="AO11620" s="300"/>
      <c r="AP11620" s="300"/>
      <c r="AQ11620" s="300"/>
      <c r="AR11620" s="300"/>
      <c r="AS11620" s="300"/>
      <c r="AT11620" s="284" t="str">
        <f t="shared" si="1016"/>
        <v/>
      </c>
      <c r="AU11620" s="284" t="str">
        <f t="shared" si="1017"/>
        <v/>
      </c>
      <c r="AV11620" s="284" t="str">
        <f t="shared" si="1018"/>
        <v/>
      </c>
      <c r="AW11620" s="285">
        <f t="shared" si="1019"/>
        <v>0</v>
      </c>
    </row>
    <row r="11621" spans="41:49" x14ac:dyDescent="0.25">
      <c r="AO11621" s="300"/>
      <c r="AP11621" s="300"/>
      <c r="AQ11621" s="300"/>
      <c r="AR11621" s="300"/>
      <c r="AS11621" s="300"/>
      <c r="AT11621" s="284" t="str">
        <f t="shared" si="1016"/>
        <v/>
      </c>
      <c r="AU11621" s="284" t="str">
        <f t="shared" si="1017"/>
        <v/>
      </c>
      <c r="AV11621" s="284" t="str">
        <f t="shared" si="1018"/>
        <v/>
      </c>
      <c r="AW11621" s="285">
        <f t="shared" si="1019"/>
        <v>0</v>
      </c>
    </row>
    <row r="11622" spans="41:49" x14ac:dyDescent="0.25">
      <c r="AO11622" s="300"/>
      <c r="AP11622" s="300"/>
      <c r="AQ11622" s="300"/>
      <c r="AR11622" s="300"/>
      <c r="AS11622" s="300"/>
      <c r="AT11622" s="284" t="str">
        <f t="shared" si="1016"/>
        <v/>
      </c>
      <c r="AU11622" s="284" t="str">
        <f t="shared" si="1017"/>
        <v/>
      </c>
      <c r="AV11622" s="284" t="str">
        <f t="shared" si="1018"/>
        <v/>
      </c>
      <c r="AW11622" s="285">
        <f t="shared" si="1019"/>
        <v>0</v>
      </c>
    </row>
    <row r="11623" spans="41:49" x14ac:dyDescent="0.25">
      <c r="AO11623" s="300"/>
      <c r="AP11623" s="300"/>
      <c r="AQ11623" s="300"/>
      <c r="AR11623" s="300"/>
      <c r="AS11623" s="300"/>
      <c r="AT11623" s="284" t="str">
        <f t="shared" si="1016"/>
        <v/>
      </c>
      <c r="AU11623" s="284" t="str">
        <f t="shared" si="1017"/>
        <v/>
      </c>
      <c r="AV11623" s="284" t="str">
        <f t="shared" si="1018"/>
        <v/>
      </c>
      <c r="AW11623" s="285">
        <f t="shared" si="1019"/>
        <v>0</v>
      </c>
    </row>
    <row r="11624" spans="41:49" x14ac:dyDescent="0.25">
      <c r="AO11624" s="300"/>
      <c r="AP11624" s="300"/>
      <c r="AQ11624" s="300"/>
      <c r="AR11624" s="300"/>
      <c r="AS11624" s="300"/>
      <c r="AT11624" s="284" t="str">
        <f t="shared" si="1016"/>
        <v/>
      </c>
      <c r="AU11624" s="284" t="str">
        <f t="shared" si="1017"/>
        <v/>
      </c>
      <c r="AV11624" s="284" t="str">
        <f t="shared" si="1018"/>
        <v/>
      </c>
      <c r="AW11624" s="285">
        <f t="shared" si="1019"/>
        <v>0</v>
      </c>
    </row>
    <row r="11625" spans="41:49" x14ac:dyDescent="0.25">
      <c r="AO11625" s="300"/>
      <c r="AP11625" s="300"/>
      <c r="AQ11625" s="300"/>
      <c r="AR11625" s="300"/>
      <c r="AS11625" s="300"/>
      <c r="AT11625" s="284" t="str">
        <f t="shared" si="1016"/>
        <v/>
      </c>
      <c r="AU11625" s="284" t="str">
        <f t="shared" si="1017"/>
        <v/>
      </c>
      <c r="AV11625" s="284" t="str">
        <f t="shared" si="1018"/>
        <v/>
      </c>
      <c r="AW11625" s="285">
        <f t="shared" si="1019"/>
        <v>0</v>
      </c>
    </row>
    <row r="11626" spans="41:49" x14ac:dyDescent="0.25">
      <c r="AO11626" s="300"/>
      <c r="AP11626" s="300"/>
      <c r="AQ11626" s="300"/>
      <c r="AR11626" s="300"/>
      <c r="AS11626" s="300"/>
      <c r="AT11626" s="284" t="str">
        <f t="shared" si="1016"/>
        <v/>
      </c>
      <c r="AU11626" s="284" t="str">
        <f t="shared" si="1017"/>
        <v/>
      </c>
      <c r="AV11626" s="284" t="str">
        <f t="shared" si="1018"/>
        <v/>
      </c>
      <c r="AW11626" s="285">
        <f t="shared" si="1019"/>
        <v>0</v>
      </c>
    </row>
    <row r="11627" spans="41:49" x14ac:dyDescent="0.25">
      <c r="AO11627" s="300"/>
      <c r="AP11627" s="300"/>
      <c r="AQ11627" s="300"/>
      <c r="AR11627" s="300"/>
      <c r="AS11627" s="300"/>
      <c r="AT11627" s="284" t="str">
        <f t="shared" si="1016"/>
        <v/>
      </c>
      <c r="AU11627" s="284" t="str">
        <f t="shared" si="1017"/>
        <v/>
      </c>
      <c r="AV11627" s="284" t="str">
        <f t="shared" si="1018"/>
        <v/>
      </c>
      <c r="AW11627" s="285">
        <f t="shared" si="1019"/>
        <v>0</v>
      </c>
    </row>
    <row r="11628" spans="41:49" x14ac:dyDescent="0.25">
      <c r="AO11628" s="300"/>
      <c r="AP11628" s="300"/>
      <c r="AQ11628" s="300"/>
      <c r="AR11628" s="300"/>
      <c r="AS11628" s="300"/>
      <c r="AT11628" s="284" t="str">
        <f t="shared" si="1016"/>
        <v/>
      </c>
      <c r="AU11628" s="284" t="str">
        <f t="shared" si="1017"/>
        <v/>
      </c>
      <c r="AV11628" s="284" t="str">
        <f t="shared" si="1018"/>
        <v/>
      </c>
      <c r="AW11628" s="285">
        <f t="shared" si="1019"/>
        <v>0</v>
      </c>
    </row>
    <row r="11629" spans="41:49" x14ac:dyDescent="0.25">
      <c r="AO11629" s="300"/>
      <c r="AP11629" s="300"/>
      <c r="AQ11629" s="300"/>
      <c r="AR11629" s="300"/>
      <c r="AS11629" s="300"/>
      <c r="AT11629" s="284" t="str">
        <f t="shared" si="1016"/>
        <v/>
      </c>
      <c r="AU11629" s="284" t="str">
        <f t="shared" si="1017"/>
        <v/>
      </c>
      <c r="AV11629" s="284" t="str">
        <f t="shared" si="1018"/>
        <v/>
      </c>
      <c r="AW11629" s="285">
        <f t="shared" si="1019"/>
        <v>0</v>
      </c>
    </row>
    <row r="11630" spans="41:49" x14ac:dyDescent="0.25">
      <c r="AO11630" s="300"/>
      <c r="AP11630" s="300"/>
      <c r="AQ11630" s="300"/>
      <c r="AR11630" s="300"/>
      <c r="AS11630" s="300"/>
      <c r="AT11630" s="284" t="str">
        <f t="shared" si="1016"/>
        <v/>
      </c>
      <c r="AU11630" s="284" t="str">
        <f t="shared" si="1017"/>
        <v/>
      </c>
      <c r="AV11630" s="284" t="str">
        <f t="shared" si="1018"/>
        <v/>
      </c>
      <c r="AW11630" s="285">
        <f t="shared" si="1019"/>
        <v>0</v>
      </c>
    </row>
    <row r="11631" spans="41:49" x14ac:dyDescent="0.25">
      <c r="AO11631" s="300"/>
      <c r="AP11631" s="300"/>
      <c r="AQ11631" s="300"/>
      <c r="AR11631" s="300"/>
      <c r="AS11631" s="300"/>
      <c r="AT11631" s="284" t="str">
        <f t="shared" si="1016"/>
        <v/>
      </c>
      <c r="AU11631" s="284" t="str">
        <f t="shared" si="1017"/>
        <v/>
      </c>
      <c r="AV11631" s="284" t="str">
        <f t="shared" si="1018"/>
        <v/>
      </c>
      <c r="AW11631" s="285">
        <f t="shared" si="1019"/>
        <v>0</v>
      </c>
    </row>
    <row r="11632" spans="41:49" x14ac:dyDescent="0.25">
      <c r="AO11632" s="300"/>
      <c r="AP11632" s="300"/>
      <c r="AQ11632" s="300"/>
      <c r="AR11632" s="300"/>
      <c r="AS11632" s="300"/>
      <c r="AT11632" s="284" t="str">
        <f t="shared" si="1016"/>
        <v/>
      </c>
      <c r="AU11632" s="284" t="str">
        <f t="shared" si="1017"/>
        <v/>
      </c>
      <c r="AV11632" s="284" t="str">
        <f t="shared" si="1018"/>
        <v/>
      </c>
      <c r="AW11632" s="285">
        <f t="shared" si="1019"/>
        <v>0</v>
      </c>
    </row>
    <row r="11633" spans="41:49" x14ac:dyDescent="0.25">
      <c r="AO11633" s="300"/>
      <c r="AP11633" s="300"/>
      <c r="AQ11633" s="300"/>
      <c r="AR11633" s="300"/>
      <c r="AS11633" s="300"/>
      <c r="AT11633" s="284" t="str">
        <f t="shared" si="1016"/>
        <v/>
      </c>
      <c r="AU11633" s="284" t="str">
        <f t="shared" si="1017"/>
        <v/>
      </c>
      <c r="AV11633" s="284" t="str">
        <f t="shared" si="1018"/>
        <v/>
      </c>
      <c r="AW11633" s="285">
        <f t="shared" si="1019"/>
        <v>0</v>
      </c>
    </row>
    <row r="11634" spans="41:49" x14ac:dyDescent="0.25">
      <c r="AO11634" s="300"/>
      <c r="AP11634" s="300"/>
      <c r="AQ11634" s="300"/>
      <c r="AR11634" s="300"/>
      <c r="AS11634" s="300"/>
      <c r="AT11634" s="284" t="str">
        <f t="shared" si="1016"/>
        <v/>
      </c>
      <c r="AU11634" s="284" t="str">
        <f t="shared" si="1017"/>
        <v/>
      </c>
      <c r="AV11634" s="284" t="str">
        <f t="shared" si="1018"/>
        <v/>
      </c>
      <c r="AW11634" s="285">
        <f t="shared" si="1019"/>
        <v>0</v>
      </c>
    </row>
    <row r="11635" spans="41:49" x14ac:dyDescent="0.25">
      <c r="AO11635" s="300"/>
      <c r="AP11635" s="300"/>
      <c r="AQ11635" s="300"/>
      <c r="AR11635" s="300"/>
      <c r="AS11635" s="300"/>
      <c r="AT11635" s="284" t="str">
        <f t="shared" si="1016"/>
        <v/>
      </c>
      <c r="AU11635" s="284" t="str">
        <f t="shared" si="1017"/>
        <v/>
      </c>
      <c r="AV11635" s="284" t="str">
        <f t="shared" si="1018"/>
        <v/>
      </c>
      <c r="AW11635" s="285">
        <f t="shared" si="1019"/>
        <v>0</v>
      </c>
    </row>
    <row r="11636" spans="41:49" x14ac:dyDescent="0.25">
      <c r="AO11636" s="300"/>
      <c r="AP11636" s="300"/>
      <c r="AQ11636" s="300"/>
      <c r="AR11636" s="300"/>
      <c r="AS11636" s="300"/>
      <c r="AT11636" s="284" t="str">
        <f t="shared" si="1016"/>
        <v/>
      </c>
      <c r="AU11636" s="284" t="str">
        <f t="shared" si="1017"/>
        <v/>
      </c>
      <c r="AV11636" s="284" t="str">
        <f t="shared" si="1018"/>
        <v/>
      </c>
      <c r="AW11636" s="285">
        <f t="shared" si="1019"/>
        <v>0</v>
      </c>
    </row>
    <row r="11637" spans="41:49" x14ac:dyDescent="0.25">
      <c r="AO11637" s="300"/>
      <c r="AP11637" s="300"/>
      <c r="AQ11637" s="300"/>
      <c r="AR11637" s="300"/>
      <c r="AS11637" s="300"/>
      <c r="AT11637" s="284" t="str">
        <f t="shared" si="1016"/>
        <v/>
      </c>
      <c r="AU11637" s="284" t="str">
        <f t="shared" si="1017"/>
        <v/>
      </c>
      <c r="AV11637" s="284" t="str">
        <f t="shared" si="1018"/>
        <v/>
      </c>
      <c r="AW11637" s="285">
        <f t="shared" si="1019"/>
        <v>0</v>
      </c>
    </row>
    <row r="11638" spans="41:49" x14ac:dyDescent="0.25">
      <c r="AO11638" s="300"/>
      <c r="AP11638" s="300"/>
      <c r="AQ11638" s="300"/>
      <c r="AR11638" s="300"/>
      <c r="AS11638" s="300"/>
      <c r="AT11638" s="284" t="str">
        <f t="shared" si="1016"/>
        <v/>
      </c>
      <c r="AU11638" s="284" t="str">
        <f t="shared" si="1017"/>
        <v/>
      </c>
      <c r="AV11638" s="284" t="str">
        <f t="shared" si="1018"/>
        <v/>
      </c>
      <c r="AW11638" s="285">
        <f t="shared" si="1019"/>
        <v>0</v>
      </c>
    </row>
    <row r="11639" spans="41:49" x14ac:dyDescent="0.25">
      <c r="AO11639" s="300"/>
      <c r="AP11639" s="300"/>
      <c r="AQ11639" s="300"/>
      <c r="AR11639" s="300"/>
      <c r="AS11639" s="300"/>
      <c r="AT11639" s="284" t="str">
        <f t="shared" si="1016"/>
        <v/>
      </c>
      <c r="AU11639" s="284" t="str">
        <f t="shared" si="1017"/>
        <v/>
      </c>
      <c r="AV11639" s="284" t="str">
        <f t="shared" si="1018"/>
        <v/>
      </c>
      <c r="AW11639" s="285">
        <f t="shared" si="1019"/>
        <v>0</v>
      </c>
    </row>
    <row r="11640" spans="41:49" x14ac:dyDescent="0.25">
      <c r="AO11640" s="300"/>
      <c r="AP11640" s="300"/>
      <c r="AQ11640" s="300"/>
      <c r="AR11640" s="300"/>
      <c r="AS11640" s="300"/>
      <c r="AT11640" s="284" t="str">
        <f t="shared" si="1016"/>
        <v/>
      </c>
      <c r="AU11640" s="284" t="str">
        <f t="shared" si="1017"/>
        <v/>
      </c>
      <c r="AV11640" s="284" t="str">
        <f t="shared" si="1018"/>
        <v/>
      </c>
      <c r="AW11640" s="285">
        <f t="shared" si="1019"/>
        <v>0</v>
      </c>
    </row>
    <row r="11641" spans="41:49" x14ac:dyDescent="0.25">
      <c r="AO11641" s="300"/>
      <c r="AP11641" s="300"/>
      <c r="AQ11641" s="300"/>
      <c r="AR11641" s="300"/>
      <c r="AS11641" s="300"/>
      <c r="AT11641" s="284" t="str">
        <f t="shared" si="1016"/>
        <v/>
      </c>
      <c r="AU11641" s="284" t="str">
        <f t="shared" si="1017"/>
        <v/>
      </c>
      <c r="AV11641" s="284" t="str">
        <f t="shared" si="1018"/>
        <v/>
      </c>
      <c r="AW11641" s="285">
        <f t="shared" si="1019"/>
        <v>0</v>
      </c>
    </row>
    <row r="11642" spans="41:49" x14ac:dyDescent="0.25">
      <c r="AO11642" s="300"/>
      <c r="AP11642" s="300"/>
      <c r="AQ11642" s="300"/>
      <c r="AR11642" s="300"/>
      <c r="AS11642" s="300"/>
      <c r="AT11642" s="284" t="str">
        <f t="shared" si="1016"/>
        <v/>
      </c>
      <c r="AU11642" s="284" t="str">
        <f t="shared" si="1017"/>
        <v/>
      </c>
      <c r="AV11642" s="284" t="str">
        <f t="shared" si="1018"/>
        <v/>
      </c>
      <c r="AW11642" s="285">
        <f t="shared" si="1019"/>
        <v>0</v>
      </c>
    </row>
    <row r="11643" spans="41:49" x14ac:dyDescent="0.25">
      <c r="AO11643" s="300"/>
      <c r="AP11643" s="300"/>
      <c r="AQ11643" s="300"/>
      <c r="AR11643" s="300"/>
      <c r="AS11643" s="300"/>
      <c r="AT11643" s="284" t="str">
        <f t="shared" si="1016"/>
        <v/>
      </c>
      <c r="AU11643" s="284" t="str">
        <f t="shared" si="1017"/>
        <v/>
      </c>
      <c r="AV11643" s="284" t="str">
        <f t="shared" si="1018"/>
        <v/>
      </c>
      <c r="AW11643" s="285">
        <f t="shared" si="1019"/>
        <v>0</v>
      </c>
    </row>
    <row r="11644" spans="41:49" x14ac:dyDescent="0.25">
      <c r="AO11644" s="300"/>
      <c r="AP11644" s="300"/>
      <c r="AQ11644" s="300"/>
      <c r="AR11644" s="300"/>
      <c r="AS11644" s="300"/>
      <c r="AT11644" s="284" t="str">
        <f t="shared" si="1016"/>
        <v/>
      </c>
      <c r="AU11644" s="284" t="str">
        <f t="shared" si="1017"/>
        <v/>
      </c>
      <c r="AV11644" s="284" t="str">
        <f t="shared" si="1018"/>
        <v/>
      </c>
      <c r="AW11644" s="285">
        <f t="shared" si="1019"/>
        <v>0</v>
      </c>
    </row>
    <row r="11645" spans="41:49" x14ac:dyDescent="0.25">
      <c r="AO11645" s="300"/>
      <c r="AP11645" s="300"/>
      <c r="AQ11645" s="300"/>
      <c r="AR11645" s="300"/>
      <c r="AS11645" s="300"/>
      <c r="AT11645" s="284" t="str">
        <f t="shared" si="1016"/>
        <v/>
      </c>
      <c r="AU11645" s="284" t="str">
        <f t="shared" si="1017"/>
        <v/>
      </c>
      <c r="AV11645" s="284" t="str">
        <f t="shared" si="1018"/>
        <v/>
      </c>
      <c r="AW11645" s="285">
        <f t="shared" si="1019"/>
        <v>0</v>
      </c>
    </row>
    <row r="11646" spans="41:49" x14ac:dyDescent="0.25">
      <c r="AO11646" s="300"/>
      <c r="AP11646" s="300"/>
      <c r="AQ11646" s="300"/>
      <c r="AR11646" s="300"/>
      <c r="AS11646" s="300"/>
      <c r="AT11646" s="284" t="str">
        <f t="shared" si="1016"/>
        <v/>
      </c>
      <c r="AU11646" s="284" t="str">
        <f t="shared" si="1017"/>
        <v/>
      </c>
      <c r="AV11646" s="284" t="str">
        <f t="shared" si="1018"/>
        <v/>
      </c>
      <c r="AW11646" s="285">
        <f t="shared" si="1019"/>
        <v>0</v>
      </c>
    </row>
    <row r="11647" spans="41:49" x14ac:dyDescent="0.25">
      <c r="AO11647" s="300"/>
      <c r="AP11647" s="300"/>
      <c r="AQ11647" s="300"/>
      <c r="AR11647" s="300"/>
      <c r="AS11647" s="300"/>
      <c r="AT11647" s="284" t="str">
        <f t="shared" si="1016"/>
        <v/>
      </c>
      <c r="AU11647" s="284" t="str">
        <f t="shared" si="1017"/>
        <v/>
      </c>
      <c r="AV11647" s="284" t="str">
        <f t="shared" si="1018"/>
        <v/>
      </c>
      <c r="AW11647" s="285">
        <f t="shared" si="1019"/>
        <v>0</v>
      </c>
    </row>
    <row r="11648" spans="41:49" x14ac:dyDescent="0.25">
      <c r="AO11648" s="300"/>
      <c r="AP11648" s="300"/>
      <c r="AQ11648" s="300"/>
      <c r="AR11648" s="300"/>
      <c r="AS11648" s="300"/>
      <c r="AT11648" s="284" t="str">
        <f t="shared" si="1016"/>
        <v/>
      </c>
      <c r="AU11648" s="284" t="str">
        <f t="shared" si="1017"/>
        <v/>
      </c>
      <c r="AV11648" s="284" t="str">
        <f t="shared" si="1018"/>
        <v/>
      </c>
      <c r="AW11648" s="285">
        <f t="shared" si="1019"/>
        <v>0</v>
      </c>
    </row>
    <row r="11649" spans="41:49" x14ac:dyDescent="0.25">
      <c r="AO11649" s="300"/>
      <c r="AP11649" s="300"/>
      <c r="AQ11649" s="300"/>
      <c r="AR11649" s="300"/>
      <c r="AS11649" s="300"/>
      <c r="AT11649" s="284" t="str">
        <f t="shared" si="1016"/>
        <v/>
      </c>
      <c r="AU11649" s="284" t="str">
        <f t="shared" si="1017"/>
        <v/>
      </c>
      <c r="AV11649" s="284" t="str">
        <f t="shared" si="1018"/>
        <v/>
      </c>
      <c r="AW11649" s="285">
        <f t="shared" si="1019"/>
        <v>0</v>
      </c>
    </row>
    <row r="11650" spans="41:49" x14ac:dyDescent="0.25">
      <c r="AO11650" s="300"/>
      <c r="AP11650" s="300"/>
      <c r="AQ11650" s="300"/>
      <c r="AR11650" s="300"/>
      <c r="AS11650" s="300"/>
      <c r="AT11650" s="284" t="str">
        <f t="shared" si="1016"/>
        <v/>
      </c>
      <c r="AU11650" s="284" t="str">
        <f t="shared" si="1017"/>
        <v/>
      </c>
      <c r="AV11650" s="284" t="str">
        <f t="shared" si="1018"/>
        <v/>
      </c>
      <c r="AW11650" s="285">
        <f t="shared" si="1019"/>
        <v>0</v>
      </c>
    </row>
    <row r="11651" spans="41:49" x14ac:dyDescent="0.25">
      <c r="AO11651" s="300"/>
      <c r="AP11651" s="300"/>
      <c r="AQ11651" s="300"/>
      <c r="AR11651" s="300"/>
      <c r="AS11651" s="300"/>
      <c r="AT11651" s="284" t="str">
        <f t="shared" si="1016"/>
        <v/>
      </c>
      <c r="AU11651" s="284" t="str">
        <f t="shared" si="1017"/>
        <v/>
      </c>
      <c r="AV11651" s="284" t="str">
        <f t="shared" si="1018"/>
        <v/>
      </c>
      <c r="AW11651" s="285">
        <f t="shared" si="1019"/>
        <v>0</v>
      </c>
    </row>
    <row r="11652" spans="41:49" x14ac:dyDescent="0.25">
      <c r="AO11652" s="300"/>
      <c r="AP11652" s="300"/>
      <c r="AQ11652" s="300"/>
      <c r="AR11652" s="300"/>
      <c r="AS11652" s="300"/>
      <c r="AT11652" s="284" t="str">
        <f t="shared" si="1016"/>
        <v/>
      </c>
      <c r="AU11652" s="284" t="str">
        <f t="shared" si="1017"/>
        <v/>
      </c>
      <c r="AV11652" s="284" t="str">
        <f t="shared" si="1018"/>
        <v/>
      </c>
      <c r="AW11652" s="285">
        <f t="shared" si="1019"/>
        <v>0</v>
      </c>
    </row>
    <row r="11653" spans="41:49" x14ac:dyDescent="0.25">
      <c r="AO11653" s="300"/>
      <c r="AP11653" s="300"/>
      <c r="AQ11653" s="300"/>
      <c r="AR11653" s="300"/>
      <c r="AS11653" s="300"/>
      <c r="AT11653" s="284" t="str">
        <f t="shared" si="1016"/>
        <v/>
      </c>
      <c r="AU11653" s="284" t="str">
        <f t="shared" si="1017"/>
        <v/>
      </c>
      <c r="AV11653" s="284" t="str">
        <f t="shared" si="1018"/>
        <v/>
      </c>
      <c r="AW11653" s="285">
        <f t="shared" si="1019"/>
        <v>0</v>
      </c>
    </row>
    <row r="11654" spans="41:49" x14ac:dyDescent="0.25">
      <c r="AO11654" s="300"/>
      <c r="AP11654" s="300"/>
      <c r="AQ11654" s="300"/>
      <c r="AR11654" s="300"/>
      <c r="AS11654" s="300"/>
      <c r="AT11654" s="284" t="str">
        <f t="shared" si="1016"/>
        <v/>
      </c>
      <c r="AU11654" s="284" t="str">
        <f t="shared" si="1017"/>
        <v/>
      </c>
      <c r="AV11654" s="284" t="str">
        <f t="shared" si="1018"/>
        <v/>
      </c>
      <c r="AW11654" s="285">
        <f t="shared" si="1019"/>
        <v>0</v>
      </c>
    </row>
    <row r="11655" spans="41:49" x14ac:dyDescent="0.25">
      <c r="AO11655" s="300"/>
      <c r="AP11655" s="300"/>
      <c r="AQ11655" s="300"/>
      <c r="AR11655" s="300"/>
      <c r="AS11655" s="300"/>
      <c r="AT11655" s="284" t="str">
        <f t="shared" si="1016"/>
        <v/>
      </c>
      <c r="AU11655" s="284" t="str">
        <f t="shared" si="1017"/>
        <v/>
      </c>
      <c r="AV11655" s="284" t="str">
        <f t="shared" si="1018"/>
        <v/>
      </c>
      <c r="AW11655" s="285">
        <f t="shared" si="1019"/>
        <v>0</v>
      </c>
    </row>
    <row r="11656" spans="41:49" x14ac:dyDescent="0.25">
      <c r="AO11656" s="300"/>
      <c r="AP11656" s="300"/>
      <c r="AQ11656" s="300"/>
      <c r="AR11656" s="300"/>
      <c r="AS11656" s="300"/>
      <c r="AT11656" s="284" t="str">
        <f t="shared" ref="AT11656:AT11719" si="1020">LEFT(AQ11656,1)</f>
        <v/>
      </c>
      <c r="AU11656" s="284" t="str">
        <f t="shared" ref="AU11656:AU11719" si="1021">LEFT(AQ11656,2)</f>
        <v/>
      </c>
      <c r="AV11656" s="284" t="str">
        <f t="shared" ref="AV11656:AV11719" si="1022">LEFT(AQ11656,3)</f>
        <v/>
      </c>
      <c r="AW11656" s="285">
        <f t="shared" ref="AW11656:AW11719" si="1023">(AR11656-AS11656)*1000</f>
        <v>0</v>
      </c>
    </row>
    <row r="11657" spans="41:49" x14ac:dyDescent="0.25">
      <c r="AO11657" s="300"/>
      <c r="AP11657" s="300"/>
      <c r="AQ11657" s="300"/>
      <c r="AR11657" s="300"/>
      <c r="AS11657" s="300"/>
      <c r="AT11657" s="284" t="str">
        <f t="shared" si="1020"/>
        <v/>
      </c>
      <c r="AU11657" s="284" t="str">
        <f t="shared" si="1021"/>
        <v/>
      </c>
      <c r="AV11657" s="284" t="str">
        <f t="shared" si="1022"/>
        <v/>
      </c>
      <c r="AW11657" s="285">
        <f t="shared" si="1023"/>
        <v>0</v>
      </c>
    </row>
    <row r="11658" spans="41:49" x14ac:dyDescent="0.25">
      <c r="AO11658" s="300"/>
      <c r="AP11658" s="300"/>
      <c r="AQ11658" s="300"/>
      <c r="AR11658" s="300"/>
      <c r="AS11658" s="300"/>
      <c r="AT11658" s="284" t="str">
        <f t="shared" si="1020"/>
        <v/>
      </c>
      <c r="AU11658" s="284" t="str">
        <f t="shared" si="1021"/>
        <v/>
      </c>
      <c r="AV11658" s="284" t="str">
        <f t="shared" si="1022"/>
        <v/>
      </c>
      <c r="AW11658" s="285">
        <f t="shared" si="1023"/>
        <v>0</v>
      </c>
    </row>
    <row r="11659" spans="41:49" x14ac:dyDescent="0.25">
      <c r="AO11659" s="300"/>
      <c r="AP11659" s="300"/>
      <c r="AQ11659" s="300"/>
      <c r="AR11659" s="300"/>
      <c r="AS11659" s="300"/>
      <c r="AT11659" s="284" t="str">
        <f t="shared" si="1020"/>
        <v/>
      </c>
      <c r="AU11659" s="284" t="str">
        <f t="shared" si="1021"/>
        <v/>
      </c>
      <c r="AV11659" s="284" t="str">
        <f t="shared" si="1022"/>
        <v/>
      </c>
      <c r="AW11659" s="285">
        <f t="shared" si="1023"/>
        <v>0</v>
      </c>
    </row>
    <row r="11660" spans="41:49" x14ac:dyDescent="0.25">
      <c r="AO11660" s="300"/>
      <c r="AP11660" s="300"/>
      <c r="AQ11660" s="300"/>
      <c r="AR11660" s="300"/>
      <c r="AS11660" s="300"/>
      <c r="AT11660" s="284" t="str">
        <f t="shared" si="1020"/>
        <v/>
      </c>
      <c r="AU11660" s="284" t="str">
        <f t="shared" si="1021"/>
        <v/>
      </c>
      <c r="AV11660" s="284" t="str">
        <f t="shared" si="1022"/>
        <v/>
      </c>
      <c r="AW11660" s="285">
        <f t="shared" si="1023"/>
        <v>0</v>
      </c>
    </row>
    <row r="11661" spans="41:49" x14ac:dyDescent="0.25">
      <c r="AO11661" s="300"/>
      <c r="AP11661" s="300"/>
      <c r="AQ11661" s="300"/>
      <c r="AR11661" s="300"/>
      <c r="AS11661" s="300"/>
      <c r="AT11661" s="284" t="str">
        <f t="shared" si="1020"/>
        <v/>
      </c>
      <c r="AU11661" s="284" t="str">
        <f t="shared" si="1021"/>
        <v/>
      </c>
      <c r="AV11661" s="284" t="str">
        <f t="shared" si="1022"/>
        <v/>
      </c>
      <c r="AW11661" s="285">
        <f t="shared" si="1023"/>
        <v>0</v>
      </c>
    </row>
    <row r="11662" spans="41:49" x14ac:dyDescent="0.25">
      <c r="AO11662" s="300"/>
      <c r="AP11662" s="300"/>
      <c r="AQ11662" s="300"/>
      <c r="AR11662" s="300"/>
      <c r="AS11662" s="300"/>
      <c r="AT11662" s="284" t="str">
        <f t="shared" si="1020"/>
        <v/>
      </c>
      <c r="AU11662" s="284" t="str">
        <f t="shared" si="1021"/>
        <v/>
      </c>
      <c r="AV11662" s="284" t="str">
        <f t="shared" si="1022"/>
        <v/>
      </c>
      <c r="AW11662" s="285">
        <f t="shared" si="1023"/>
        <v>0</v>
      </c>
    </row>
    <row r="11663" spans="41:49" x14ac:dyDescent="0.25">
      <c r="AO11663" s="300"/>
      <c r="AP11663" s="300"/>
      <c r="AQ11663" s="300"/>
      <c r="AR11663" s="300"/>
      <c r="AS11663" s="300"/>
      <c r="AT11663" s="284" t="str">
        <f t="shared" si="1020"/>
        <v/>
      </c>
      <c r="AU11663" s="284" t="str">
        <f t="shared" si="1021"/>
        <v/>
      </c>
      <c r="AV11663" s="284" t="str">
        <f t="shared" si="1022"/>
        <v/>
      </c>
      <c r="AW11663" s="285">
        <f t="shared" si="1023"/>
        <v>0</v>
      </c>
    </row>
    <row r="11664" spans="41:49" x14ac:dyDescent="0.25">
      <c r="AO11664" s="300"/>
      <c r="AP11664" s="300"/>
      <c r="AQ11664" s="300"/>
      <c r="AR11664" s="300"/>
      <c r="AS11664" s="300"/>
      <c r="AT11664" s="284" t="str">
        <f t="shared" si="1020"/>
        <v/>
      </c>
      <c r="AU11664" s="284" t="str">
        <f t="shared" si="1021"/>
        <v/>
      </c>
      <c r="AV11664" s="284" t="str">
        <f t="shared" si="1022"/>
        <v/>
      </c>
      <c r="AW11664" s="285">
        <f t="shared" si="1023"/>
        <v>0</v>
      </c>
    </row>
    <row r="11665" spans="41:49" x14ac:dyDescent="0.25">
      <c r="AO11665" s="300"/>
      <c r="AP11665" s="300"/>
      <c r="AQ11665" s="300"/>
      <c r="AR11665" s="300"/>
      <c r="AS11665" s="300"/>
      <c r="AT11665" s="284" t="str">
        <f t="shared" si="1020"/>
        <v/>
      </c>
      <c r="AU11665" s="284" t="str">
        <f t="shared" si="1021"/>
        <v/>
      </c>
      <c r="AV11665" s="284" t="str">
        <f t="shared" si="1022"/>
        <v/>
      </c>
      <c r="AW11665" s="285">
        <f t="shared" si="1023"/>
        <v>0</v>
      </c>
    </row>
    <row r="11666" spans="41:49" x14ac:dyDescent="0.25">
      <c r="AO11666" s="300"/>
      <c r="AP11666" s="300"/>
      <c r="AQ11666" s="300"/>
      <c r="AR11666" s="300"/>
      <c r="AS11666" s="300"/>
      <c r="AT11666" s="284" t="str">
        <f t="shared" si="1020"/>
        <v/>
      </c>
      <c r="AU11666" s="284" t="str">
        <f t="shared" si="1021"/>
        <v/>
      </c>
      <c r="AV11666" s="284" t="str">
        <f t="shared" si="1022"/>
        <v/>
      </c>
      <c r="AW11666" s="285">
        <f t="shared" si="1023"/>
        <v>0</v>
      </c>
    </row>
    <row r="11667" spans="41:49" x14ac:dyDescent="0.25">
      <c r="AO11667" s="300"/>
      <c r="AP11667" s="300"/>
      <c r="AQ11667" s="300"/>
      <c r="AR11667" s="300"/>
      <c r="AS11667" s="300"/>
      <c r="AT11667" s="284" t="str">
        <f t="shared" si="1020"/>
        <v/>
      </c>
      <c r="AU11667" s="284" t="str">
        <f t="shared" si="1021"/>
        <v/>
      </c>
      <c r="AV11667" s="284" t="str">
        <f t="shared" si="1022"/>
        <v/>
      </c>
      <c r="AW11667" s="285">
        <f t="shared" si="1023"/>
        <v>0</v>
      </c>
    </row>
    <row r="11668" spans="41:49" x14ac:dyDescent="0.25">
      <c r="AO11668" s="300"/>
      <c r="AP11668" s="300"/>
      <c r="AQ11668" s="300"/>
      <c r="AR11668" s="300"/>
      <c r="AS11668" s="300"/>
      <c r="AT11668" s="284" t="str">
        <f t="shared" si="1020"/>
        <v/>
      </c>
      <c r="AU11668" s="284" t="str">
        <f t="shared" si="1021"/>
        <v/>
      </c>
      <c r="AV11668" s="284" t="str">
        <f t="shared" si="1022"/>
        <v/>
      </c>
      <c r="AW11668" s="285">
        <f t="shared" si="1023"/>
        <v>0</v>
      </c>
    </row>
    <row r="11669" spans="41:49" x14ac:dyDescent="0.25">
      <c r="AO11669" s="300"/>
      <c r="AP11669" s="300"/>
      <c r="AQ11669" s="300"/>
      <c r="AR11669" s="300"/>
      <c r="AS11669" s="300"/>
      <c r="AT11669" s="284" t="str">
        <f t="shared" si="1020"/>
        <v/>
      </c>
      <c r="AU11669" s="284" t="str">
        <f t="shared" si="1021"/>
        <v/>
      </c>
      <c r="AV11669" s="284" t="str">
        <f t="shared" si="1022"/>
        <v/>
      </c>
      <c r="AW11669" s="285">
        <f t="shared" si="1023"/>
        <v>0</v>
      </c>
    </row>
    <row r="11670" spans="41:49" x14ac:dyDescent="0.25">
      <c r="AO11670" s="300"/>
      <c r="AP11670" s="300"/>
      <c r="AQ11670" s="300"/>
      <c r="AR11670" s="300"/>
      <c r="AS11670" s="300"/>
      <c r="AT11670" s="284" t="str">
        <f t="shared" si="1020"/>
        <v/>
      </c>
      <c r="AU11670" s="284" t="str">
        <f t="shared" si="1021"/>
        <v/>
      </c>
      <c r="AV11670" s="284" t="str">
        <f t="shared" si="1022"/>
        <v/>
      </c>
      <c r="AW11670" s="285">
        <f t="shared" si="1023"/>
        <v>0</v>
      </c>
    </row>
    <row r="11671" spans="41:49" x14ac:dyDescent="0.25">
      <c r="AO11671" s="300"/>
      <c r="AP11671" s="300"/>
      <c r="AQ11671" s="300"/>
      <c r="AR11671" s="300"/>
      <c r="AS11671" s="300"/>
      <c r="AT11671" s="284" t="str">
        <f t="shared" si="1020"/>
        <v/>
      </c>
      <c r="AU11671" s="284" t="str">
        <f t="shared" si="1021"/>
        <v/>
      </c>
      <c r="AV11671" s="284" t="str">
        <f t="shared" si="1022"/>
        <v/>
      </c>
      <c r="AW11671" s="285">
        <f t="shared" si="1023"/>
        <v>0</v>
      </c>
    </row>
    <row r="11672" spans="41:49" x14ac:dyDescent="0.25">
      <c r="AO11672" s="300"/>
      <c r="AP11672" s="300"/>
      <c r="AQ11672" s="300"/>
      <c r="AR11672" s="300"/>
      <c r="AS11672" s="300"/>
      <c r="AT11672" s="284" t="str">
        <f t="shared" si="1020"/>
        <v/>
      </c>
      <c r="AU11672" s="284" t="str">
        <f t="shared" si="1021"/>
        <v/>
      </c>
      <c r="AV11672" s="284" t="str">
        <f t="shared" si="1022"/>
        <v/>
      </c>
      <c r="AW11672" s="285">
        <f t="shared" si="1023"/>
        <v>0</v>
      </c>
    </row>
    <row r="11673" spans="41:49" x14ac:dyDescent="0.25">
      <c r="AO11673" s="300"/>
      <c r="AP11673" s="300"/>
      <c r="AQ11673" s="300"/>
      <c r="AR11673" s="300"/>
      <c r="AS11673" s="300"/>
      <c r="AT11673" s="284" t="str">
        <f t="shared" si="1020"/>
        <v/>
      </c>
      <c r="AU11673" s="284" t="str">
        <f t="shared" si="1021"/>
        <v/>
      </c>
      <c r="AV11673" s="284" t="str">
        <f t="shared" si="1022"/>
        <v/>
      </c>
      <c r="AW11673" s="285">
        <f t="shared" si="1023"/>
        <v>0</v>
      </c>
    </row>
    <row r="11674" spans="41:49" x14ac:dyDescent="0.25">
      <c r="AO11674" s="300"/>
      <c r="AP11674" s="300"/>
      <c r="AQ11674" s="300"/>
      <c r="AR11674" s="300"/>
      <c r="AS11674" s="300"/>
      <c r="AT11674" s="284" t="str">
        <f t="shared" si="1020"/>
        <v/>
      </c>
      <c r="AU11674" s="284" t="str">
        <f t="shared" si="1021"/>
        <v/>
      </c>
      <c r="AV11674" s="284" t="str">
        <f t="shared" si="1022"/>
        <v/>
      </c>
      <c r="AW11674" s="285">
        <f t="shared" si="1023"/>
        <v>0</v>
      </c>
    </row>
    <row r="11675" spans="41:49" x14ac:dyDescent="0.25">
      <c r="AO11675" s="300"/>
      <c r="AP11675" s="300"/>
      <c r="AQ11675" s="300"/>
      <c r="AR11675" s="300"/>
      <c r="AS11675" s="300"/>
      <c r="AT11675" s="284" t="str">
        <f t="shared" si="1020"/>
        <v/>
      </c>
      <c r="AU11675" s="284" t="str">
        <f t="shared" si="1021"/>
        <v/>
      </c>
      <c r="AV11675" s="284" t="str">
        <f t="shared" si="1022"/>
        <v/>
      </c>
      <c r="AW11675" s="285">
        <f t="shared" si="1023"/>
        <v>0</v>
      </c>
    </row>
    <row r="11676" spans="41:49" x14ac:dyDescent="0.25">
      <c r="AO11676" s="300"/>
      <c r="AP11676" s="300"/>
      <c r="AQ11676" s="300"/>
      <c r="AR11676" s="300"/>
      <c r="AS11676" s="300"/>
      <c r="AT11676" s="284" t="str">
        <f t="shared" si="1020"/>
        <v/>
      </c>
      <c r="AU11676" s="284" t="str">
        <f t="shared" si="1021"/>
        <v/>
      </c>
      <c r="AV11676" s="284" t="str">
        <f t="shared" si="1022"/>
        <v/>
      </c>
      <c r="AW11676" s="285">
        <f t="shared" si="1023"/>
        <v>0</v>
      </c>
    </row>
    <row r="11677" spans="41:49" x14ac:dyDescent="0.25">
      <c r="AO11677" s="300"/>
      <c r="AP11677" s="300"/>
      <c r="AQ11677" s="300"/>
      <c r="AR11677" s="300"/>
      <c r="AS11677" s="300"/>
      <c r="AT11677" s="284" t="str">
        <f t="shared" si="1020"/>
        <v/>
      </c>
      <c r="AU11677" s="284" t="str">
        <f t="shared" si="1021"/>
        <v/>
      </c>
      <c r="AV11677" s="284" t="str">
        <f t="shared" si="1022"/>
        <v/>
      </c>
      <c r="AW11677" s="285">
        <f t="shared" si="1023"/>
        <v>0</v>
      </c>
    </row>
    <row r="11678" spans="41:49" x14ac:dyDescent="0.25">
      <c r="AO11678" s="300"/>
      <c r="AP11678" s="300"/>
      <c r="AQ11678" s="300"/>
      <c r="AR11678" s="300"/>
      <c r="AS11678" s="300"/>
      <c r="AT11678" s="284" t="str">
        <f t="shared" si="1020"/>
        <v/>
      </c>
      <c r="AU11678" s="284" t="str">
        <f t="shared" si="1021"/>
        <v/>
      </c>
      <c r="AV11678" s="284" t="str">
        <f t="shared" si="1022"/>
        <v/>
      </c>
      <c r="AW11678" s="285">
        <f t="shared" si="1023"/>
        <v>0</v>
      </c>
    </row>
    <row r="11679" spans="41:49" x14ac:dyDescent="0.25">
      <c r="AO11679" s="300"/>
      <c r="AP11679" s="300"/>
      <c r="AQ11679" s="300"/>
      <c r="AR11679" s="300"/>
      <c r="AS11679" s="300"/>
      <c r="AT11679" s="284" t="str">
        <f t="shared" si="1020"/>
        <v/>
      </c>
      <c r="AU11679" s="284" t="str">
        <f t="shared" si="1021"/>
        <v/>
      </c>
      <c r="AV11679" s="284" t="str">
        <f t="shared" si="1022"/>
        <v/>
      </c>
      <c r="AW11679" s="285">
        <f t="shared" si="1023"/>
        <v>0</v>
      </c>
    </row>
    <row r="11680" spans="41:49" x14ac:dyDescent="0.25">
      <c r="AO11680" s="300"/>
      <c r="AP11680" s="300"/>
      <c r="AQ11680" s="300"/>
      <c r="AR11680" s="300"/>
      <c r="AS11680" s="300"/>
      <c r="AT11680" s="284" t="str">
        <f t="shared" si="1020"/>
        <v/>
      </c>
      <c r="AU11680" s="284" t="str">
        <f t="shared" si="1021"/>
        <v/>
      </c>
      <c r="AV11680" s="284" t="str">
        <f t="shared" si="1022"/>
        <v/>
      </c>
      <c r="AW11680" s="285">
        <f t="shared" si="1023"/>
        <v>0</v>
      </c>
    </row>
    <row r="11681" spans="41:49" x14ac:dyDescent="0.25">
      <c r="AO11681" s="300"/>
      <c r="AP11681" s="300"/>
      <c r="AQ11681" s="300"/>
      <c r="AR11681" s="300"/>
      <c r="AS11681" s="300"/>
      <c r="AT11681" s="284" t="str">
        <f t="shared" si="1020"/>
        <v/>
      </c>
      <c r="AU11681" s="284" t="str">
        <f t="shared" si="1021"/>
        <v/>
      </c>
      <c r="AV11681" s="284" t="str">
        <f t="shared" si="1022"/>
        <v/>
      </c>
      <c r="AW11681" s="285">
        <f t="shared" si="1023"/>
        <v>0</v>
      </c>
    </row>
    <row r="11682" spans="41:49" x14ac:dyDescent="0.25">
      <c r="AO11682" s="300"/>
      <c r="AP11682" s="300"/>
      <c r="AQ11682" s="300"/>
      <c r="AR11682" s="300"/>
      <c r="AS11682" s="300"/>
      <c r="AT11682" s="284" t="str">
        <f t="shared" si="1020"/>
        <v/>
      </c>
      <c r="AU11682" s="284" t="str">
        <f t="shared" si="1021"/>
        <v/>
      </c>
      <c r="AV11682" s="284" t="str">
        <f t="shared" si="1022"/>
        <v/>
      </c>
      <c r="AW11682" s="285">
        <f t="shared" si="1023"/>
        <v>0</v>
      </c>
    </row>
    <row r="11683" spans="41:49" x14ac:dyDescent="0.25">
      <c r="AO11683" s="300"/>
      <c r="AP11683" s="300"/>
      <c r="AQ11683" s="300"/>
      <c r="AR11683" s="300"/>
      <c r="AS11683" s="300"/>
      <c r="AT11683" s="284" t="str">
        <f t="shared" si="1020"/>
        <v/>
      </c>
      <c r="AU11683" s="284" t="str">
        <f t="shared" si="1021"/>
        <v/>
      </c>
      <c r="AV11683" s="284" t="str">
        <f t="shared" si="1022"/>
        <v/>
      </c>
      <c r="AW11683" s="285">
        <f t="shared" si="1023"/>
        <v>0</v>
      </c>
    </row>
    <row r="11684" spans="41:49" x14ac:dyDescent="0.25">
      <c r="AO11684" s="300"/>
      <c r="AP11684" s="300"/>
      <c r="AQ11684" s="300"/>
      <c r="AR11684" s="300"/>
      <c r="AS11684" s="300"/>
      <c r="AT11684" s="284" t="str">
        <f t="shared" si="1020"/>
        <v/>
      </c>
      <c r="AU11684" s="284" t="str">
        <f t="shared" si="1021"/>
        <v/>
      </c>
      <c r="AV11684" s="284" t="str">
        <f t="shared" si="1022"/>
        <v/>
      </c>
      <c r="AW11684" s="285">
        <f t="shared" si="1023"/>
        <v>0</v>
      </c>
    </row>
    <row r="11685" spans="41:49" x14ac:dyDescent="0.25">
      <c r="AO11685" s="300"/>
      <c r="AP11685" s="300"/>
      <c r="AQ11685" s="300"/>
      <c r="AR11685" s="300"/>
      <c r="AS11685" s="300"/>
      <c r="AT11685" s="284" t="str">
        <f t="shared" si="1020"/>
        <v/>
      </c>
      <c r="AU11685" s="284" t="str">
        <f t="shared" si="1021"/>
        <v/>
      </c>
      <c r="AV11685" s="284" t="str">
        <f t="shared" si="1022"/>
        <v/>
      </c>
      <c r="AW11685" s="285">
        <f t="shared" si="1023"/>
        <v>0</v>
      </c>
    </row>
    <row r="11686" spans="41:49" x14ac:dyDescent="0.25">
      <c r="AO11686" s="300"/>
      <c r="AP11686" s="300"/>
      <c r="AQ11686" s="300"/>
      <c r="AR11686" s="300"/>
      <c r="AS11686" s="300"/>
      <c r="AT11686" s="284" t="str">
        <f t="shared" si="1020"/>
        <v/>
      </c>
      <c r="AU11686" s="284" t="str">
        <f t="shared" si="1021"/>
        <v/>
      </c>
      <c r="AV11686" s="284" t="str">
        <f t="shared" si="1022"/>
        <v/>
      </c>
      <c r="AW11686" s="285">
        <f t="shared" si="1023"/>
        <v>0</v>
      </c>
    </row>
    <row r="11687" spans="41:49" x14ac:dyDescent="0.25">
      <c r="AO11687" s="300"/>
      <c r="AP11687" s="300"/>
      <c r="AQ11687" s="300"/>
      <c r="AR11687" s="300"/>
      <c r="AS11687" s="300"/>
      <c r="AT11687" s="284" t="str">
        <f t="shared" si="1020"/>
        <v/>
      </c>
      <c r="AU11687" s="284" t="str">
        <f t="shared" si="1021"/>
        <v/>
      </c>
      <c r="AV11687" s="284" t="str">
        <f t="shared" si="1022"/>
        <v/>
      </c>
      <c r="AW11687" s="285">
        <f t="shared" si="1023"/>
        <v>0</v>
      </c>
    </row>
    <row r="11688" spans="41:49" x14ac:dyDescent="0.25">
      <c r="AO11688" s="300"/>
      <c r="AP11688" s="300"/>
      <c r="AQ11688" s="300"/>
      <c r="AR11688" s="300"/>
      <c r="AS11688" s="300"/>
      <c r="AT11688" s="284" t="str">
        <f t="shared" si="1020"/>
        <v/>
      </c>
      <c r="AU11688" s="284" t="str">
        <f t="shared" si="1021"/>
        <v/>
      </c>
      <c r="AV11688" s="284" t="str">
        <f t="shared" si="1022"/>
        <v/>
      </c>
      <c r="AW11688" s="285">
        <f t="shared" si="1023"/>
        <v>0</v>
      </c>
    </row>
    <row r="11689" spans="41:49" x14ac:dyDescent="0.25">
      <c r="AO11689" s="300"/>
      <c r="AP11689" s="300"/>
      <c r="AQ11689" s="300"/>
      <c r="AR11689" s="300"/>
      <c r="AS11689" s="300"/>
      <c r="AT11689" s="284" t="str">
        <f t="shared" si="1020"/>
        <v/>
      </c>
      <c r="AU11689" s="284" t="str">
        <f t="shared" si="1021"/>
        <v/>
      </c>
      <c r="AV11689" s="284" t="str">
        <f t="shared" si="1022"/>
        <v/>
      </c>
      <c r="AW11689" s="285">
        <f t="shared" si="1023"/>
        <v>0</v>
      </c>
    </row>
    <row r="11690" spans="41:49" x14ac:dyDescent="0.25">
      <c r="AO11690" s="300"/>
      <c r="AP11690" s="300"/>
      <c r="AQ11690" s="300"/>
      <c r="AR11690" s="300"/>
      <c r="AS11690" s="300"/>
      <c r="AT11690" s="284" t="str">
        <f t="shared" si="1020"/>
        <v/>
      </c>
      <c r="AU11690" s="284" t="str">
        <f t="shared" si="1021"/>
        <v/>
      </c>
      <c r="AV11690" s="284" t="str">
        <f t="shared" si="1022"/>
        <v/>
      </c>
      <c r="AW11690" s="285">
        <f t="shared" si="1023"/>
        <v>0</v>
      </c>
    </row>
    <row r="11691" spans="41:49" x14ac:dyDescent="0.25">
      <c r="AO11691" s="300"/>
      <c r="AP11691" s="300"/>
      <c r="AQ11691" s="300"/>
      <c r="AR11691" s="300"/>
      <c r="AS11691" s="300"/>
      <c r="AT11691" s="284" t="str">
        <f t="shared" si="1020"/>
        <v/>
      </c>
      <c r="AU11691" s="284" t="str">
        <f t="shared" si="1021"/>
        <v/>
      </c>
      <c r="AV11691" s="284" t="str">
        <f t="shared" si="1022"/>
        <v/>
      </c>
      <c r="AW11691" s="285">
        <f t="shared" si="1023"/>
        <v>0</v>
      </c>
    </row>
    <row r="11692" spans="41:49" x14ac:dyDescent="0.25">
      <c r="AO11692" s="300"/>
      <c r="AP11692" s="300"/>
      <c r="AQ11692" s="300"/>
      <c r="AR11692" s="300"/>
      <c r="AS11692" s="300"/>
      <c r="AT11692" s="284" t="str">
        <f t="shared" si="1020"/>
        <v/>
      </c>
      <c r="AU11692" s="284" t="str">
        <f t="shared" si="1021"/>
        <v/>
      </c>
      <c r="AV11692" s="284" t="str">
        <f t="shared" si="1022"/>
        <v/>
      </c>
      <c r="AW11692" s="285">
        <f t="shared" si="1023"/>
        <v>0</v>
      </c>
    </row>
    <row r="11693" spans="41:49" x14ac:dyDescent="0.25">
      <c r="AO11693" s="300"/>
      <c r="AP11693" s="300"/>
      <c r="AQ11693" s="300"/>
      <c r="AR11693" s="300"/>
      <c r="AS11693" s="300"/>
      <c r="AT11693" s="284" t="str">
        <f t="shared" si="1020"/>
        <v/>
      </c>
      <c r="AU11693" s="284" t="str">
        <f t="shared" si="1021"/>
        <v/>
      </c>
      <c r="AV11693" s="284" t="str">
        <f t="shared" si="1022"/>
        <v/>
      </c>
      <c r="AW11693" s="285">
        <f t="shared" si="1023"/>
        <v>0</v>
      </c>
    </row>
    <row r="11694" spans="41:49" x14ac:dyDescent="0.25">
      <c r="AO11694" s="300"/>
      <c r="AP11694" s="300"/>
      <c r="AQ11694" s="300"/>
      <c r="AR11694" s="300"/>
      <c r="AS11694" s="300"/>
      <c r="AT11694" s="284" t="str">
        <f t="shared" si="1020"/>
        <v/>
      </c>
      <c r="AU11694" s="284" t="str">
        <f t="shared" si="1021"/>
        <v/>
      </c>
      <c r="AV11694" s="284" t="str">
        <f t="shared" si="1022"/>
        <v/>
      </c>
      <c r="AW11694" s="285">
        <f t="shared" si="1023"/>
        <v>0</v>
      </c>
    </row>
    <row r="11695" spans="41:49" x14ac:dyDescent="0.25">
      <c r="AO11695" s="300"/>
      <c r="AP11695" s="300"/>
      <c r="AQ11695" s="300"/>
      <c r="AR11695" s="300"/>
      <c r="AS11695" s="300"/>
      <c r="AT11695" s="284" t="str">
        <f t="shared" si="1020"/>
        <v/>
      </c>
      <c r="AU11695" s="284" t="str">
        <f t="shared" si="1021"/>
        <v/>
      </c>
      <c r="AV11695" s="284" t="str">
        <f t="shared" si="1022"/>
        <v/>
      </c>
      <c r="AW11695" s="285">
        <f t="shared" si="1023"/>
        <v>0</v>
      </c>
    </row>
    <row r="11696" spans="41:49" x14ac:dyDescent="0.25">
      <c r="AO11696" s="300"/>
      <c r="AP11696" s="300"/>
      <c r="AQ11696" s="300"/>
      <c r="AR11696" s="300"/>
      <c r="AS11696" s="300"/>
      <c r="AT11696" s="284" t="str">
        <f t="shared" si="1020"/>
        <v/>
      </c>
      <c r="AU11696" s="284" t="str">
        <f t="shared" si="1021"/>
        <v/>
      </c>
      <c r="AV11696" s="284" t="str">
        <f t="shared" si="1022"/>
        <v/>
      </c>
      <c r="AW11696" s="285">
        <f t="shared" si="1023"/>
        <v>0</v>
      </c>
    </row>
    <row r="11697" spans="41:49" x14ac:dyDescent="0.25">
      <c r="AO11697" s="300"/>
      <c r="AP11697" s="300"/>
      <c r="AQ11697" s="300"/>
      <c r="AR11697" s="300"/>
      <c r="AS11697" s="300"/>
      <c r="AT11697" s="284" t="str">
        <f t="shared" si="1020"/>
        <v/>
      </c>
      <c r="AU11697" s="284" t="str">
        <f t="shared" si="1021"/>
        <v/>
      </c>
      <c r="AV11697" s="284" t="str">
        <f t="shared" si="1022"/>
        <v/>
      </c>
      <c r="AW11697" s="285">
        <f t="shared" si="1023"/>
        <v>0</v>
      </c>
    </row>
    <row r="11698" spans="41:49" x14ac:dyDescent="0.25">
      <c r="AO11698" s="300"/>
      <c r="AP11698" s="300"/>
      <c r="AQ11698" s="300"/>
      <c r="AR11698" s="300"/>
      <c r="AS11698" s="300"/>
      <c r="AT11698" s="284" t="str">
        <f t="shared" si="1020"/>
        <v/>
      </c>
      <c r="AU11698" s="284" t="str">
        <f t="shared" si="1021"/>
        <v/>
      </c>
      <c r="AV11698" s="284" t="str">
        <f t="shared" si="1022"/>
        <v/>
      </c>
      <c r="AW11698" s="285">
        <f t="shared" si="1023"/>
        <v>0</v>
      </c>
    </row>
    <row r="11699" spans="41:49" x14ac:dyDescent="0.25">
      <c r="AO11699" s="300"/>
      <c r="AP11699" s="300"/>
      <c r="AQ11699" s="300"/>
      <c r="AR11699" s="300"/>
      <c r="AS11699" s="300"/>
      <c r="AT11699" s="284" t="str">
        <f t="shared" si="1020"/>
        <v/>
      </c>
      <c r="AU11699" s="284" t="str">
        <f t="shared" si="1021"/>
        <v/>
      </c>
      <c r="AV11699" s="284" t="str">
        <f t="shared" si="1022"/>
        <v/>
      </c>
      <c r="AW11699" s="285">
        <f t="shared" si="1023"/>
        <v>0</v>
      </c>
    </row>
    <row r="11700" spans="41:49" x14ac:dyDescent="0.25">
      <c r="AO11700" s="300"/>
      <c r="AP11700" s="300"/>
      <c r="AQ11700" s="300"/>
      <c r="AR11700" s="300"/>
      <c r="AS11700" s="300"/>
      <c r="AT11700" s="284" t="str">
        <f t="shared" si="1020"/>
        <v/>
      </c>
      <c r="AU11700" s="284" t="str">
        <f t="shared" si="1021"/>
        <v/>
      </c>
      <c r="AV11700" s="284" t="str">
        <f t="shared" si="1022"/>
        <v/>
      </c>
      <c r="AW11700" s="285">
        <f t="shared" si="1023"/>
        <v>0</v>
      </c>
    </row>
    <row r="11701" spans="41:49" x14ac:dyDescent="0.25">
      <c r="AO11701" s="300"/>
      <c r="AP11701" s="300"/>
      <c r="AQ11701" s="300"/>
      <c r="AR11701" s="300"/>
      <c r="AS11701" s="300"/>
      <c r="AT11701" s="284" t="str">
        <f t="shared" si="1020"/>
        <v/>
      </c>
      <c r="AU11701" s="284" t="str">
        <f t="shared" si="1021"/>
        <v/>
      </c>
      <c r="AV11701" s="284" t="str">
        <f t="shared" si="1022"/>
        <v/>
      </c>
      <c r="AW11701" s="285">
        <f t="shared" si="1023"/>
        <v>0</v>
      </c>
    </row>
    <row r="11702" spans="41:49" x14ac:dyDescent="0.25">
      <c r="AO11702" s="300"/>
      <c r="AP11702" s="300"/>
      <c r="AQ11702" s="300"/>
      <c r="AR11702" s="300"/>
      <c r="AS11702" s="300"/>
      <c r="AT11702" s="284" t="str">
        <f t="shared" si="1020"/>
        <v/>
      </c>
      <c r="AU11702" s="284" t="str">
        <f t="shared" si="1021"/>
        <v/>
      </c>
      <c r="AV11702" s="284" t="str">
        <f t="shared" si="1022"/>
        <v/>
      </c>
      <c r="AW11702" s="285">
        <f t="shared" si="1023"/>
        <v>0</v>
      </c>
    </row>
    <row r="11703" spans="41:49" x14ac:dyDescent="0.25">
      <c r="AO11703" s="300"/>
      <c r="AP11703" s="300"/>
      <c r="AQ11703" s="300"/>
      <c r="AR11703" s="300"/>
      <c r="AS11703" s="300"/>
      <c r="AT11703" s="284" t="str">
        <f t="shared" si="1020"/>
        <v/>
      </c>
      <c r="AU11703" s="284" t="str">
        <f t="shared" si="1021"/>
        <v/>
      </c>
      <c r="AV11703" s="284" t="str">
        <f t="shared" si="1022"/>
        <v/>
      </c>
      <c r="AW11703" s="285">
        <f t="shared" si="1023"/>
        <v>0</v>
      </c>
    </row>
    <row r="11704" spans="41:49" x14ac:dyDescent="0.25">
      <c r="AO11704" s="300"/>
      <c r="AP11704" s="300"/>
      <c r="AQ11704" s="300"/>
      <c r="AR11704" s="300"/>
      <c r="AS11704" s="300"/>
      <c r="AT11704" s="284" t="str">
        <f t="shared" si="1020"/>
        <v/>
      </c>
      <c r="AU11704" s="284" t="str">
        <f t="shared" si="1021"/>
        <v/>
      </c>
      <c r="AV11704" s="284" t="str">
        <f t="shared" si="1022"/>
        <v/>
      </c>
      <c r="AW11704" s="285">
        <f t="shared" si="1023"/>
        <v>0</v>
      </c>
    </row>
    <row r="11705" spans="41:49" x14ac:dyDescent="0.25">
      <c r="AO11705" s="300"/>
      <c r="AP11705" s="300"/>
      <c r="AQ11705" s="300"/>
      <c r="AR11705" s="300"/>
      <c r="AS11705" s="300"/>
      <c r="AT11705" s="284" t="str">
        <f t="shared" si="1020"/>
        <v/>
      </c>
      <c r="AU11705" s="284" t="str">
        <f t="shared" si="1021"/>
        <v/>
      </c>
      <c r="AV11705" s="284" t="str">
        <f t="shared" si="1022"/>
        <v/>
      </c>
      <c r="AW11705" s="285">
        <f t="shared" si="1023"/>
        <v>0</v>
      </c>
    </row>
    <row r="11706" spans="41:49" x14ac:dyDescent="0.25">
      <c r="AO11706" s="300"/>
      <c r="AP11706" s="300"/>
      <c r="AQ11706" s="300"/>
      <c r="AR11706" s="300"/>
      <c r="AS11706" s="300"/>
      <c r="AT11706" s="284" t="str">
        <f t="shared" si="1020"/>
        <v/>
      </c>
      <c r="AU11706" s="284" t="str">
        <f t="shared" si="1021"/>
        <v/>
      </c>
      <c r="AV11706" s="284" t="str">
        <f t="shared" si="1022"/>
        <v/>
      </c>
      <c r="AW11706" s="285">
        <f t="shared" si="1023"/>
        <v>0</v>
      </c>
    </row>
    <row r="11707" spans="41:49" x14ac:dyDescent="0.25">
      <c r="AO11707" s="300"/>
      <c r="AP11707" s="300"/>
      <c r="AQ11707" s="300"/>
      <c r="AR11707" s="300"/>
      <c r="AS11707" s="300"/>
      <c r="AT11707" s="284" t="str">
        <f t="shared" si="1020"/>
        <v/>
      </c>
      <c r="AU11707" s="284" t="str">
        <f t="shared" si="1021"/>
        <v/>
      </c>
      <c r="AV11707" s="284" t="str">
        <f t="shared" si="1022"/>
        <v/>
      </c>
      <c r="AW11707" s="285">
        <f t="shared" si="1023"/>
        <v>0</v>
      </c>
    </row>
    <row r="11708" spans="41:49" x14ac:dyDescent="0.25">
      <c r="AO11708" s="300"/>
      <c r="AP11708" s="300"/>
      <c r="AQ11708" s="300"/>
      <c r="AR11708" s="300"/>
      <c r="AS11708" s="300"/>
      <c r="AT11708" s="284" t="str">
        <f t="shared" si="1020"/>
        <v/>
      </c>
      <c r="AU11708" s="284" t="str">
        <f t="shared" si="1021"/>
        <v/>
      </c>
      <c r="AV11708" s="284" t="str">
        <f t="shared" si="1022"/>
        <v/>
      </c>
      <c r="AW11708" s="285">
        <f t="shared" si="1023"/>
        <v>0</v>
      </c>
    </row>
    <row r="11709" spans="41:49" x14ac:dyDescent="0.25">
      <c r="AO11709" s="300"/>
      <c r="AP11709" s="300"/>
      <c r="AQ11709" s="300"/>
      <c r="AR11709" s="300"/>
      <c r="AS11709" s="300"/>
      <c r="AT11709" s="284" t="str">
        <f t="shared" si="1020"/>
        <v/>
      </c>
      <c r="AU11709" s="284" t="str">
        <f t="shared" si="1021"/>
        <v/>
      </c>
      <c r="AV11709" s="284" t="str">
        <f t="shared" si="1022"/>
        <v/>
      </c>
      <c r="AW11709" s="285">
        <f t="shared" si="1023"/>
        <v>0</v>
      </c>
    </row>
    <row r="11710" spans="41:49" x14ac:dyDescent="0.25">
      <c r="AO11710" s="300"/>
      <c r="AP11710" s="300"/>
      <c r="AQ11710" s="300"/>
      <c r="AR11710" s="300"/>
      <c r="AS11710" s="300"/>
      <c r="AT11710" s="284" t="str">
        <f t="shared" si="1020"/>
        <v/>
      </c>
      <c r="AU11710" s="284" t="str">
        <f t="shared" si="1021"/>
        <v/>
      </c>
      <c r="AV11710" s="284" t="str">
        <f t="shared" si="1022"/>
        <v/>
      </c>
      <c r="AW11710" s="285">
        <f t="shared" si="1023"/>
        <v>0</v>
      </c>
    </row>
    <row r="11711" spans="41:49" x14ac:dyDescent="0.25">
      <c r="AO11711" s="300"/>
      <c r="AP11711" s="300"/>
      <c r="AQ11711" s="300"/>
      <c r="AR11711" s="300"/>
      <c r="AS11711" s="300"/>
      <c r="AT11711" s="284" t="str">
        <f t="shared" si="1020"/>
        <v/>
      </c>
      <c r="AU11711" s="284" t="str">
        <f t="shared" si="1021"/>
        <v/>
      </c>
      <c r="AV11711" s="284" t="str">
        <f t="shared" si="1022"/>
        <v/>
      </c>
      <c r="AW11711" s="285">
        <f t="shared" si="1023"/>
        <v>0</v>
      </c>
    </row>
    <row r="11712" spans="41:49" x14ac:dyDescent="0.25">
      <c r="AO11712" s="300"/>
      <c r="AP11712" s="300"/>
      <c r="AQ11712" s="300"/>
      <c r="AR11712" s="300"/>
      <c r="AS11712" s="300"/>
      <c r="AT11712" s="284" t="str">
        <f t="shared" si="1020"/>
        <v/>
      </c>
      <c r="AU11712" s="284" t="str">
        <f t="shared" si="1021"/>
        <v/>
      </c>
      <c r="AV11712" s="284" t="str">
        <f t="shared" si="1022"/>
        <v/>
      </c>
      <c r="AW11712" s="285">
        <f t="shared" si="1023"/>
        <v>0</v>
      </c>
    </row>
    <row r="11713" spans="41:49" x14ac:dyDescent="0.25">
      <c r="AO11713" s="300"/>
      <c r="AP11713" s="300"/>
      <c r="AQ11713" s="300"/>
      <c r="AR11713" s="300"/>
      <c r="AS11713" s="300"/>
      <c r="AT11713" s="284" t="str">
        <f t="shared" si="1020"/>
        <v/>
      </c>
      <c r="AU11713" s="284" t="str">
        <f t="shared" si="1021"/>
        <v/>
      </c>
      <c r="AV11713" s="284" t="str">
        <f t="shared" si="1022"/>
        <v/>
      </c>
      <c r="AW11713" s="285">
        <f t="shared" si="1023"/>
        <v>0</v>
      </c>
    </row>
    <row r="11714" spans="41:49" x14ac:dyDescent="0.25">
      <c r="AO11714" s="300"/>
      <c r="AP11714" s="300"/>
      <c r="AQ11714" s="300"/>
      <c r="AR11714" s="300"/>
      <c r="AS11714" s="300"/>
      <c r="AT11714" s="284" t="str">
        <f t="shared" si="1020"/>
        <v/>
      </c>
      <c r="AU11714" s="284" t="str">
        <f t="shared" si="1021"/>
        <v/>
      </c>
      <c r="AV11714" s="284" t="str">
        <f t="shared" si="1022"/>
        <v/>
      </c>
      <c r="AW11714" s="285">
        <f t="shared" si="1023"/>
        <v>0</v>
      </c>
    </row>
    <row r="11715" spans="41:49" x14ac:dyDescent="0.25">
      <c r="AO11715" s="300"/>
      <c r="AP11715" s="300"/>
      <c r="AQ11715" s="300"/>
      <c r="AR11715" s="300"/>
      <c r="AS11715" s="300"/>
      <c r="AT11715" s="284" t="str">
        <f t="shared" si="1020"/>
        <v/>
      </c>
      <c r="AU11715" s="284" t="str">
        <f t="shared" si="1021"/>
        <v/>
      </c>
      <c r="AV11715" s="284" t="str">
        <f t="shared" si="1022"/>
        <v/>
      </c>
      <c r="AW11715" s="285">
        <f t="shared" si="1023"/>
        <v>0</v>
      </c>
    </row>
    <row r="11716" spans="41:49" x14ac:dyDescent="0.25">
      <c r="AO11716" s="300"/>
      <c r="AP11716" s="300"/>
      <c r="AQ11716" s="300"/>
      <c r="AR11716" s="300"/>
      <c r="AS11716" s="300"/>
      <c r="AT11716" s="284" t="str">
        <f t="shared" si="1020"/>
        <v/>
      </c>
      <c r="AU11716" s="284" t="str">
        <f t="shared" si="1021"/>
        <v/>
      </c>
      <c r="AV11716" s="284" t="str">
        <f t="shared" si="1022"/>
        <v/>
      </c>
      <c r="AW11716" s="285">
        <f t="shared" si="1023"/>
        <v>0</v>
      </c>
    </row>
    <row r="11717" spans="41:49" x14ac:dyDescent="0.25">
      <c r="AO11717" s="300"/>
      <c r="AP11717" s="300"/>
      <c r="AQ11717" s="300"/>
      <c r="AR11717" s="300"/>
      <c r="AS11717" s="300"/>
      <c r="AT11717" s="284" t="str">
        <f t="shared" si="1020"/>
        <v/>
      </c>
      <c r="AU11717" s="284" t="str">
        <f t="shared" si="1021"/>
        <v/>
      </c>
      <c r="AV11717" s="284" t="str">
        <f t="shared" si="1022"/>
        <v/>
      </c>
      <c r="AW11717" s="285">
        <f t="shared" si="1023"/>
        <v>0</v>
      </c>
    </row>
    <row r="11718" spans="41:49" x14ac:dyDescent="0.25">
      <c r="AO11718" s="300"/>
      <c r="AP11718" s="300"/>
      <c r="AQ11718" s="300"/>
      <c r="AR11718" s="300"/>
      <c r="AS11718" s="300"/>
      <c r="AT11718" s="284" t="str">
        <f t="shared" si="1020"/>
        <v/>
      </c>
      <c r="AU11718" s="284" t="str">
        <f t="shared" si="1021"/>
        <v/>
      </c>
      <c r="AV11718" s="284" t="str">
        <f t="shared" si="1022"/>
        <v/>
      </c>
      <c r="AW11718" s="285">
        <f t="shared" si="1023"/>
        <v>0</v>
      </c>
    </row>
    <row r="11719" spans="41:49" x14ac:dyDescent="0.25">
      <c r="AO11719" s="300"/>
      <c r="AP11719" s="300"/>
      <c r="AQ11719" s="300"/>
      <c r="AR11719" s="300"/>
      <c r="AS11719" s="300"/>
      <c r="AT11719" s="284" t="str">
        <f t="shared" si="1020"/>
        <v/>
      </c>
      <c r="AU11719" s="284" t="str">
        <f t="shared" si="1021"/>
        <v/>
      </c>
      <c r="AV11719" s="284" t="str">
        <f t="shared" si="1022"/>
        <v/>
      </c>
      <c r="AW11719" s="285">
        <f t="shared" si="1023"/>
        <v>0</v>
      </c>
    </row>
    <row r="11720" spans="41:49" x14ac:dyDescent="0.25">
      <c r="AO11720" s="300"/>
      <c r="AP11720" s="300"/>
      <c r="AQ11720" s="300"/>
      <c r="AR11720" s="300"/>
      <c r="AS11720" s="300"/>
      <c r="AT11720" s="284" t="str">
        <f t="shared" ref="AT11720:AT11783" si="1024">LEFT(AQ11720,1)</f>
        <v/>
      </c>
      <c r="AU11720" s="284" t="str">
        <f t="shared" ref="AU11720:AU11783" si="1025">LEFT(AQ11720,2)</f>
        <v/>
      </c>
      <c r="AV11720" s="284" t="str">
        <f t="shared" ref="AV11720:AV11783" si="1026">LEFT(AQ11720,3)</f>
        <v/>
      </c>
      <c r="AW11720" s="285">
        <f t="shared" ref="AW11720:AW11783" si="1027">(AR11720-AS11720)*1000</f>
        <v>0</v>
      </c>
    </row>
    <row r="11721" spans="41:49" x14ac:dyDescent="0.25">
      <c r="AO11721" s="300"/>
      <c r="AP11721" s="300"/>
      <c r="AQ11721" s="300"/>
      <c r="AR11721" s="300"/>
      <c r="AS11721" s="300"/>
      <c r="AT11721" s="284" t="str">
        <f t="shared" si="1024"/>
        <v/>
      </c>
      <c r="AU11721" s="284" t="str">
        <f t="shared" si="1025"/>
        <v/>
      </c>
      <c r="AV11721" s="284" t="str">
        <f t="shared" si="1026"/>
        <v/>
      </c>
      <c r="AW11721" s="285">
        <f t="shared" si="1027"/>
        <v>0</v>
      </c>
    </row>
    <row r="11722" spans="41:49" x14ac:dyDescent="0.25">
      <c r="AO11722" s="300"/>
      <c r="AP11722" s="300"/>
      <c r="AQ11722" s="300"/>
      <c r="AR11722" s="300"/>
      <c r="AS11722" s="300"/>
      <c r="AT11722" s="284" t="str">
        <f t="shared" si="1024"/>
        <v/>
      </c>
      <c r="AU11722" s="284" t="str">
        <f t="shared" si="1025"/>
        <v/>
      </c>
      <c r="AV11722" s="284" t="str">
        <f t="shared" si="1026"/>
        <v/>
      </c>
      <c r="AW11722" s="285">
        <f t="shared" si="1027"/>
        <v>0</v>
      </c>
    </row>
    <row r="11723" spans="41:49" x14ac:dyDescent="0.25">
      <c r="AO11723" s="300"/>
      <c r="AP11723" s="300"/>
      <c r="AQ11723" s="300"/>
      <c r="AR11723" s="300"/>
      <c r="AS11723" s="300"/>
      <c r="AT11723" s="284" t="str">
        <f t="shared" si="1024"/>
        <v/>
      </c>
      <c r="AU11723" s="284" t="str">
        <f t="shared" si="1025"/>
        <v/>
      </c>
      <c r="AV11723" s="284" t="str">
        <f t="shared" si="1026"/>
        <v/>
      </c>
      <c r="AW11723" s="285">
        <f t="shared" si="1027"/>
        <v>0</v>
      </c>
    </row>
    <row r="11724" spans="41:49" x14ac:dyDescent="0.25">
      <c r="AO11724" s="300"/>
      <c r="AP11724" s="300"/>
      <c r="AQ11724" s="300"/>
      <c r="AR11724" s="300"/>
      <c r="AS11724" s="300"/>
      <c r="AT11724" s="284" t="str">
        <f t="shared" si="1024"/>
        <v/>
      </c>
      <c r="AU11724" s="284" t="str">
        <f t="shared" si="1025"/>
        <v/>
      </c>
      <c r="AV11724" s="284" t="str">
        <f t="shared" si="1026"/>
        <v/>
      </c>
      <c r="AW11724" s="285">
        <f t="shared" si="1027"/>
        <v>0</v>
      </c>
    </row>
    <row r="11725" spans="41:49" x14ac:dyDescent="0.25">
      <c r="AO11725" s="300"/>
      <c r="AP11725" s="300"/>
      <c r="AQ11725" s="300"/>
      <c r="AR11725" s="300"/>
      <c r="AS11725" s="300"/>
      <c r="AT11725" s="284" t="str">
        <f t="shared" si="1024"/>
        <v/>
      </c>
      <c r="AU11725" s="284" t="str">
        <f t="shared" si="1025"/>
        <v/>
      </c>
      <c r="AV11725" s="284" t="str">
        <f t="shared" si="1026"/>
        <v/>
      </c>
      <c r="AW11725" s="285">
        <f t="shared" si="1027"/>
        <v>0</v>
      </c>
    </row>
    <row r="11726" spans="41:49" x14ac:dyDescent="0.25">
      <c r="AO11726" s="300"/>
      <c r="AP11726" s="300"/>
      <c r="AQ11726" s="300"/>
      <c r="AR11726" s="300"/>
      <c r="AS11726" s="300"/>
      <c r="AT11726" s="284" t="str">
        <f t="shared" si="1024"/>
        <v/>
      </c>
      <c r="AU11726" s="284" t="str">
        <f t="shared" si="1025"/>
        <v/>
      </c>
      <c r="AV11726" s="284" t="str">
        <f t="shared" si="1026"/>
        <v/>
      </c>
      <c r="AW11726" s="285">
        <f t="shared" si="1027"/>
        <v>0</v>
      </c>
    </row>
    <row r="11727" spans="41:49" x14ac:dyDescent="0.25">
      <c r="AO11727" s="300"/>
      <c r="AP11727" s="300"/>
      <c r="AQ11727" s="300"/>
      <c r="AR11727" s="300"/>
      <c r="AS11727" s="300"/>
      <c r="AT11727" s="284" t="str">
        <f t="shared" si="1024"/>
        <v/>
      </c>
      <c r="AU11727" s="284" t="str">
        <f t="shared" si="1025"/>
        <v/>
      </c>
      <c r="AV11727" s="284" t="str">
        <f t="shared" si="1026"/>
        <v/>
      </c>
      <c r="AW11727" s="285">
        <f t="shared" si="1027"/>
        <v>0</v>
      </c>
    </row>
    <row r="11728" spans="41:49" x14ac:dyDescent="0.25">
      <c r="AO11728" s="300"/>
      <c r="AP11728" s="300"/>
      <c r="AQ11728" s="300"/>
      <c r="AR11728" s="300"/>
      <c r="AS11728" s="300"/>
      <c r="AT11728" s="284" t="str">
        <f t="shared" si="1024"/>
        <v/>
      </c>
      <c r="AU11728" s="284" t="str">
        <f t="shared" si="1025"/>
        <v/>
      </c>
      <c r="AV11728" s="284" t="str">
        <f t="shared" si="1026"/>
        <v/>
      </c>
      <c r="AW11728" s="285">
        <f t="shared" si="1027"/>
        <v>0</v>
      </c>
    </row>
    <row r="11729" spans="41:49" x14ac:dyDescent="0.25">
      <c r="AO11729" s="300"/>
      <c r="AP11729" s="300"/>
      <c r="AQ11729" s="300"/>
      <c r="AR11729" s="300"/>
      <c r="AS11729" s="300"/>
      <c r="AT11729" s="284" t="str">
        <f t="shared" si="1024"/>
        <v/>
      </c>
      <c r="AU11729" s="284" t="str">
        <f t="shared" si="1025"/>
        <v/>
      </c>
      <c r="AV11729" s="284" t="str">
        <f t="shared" si="1026"/>
        <v/>
      </c>
      <c r="AW11729" s="285">
        <f t="shared" si="1027"/>
        <v>0</v>
      </c>
    </row>
    <row r="11730" spans="41:49" x14ac:dyDescent="0.25">
      <c r="AO11730" s="300"/>
      <c r="AP11730" s="300"/>
      <c r="AQ11730" s="300"/>
      <c r="AR11730" s="300"/>
      <c r="AS11730" s="300"/>
      <c r="AT11730" s="284" t="str">
        <f t="shared" si="1024"/>
        <v/>
      </c>
      <c r="AU11730" s="284" t="str">
        <f t="shared" si="1025"/>
        <v/>
      </c>
      <c r="AV11730" s="284" t="str">
        <f t="shared" si="1026"/>
        <v/>
      </c>
      <c r="AW11730" s="285">
        <f t="shared" si="1027"/>
        <v>0</v>
      </c>
    </row>
    <row r="11731" spans="41:49" x14ac:dyDescent="0.25">
      <c r="AO11731" s="300"/>
      <c r="AP11731" s="300"/>
      <c r="AQ11731" s="300"/>
      <c r="AR11731" s="300"/>
      <c r="AS11731" s="300"/>
      <c r="AT11731" s="284" t="str">
        <f t="shared" si="1024"/>
        <v/>
      </c>
      <c r="AU11731" s="284" t="str">
        <f t="shared" si="1025"/>
        <v/>
      </c>
      <c r="AV11731" s="284" t="str">
        <f t="shared" si="1026"/>
        <v/>
      </c>
      <c r="AW11731" s="285">
        <f t="shared" si="1027"/>
        <v>0</v>
      </c>
    </row>
    <row r="11732" spans="41:49" x14ac:dyDescent="0.25">
      <c r="AO11732" s="300"/>
      <c r="AP11732" s="300"/>
      <c r="AQ11732" s="300"/>
      <c r="AR11732" s="300"/>
      <c r="AS11732" s="300"/>
      <c r="AT11732" s="284" t="str">
        <f t="shared" si="1024"/>
        <v/>
      </c>
      <c r="AU11732" s="284" t="str">
        <f t="shared" si="1025"/>
        <v/>
      </c>
      <c r="AV11732" s="284" t="str">
        <f t="shared" si="1026"/>
        <v/>
      </c>
      <c r="AW11732" s="285">
        <f t="shared" si="1027"/>
        <v>0</v>
      </c>
    </row>
    <row r="11733" spans="41:49" x14ac:dyDescent="0.25">
      <c r="AO11733" s="300"/>
      <c r="AP11733" s="300"/>
      <c r="AQ11733" s="300"/>
      <c r="AR11733" s="300"/>
      <c r="AS11733" s="300"/>
      <c r="AT11733" s="284" t="str">
        <f t="shared" si="1024"/>
        <v/>
      </c>
      <c r="AU11733" s="284" t="str">
        <f t="shared" si="1025"/>
        <v/>
      </c>
      <c r="AV11733" s="284" t="str">
        <f t="shared" si="1026"/>
        <v/>
      </c>
      <c r="AW11733" s="285">
        <f t="shared" si="1027"/>
        <v>0</v>
      </c>
    </row>
    <row r="11734" spans="41:49" x14ac:dyDescent="0.25">
      <c r="AO11734" s="300"/>
      <c r="AP11734" s="300"/>
      <c r="AQ11734" s="300"/>
      <c r="AR11734" s="300"/>
      <c r="AS11734" s="300"/>
      <c r="AT11734" s="284" t="str">
        <f t="shared" si="1024"/>
        <v/>
      </c>
      <c r="AU11734" s="284" t="str">
        <f t="shared" si="1025"/>
        <v/>
      </c>
      <c r="AV11734" s="284" t="str">
        <f t="shared" si="1026"/>
        <v/>
      </c>
      <c r="AW11734" s="285">
        <f t="shared" si="1027"/>
        <v>0</v>
      </c>
    </row>
    <row r="11735" spans="41:49" x14ac:dyDescent="0.25">
      <c r="AO11735" s="300"/>
      <c r="AP11735" s="300"/>
      <c r="AQ11735" s="300"/>
      <c r="AR11735" s="300"/>
      <c r="AS11735" s="300"/>
      <c r="AT11735" s="284" t="str">
        <f t="shared" si="1024"/>
        <v/>
      </c>
      <c r="AU11735" s="284" t="str">
        <f t="shared" si="1025"/>
        <v/>
      </c>
      <c r="AV11735" s="284" t="str">
        <f t="shared" si="1026"/>
        <v/>
      </c>
      <c r="AW11735" s="285">
        <f t="shared" si="1027"/>
        <v>0</v>
      </c>
    </row>
    <row r="11736" spans="41:49" x14ac:dyDescent="0.25">
      <c r="AO11736" s="300"/>
      <c r="AP11736" s="300"/>
      <c r="AQ11736" s="300"/>
      <c r="AR11736" s="300"/>
      <c r="AS11736" s="300"/>
      <c r="AT11736" s="284" t="str">
        <f t="shared" si="1024"/>
        <v/>
      </c>
      <c r="AU11736" s="284" t="str">
        <f t="shared" si="1025"/>
        <v/>
      </c>
      <c r="AV11736" s="284" t="str">
        <f t="shared" si="1026"/>
        <v/>
      </c>
      <c r="AW11736" s="285">
        <f t="shared" si="1027"/>
        <v>0</v>
      </c>
    </row>
    <row r="11737" spans="41:49" x14ac:dyDescent="0.25">
      <c r="AO11737" s="300"/>
      <c r="AP11737" s="300"/>
      <c r="AQ11737" s="300"/>
      <c r="AR11737" s="300"/>
      <c r="AS11737" s="300"/>
      <c r="AT11737" s="284" t="str">
        <f t="shared" si="1024"/>
        <v/>
      </c>
      <c r="AU11737" s="284" t="str">
        <f t="shared" si="1025"/>
        <v/>
      </c>
      <c r="AV11737" s="284" t="str">
        <f t="shared" si="1026"/>
        <v/>
      </c>
      <c r="AW11737" s="285">
        <f t="shared" si="1027"/>
        <v>0</v>
      </c>
    </row>
    <row r="11738" spans="41:49" x14ac:dyDescent="0.25">
      <c r="AO11738" s="300"/>
      <c r="AP11738" s="300"/>
      <c r="AQ11738" s="300"/>
      <c r="AR11738" s="300"/>
      <c r="AS11738" s="300"/>
      <c r="AT11738" s="284" t="str">
        <f t="shared" si="1024"/>
        <v/>
      </c>
      <c r="AU11738" s="284" t="str">
        <f t="shared" si="1025"/>
        <v/>
      </c>
      <c r="AV11738" s="284" t="str">
        <f t="shared" si="1026"/>
        <v/>
      </c>
      <c r="AW11738" s="285">
        <f t="shared" si="1027"/>
        <v>0</v>
      </c>
    </row>
    <row r="11739" spans="41:49" x14ac:dyDescent="0.25">
      <c r="AO11739" s="300"/>
      <c r="AP11739" s="300"/>
      <c r="AQ11739" s="300"/>
      <c r="AR11739" s="300"/>
      <c r="AS11739" s="300"/>
      <c r="AT11739" s="284" t="str">
        <f t="shared" si="1024"/>
        <v/>
      </c>
      <c r="AU11739" s="284" t="str">
        <f t="shared" si="1025"/>
        <v/>
      </c>
      <c r="AV11739" s="284" t="str">
        <f t="shared" si="1026"/>
        <v/>
      </c>
      <c r="AW11739" s="285">
        <f t="shared" si="1027"/>
        <v>0</v>
      </c>
    </row>
    <row r="11740" spans="41:49" x14ac:dyDescent="0.25">
      <c r="AO11740" s="300"/>
      <c r="AP11740" s="300"/>
      <c r="AQ11740" s="300"/>
      <c r="AR11740" s="300"/>
      <c r="AS11740" s="300"/>
      <c r="AT11740" s="284" t="str">
        <f t="shared" si="1024"/>
        <v/>
      </c>
      <c r="AU11740" s="284" t="str">
        <f t="shared" si="1025"/>
        <v/>
      </c>
      <c r="AV11740" s="284" t="str">
        <f t="shared" si="1026"/>
        <v/>
      </c>
      <c r="AW11740" s="285">
        <f t="shared" si="1027"/>
        <v>0</v>
      </c>
    </row>
    <row r="11741" spans="41:49" x14ac:dyDescent="0.25">
      <c r="AO11741" s="300"/>
      <c r="AP11741" s="300"/>
      <c r="AQ11741" s="300"/>
      <c r="AR11741" s="300"/>
      <c r="AS11741" s="300"/>
      <c r="AT11741" s="284" t="str">
        <f t="shared" si="1024"/>
        <v/>
      </c>
      <c r="AU11741" s="284" t="str">
        <f t="shared" si="1025"/>
        <v/>
      </c>
      <c r="AV11741" s="284" t="str">
        <f t="shared" si="1026"/>
        <v/>
      </c>
      <c r="AW11741" s="285">
        <f t="shared" si="1027"/>
        <v>0</v>
      </c>
    </row>
    <row r="11742" spans="41:49" x14ac:dyDescent="0.25">
      <c r="AO11742" s="300"/>
      <c r="AP11742" s="300"/>
      <c r="AQ11742" s="300"/>
      <c r="AR11742" s="300"/>
      <c r="AS11742" s="300"/>
      <c r="AT11742" s="284" t="str">
        <f t="shared" si="1024"/>
        <v/>
      </c>
      <c r="AU11742" s="284" t="str">
        <f t="shared" si="1025"/>
        <v/>
      </c>
      <c r="AV11742" s="284" t="str">
        <f t="shared" si="1026"/>
        <v/>
      </c>
      <c r="AW11742" s="285">
        <f t="shared" si="1027"/>
        <v>0</v>
      </c>
    </row>
    <row r="11743" spans="41:49" x14ac:dyDescent="0.25">
      <c r="AO11743" s="300"/>
      <c r="AP11743" s="300"/>
      <c r="AQ11743" s="300"/>
      <c r="AR11743" s="300"/>
      <c r="AS11743" s="300"/>
      <c r="AT11743" s="284" t="str">
        <f t="shared" si="1024"/>
        <v/>
      </c>
      <c r="AU11743" s="284" t="str">
        <f t="shared" si="1025"/>
        <v/>
      </c>
      <c r="AV11743" s="284" t="str">
        <f t="shared" si="1026"/>
        <v/>
      </c>
      <c r="AW11743" s="285">
        <f t="shared" si="1027"/>
        <v>0</v>
      </c>
    </row>
    <row r="11744" spans="41:49" x14ac:dyDescent="0.25">
      <c r="AO11744" s="300"/>
      <c r="AP11744" s="300"/>
      <c r="AQ11744" s="300"/>
      <c r="AR11744" s="300"/>
      <c r="AS11744" s="300"/>
      <c r="AT11744" s="284" t="str">
        <f t="shared" si="1024"/>
        <v/>
      </c>
      <c r="AU11744" s="284" t="str">
        <f t="shared" si="1025"/>
        <v/>
      </c>
      <c r="AV11744" s="284" t="str">
        <f t="shared" si="1026"/>
        <v/>
      </c>
      <c r="AW11744" s="285">
        <f t="shared" si="1027"/>
        <v>0</v>
      </c>
    </row>
    <row r="11745" spans="41:49" x14ac:dyDescent="0.25">
      <c r="AO11745" s="300"/>
      <c r="AP11745" s="300"/>
      <c r="AQ11745" s="300"/>
      <c r="AR11745" s="300"/>
      <c r="AS11745" s="300"/>
      <c r="AT11745" s="284" t="str">
        <f t="shared" si="1024"/>
        <v/>
      </c>
      <c r="AU11745" s="284" t="str">
        <f t="shared" si="1025"/>
        <v/>
      </c>
      <c r="AV11745" s="284" t="str">
        <f t="shared" si="1026"/>
        <v/>
      </c>
      <c r="AW11745" s="285">
        <f t="shared" si="1027"/>
        <v>0</v>
      </c>
    </row>
    <row r="11746" spans="41:49" x14ac:dyDescent="0.25">
      <c r="AO11746" s="300"/>
      <c r="AP11746" s="300"/>
      <c r="AQ11746" s="300"/>
      <c r="AR11746" s="300"/>
      <c r="AS11746" s="300"/>
      <c r="AT11746" s="284" t="str">
        <f t="shared" si="1024"/>
        <v/>
      </c>
      <c r="AU11746" s="284" t="str">
        <f t="shared" si="1025"/>
        <v/>
      </c>
      <c r="AV11746" s="284" t="str">
        <f t="shared" si="1026"/>
        <v/>
      </c>
      <c r="AW11746" s="285">
        <f t="shared" si="1027"/>
        <v>0</v>
      </c>
    </row>
    <row r="11747" spans="41:49" x14ac:dyDescent="0.25">
      <c r="AO11747" s="300"/>
      <c r="AP11747" s="300"/>
      <c r="AQ11747" s="300"/>
      <c r="AR11747" s="300"/>
      <c r="AS11747" s="300"/>
      <c r="AT11747" s="284" t="str">
        <f t="shared" si="1024"/>
        <v/>
      </c>
      <c r="AU11747" s="284" t="str">
        <f t="shared" si="1025"/>
        <v/>
      </c>
      <c r="AV11747" s="284" t="str">
        <f t="shared" si="1026"/>
        <v/>
      </c>
      <c r="AW11747" s="285">
        <f t="shared" si="1027"/>
        <v>0</v>
      </c>
    </row>
    <row r="11748" spans="41:49" x14ac:dyDescent="0.25">
      <c r="AO11748" s="300"/>
      <c r="AP11748" s="300"/>
      <c r="AQ11748" s="300"/>
      <c r="AR11748" s="300"/>
      <c r="AS11748" s="300"/>
      <c r="AT11748" s="284" t="str">
        <f t="shared" si="1024"/>
        <v/>
      </c>
      <c r="AU11748" s="284" t="str">
        <f t="shared" si="1025"/>
        <v/>
      </c>
      <c r="AV11748" s="284" t="str">
        <f t="shared" si="1026"/>
        <v/>
      </c>
      <c r="AW11748" s="285">
        <f t="shared" si="1027"/>
        <v>0</v>
      </c>
    </row>
    <row r="11749" spans="41:49" x14ac:dyDescent="0.25">
      <c r="AO11749" s="300"/>
      <c r="AP11749" s="300"/>
      <c r="AQ11749" s="300"/>
      <c r="AR11749" s="300"/>
      <c r="AS11749" s="300"/>
      <c r="AT11749" s="284" t="str">
        <f t="shared" si="1024"/>
        <v/>
      </c>
      <c r="AU11749" s="284" t="str">
        <f t="shared" si="1025"/>
        <v/>
      </c>
      <c r="AV11749" s="284" t="str">
        <f t="shared" si="1026"/>
        <v/>
      </c>
      <c r="AW11749" s="285">
        <f t="shared" si="1027"/>
        <v>0</v>
      </c>
    </row>
    <row r="11750" spans="41:49" x14ac:dyDescent="0.25">
      <c r="AO11750" s="300"/>
      <c r="AP11750" s="300"/>
      <c r="AQ11750" s="300"/>
      <c r="AR11750" s="300"/>
      <c r="AS11750" s="300"/>
      <c r="AT11750" s="284" t="str">
        <f t="shared" si="1024"/>
        <v/>
      </c>
      <c r="AU11750" s="284" t="str">
        <f t="shared" si="1025"/>
        <v/>
      </c>
      <c r="AV11750" s="284" t="str">
        <f t="shared" si="1026"/>
        <v/>
      </c>
      <c r="AW11750" s="285">
        <f t="shared" si="1027"/>
        <v>0</v>
      </c>
    </row>
    <row r="11751" spans="41:49" x14ac:dyDescent="0.25">
      <c r="AO11751" s="300"/>
      <c r="AP11751" s="300"/>
      <c r="AQ11751" s="300"/>
      <c r="AR11751" s="300"/>
      <c r="AS11751" s="300"/>
      <c r="AT11751" s="284" t="str">
        <f t="shared" si="1024"/>
        <v/>
      </c>
      <c r="AU11751" s="284" t="str">
        <f t="shared" si="1025"/>
        <v/>
      </c>
      <c r="AV11751" s="284" t="str">
        <f t="shared" si="1026"/>
        <v/>
      </c>
      <c r="AW11751" s="285">
        <f t="shared" si="1027"/>
        <v>0</v>
      </c>
    </row>
    <row r="11752" spans="41:49" x14ac:dyDescent="0.25">
      <c r="AO11752" s="300"/>
      <c r="AP11752" s="300"/>
      <c r="AQ11752" s="300"/>
      <c r="AR11752" s="300"/>
      <c r="AS11752" s="300"/>
      <c r="AT11752" s="284" t="str">
        <f t="shared" si="1024"/>
        <v/>
      </c>
      <c r="AU11752" s="284" t="str">
        <f t="shared" si="1025"/>
        <v/>
      </c>
      <c r="AV11752" s="284" t="str">
        <f t="shared" si="1026"/>
        <v/>
      </c>
      <c r="AW11752" s="285">
        <f t="shared" si="1027"/>
        <v>0</v>
      </c>
    </row>
    <row r="11753" spans="41:49" x14ac:dyDescent="0.25">
      <c r="AO11753" s="300"/>
      <c r="AP11753" s="300"/>
      <c r="AQ11753" s="300"/>
      <c r="AR11753" s="300"/>
      <c r="AS11753" s="300"/>
      <c r="AT11753" s="284" t="str">
        <f t="shared" si="1024"/>
        <v/>
      </c>
      <c r="AU11753" s="284" t="str">
        <f t="shared" si="1025"/>
        <v/>
      </c>
      <c r="AV11753" s="284" t="str">
        <f t="shared" si="1026"/>
        <v/>
      </c>
      <c r="AW11753" s="285">
        <f t="shared" si="1027"/>
        <v>0</v>
      </c>
    </row>
    <row r="11754" spans="41:49" x14ac:dyDescent="0.25">
      <c r="AO11754" s="300"/>
      <c r="AP11754" s="300"/>
      <c r="AQ11754" s="300"/>
      <c r="AR11754" s="300"/>
      <c r="AS11754" s="300"/>
      <c r="AT11754" s="284" t="str">
        <f t="shared" si="1024"/>
        <v/>
      </c>
      <c r="AU11754" s="284" t="str">
        <f t="shared" si="1025"/>
        <v/>
      </c>
      <c r="AV11754" s="284" t="str">
        <f t="shared" si="1026"/>
        <v/>
      </c>
      <c r="AW11754" s="285">
        <f t="shared" si="1027"/>
        <v>0</v>
      </c>
    </row>
    <row r="11755" spans="41:49" x14ac:dyDescent="0.25">
      <c r="AO11755" s="300"/>
      <c r="AP11755" s="300"/>
      <c r="AQ11755" s="300"/>
      <c r="AR11755" s="300"/>
      <c r="AS11755" s="300"/>
      <c r="AT11755" s="284" t="str">
        <f t="shared" si="1024"/>
        <v/>
      </c>
      <c r="AU11755" s="284" t="str">
        <f t="shared" si="1025"/>
        <v/>
      </c>
      <c r="AV11755" s="284" t="str">
        <f t="shared" si="1026"/>
        <v/>
      </c>
      <c r="AW11755" s="285">
        <f t="shared" si="1027"/>
        <v>0</v>
      </c>
    </row>
    <row r="11756" spans="41:49" x14ac:dyDescent="0.25">
      <c r="AO11756" s="300"/>
      <c r="AP11756" s="300"/>
      <c r="AQ11756" s="300"/>
      <c r="AR11756" s="300"/>
      <c r="AS11756" s="300"/>
      <c r="AT11756" s="284" t="str">
        <f t="shared" si="1024"/>
        <v/>
      </c>
      <c r="AU11756" s="284" t="str">
        <f t="shared" si="1025"/>
        <v/>
      </c>
      <c r="AV11756" s="284" t="str">
        <f t="shared" si="1026"/>
        <v/>
      </c>
      <c r="AW11756" s="285">
        <f t="shared" si="1027"/>
        <v>0</v>
      </c>
    </row>
    <row r="11757" spans="41:49" x14ac:dyDescent="0.25">
      <c r="AO11757" s="300"/>
      <c r="AP11757" s="300"/>
      <c r="AQ11757" s="300"/>
      <c r="AR11757" s="300"/>
      <c r="AS11757" s="300"/>
      <c r="AT11757" s="284" t="str">
        <f t="shared" si="1024"/>
        <v/>
      </c>
      <c r="AU11757" s="284" t="str">
        <f t="shared" si="1025"/>
        <v/>
      </c>
      <c r="AV11757" s="284" t="str">
        <f t="shared" si="1026"/>
        <v/>
      </c>
      <c r="AW11757" s="285">
        <f t="shared" si="1027"/>
        <v>0</v>
      </c>
    </row>
    <row r="11758" spans="41:49" x14ac:dyDescent="0.25">
      <c r="AO11758" s="300"/>
      <c r="AP11758" s="300"/>
      <c r="AQ11758" s="300"/>
      <c r="AR11758" s="300"/>
      <c r="AS11758" s="300"/>
      <c r="AT11758" s="284" t="str">
        <f t="shared" si="1024"/>
        <v/>
      </c>
      <c r="AU11758" s="284" t="str">
        <f t="shared" si="1025"/>
        <v/>
      </c>
      <c r="AV11758" s="284" t="str">
        <f t="shared" si="1026"/>
        <v/>
      </c>
      <c r="AW11758" s="285">
        <f t="shared" si="1027"/>
        <v>0</v>
      </c>
    </row>
    <row r="11759" spans="41:49" x14ac:dyDescent="0.25">
      <c r="AO11759" s="300"/>
      <c r="AP11759" s="300"/>
      <c r="AQ11759" s="300"/>
      <c r="AR11759" s="300"/>
      <c r="AS11759" s="300"/>
      <c r="AT11759" s="284" t="str">
        <f t="shared" si="1024"/>
        <v/>
      </c>
      <c r="AU11759" s="284" t="str">
        <f t="shared" si="1025"/>
        <v/>
      </c>
      <c r="AV11759" s="284" t="str">
        <f t="shared" si="1026"/>
        <v/>
      </c>
      <c r="AW11759" s="285">
        <f t="shared" si="1027"/>
        <v>0</v>
      </c>
    </row>
    <row r="11760" spans="41:49" x14ac:dyDescent="0.25">
      <c r="AO11760" s="300"/>
      <c r="AP11760" s="300"/>
      <c r="AQ11760" s="300"/>
      <c r="AR11760" s="300"/>
      <c r="AS11760" s="300"/>
      <c r="AT11760" s="284" t="str">
        <f t="shared" si="1024"/>
        <v/>
      </c>
      <c r="AU11760" s="284" t="str">
        <f t="shared" si="1025"/>
        <v/>
      </c>
      <c r="AV11760" s="284" t="str">
        <f t="shared" si="1026"/>
        <v/>
      </c>
      <c r="AW11760" s="285">
        <f t="shared" si="1027"/>
        <v>0</v>
      </c>
    </row>
    <row r="11761" spans="41:49" x14ac:dyDescent="0.25">
      <c r="AO11761" s="300"/>
      <c r="AP11761" s="300"/>
      <c r="AQ11761" s="300"/>
      <c r="AR11761" s="300"/>
      <c r="AS11761" s="300"/>
      <c r="AT11761" s="284" t="str">
        <f t="shared" si="1024"/>
        <v/>
      </c>
      <c r="AU11761" s="284" t="str">
        <f t="shared" si="1025"/>
        <v/>
      </c>
      <c r="AV11761" s="284" t="str">
        <f t="shared" si="1026"/>
        <v/>
      </c>
      <c r="AW11761" s="285">
        <f t="shared" si="1027"/>
        <v>0</v>
      </c>
    </row>
    <row r="11762" spans="41:49" x14ac:dyDescent="0.25">
      <c r="AO11762" s="300"/>
      <c r="AP11762" s="300"/>
      <c r="AQ11762" s="300"/>
      <c r="AR11762" s="300"/>
      <c r="AS11762" s="300"/>
      <c r="AT11762" s="284" t="str">
        <f t="shared" si="1024"/>
        <v/>
      </c>
      <c r="AU11762" s="284" t="str">
        <f t="shared" si="1025"/>
        <v/>
      </c>
      <c r="AV11762" s="284" t="str">
        <f t="shared" si="1026"/>
        <v/>
      </c>
      <c r="AW11762" s="285">
        <f t="shared" si="1027"/>
        <v>0</v>
      </c>
    </row>
    <row r="11763" spans="41:49" x14ac:dyDescent="0.25">
      <c r="AO11763" s="300"/>
      <c r="AP11763" s="300"/>
      <c r="AQ11763" s="300"/>
      <c r="AR11763" s="300"/>
      <c r="AS11763" s="300"/>
      <c r="AT11763" s="284" t="str">
        <f t="shared" si="1024"/>
        <v/>
      </c>
      <c r="AU11763" s="284" t="str">
        <f t="shared" si="1025"/>
        <v/>
      </c>
      <c r="AV11763" s="284" t="str">
        <f t="shared" si="1026"/>
        <v/>
      </c>
      <c r="AW11763" s="285">
        <f t="shared" si="1027"/>
        <v>0</v>
      </c>
    </row>
    <row r="11764" spans="41:49" x14ac:dyDescent="0.25">
      <c r="AO11764" s="300"/>
      <c r="AP11764" s="300"/>
      <c r="AQ11764" s="300"/>
      <c r="AR11764" s="300"/>
      <c r="AS11764" s="300"/>
      <c r="AT11764" s="284" t="str">
        <f t="shared" si="1024"/>
        <v/>
      </c>
      <c r="AU11764" s="284" t="str">
        <f t="shared" si="1025"/>
        <v/>
      </c>
      <c r="AV11764" s="284" t="str">
        <f t="shared" si="1026"/>
        <v/>
      </c>
      <c r="AW11764" s="285">
        <f t="shared" si="1027"/>
        <v>0</v>
      </c>
    </row>
    <row r="11765" spans="41:49" x14ac:dyDescent="0.25">
      <c r="AO11765" s="300"/>
      <c r="AP11765" s="300"/>
      <c r="AQ11765" s="300"/>
      <c r="AR11765" s="300"/>
      <c r="AS11765" s="300"/>
      <c r="AT11765" s="284" t="str">
        <f t="shared" si="1024"/>
        <v/>
      </c>
      <c r="AU11765" s="284" t="str">
        <f t="shared" si="1025"/>
        <v/>
      </c>
      <c r="AV11765" s="284" t="str">
        <f t="shared" si="1026"/>
        <v/>
      </c>
      <c r="AW11765" s="285">
        <f t="shared" si="1027"/>
        <v>0</v>
      </c>
    </row>
    <row r="11766" spans="41:49" x14ac:dyDescent="0.25">
      <c r="AO11766" s="300"/>
      <c r="AP11766" s="300"/>
      <c r="AQ11766" s="300"/>
      <c r="AR11766" s="300"/>
      <c r="AS11766" s="300"/>
      <c r="AT11766" s="284" t="str">
        <f t="shared" si="1024"/>
        <v/>
      </c>
      <c r="AU11766" s="284" t="str">
        <f t="shared" si="1025"/>
        <v/>
      </c>
      <c r="AV11766" s="284" t="str">
        <f t="shared" si="1026"/>
        <v/>
      </c>
      <c r="AW11766" s="285">
        <f t="shared" si="1027"/>
        <v>0</v>
      </c>
    </row>
    <row r="11767" spans="41:49" x14ac:dyDescent="0.25">
      <c r="AO11767" s="300"/>
      <c r="AP11767" s="300"/>
      <c r="AQ11767" s="300"/>
      <c r="AR11767" s="300"/>
      <c r="AS11767" s="300"/>
      <c r="AT11767" s="284" t="str">
        <f t="shared" si="1024"/>
        <v/>
      </c>
      <c r="AU11767" s="284" t="str">
        <f t="shared" si="1025"/>
        <v/>
      </c>
      <c r="AV11767" s="284" t="str">
        <f t="shared" si="1026"/>
        <v/>
      </c>
      <c r="AW11767" s="285">
        <f t="shared" si="1027"/>
        <v>0</v>
      </c>
    </row>
    <row r="11768" spans="41:49" x14ac:dyDescent="0.25">
      <c r="AO11768" s="300"/>
      <c r="AP11768" s="300"/>
      <c r="AQ11768" s="300"/>
      <c r="AR11768" s="300"/>
      <c r="AS11768" s="300"/>
      <c r="AT11768" s="284" t="str">
        <f t="shared" si="1024"/>
        <v/>
      </c>
      <c r="AU11768" s="284" t="str">
        <f t="shared" si="1025"/>
        <v/>
      </c>
      <c r="AV11768" s="284" t="str">
        <f t="shared" si="1026"/>
        <v/>
      </c>
      <c r="AW11768" s="285">
        <f t="shared" si="1027"/>
        <v>0</v>
      </c>
    </row>
    <row r="11769" spans="41:49" x14ac:dyDescent="0.25">
      <c r="AO11769" s="300"/>
      <c r="AP11769" s="300"/>
      <c r="AQ11769" s="300"/>
      <c r="AR11769" s="300"/>
      <c r="AS11769" s="300"/>
      <c r="AT11769" s="284" t="str">
        <f t="shared" si="1024"/>
        <v/>
      </c>
      <c r="AU11769" s="284" t="str">
        <f t="shared" si="1025"/>
        <v/>
      </c>
      <c r="AV11769" s="284" t="str">
        <f t="shared" si="1026"/>
        <v/>
      </c>
      <c r="AW11769" s="285">
        <f t="shared" si="1027"/>
        <v>0</v>
      </c>
    </row>
    <row r="11770" spans="41:49" x14ac:dyDescent="0.25">
      <c r="AO11770" s="300"/>
      <c r="AP11770" s="300"/>
      <c r="AQ11770" s="300"/>
      <c r="AR11770" s="300"/>
      <c r="AS11770" s="300"/>
      <c r="AT11770" s="284" t="str">
        <f t="shared" si="1024"/>
        <v/>
      </c>
      <c r="AU11770" s="284" t="str">
        <f t="shared" si="1025"/>
        <v/>
      </c>
      <c r="AV11770" s="284" t="str">
        <f t="shared" si="1026"/>
        <v/>
      </c>
      <c r="AW11770" s="285">
        <f t="shared" si="1027"/>
        <v>0</v>
      </c>
    </row>
    <row r="11771" spans="41:49" x14ac:dyDescent="0.25">
      <c r="AO11771" s="300"/>
      <c r="AP11771" s="300"/>
      <c r="AQ11771" s="300"/>
      <c r="AR11771" s="300"/>
      <c r="AS11771" s="300"/>
      <c r="AT11771" s="284" t="str">
        <f t="shared" si="1024"/>
        <v/>
      </c>
      <c r="AU11771" s="284" t="str">
        <f t="shared" si="1025"/>
        <v/>
      </c>
      <c r="AV11771" s="284" t="str">
        <f t="shared" si="1026"/>
        <v/>
      </c>
      <c r="AW11771" s="285">
        <f t="shared" si="1027"/>
        <v>0</v>
      </c>
    </row>
    <row r="11772" spans="41:49" x14ac:dyDescent="0.25">
      <c r="AO11772" s="300"/>
      <c r="AP11772" s="300"/>
      <c r="AQ11772" s="300"/>
      <c r="AR11772" s="300"/>
      <c r="AS11772" s="300"/>
      <c r="AT11772" s="284" t="str">
        <f t="shared" si="1024"/>
        <v/>
      </c>
      <c r="AU11772" s="284" t="str">
        <f t="shared" si="1025"/>
        <v/>
      </c>
      <c r="AV11772" s="284" t="str">
        <f t="shared" si="1026"/>
        <v/>
      </c>
      <c r="AW11772" s="285">
        <f t="shared" si="1027"/>
        <v>0</v>
      </c>
    </row>
    <row r="11773" spans="41:49" x14ac:dyDescent="0.25">
      <c r="AO11773" s="300"/>
      <c r="AP11773" s="300"/>
      <c r="AQ11773" s="300"/>
      <c r="AR11773" s="300"/>
      <c r="AS11773" s="300"/>
      <c r="AT11773" s="284" t="str">
        <f t="shared" si="1024"/>
        <v/>
      </c>
      <c r="AU11773" s="284" t="str">
        <f t="shared" si="1025"/>
        <v/>
      </c>
      <c r="AV11773" s="284" t="str">
        <f t="shared" si="1026"/>
        <v/>
      </c>
      <c r="AW11773" s="285">
        <f t="shared" si="1027"/>
        <v>0</v>
      </c>
    </row>
    <row r="11774" spans="41:49" x14ac:dyDescent="0.25">
      <c r="AO11774" s="300"/>
      <c r="AP11774" s="300"/>
      <c r="AQ11774" s="300"/>
      <c r="AR11774" s="300"/>
      <c r="AS11774" s="300"/>
      <c r="AT11774" s="284" t="str">
        <f t="shared" si="1024"/>
        <v/>
      </c>
      <c r="AU11774" s="284" t="str">
        <f t="shared" si="1025"/>
        <v/>
      </c>
      <c r="AV11774" s="284" t="str">
        <f t="shared" si="1026"/>
        <v/>
      </c>
      <c r="AW11774" s="285">
        <f t="shared" si="1027"/>
        <v>0</v>
      </c>
    </row>
    <row r="11775" spans="41:49" x14ac:dyDescent="0.25">
      <c r="AO11775" s="300"/>
      <c r="AP11775" s="300"/>
      <c r="AQ11775" s="300"/>
      <c r="AR11775" s="300"/>
      <c r="AS11775" s="300"/>
      <c r="AT11775" s="284" t="str">
        <f t="shared" si="1024"/>
        <v/>
      </c>
      <c r="AU11775" s="284" t="str">
        <f t="shared" si="1025"/>
        <v/>
      </c>
      <c r="AV11775" s="284" t="str">
        <f t="shared" si="1026"/>
        <v/>
      </c>
      <c r="AW11775" s="285">
        <f t="shared" si="1027"/>
        <v>0</v>
      </c>
    </row>
    <row r="11776" spans="41:49" x14ac:dyDescent="0.25">
      <c r="AO11776" s="300"/>
      <c r="AP11776" s="300"/>
      <c r="AQ11776" s="300"/>
      <c r="AR11776" s="300"/>
      <c r="AS11776" s="300"/>
      <c r="AT11776" s="284" t="str">
        <f t="shared" si="1024"/>
        <v/>
      </c>
      <c r="AU11776" s="284" t="str">
        <f t="shared" si="1025"/>
        <v/>
      </c>
      <c r="AV11776" s="284" t="str">
        <f t="shared" si="1026"/>
        <v/>
      </c>
      <c r="AW11776" s="285">
        <f t="shared" si="1027"/>
        <v>0</v>
      </c>
    </row>
    <row r="11777" spans="41:49" x14ac:dyDescent="0.25">
      <c r="AO11777" s="300"/>
      <c r="AP11777" s="300"/>
      <c r="AQ11777" s="300"/>
      <c r="AR11777" s="300"/>
      <c r="AS11777" s="300"/>
      <c r="AT11777" s="284" t="str">
        <f t="shared" si="1024"/>
        <v/>
      </c>
      <c r="AU11777" s="284" t="str">
        <f t="shared" si="1025"/>
        <v/>
      </c>
      <c r="AV11777" s="284" t="str">
        <f t="shared" si="1026"/>
        <v/>
      </c>
      <c r="AW11777" s="285">
        <f t="shared" si="1027"/>
        <v>0</v>
      </c>
    </row>
    <row r="11778" spans="41:49" x14ac:dyDescent="0.25">
      <c r="AO11778" s="300"/>
      <c r="AP11778" s="300"/>
      <c r="AQ11778" s="300"/>
      <c r="AR11778" s="300"/>
      <c r="AS11778" s="300"/>
      <c r="AT11778" s="284" t="str">
        <f t="shared" si="1024"/>
        <v/>
      </c>
      <c r="AU11778" s="284" t="str">
        <f t="shared" si="1025"/>
        <v/>
      </c>
      <c r="AV11778" s="284" t="str">
        <f t="shared" si="1026"/>
        <v/>
      </c>
      <c r="AW11778" s="285">
        <f t="shared" si="1027"/>
        <v>0</v>
      </c>
    </row>
    <row r="11779" spans="41:49" x14ac:dyDescent="0.25">
      <c r="AO11779" s="300"/>
      <c r="AP11779" s="300"/>
      <c r="AQ11779" s="300"/>
      <c r="AR11779" s="300"/>
      <c r="AS11779" s="300"/>
      <c r="AT11779" s="284" t="str">
        <f t="shared" si="1024"/>
        <v/>
      </c>
      <c r="AU11779" s="284" t="str">
        <f t="shared" si="1025"/>
        <v/>
      </c>
      <c r="AV11779" s="284" t="str">
        <f t="shared" si="1026"/>
        <v/>
      </c>
      <c r="AW11779" s="285">
        <f t="shared" si="1027"/>
        <v>0</v>
      </c>
    </row>
    <row r="11780" spans="41:49" x14ac:dyDescent="0.25">
      <c r="AO11780" s="300"/>
      <c r="AP11780" s="300"/>
      <c r="AQ11780" s="300"/>
      <c r="AR11780" s="300"/>
      <c r="AS11780" s="300"/>
      <c r="AT11780" s="284" t="str">
        <f t="shared" si="1024"/>
        <v/>
      </c>
      <c r="AU11780" s="284" t="str">
        <f t="shared" si="1025"/>
        <v/>
      </c>
      <c r="AV11780" s="284" t="str">
        <f t="shared" si="1026"/>
        <v/>
      </c>
      <c r="AW11780" s="285">
        <f t="shared" si="1027"/>
        <v>0</v>
      </c>
    </row>
    <row r="11781" spans="41:49" x14ac:dyDescent="0.25">
      <c r="AO11781" s="300"/>
      <c r="AP11781" s="300"/>
      <c r="AQ11781" s="300"/>
      <c r="AR11781" s="300"/>
      <c r="AS11781" s="300"/>
      <c r="AT11781" s="284" t="str">
        <f t="shared" si="1024"/>
        <v/>
      </c>
      <c r="AU11781" s="284" t="str">
        <f t="shared" si="1025"/>
        <v/>
      </c>
      <c r="AV11781" s="284" t="str">
        <f t="shared" si="1026"/>
        <v/>
      </c>
      <c r="AW11781" s="285">
        <f t="shared" si="1027"/>
        <v>0</v>
      </c>
    </row>
    <row r="11782" spans="41:49" x14ac:dyDescent="0.25">
      <c r="AO11782" s="300"/>
      <c r="AP11782" s="300"/>
      <c r="AQ11782" s="300"/>
      <c r="AR11782" s="300"/>
      <c r="AS11782" s="300"/>
      <c r="AT11782" s="284" t="str">
        <f t="shared" si="1024"/>
        <v/>
      </c>
      <c r="AU11782" s="284" t="str">
        <f t="shared" si="1025"/>
        <v/>
      </c>
      <c r="AV11782" s="284" t="str">
        <f t="shared" si="1026"/>
        <v/>
      </c>
      <c r="AW11782" s="285">
        <f t="shared" si="1027"/>
        <v>0</v>
      </c>
    </row>
    <row r="11783" spans="41:49" x14ac:dyDescent="0.25">
      <c r="AO11783" s="300"/>
      <c r="AP11783" s="300"/>
      <c r="AQ11783" s="300"/>
      <c r="AR11783" s="300"/>
      <c r="AS11783" s="300"/>
      <c r="AT11783" s="284" t="str">
        <f t="shared" si="1024"/>
        <v/>
      </c>
      <c r="AU11783" s="284" t="str">
        <f t="shared" si="1025"/>
        <v/>
      </c>
      <c r="AV11783" s="284" t="str">
        <f t="shared" si="1026"/>
        <v/>
      </c>
      <c r="AW11783" s="285">
        <f t="shared" si="1027"/>
        <v>0</v>
      </c>
    </row>
    <row r="11784" spans="41:49" x14ac:dyDescent="0.25">
      <c r="AO11784" s="300"/>
      <c r="AP11784" s="300"/>
      <c r="AQ11784" s="300"/>
      <c r="AR11784" s="300"/>
      <c r="AS11784" s="300"/>
      <c r="AT11784" s="284" t="str">
        <f t="shared" ref="AT11784:AT11847" si="1028">LEFT(AQ11784,1)</f>
        <v/>
      </c>
      <c r="AU11784" s="284" t="str">
        <f t="shared" ref="AU11784:AU11847" si="1029">LEFT(AQ11784,2)</f>
        <v/>
      </c>
      <c r="AV11784" s="284" t="str">
        <f t="shared" ref="AV11784:AV11847" si="1030">LEFT(AQ11784,3)</f>
        <v/>
      </c>
      <c r="AW11784" s="285">
        <f t="shared" ref="AW11784:AW11847" si="1031">(AR11784-AS11784)*1000</f>
        <v>0</v>
      </c>
    </row>
    <row r="11785" spans="41:49" x14ac:dyDescent="0.25">
      <c r="AO11785" s="300"/>
      <c r="AP11785" s="300"/>
      <c r="AQ11785" s="300"/>
      <c r="AR11785" s="300"/>
      <c r="AS11785" s="300"/>
      <c r="AT11785" s="284" t="str">
        <f t="shared" si="1028"/>
        <v/>
      </c>
      <c r="AU11785" s="284" t="str">
        <f t="shared" si="1029"/>
        <v/>
      </c>
      <c r="AV11785" s="284" t="str">
        <f t="shared" si="1030"/>
        <v/>
      </c>
      <c r="AW11785" s="285">
        <f t="shared" si="1031"/>
        <v>0</v>
      </c>
    </row>
    <row r="11786" spans="41:49" x14ac:dyDescent="0.25">
      <c r="AO11786" s="300"/>
      <c r="AP11786" s="300"/>
      <c r="AQ11786" s="300"/>
      <c r="AR11786" s="300"/>
      <c r="AS11786" s="300"/>
      <c r="AT11786" s="284" t="str">
        <f t="shared" si="1028"/>
        <v/>
      </c>
      <c r="AU11786" s="284" t="str">
        <f t="shared" si="1029"/>
        <v/>
      </c>
      <c r="AV11786" s="284" t="str">
        <f t="shared" si="1030"/>
        <v/>
      </c>
      <c r="AW11786" s="285">
        <f t="shared" si="1031"/>
        <v>0</v>
      </c>
    </row>
    <row r="11787" spans="41:49" x14ac:dyDescent="0.25">
      <c r="AO11787" s="300"/>
      <c r="AP11787" s="300"/>
      <c r="AQ11787" s="300"/>
      <c r="AR11787" s="300"/>
      <c r="AS11787" s="300"/>
      <c r="AT11787" s="284" t="str">
        <f t="shared" si="1028"/>
        <v/>
      </c>
      <c r="AU11787" s="284" t="str">
        <f t="shared" si="1029"/>
        <v/>
      </c>
      <c r="AV11787" s="284" t="str">
        <f t="shared" si="1030"/>
        <v/>
      </c>
      <c r="AW11787" s="285">
        <f t="shared" si="1031"/>
        <v>0</v>
      </c>
    </row>
    <row r="11788" spans="41:49" x14ac:dyDescent="0.25">
      <c r="AO11788" s="300"/>
      <c r="AP11788" s="300"/>
      <c r="AQ11788" s="300"/>
      <c r="AR11788" s="300"/>
      <c r="AS11788" s="300"/>
      <c r="AT11788" s="284" t="str">
        <f t="shared" si="1028"/>
        <v/>
      </c>
      <c r="AU11788" s="284" t="str">
        <f t="shared" si="1029"/>
        <v/>
      </c>
      <c r="AV11788" s="284" t="str">
        <f t="shared" si="1030"/>
        <v/>
      </c>
      <c r="AW11788" s="285">
        <f t="shared" si="1031"/>
        <v>0</v>
      </c>
    </row>
    <row r="11789" spans="41:49" x14ac:dyDescent="0.25">
      <c r="AO11789" s="300"/>
      <c r="AP11789" s="300"/>
      <c r="AQ11789" s="300"/>
      <c r="AR11789" s="300"/>
      <c r="AS11789" s="300"/>
      <c r="AT11789" s="284" t="str">
        <f t="shared" si="1028"/>
        <v/>
      </c>
      <c r="AU11789" s="284" t="str">
        <f t="shared" si="1029"/>
        <v/>
      </c>
      <c r="AV11789" s="284" t="str">
        <f t="shared" si="1030"/>
        <v/>
      </c>
      <c r="AW11789" s="285">
        <f t="shared" si="1031"/>
        <v>0</v>
      </c>
    </row>
    <row r="11790" spans="41:49" x14ac:dyDescent="0.25">
      <c r="AO11790" s="300"/>
      <c r="AP11790" s="300"/>
      <c r="AQ11790" s="300"/>
      <c r="AR11790" s="300"/>
      <c r="AS11790" s="300"/>
      <c r="AT11790" s="284" t="str">
        <f t="shared" si="1028"/>
        <v/>
      </c>
      <c r="AU11790" s="284" t="str">
        <f t="shared" si="1029"/>
        <v/>
      </c>
      <c r="AV11790" s="284" t="str">
        <f t="shared" si="1030"/>
        <v/>
      </c>
      <c r="AW11790" s="285">
        <f t="shared" si="1031"/>
        <v>0</v>
      </c>
    </row>
    <row r="11791" spans="41:49" x14ac:dyDescent="0.25">
      <c r="AO11791" s="300"/>
      <c r="AP11791" s="300"/>
      <c r="AQ11791" s="300"/>
      <c r="AR11791" s="300"/>
      <c r="AS11791" s="300"/>
      <c r="AT11791" s="284" t="str">
        <f t="shared" si="1028"/>
        <v/>
      </c>
      <c r="AU11791" s="284" t="str">
        <f t="shared" si="1029"/>
        <v/>
      </c>
      <c r="AV11791" s="284" t="str">
        <f t="shared" si="1030"/>
        <v/>
      </c>
      <c r="AW11791" s="285">
        <f t="shared" si="1031"/>
        <v>0</v>
      </c>
    </row>
    <row r="11792" spans="41:49" x14ac:dyDescent="0.25">
      <c r="AO11792" s="300"/>
      <c r="AP11792" s="300"/>
      <c r="AQ11792" s="300"/>
      <c r="AR11792" s="300"/>
      <c r="AS11792" s="300"/>
      <c r="AT11792" s="284" t="str">
        <f t="shared" si="1028"/>
        <v/>
      </c>
      <c r="AU11792" s="284" t="str">
        <f t="shared" si="1029"/>
        <v/>
      </c>
      <c r="AV11792" s="284" t="str">
        <f t="shared" si="1030"/>
        <v/>
      </c>
      <c r="AW11792" s="285">
        <f t="shared" si="1031"/>
        <v>0</v>
      </c>
    </row>
    <row r="11793" spans="41:49" x14ac:dyDescent="0.25">
      <c r="AO11793" s="300"/>
      <c r="AP11793" s="300"/>
      <c r="AQ11793" s="300"/>
      <c r="AR11793" s="300"/>
      <c r="AS11793" s="300"/>
      <c r="AT11793" s="284" t="str">
        <f t="shared" si="1028"/>
        <v/>
      </c>
      <c r="AU11793" s="284" t="str">
        <f t="shared" si="1029"/>
        <v/>
      </c>
      <c r="AV11793" s="284" t="str">
        <f t="shared" si="1030"/>
        <v/>
      </c>
      <c r="AW11793" s="285">
        <f t="shared" si="1031"/>
        <v>0</v>
      </c>
    </row>
    <row r="11794" spans="41:49" x14ac:dyDescent="0.25">
      <c r="AO11794" s="300"/>
      <c r="AP11794" s="300"/>
      <c r="AQ11794" s="300"/>
      <c r="AR11794" s="300"/>
      <c r="AS11794" s="300"/>
      <c r="AT11794" s="284" t="str">
        <f t="shared" si="1028"/>
        <v/>
      </c>
      <c r="AU11794" s="284" t="str">
        <f t="shared" si="1029"/>
        <v/>
      </c>
      <c r="AV11794" s="284" t="str">
        <f t="shared" si="1030"/>
        <v/>
      </c>
      <c r="AW11794" s="285">
        <f t="shared" si="1031"/>
        <v>0</v>
      </c>
    </row>
    <row r="11795" spans="41:49" x14ac:dyDescent="0.25">
      <c r="AO11795" s="300"/>
      <c r="AP11795" s="300"/>
      <c r="AQ11795" s="300"/>
      <c r="AR11795" s="300"/>
      <c r="AS11795" s="300"/>
      <c r="AT11795" s="284" t="str">
        <f t="shared" si="1028"/>
        <v/>
      </c>
      <c r="AU11795" s="284" t="str">
        <f t="shared" si="1029"/>
        <v/>
      </c>
      <c r="AV11795" s="284" t="str">
        <f t="shared" si="1030"/>
        <v/>
      </c>
      <c r="AW11795" s="285">
        <f t="shared" si="1031"/>
        <v>0</v>
      </c>
    </row>
    <row r="11796" spans="41:49" x14ac:dyDescent="0.25">
      <c r="AO11796" s="300"/>
      <c r="AP11796" s="300"/>
      <c r="AQ11796" s="300"/>
      <c r="AR11796" s="300"/>
      <c r="AS11796" s="300"/>
      <c r="AT11796" s="284" t="str">
        <f t="shared" si="1028"/>
        <v/>
      </c>
      <c r="AU11796" s="284" t="str">
        <f t="shared" si="1029"/>
        <v/>
      </c>
      <c r="AV11796" s="284" t="str">
        <f t="shared" si="1030"/>
        <v/>
      </c>
      <c r="AW11796" s="285">
        <f t="shared" si="1031"/>
        <v>0</v>
      </c>
    </row>
    <row r="11797" spans="41:49" x14ac:dyDescent="0.25">
      <c r="AO11797" s="300"/>
      <c r="AP11797" s="300"/>
      <c r="AQ11797" s="300"/>
      <c r="AR11797" s="300"/>
      <c r="AS11797" s="300"/>
      <c r="AT11797" s="284" t="str">
        <f t="shared" si="1028"/>
        <v/>
      </c>
      <c r="AU11797" s="284" t="str">
        <f t="shared" si="1029"/>
        <v/>
      </c>
      <c r="AV11797" s="284" t="str">
        <f t="shared" si="1030"/>
        <v/>
      </c>
      <c r="AW11797" s="285">
        <f t="shared" si="1031"/>
        <v>0</v>
      </c>
    </row>
    <row r="11798" spans="41:49" x14ac:dyDescent="0.25">
      <c r="AO11798" s="300"/>
      <c r="AP11798" s="300"/>
      <c r="AQ11798" s="300"/>
      <c r="AR11798" s="300"/>
      <c r="AS11798" s="300"/>
      <c r="AT11798" s="284" t="str">
        <f t="shared" si="1028"/>
        <v/>
      </c>
      <c r="AU11798" s="284" t="str">
        <f t="shared" si="1029"/>
        <v/>
      </c>
      <c r="AV11798" s="284" t="str">
        <f t="shared" si="1030"/>
        <v/>
      </c>
      <c r="AW11798" s="285">
        <f t="shared" si="1031"/>
        <v>0</v>
      </c>
    </row>
    <row r="11799" spans="41:49" x14ac:dyDescent="0.25">
      <c r="AO11799" s="300"/>
      <c r="AP11799" s="300"/>
      <c r="AQ11799" s="300"/>
      <c r="AR11799" s="300"/>
      <c r="AS11799" s="300"/>
      <c r="AT11799" s="284" t="str">
        <f t="shared" si="1028"/>
        <v/>
      </c>
      <c r="AU11799" s="284" t="str">
        <f t="shared" si="1029"/>
        <v/>
      </c>
      <c r="AV11799" s="284" t="str">
        <f t="shared" si="1030"/>
        <v/>
      </c>
      <c r="AW11799" s="285">
        <f t="shared" si="1031"/>
        <v>0</v>
      </c>
    </row>
    <row r="11800" spans="41:49" x14ac:dyDescent="0.25">
      <c r="AO11800" s="300"/>
      <c r="AP11800" s="300"/>
      <c r="AQ11800" s="300"/>
      <c r="AR11800" s="300"/>
      <c r="AS11800" s="300"/>
      <c r="AT11800" s="284" t="str">
        <f t="shared" si="1028"/>
        <v/>
      </c>
      <c r="AU11800" s="284" t="str">
        <f t="shared" si="1029"/>
        <v/>
      </c>
      <c r="AV11800" s="284" t="str">
        <f t="shared" si="1030"/>
        <v/>
      </c>
      <c r="AW11800" s="285">
        <f t="shared" si="1031"/>
        <v>0</v>
      </c>
    </row>
    <row r="11801" spans="41:49" x14ac:dyDescent="0.25">
      <c r="AO11801" s="300"/>
      <c r="AP11801" s="300"/>
      <c r="AQ11801" s="300"/>
      <c r="AR11801" s="300"/>
      <c r="AS11801" s="300"/>
      <c r="AT11801" s="284" t="str">
        <f t="shared" si="1028"/>
        <v/>
      </c>
      <c r="AU11801" s="284" t="str">
        <f t="shared" si="1029"/>
        <v/>
      </c>
      <c r="AV11801" s="284" t="str">
        <f t="shared" si="1030"/>
        <v/>
      </c>
      <c r="AW11801" s="285">
        <f t="shared" si="1031"/>
        <v>0</v>
      </c>
    </row>
    <row r="11802" spans="41:49" x14ac:dyDescent="0.25">
      <c r="AO11802" s="300"/>
      <c r="AP11802" s="300"/>
      <c r="AQ11802" s="300"/>
      <c r="AR11802" s="300"/>
      <c r="AS11802" s="300"/>
      <c r="AT11802" s="284" t="str">
        <f t="shared" si="1028"/>
        <v/>
      </c>
      <c r="AU11802" s="284" t="str">
        <f t="shared" si="1029"/>
        <v/>
      </c>
      <c r="AV11802" s="284" t="str">
        <f t="shared" si="1030"/>
        <v/>
      </c>
      <c r="AW11802" s="285">
        <f t="shared" si="1031"/>
        <v>0</v>
      </c>
    </row>
    <row r="11803" spans="41:49" x14ac:dyDescent="0.25">
      <c r="AO11803" s="300"/>
      <c r="AP11803" s="300"/>
      <c r="AQ11803" s="300"/>
      <c r="AR11803" s="300"/>
      <c r="AS11803" s="300"/>
      <c r="AT11803" s="284" t="str">
        <f t="shared" si="1028"/>
        <v/>
      </c>
      <c r="AU11803" s="284" t="str">
        <f t="shared" si="1029"/>
        <v/>
      </c>
      <c r="AV11803" s="284" t="str">
        <f t="shared" si="1030"/>
        <v/>
      </c>
      <c r="AW11803" s="285">
        <f t="shared" si="1031"/>
        <v>0</v>
      </c>
    </row>
    <row r="11804" spans="41:49" x14ac:dyDescent="0.25">
      <c r="AO11804" s="300"/>
      <c r="AP11804" s="300"/>
      <c r="AQ11804" s="300"/>
      <c r="AR11804" s="300"/>
      <c r="AS11804" s="300"/>
      <c r="AT11804" s="284" t="str">
        <f t="shared" si="1028"/>
        <v/>
      </c>
      <c r="AU11804" s="284" t="str">
        <f t="shared" si="1029"/>
        <v/>
      </c>
      <c r="AV11804" s="284" t="str">
        <f t="shared" si="1030"/>
        <v/>
      </c>
      <c r="AW11804" s="285">
        <f t="shared" si="1031"/>
        <v>0</v>
      </c>
    </row>
    <row r="11805" spans="41:49" x14ac:dyDescent="0.25">
      <c r="AO11805" s="300"/>
      <c r="AP11805" s="300"/>
      <c r="AQ11805" s="300"/>
      <c r="AR11805" s="300"/>
      <c r="AS11805" s="300"/>
      <c r="AT11805" s="284" t="str">
        <f t="shared" si="1028"/>
        <v/>
      </c>
      <c r="AU11805" s="284" t="str">
        <f t="shared" si="1029"/>
        <v/>
      </c>
      <c r="AV11805" s="284" t="str">
        <f t="shared" si="1030"/>
        <v/>
      </c>
      <c r="AW11805" s="285">
        <f t="shared" si="1031"/>
        <v>0</v>
      </c>
    </row>
    <row r="11806" spans="41:49" x14ac:dyDescent="0.25">
      <c r="AO11806" s="300"/>
      <c r="AP11806" s="300"/>
      <c r="AQ11806" s="300"/>
      <c r="AR11806" s="300"/>
      <c r="AS11806" s="300"/>
      <c r="AT11806" s="284" t="str">
        <f t="shared" si="1028"/>
        <v/>
      </c>
      <c r="AU11806" s="284" t="str">
        <f t="shared" si="1029"/>
        <v/>
      </c>
      <c r="AV11806" s="284" t="str">
        <f t="shared" si="1030"/>
        <v/>
      </c>
      <c r="AW11806" s="285">
        <f t="shared" si="1031"/>
        <v>0</v>
      </c>
    </row>
    <row r="11807" spans="41:49" x14ac:dyDescent="0.25">
      <c r="AO11807" s="300"/>
      <c r="AP11807" s="300"/>
      <c r="AQ11807" s="300"/>
      <c r="AR11807" s="300"/>
      <c r="AS11807" s="300"/>
      <c r="AT11807" s="284" t="str">
        <f t="shared" si="1028"/>
        <v/>
      </c>
      <c r="AU11807" s="284" t="str">
        <f t="shared" si="1029"/>
        <v/>
      </c>
      <c r="AV11807" s="284" t="str">
        <f t="shared" si="1030"/>
        <v/>
      </c>
      <c r="AW11807" s="285">
        <f t="shared" si="1031"/>
        <v>0</v>
      </c>
    </row>
    <row r="11808" spans="41:49" x14ac:dyDescent="0.25">
      <c r="AO11808" s="300"/>
      <c r="AP11808" s="300"/>
      <c r="AQ11808" s="300"/>
      <c r="AR11808" s="300"/>
      <c r="AS11808" s="300"/>
      <c r="AT11808" s="284" t="str">
        <f t="shared" si="1028"/>
        <v/>
      </c>
      <c r="AU11808" s="284" t="str">
        <f t="shared" si="1029"/>
        <v/>
      </c>
      <c r="AV11808" s="284" t="str">
        <f t="shared" si="1030"/>
        <v/>
      </c>
      <c r="AW11808" s="285">
        <f t="shared" si="1031"/>
        <v>0</v>
      </c>
    </row>
    <row r="11809" spans="41:49" x14ac:dyDescent="0.25">
      <c r="AO11809" s="300"/>
      <c r="AP11809" s="300"/>
      <c r="AQ11809" s="300"/>
      <c r="AR11809" s="300"/>
      <c r="AS11809" s="300"/>
      <c r="AT11809" s="284" t="str">
        <f t="shared" si="1028"/>
        <v/>
      </c>
      <c r="AU11809" s="284" t="str">
        <f t="shared" si="1029"/>
        <v/>
      </c>
      <c r="AV11809" s="284" t="str">
        <f t="shared" si="1030"/>
        <v/>
      </c>
      <c r="AW11809" s="285">
        <f t="shared" si="1031"/>
        <v>0</v>
      </c>
    </row>
    <row r="11810" spans="41:49" x14ac:dyDescent="0.25">
      <c r="AO11810" s="300"/>
      <c r="AP11810" s="300"/>
      <c r="AQ11810" s="300"/>
      <c r="AR11810" s="300"/>
      <c r="AS11810" s="300"/>
      <c r="AT11810" s="284" t="str">
        <f t="shared" si="1028"/>
        <v/>
      </c>
      <c r="AU11810" s="284" t="str">
        <f t="shared" si="1029"/>
        <v/>
      </c>
      <c r="AV11810" s="284" t="str">
        <f t="shared" si="1030"/>
        <v/>
      </c>
      <c r="AW11810" s="285">
        <f t="shared" si="1031"/>
        <v>0</v>
      </c>
    </row>
    <row r="11811" spans="41:49" x14ac:dyDescent="0.25">
      <c r="AO11811" s="300"/>
      <c r="AP11811" s="300"/>
      <c r="AQ11811" s="300"/>
      <c r="AR11811" s="300"/>
      <c r="AS11811" s="300"/>
      <c r="AT11811" s="284" t="str">
        <f t="shared" si="1028"/>
        <v/>
      </c>
      <c r="AU11811" s="284" t="str">
        <f t="shared" si="1029"/>
        <v/>
      </c>
      <c r="AV11811" s="284" t="str">
        <f t="shared" si="1030"/>
        <v/>
      </c>
      <c r="AW11811" s="285">
        <f t="shared" si="1031"/>
        <v>0</v>
      </c>
    </row>
    <row r="11812" spans="41:49" x14ac:dyDescent="0.25">
      <c r="AO11812" s="300"/>
      <c r="AP11812" s="300"/>
      <c r="AQ11812" s="300"/>
      <c r="AR11812" s="300"/>
      <c r="AS11812" s="300"/>
      <c r="AT11812" s="284" t="str">
        <f t="shared" si="1028"/>
        <v/>
      </c>
      <c r="AU11812" s="284" t="str">
        <f t="shared" si="1029"/>
        <v/>
      </c>
      <c r="AV11812" s="284" t="str">
        <f t="shared" si="1030"/>
        <v/>
      </c>
      <c r="AW11812" s="285">
        <f t="shared" si="1031"/>
        <v>0</v>
      </c>
    </row>
    <row r="11813" spans="41:49" x14ac:dyDescent="0.25">
      <c r="AO11813" s="300"/>
      <c r="AP11813" s="300"/>
      <c r="AQ11813" s="300"/>
      <c r="AR11813" s="300"/>
      <c r="AS11813" s="300"/>
      <c r="AT11813" s="284" t="str">
        <f t="shared" si="1028"/>
        <v/>
      </c>
      <c r="AU11813" s="284" t="str">
        <f t="shared" si="1029"/>
        <v/>
      </c>
      <c r="AV11813" s="284" t="str">
        <f t="shared" si="1030"/>
        <v/>
      </c>
      <c r="AW11813" s="285">
        <f t="shared" si="1031"/>
        <v>0</v>
      </c>
    </row>
    <row r="11814" spans="41:49" x14ac:dyDescent="0.25">
      <c r="AO11814" s="300"/>
      <c r="AP11814" s="300"/>
      <c r="AQ11814" s="300"/>
      <c r="AR11814" s="300"/>
      <c r="AS11814" s="300"/>
      <c r="AT11814" s="284" t="str">
        <f t="shared" si="1028"/>
        <v/>
      </c>
      <c r="AU11814" s="284" t="str">
        <f t="shared" si="1029"/>
        <v/>
      </c>
      <c r="AV11814" s="284" t="str">
        <f t="shared" si="1030"/>
        <v/>
      </c>
      <c r="AW11814" s="285">
        <f t="shared" si="1031"/>
        <v>0</v>
      </c>
    </row>
    <row r="11815" spans="41:49" x14ac:dyDescent="0.25">
      <c r="AO11815" s="300"/>
      <c r="AP11815" s="300"/>
      <c r="AQ11815" s="300"/>
      <c r="AR11815" s="300"/>
      <c r="AS11815" s="300"/>
      <c r="AT11815" s="284" t="str">
        <f t="shared" si="1028"/>
        <v/>
      </c>
      <c r="AU11815" s="284" t="str">
        <f t="shared" si="1029"/>
        <v/>
      </c>
      <c r="AV11815" s="284" t="str">
        <f t="shared" si="1030"/>
        <v/>
      </c>
      <c r="AW11815" s="285">
        <f t="shared" si="1031"/>
        <v>0</v>
      </c>
    </row>
    <row r="11816" spans="41:49" x14ac:dyDescent="0.25">
      <c r="AO11816" s="300"/>
      <c r="AP11816" s="300"/>
      <c r="AQ11816" s="300"/>
      <c r="AR11816" s="300"/>
      <c r="AS11816" s="300"/>
      <c r="AT11816" s="284" t="str">
        <f t="shared" si="1028"/>
        <v/>
      </c>
      <c r="AU11816" s="284" t="str">
        <f t="shared" si="1029"/>
        <v/>
      </c>
      <c r="AV11816" s="284" t="str">
        <f t="shared" si="1030"/>
        <v/>
      </c>
      <c r="AW11816" s="285">
        <f t="shared" si="1031"/>
        <v>0</v>
      </c>
    </row>
    <row r="11817" spans="41:49" x14ac:dyDescent="0.25">
      <c r="AO11817" s="300"/>
      <c r="AP11817" s="300"/>
      <c r="AQ11817" s="300"/>
      <c r="AR11817" s="300"/>
      <c r="AS11817" s="300"/>
      <c r="AT11817" s="284" t="str">
        <f t="shared" si="1028"/>
        <v/>
      </c>
      <c r="AU11817" s="284" t="str">
        <f t="shared" si="1029"/>
        <v/>
      </c>
      <c r="AV11817" s="284" t="str">
        <f t="shared" si="1030"/>
        <v/>
      </c>
      <c r="AW11817" s="285">
        <f t="shared" si="1031"/>
        <v>0</v>
      </c>
    </row>
    <row r="11818" spans="41:49" x14ac:dyDescent="0.25">
      <c r="AO11818" s="300"/>
      <c r="AP11818" s="300"/>
      <c r="AQ11818" s="300"/>
      <c r="AR11818" s="300"/>
      <c r="AS11818" s="300"/>
      <c r="AT11818" s="284" t="str">
        <f t="shared" si="1028"/>
        <v/>
      </c>
      <c r="AU11818" s="284" t="str">
        <f t="shared" si="1029"/>
        <v/>
      </c>
      <c r="AV11818" s="284" t="str">
        <f t="shared" si="1030"/>
        <v/>
      </c>
      <c r="AW11818" s="285">
        <f t="shared" si="1031"/>
        <v>0</v>
      </c>
    </row>
    <row r="11819" spans="41:49" x14ac:dyDescent="0.25">
      <c r="AO11819" s="300"/>
      <c r="AP11819" s="300"/>
      <c r="AQ11819" s="300"/>
      <c r="AR11819" s="300"/>
      <c r="AS11819" s="300"/>
      <c r="AT11819" s="284" t="str">
        <f t="shared" si="1028"/>
        <v/>
      </c>
      <c r="AU11819" s="284" t="str">
        <f t="shared" si="1029"/>
        <v/>
      </c>
      <c r="AV11819" s="284" t="str">
        <f t="shared" si="1030"/>
        <v/>
      </c>
      <c r="AW11819" s="285">
        <f t="shared" si="1031"/>
        <v>0</v>
      </c>
    </row>
    <row r="11820" spans="41:49" x14ac:dyDescent="0.25">
      <c r="AO11820" s="300"/>
      <c r="AP11820" s="300"/>
      <c r="AQ11820" s="300"/>
      <c r="AR11820" s="300"/>
      <c r="AS11820" s="300"/>
      <c r="AT11820" s="284" t="str">
        <f t="shared" si="1028"/>
        <v/>
      </c>
      <c r="AU11820" s="284" t="str">
        <f t="shared" si="1029"/>
        <v/>
      </c>
      <c r="AV11820" s="284" t="str">
        <f t="shared" si="1030"/>
        <v/>
      </c>
      <c r="AW11820" s="285">
        <f t="shared" si="1031"/>
        <v>0</v>
      </c>
    </row>
    <row r="11821" spans="41:49" x14ac:dyDescent="0.25">
      <c r="AO11821" s="300"/>
      <c r="AP11821" s="300"/>
      <c r="AQ11821" s="300"/>
      <c r="AR11821" s="300"/>
      <c r="AS11821" s="300"/>
      <c r="AT11821" s="284" t="str">
        <f t="shared" si="1028"/>
        <v/>
      </c>
      <c r="AU11821" s="284" t="str">
        <f t="shared" si="1029"/>
        <v/>
      </c>
      <c r="AV11821" s="284" t="str">
        <f t="shared" si="1030"/>
        <v/>
      </c>
      <c r="AW11821" s="285">
        <f t="shared" si="1031"/>
        <v>0</v>
      </c>
    </row>
    <row r="11822" spans="41:49" x14ac:dyDescent="0.25">
      <c r="AO11822" s="300"/>
      <c r="AP11822" s="300"/>
      <c r="AQ11822" s="300"/>
      <c r="AR11822" s="300"/>
      <c r="AS11822" s="300"/>
      <c r="AT11822" s="284" t="str">
        <f t="shared" si="1028"/>
        <v/>
      </c>
      <c r="AU11822" s="284" t="str">
        <f t="shared" si="1029"/>
        <v/>
      </c>
      <c r="AV11822" s="284" t="str">
        <f t="shared" si="1030"/>
        <v/>
      </c>
      <c r="AW11822" s="285">
        <f t="shared" si="1031"/>
        <v>0</v>
      </c>
    </row>
    <row r="11823" spans="41:49" x14ac:dyDescent="0.25">
      <c r="AO11823" s="300"/>
      <c r="AP11823" s="300"/>
      <c r="AQ11823" s="300"/>
      <c r="AR11823" s="300"/>
      <c r="AS11823" s="300"/>
      <c r="AT11823" s="284" t="str">
        <f t="shared" si="1028"/>
        <v/>
      </c>
      <c r="AU11823" s="284" t="str">
        <f t="shared" si="1029"/>
        <v/>
      </c>
      <c r="AV11823" s="284" t="str">
        <f t="shared" si="1030"/>
        <v/>
      </c>
      <c r="AW11823" s="285">
        <f t="shared" si="1031"/>
        <v>0</v>
      </c>
    </row>
    <row r="11824" spans="41:49" x14ac:dyDescent="0.25">
      <c r="AO11824" s="300"/>
      <c r="AP11824" s="300"/>
      <c r="AQ11824" s="300"/>
      <c r="AR11824" s="300"/>
      <c r="AS11824" s="300"/>
      <c r="AT11824" s="284" t="str">
        <f t="shared" si="1028"/>
        <v/>
      </c>
      <c r="AU11824" s="284" t="str">
        <f t="shared" si="1029"/>
        <v/>
      </c>
      <c r="AV11824" s="284" t="str">
        <f t="shared" si="1030"/>
        <v/>
      </c>
      <c r="AW11824" s="285">
        <f t="shared" si="1031"/>
        <v>0</v>
      </c>
    </row>
    <row r="11825" spans="41:49" x14ac:dyDescent="0.25">
      <c r="AO11825" s="300"/>
      <c r="AP11825" s="300"/>
      <c r="AQ11825" s="300"/>
      <c r="AR11825" s="300"/>
      <c r="AS11825" s="300"/>
      <c r="AT11825" s="284" t="str">
        <f t="shared" si="1028"/>
        <v/>
      </c>
      <c r="AU11825" s="284" t="str">
        <f t="shared" si="1029"/>
        <v/>
      </c>
      <c r="AV11825" s="284" t="str">
        <f t="shared" si="1030"/>
        <v/>
      </c>
      <c r="AW11825" s="285">
        <f t="shared" si="1031"/>
        <v>0</v>
      </c>
    </row>
    <row r="11826" spans="41:49" x14ac:dyDescent="0.25">
      <c r="AO11826" s="300"/>
      <c r="AP11826" s="300"/>
      <c r="AQ11826" s="300"/>
      <c r="AR11826" s="300"/>
      <c r="AS11826" s="300"/>
      <c r="AT11826" s="284" t="str">
        <f t="shared" si="1028"/>
        <v/>
      </c>
      <c r="AU11826" s="284" t="str">
        <f t="shared" si="1029"/>
        <v/>
      </c>
      <c r="AV11826" s="284" t="str">
        <f t="shared" si="1030"/>
        <v/>
      </c>
      <c r="AW11826" s="285">
        <f t="shared" si="1031"/>
        <v>0</v>
      </c>
    </row>
    <row r="11827" spans="41:49" x14ac:dyDescent="0.25">
      <c r="AO11827" s="300"/>
      <c r="AP11827" s="300"/>
      <c r="AQ11827" s="300"/>
      <c r="AR11827" s="300"/>
      <c r="AS11827" s="300"/>
      <c r="AT11827" s="284" t="str">
        <f t="shared" si="1028"/>
        <v/>
      </c>
      <c r="AU11827" s="284" t="str">
        <f t="shared" si="1029"/>
        <v/>
      </c>
      <c r="AV11827" s="284" t="str">
        <f t="shared" si="1030"/>
        <v/>
      </c>
      <c r="AW11827" s="285">
        <f t="shared" si="1031"/>
        <v>0</v>
      </c>
    </row>
    <row r="11828" spans="41:49" x14ac:dyDescent="0.25">
      <c r="AO11828" s="300"/>
      <c r="AP11828" s="300"/>
      <c r="AQ11828" s="300"/>
      <c r="AR11828" s="300"/>
      <c r="AS11828" s="300"/>
      <c r="AT11828" s="284" t="str">
        <f t="shared" si="1028"/>
        <v/>
      </c>
      <c r="AU11828" s="284" t="str">
        <f t="shared" si="1029"/>
        <v/>
      </c>
      <c r="AV11828" s="284" t="str">
        <f t="shared" si="1030"/>
        <v/>
      </c>
      <c r="AW11828" s="285">
        <f t="shared" si="1031"/>
        <v>0</v>
      </c>
    </row>
    <row r="11829" spans="41:49" x14ac:dyDescent="0.25">
      <c r="AO11829" s="300"/>
      <c r="AP11829" s="300"/>
      <c r="AQ11829" s="300"/>
      <c r="AR11829" s="300"/>
      <c r="AS11829" s="300"/>
      <c r="AT11829" s="284" t="str">
        <f t="shared" si="1028"/>
        <v/>
      </c>
      <c r="AU11829" s="284" t="str">
        <f t="shared" si="1029"/>
        <v/>
      </c>
      <c r="AV11829" s="284" t="str">
        <f t="shared" si="1030"/>
        <v/>
      </c>
      <c r="AW11829" s="285">
        <f t="shared" si="1031"/>
        <v>0</v>
      </c>
    </row>
    <row r="11830" spans="41:49" x14ac:dyDescent="0.25">
      <c r="AO11830" s="300"/>
      <c r="AP11830" s="300"/>
      <c r="AQ11830" s="300"/>
      <c r="AR11830" s="300"/>
      <c r="AS11830" s="300"/>
      <c r="AT11830" s="284" t="str">
        <f t="shared" si="1028"/>
        <v/>
      </c>
      <c r="AU11830" s="284" t="str">
        <f t="shared" si="1029"/>
        <v/>
      </c>
      <c r="AV11830" s="284" t="str">
        <f t="shared" si="1030"/>
        <v/>
      </c>
      <c r="AW11830" s="285">
        <f t="shared" si="1031"/>
        <v>0</v>
      </c>
    </row>
    <row r="11831" spans="41:49" x14ac:dyDescent="0.25">
      <c r="AO11831" s="300"/>
      <c r="AP11831" s="300"/>
      <c r="AQ11831" s="300"/>
      <c r="AR11831" s="300"/>
      <c r="AS11831" s="300"/>
      <c r="AT11831" s="284" t="str">
        <f t="shared" si="1028"/>
        <v/>
      </c>
      <c r="AU11831" s="284" t="str">
        <f t="shared" si="1029"/>
        <v/>
      </c>
      <c r="AV11831" s="284" t="str">
        <f t="shared" si="1030"/>
        <v/>
      </c>
      <c r="AW11831" s="285">
        <f t="shared" si="1031"/>
        <v>0</v>
      </c>
    </row>
    <row r="11832" spans="41:49" x14ac:dyDescent="0.25">
      <c r="AO11832" s="300"/>
      <c r="AP11832" s="300"/>
      <c r="AQ11832" s="300"/>
      <c r="AR11832" s="300"/>
      <c r="AS11832" s="300"/>
      <c r="AT11832" s="284" t="str">
        <f t="shared" si="1028"/>
        <v/>
      </c>
      <c r="AU11832" s="284" t="str">
        <f t="shared" si="1029"/>
        <v/>
      </c>
      <c r="AV11832" s="284" t="str">
        <f t="shared" si="1030"/>
        <v/>
      </c>
      <c r="AW11832" s="285">
        <f t="shared" si="1031"/>
        <v>0</v>
      </c>
    </row>
    <row r="11833" spans="41:49" x14ac:dyDescent="0.25">
      <c r="AO11833" s="300"/>
      <c r="AP11833" s="300"/>
      <c r="AQ11833" s="300"/>
      <c r="AR11833" s="300"/>
      <c r="AS11833" s="300"/>
      <c r="AT11833" s="284" t="str">
        <f t="shared" si="1028"/>
        <v/>
      </c>
      <c r="AU11833" s="284" t="str">
        <f t="shared" si="1029"/>
        <v/>
      </c>
      <c r="AV11833" s="284" t="str">
        <f t="shared" si="1030"/>
        <v/>
      </c>
      <c r="AW11833" s="285">
        <f t="shared" si="1031"/>
        <v>0</v>
      </c>
    </row>
    <row r="11834" spans="41:49" x14ac:dyDescent="0.25">
      <c r="AO11834" s="300"/>
      <c r="AP11834" s="300"/>
      <c r="AQ11834" s="300"/>
      <c r="AR11834" s="300"/>
      <c r="AS11834" s="300"/>
      <c r="AT11834" s="284" t="str">
        <f t="shared" si="1028"/>
        <v/>
      </c>
      <c r="AU11834" s="284" t="str">
        <f t="shared" si="1029"/>
        <v/>
      </c>
      <c r="AV11834" s="284" t="str">
        <f t="shared" si="1030"/>
        <v/>
      </c>
      <c r="AW11834" s="285">
        <f t="shared" si="1031"/>
        <v>0</v>
      </c>
    </row>
    <row r="11835" spans="41:49" x14ac:dyDescent="0.25">
      <c r="AO11835" s="300"/>
      <c r="AP11835" s="300"/>
      <c r="AQ11835" s="300"/>
      <c r="AR11835" s="300"/>
      <c r="AS11835" s="300"/>
      <c r="AT11835" s="284" t="str">
        <f t="shared" si="1028"/>
        <v/>
      </c>
      <c r="AU11835" s="284" t="str">
        <f t="shared" si="1029"/>
        <v/>
      </c>
      <c r="AV11835" s="284" t="str">
        <f t="shared" si="1030"/>
        <v/>
      </c>
      <c r="AW11835" s="285">
        <f t="shared" si="1031"/>
        <v>0</v>
      </c>
    </row>
    <row r="11836" spans="41:49" x14ac:dyDescent="0.25">
      <c r="AO11836" s="300"/>
      <c r="AP11836" s="300"/>
      <c r="AQ11836" s="300"/>
      <c r="AR11836" s="300"/>
      <c r="AS11836" s="300"/>
      <c r="AT11836" s="284" t="str">
        <f t="shared" si="1028"/>
        <v/>
      </c>
      <c r="AU11836" s="284" t="str">
        <f t="shared" si="1029"/>
        <v/>
      </c>
      <c r="AV11836" s="284" t="str">
        <f t="shared" si="1030"/>
        <v/>
      </c>
      <c r="AW11836" s="285">
        <f t="shared" si="1031"/>
        <v>0</v>
      </c>
    </row>
    <row r="11837" spans="41:49" x14ac:dyDescent="0.25">
      <c r="AO11837" s="300"/>
      <c r="AP11837" s="300"/>
      <c r="AQ11837" s="300"/>
      <c r="AR11837" s="300"/>
      <c r="AS11837" s="300"/>
      <c r="AT11837" s="284" t="str">
        <f t="shared" si="1028"/>
        <v/>
      </c>
      <c r="AU11837" s="284" t="str">
        <f t="shared" si="1029"/>
        <v/>
      </c>
      <c r="AV11837" s="284" t="str">
        <f t="shared" si="1030"/>
        <v/>
      </c>
      <c r="AW11837" s="285">
        <f t="shared" si="1031"/>
        <v>0</v>
      </c>
    </row>
    <row r="11838" spans="41:49" x14ac:dyDescent="0.25">
      <c r="AO11838" s="300"/>
      <c r="AP11838" s="300"/>
      <c r="AQ11838" s="300"/>
      <c r="AR11838" s="300"/>
      <c r="AS11838" s="300"/>
      <c r="AT11838" s="284" t="str">
        <f t="shared" si="1028"/>
        <v/>
      </c>
      <c r="AU11838" s="284" t="str">
        <f t="shared" si="1029"/>
        <v/>
      </c>
      <c r="AV11838" s="284" t="str">
        <f t="shared" si="1030"/>
        <v/>
      </c>
      <c r="AW11838" s="285">
        <f t="shared" si="1031"/>
        <v>0</v>
      </c>
    </row>
    <row r="11839" spans="41:49" x14ac:dyDescent="0.25">
      <c r="AO11839" s="300"/>
      <c r="AP11839" s="300"/>
      <c r="AQ11839" s="300"/>
      <c r="AR11839" s="300"/>
      <c r="AS11839" s="300"/>
      <c r="AT11839" s="284" t="str">
        <f t="shared" si="1028"/>
        <v/>
      </c>
      <c r="AU11839" s="284" t="str">
        <f t="shared" si="1029"/>
        <v/>
      </c>
      <c r="AV11839" s="284" t="str">
        <f t="shared" si="1030"/>
        <v/>
      </c>
      <c r="AW11839" s="285">
        <f t="shared" si="1031"/>
        <v>0</v>
      </c>
    </row>
    <row r="11840" spans="41:49" x14ac:dyDescent="0.25">
      <c r="AO11840" s="300"/>
      <c r="AP11840" s="300"/>
      <c r="AQ11840" s="300"/>
      <c r="AR11840" s="300"/>
      <c r="AS11840" s="300"/>
      <c r="AT11840" s="284" t="str">
        <f t="shared" si="1028"/>
        <v/>
      </c>
      <c r="AU11840" s="284" t="str">
        <f t="shared" si="1029"/>
        <v/>
      </c>
      <c r="AV11840" s="284" t="str">
        <f t="shared" si="1030"/>
        <v/>
      </c>
      <c r="AW11840" s="285">
        <f t="shared" si="1031"/>
        <v>0</v>
      </c>
    </row>
    <row r="11841" spans="41:49" x14ac:dyDescent="0.25">
      <c r="AO11841" s="300"/>
      <c r="AP11841" s="300"/>
      <c r="AQ11841" s="300"/>
      <c r="AR11841" s="300"/>
      <c r="AS11841" s="300"/>
      <c r="AT11841" s="284" t="str">
        <f t="shared" si="1028"/>
        <v/>
      </c>
      <c r="AU11841" s="284" t="str">
        <f t="shared" si="1029"/>
        <v/>
      </c>
      <c r="AV11841" s="284" t="str">
        <f t="shared" si="1030"/>
        <v/>
      </c>
      <c r="AW11841" s="285">
        <f t="shared" si="1031"/>
        <v>0</v>
      </c>
    </row>
    <row r="11842" spans="41:49" x14ac:dyDescent="0.25">
      <c r="AO11842" s="300"/>
      <c r="AP11842" s="300"/>
      <c r="AQ11842" s="300"/>
      <c r="AR11842" s="300"/>
      <c r="AS11842" s="300"/>
      <c r="AT11842" s="284" t="str">
        <f t="shared" si="1028"/>
        <v/>
      </c>
      <c r="AU11842" s="284" t="str">
        <f t="shared" si="1029"/>
        <v/>
      </c>
      <c r="AV11842" s="284" t="str">
        <f t="shared" si="1030"/>
        <v/>
      </c>
      <c r="AW11842" s="285">
        <f t="shared" si="1031"/>
        <v>0</v>
      </c>
    </row>
    <row r="11843" spans="41:49" x14ac:dyDescent="0.25">
      <c r="AO11843" s="300"/>
      <c r="AP11843" s="300"/>
      <c r="AQ11843" s="300"/>
      <c r="AR11843" s="300"/>
      <c r="AS11843" s="300"/>
      <c r="AT11843" s="284" t="str">
        <f t="shared" si="1028"/>
        <v/>
      </c>
      <c r="AU11843" s="284" t="str">
        <f t="shared" si="1029"/>
        <v/>
      </c>
      <c r="AV11843" s="284" t="str">
        <f t="shared" si="1030"/>
        <v/>
      </c>
      <c r="AW11843" s="285">
        <f t="shared" si="1031"/>
        <v>0</v>
      </c>
    </row>
    <row r="11844" spans="41:49" x14ac:dyDescent="0.25">
      <c r="AO11844" s="300"/>
      <c r="AP11844" s="300"/>
      <c r="AQ11844" s="300"/>
      <c r="AR11844" s="300"/>
      <c r="AS11844" s="300"/>
      <c r="AT11844" s="284" t="str">
        <f t="shared" si="1028"/>
        <v/>
      </c>
      <c r="AU11844" s="284" t="str">
        <f t="shared" si="1029"/>
        <v/>
      </c>
      <c r="AV11844" s="284" t="str">
        <f t="shared" si="1030"/>
        <v/>
      </c>
      <c r="AW11844" s="285">
        <f t="shared" si="1031"/>
        <v>0</v>
      </c>
    </row>
    <row r="11845" spans="41:49" x14ac:dyDescent="0.25">
      <c r="AO11845" s="300"/>
      <c r="AP11845" s="300"/>
      <c r="AQ11845" s="300"/>
      <c r="AR11845" s="300"/>
      <c r="AS11845" s="300"/>
      <c r="AT11845" s="284" t="str">
        <f t="shared" si="1028"/>
        <v/>
      </c>
      <c r="AU11845" s="284" t="str">
        <f t="shared" si="1029"/>
        <v/>
      </c>
      <c r="AV11845" s="284" t="str">
        <f t="shared" si="1030"/>
        <v/>
      </c>
      <c r="AW11845" s="285">
        <f t="shared" si="1031"/>
        <v>0</v>
      </c>
    </row>
    <row r="11846" spans="41:49" x14ac:dyDescent="0.25">
      <c r="AO11846" s="300"/>
      <c r="AP11846" s="300"/>
      <c r="AQ11846" s="300"/>
      <c r="AR11846" s="300"/>
      <c r="AS11846" s="300"/>
      <c r="AT11846" s="284" t="str">
        <f t="shared" si="1028"/>
        <v/>
      </c>
      <c r="AU11846" s="284" t="str">
        <f t="shared" si="1029"/>
        <v/>
      </c>
      <c r="AV11846" s="284" t="str">
        <f t="shared" si="1030"/>
        <v/>
      </c>
      <c r="AW11846" s="285">
        <f t="shared" si="1031"/>
        <v>0</v>
      </c>
    </row>
    <row r="11847" spans="41:49" x14ac:dyDescent="0.25">
      <c r="AO11847" s="300"/>
      <c r="AP11847" s="300"/>
      <c r="AQ11847" s="300"/>
      <c r="AR11847" s="300"/>
      <c r="AS11847" s="300"/>
      <c r="AT11847" s="284" t="str">
        <f t="shared" si="1028"/>
        <v/>
      </c>
      <c r="AU11847" s="284" t="str">
        <f t="shared" si="1029"/>
        <v/>
      </c>
      <c r="AV11847" s="284" t="str">
        <f t="shared" si="1030"/>
        <v/>
      </c>
      <c r="AW11847" s="285">
        <f t="shared" si="1031"/>
        <v>0</v>
      </c>
    </row>
    <row r="11848" spans="41:49" x14ac:dyDescent="0.25">
      <c r="AO11848" s="300"/>
      <c r="AP11848" s="300"/>
      <c r="AQ11848" s="300"/>
      <c r="AR11848" s="300"/>
      <c r="AS11848" s="300"/>
      <c r="AT11848" s="284" t="str">
        <f t="shared" ref="AT11848:AT11911" si="1032">LEFT(AQ11848,1)</f>
        <v/>
      </c>
      <c r="AU11848" s="284" t="str">
        <f t="shared" ref="AU11848:AU11911" si="1033">LEFT(AQ11848,2)</f>
        <v/>
      </c>
      <c r="AV11848" s="284" t="str">
        <f t="shared" ref="AV11848:AV11911" si="1034">LEFT(AQ11848,3)</f>
        <v/>
      </c>
      <c r="AW11848" s="285">
        <f t="shared" ref="AW11848:AW11911" si="1035">(AR11848-AS11848)*1000</f>
        <v>0</v>
      </c>
    </row>
    <row r="11849" spans="41:49" x14ac:dyDescent="0.25">
      <c r="AO11849" s="300"/>
      <c r="AP11849" s="300"/>
      <c r="AQ11849" s="300"/>
      <c r="AR11849" s="300"/>
      <c r="AS11849" s="300"/>
      <c r="AT11849" s="284" t="str">
        <f t="shared" si="1032"/>
        <v/>
      </c>
      <c r="AU11849" s="284" t="str">
        <f t="shared" si="1033"/>
        <v/>
      </c>
      <c r="AV11849" s="284" t="str">
        <f t="shared" si="1034"/>
        <v/>
      </c>
      <c r="AW11849" s="285">
        <f t="shared" si="1035"/>
        <v>0</v>
      </c>
    </row>
    <row r="11850" spans="41:49" x14ac:dyDescent="0.25">
      <c r="AO11850" s="300"/>
      <c r="AP11850" s="300"/>
      <c r="AQ11850" s="300"/>
      <c r="AR11850" s="300"/>
      <c r="AS11850" s="300"/>
      <c r="AT11850" s="284" t="str">
        <f t="shared" si="1032"/>
        <v/>
      </c>
      <c r="AU11850" s="284" t="str">
        <f t="shared" si="1033"/>
        <v/>
      </c>
      <c r="AV11850" s="284" t="str">
        <f t="shared" si="1034"/>
        <v/>
      </c>
      <c r="AW11850" s="285">
        <f t="shared" si="1035"/>
        <v>0</v>
      </c>
    </row>
    <row r="11851" spans="41:49" x14ac:dyDescent="0.25">
      <c r="AO11851" s="300"/>
      <c r="AP11851" s="300"/>
      <c r="AQ11851" s="300"/>
      <c r="AR11851" s="300"/>
      <c r="AS11851" s="300"/>
      <c r="AT11851" s="284" t="str">
        <f t="shared" si="1032"/>
        <v/>
      </c>
      <c r="AU11851" s="284" t="str">
        <f t="shared" si="1033"/>
        <v/>
      </c>
      <c r="AV11851" s="284" t="str">
        <f t="shared" si="1034"/>
        <v/>
      </c>
      <c r="AW11851" s="285">
        <f t="shared" si="1035"/>
        <v>0</v>
      </c>
    </row>
    <row r="11852" spans="41:49" x14ac:dyDescent="0.25">
      <c r="AO11852" s="300"/>
      <c r="AP11852" s="300"/>
      <c r="AQ11852" s="300"/>
      <c r="AR11852" s="300"/>
      <c r="AS11852" s="300"/>
      <c r="AT11852" s="284" t="str">
        <f t="shared" si="1032"/>
        <v/>
      </c>
      <c r="AU11852" s="284" t="str">
        <f t="shared" si="1033"/>
        <v/>
      </c>
      <c r="AV11852" s="284" t="str">
        <f t="shared" si="1034"/>
        <v/>
      </c>
      <c r="AW11852" s="285">
        <f t="shared" si="1035"/>
        <v>0</v>
      </c>
    </row>
    <row r="11853" spans="41:49" x14ac:dyDescent="0.25">
      <c r="AO11853" s="300"/>
      <c r="AP11853" s="300"/>
      <c r="AQ11853" s="300"/>
      <c r="AR11853" s="300"/>
      <c r="AS11853" s="300"/>
      <c r="AT11853" s="284" t="str">
        <f t="shared" si="1032"/>
        <v/>
      </c>
      <c r="AU11853" s="284" t="str">
        <f t="shared" si="1033"/>
        <v/>
      </c>
      <c r="AV11853" s="284" t="str">
        <f t="shared" si="1034"/>
        <v/>
      </c>
      <c r="AW11853" s="285">
        <f t="shared" si="1035"/>
        <v>0</v>
      </c>
    </row>
    <row r="11854" spans="41:49" x14ac:dyDescent="0.25">
      <c r="AO11854" s="300"/>
      <c r="AP11854" s="300"/>
      <c r="AQ11854" s="300"/>
      <c r="AR11854" s="300"/>
      <c r="AS11854" s="300"/>
      <c r="AT11854" s="284" t="str">
        <f t="shared" si="1032"/>
        <v/>
      </c>
      <c r="AU11854" s="284" t="str">
        <f t="shared" si="1033"/>
        <v/>
      </c>
      <c r="AV11854" s="284" t="str">
        <f t="shared" si="1034"/>
        <v/>
      </c>
      <c r="AW11854" s="285">
        <f t="shared" si="1035"/>
        <v>0</v>
      </c>
    </row>
    <row r="11855" spans="41:49" x14ac:dyDescent="0.25">
      <c r="AO11855" s="300"/>
      <c r="AP11855" s="300"/>
      <c r="AQ11855" s="300"/>
      <c r="AR11855" s="300"/>
      <c r="AS11855" s="300"/>
      <c r="AT11855" s="284" t="str">
        <f t="shared" si="1032"/>
        <v/>
      </c>
      <c r="AU11855" s="284" t="str">
        <f t="shared" si="1033"/>
        <v/>
      </c>
      <c r="AV11855" s="284" t="str">
        <f t="shared" si="1034"/>
        <v/>
      </c>
      <c r="AW11855" s="285">
        <f t="shared" si="1035"/>
        <v>0</v>
      </c>
    </row>
    <row r="11856" spans="41:49" x14ac:dyDescent="0.25">
      <c r="AO11856" s="300"/>
      <c r="AP11856" s="300"/>
      <c r="AQ11856" s="300"/>
      <c r="AR11856" s="300"/>
      <c r="AS11856" s="300"/>
      <c r="AT11856" s="284" t="str">
        <f t="shared" si="1032"/>
        <v/>
      </c>
      <c r="AU11856" s="284" t="str">
        <f t="shared" si="1033"/>
        <v/>
      </c>
      <c r="AV11856" s="284" t="str">
        <f t="shared" si="1034"/>
        <v/>
      </c>
      <c r="AW11856" s="285">
        <f t="shared" si="1035"/>
        <v>0</v>
      </c>
    </row>
    <row r="11857" spans="41:49" x14ac:dyDescent="0.25">
      <c r="AO11857" s="300"/>
      <c r="AP11857" s="300"/>
      <c r="AQ11857" s="300"/>
      <c r="AR11857" s="300"/>
      <c r="AS11857" s="300"/>
      <c r="AT11857" s="284" t="str">
        <f t="shared" si="1032"/>
        <v/>
      </c>
      <c r="AU11857" s="284" t="str">
        <f t="shared" si="1033"/>
        <v/>
      </c>
      <c r="AV11857" s="284" t="str">
        <f t="shared" si="1034"/>
        <v/>
      </c>
      <c r="AW11857" s="285">
        <f t="shared" si="1035"/>
        <v>0</v>
      </c>
    </row>
    <row r="11858" spans="41:49" x14ac:dyDescent="0.25">
      <c r="AO11858" s="300"/>
      <c r="AP11858" s="300"/>
      <c r="AQ11858" s="300"/>
      <c r="AR11858" s="300"/>
      <c r="AS11858" s="300"/>
      <c r="AT11858" s="284" t="str">
        <f t="shared" si="1032"/>
        <v/>
      </c>
      <c r="AU11858" s="284" t="str">
        <f t="shared" si="1033"/>
        <v/>
      </c>
      <c r="AV11858" s="284" t="str">
        <f t="shared" si="1034"/>
        <v/>
      </c>
      <c r="AW11858" s="285">
        <f t="shared" si="1035"/>
        <v>0</v>
      </c>
    </row>
    <row r="11859" spans="41:49" x14ac:dyDescent="0.25">
      <c r="AO11859" s="300"/>
      <c r="AP11859" s="300"/>
      <c r="AQ11859" s="300"/>
      <c r="AR11859" s="300"/>
      <c r="AS11859" s="300"/>
      <c r="AT11859" s="284" t="str">
        <f t="shared" si="1032"/>
        <v/>
      </c>
      <c r="AU11859" s="284" t="str">
        <f t="shared" si="1033"/>
        <v/>
      </c>
      <c r="AV11859" s="284" t="str">
        <f t="shared" si="1034"/>
        <v/>
      </c>
      <c r="AW11859" s="285">
        <f t="shared" si="1035"/>
        <v>0</v>
      </c>
    </row>
    <row r="11860" spans="41:49" x14ac:dyDescent="0.25">
      <c r="AO11860" s="300"/>
      <c r="AP11860" s="300"/>
      <c r="AQ11860" s="300"/>
      <c r="AR11860" s="300"/>
      <c r="AS11860" s="300"/>
      <c r="AT11860" s="284" t="str">
        <f t="shared" si="1032"/>
        <v/>
      </c>
      <c r="AU11860" s="284" t="str">
        <f t="shared" si="1033"/>
        <v/>
      </c>
      <c r="AV11860" s="284" t="str">
        <f t="shared" si="1034"/>
        <v/>
      </c>
      <c r="AW11860" s="285">
        <f t="shared" si="1035"/>
        <v>0</v>
      </c>
    </row>
    <row r="11861" spans="41:49" x14ac:dyDescent="0.25">
      <c r="AO11861" s="300"/>
      <c r="AP11861" s="300"/>
      <c r="AQ11861" s="300"/>
      <c r="AR11861" s="300"/>
      <c r="AS11861" s="300"/>
      <c r="AT11861" s="284" t="str">
        <f t="shared" si="1032"/>
        <v/>
      </c>
      <c r="AU11861" s="284" t="str">
        <f t="shared" si="1033"/>
        <v/>
      </c>
      <c r="AV11861" s="284" t="str">
        <f t="shared" si="1034"/>
        <v/>
      </c>
      <c r="AW11861" s="285">
        <f t="shared" si="1035"/>
        <v>0</v>
      </c>
    </row>
    <row r="11862" spans="41:49" x14ac:dyDescent="0.25">
      <c r="AO11862" s="300"/>
      <c r="AP11862" s="300"/>
      <c r="AQ11862" s="300"/>
      <c r="AR11862" s="300"/>
      <c r="AS11862" s="300"/>
      <c r="AT11862" s="284" t="str">
        <f t="shared" si="1032"/>
        <v/>
      </c>
      <c r="AU11862" s="284" t="str">
        <f t="shared" si="1033"/>
        <v/>
      </c>
      <c r="AV11862" s="284" t="str">
        <f t="shared" si="1034"/>
        <v/>
      </c>
      <c r="AW11862" s="285">
        <f t="shared" si="1035"/>
        <v>0</v>
      </c>
    </row>
    <row r="11863" spans="41:49" x14ac:dyDescent="0.25">
      <c r="AO11863" s="300"/>
      <c r="AP11863" s="300"/>
      <c r="AQ11863" s="300"/>
      <c r="AR11863" s="300"/>
      <c r="AS11863" s="300"/>
      <c r="AT11863" s="284" t="str">
        <f t="shared" si="1032"/>
        <v/>
      </c>
      <c r="AU11863" s="284" t="str">
        <f t="shared" si="1033"/>
        <v/>
      </c>
      <c r="AV11863" s="284" t="str">
        <f t="shared" si="1034"/>
        <v/>
      </c>
      <c r="AW11863" s="285">
        <f t="shared" si="1035"/>
        <v>0</v>
      </c>
    </row>
    <row r="11864" spans="41:49" x14ac:dyDescent="0.25">
      <c r="AO11864" s="300"/>
      <c r="AP11864" s="300"/>
      <c r="AQ11864" s="300"/>
      <c r="AR11864" s="300"/>
      <c r="AS11864" s="300"/>
      <c r="AT11864" s="284" t="str">
        <f t="shared" si="1032"/>
        <v/>
      </c>
      <c r="AU11864" s="284" t="str">
        <f t="shared" si="1033"/>
        <v/>
      </c>
      <c r="AV11864" s="284" t="str">
        <f t="shared" si="1034"/>
        <v/>
      </c>
      <c r="AW11864" s="285">
        <f t="shared" si="1035"/>
        <v>0</v>
      </c>
    </row>
    <row r="11865" spans="41:49" x14ac:dyDescent="0.25">
      <c r="AO11865" s="300"/>
      <c r="AP11865" s="300"/>
      <c r="AQ11865" s="300"/>
      <c r="AR11865" s="300"/>
      <c r="AS11865" s="300"/>
      <c r="AT11865" s="284" t="str">
        <f t="shared" si="1032"/>
        <v/>
      </c>
      <c r="AU11865" s="284" t="str">
        <f t="shared" si="1033"/>
        <v/>
      </c>
      <c r="AV11865" s="284" t="str">
        <f t="shared" si="1034"/>
        <v/>
      </c>
      <c r="AW11865" s="285">
        <f t="shared" si="1035"/>
        <v>0</v>
      </c>
    </row>
    <row r="11866" spans="41:49" x14ac:dyDescent="0.25">
      <c r="AO11866" s="300"/>
      <c r="AP11866" s="300"/>
      <c r="AQ11866" s="300"/>
      <c r="AR11866" s="300"/>
      <c r="AS11866" s="300"/>
      <c r="AT11866" s="284" t="str">
        <f t="shared" si="1032"/>
        <v/>
      </c>
      <c r="AU11866" s="284" t="str">
        <f t="shared" si="1033"/>
        <v/>
      </c>
      <c r="AV11866" s="284" t="str">
        <f t="shared" si="1034"/>
        <v/>
      </c>
      <c r="AW11866" s="285">
        <f t="shared" si="1035"/>
        <v>0</v>
      </c>
    </row>
    <row r="11867" spans="41:49" x14ac:dyDescent="0.25">
      <c r="AO11867" s="300"/>
      <c r="AP11867" s="300"/>
      <c r="AQ11867" s="300"/>
      <c r="AR11867" s="300"/>
      <c r="AS11867" s="300"/>
      <c r="AT11867" s="284" t="str">
        <f t="shared" si="1032"/>
        <v/>
      </c>
      <c r="AU11867" s="284" t="str">
        <f t="shared" si="1033"/>
        <v/>
      </c>
      <c r="AV11867" s="284" t="str">
        <f t="shared" si="1034"/>
        <v/>
      </c>
      <c r="AW11867" s="285">
        <f t="shared" si="1035"/>
        <v>0</v>
      </c>
    </row>
    <row r="11868" spans="41:49" x14ac:dyDescent="0.25">
      <c r="AO11868" s="300"/>
      <c r="AP11868" s="300"/>
      <c r="AQ11868" s="300"/>
      <c r="AR11868" s="300"/>
      <c r="AS11868" s="300"/>
      <c r="AT11868" s="284" t="str">
        <f t="shared" si="1032"/>
        <v/>
      </c>
      <c r="AU11868" s="284" t="str">
        <f t="shared" si="1033"/>
        <v/>
      </c>
      <c r="AV11868" s="284" t="str">
        <f t="shared" si="1034"/>
        <v/>
      </c>
      <c r="AW11868" s="285">
        <f t="shared" si="1035"/>
        <v>0</v>
      </c>
    </row>
    <row r="11869" spans="41:49" x14ac:dyDescent="0.25">
      <c r="AO11869" s="300"/>
      <c r="AP11869" s="300"/>
      <c r="AQ11869" s="300"/>
      <c r="AR11869" s="300"/>
      <c r="AS11869" s="300"/>
      <c r="AT11869" s="284" t="str">
        <f t="shared" si="1032"/>
        <v/>
      </c>
      <c r="AU11869" s="284" t="str">
        <f t="shared" si="1033"/>
        <v/>
      </c>
      <c r="AV11869" s="284" t="str">
        <f t="shared" si="1034"/>
        <v/>
      </c>
      <c r="AW11869" s="285">
        <f t="shared" si="1035"/>
        <v>0</v>
      </c>
    </row>
    <row r="11870" spans="41:49" x14ac:dyDescent="0.25">
      <c r="AO11870" s="300"/>
      <c r="AP11870" s="300"/>
      <c r="AQ11870" s="300"/>
      <c r="AR11870" s="300"/>
      <c r="AS11870" s="300"/>
      <c r="AT11870" s="284" t="str">
        <f t="shared" si="1032"/>
        <v/>
      </c>
      <c r="AU11870" s="284" t="str">
        <f t="shared" si="1033"/>
        <v/>
      </c>
      <c r="AV11870" s="284" t="str">
        <f t="shared" si="1034"/>
        <v/>
      </c>
      <c r="AW11870" s="285">
        <f t="shared" si="1035"/>
        <v>0</v>
      </c>
    </row>
    <row r="11871" spans="41:49" x14ac:dyDescent="0.25">
      <c r="AO11871" s="300"/>
      <c r="AP11871" s="300"/>
      <c r="AQ11871" s="300"/>
      <c r="AR11871" s="300"/>
      <c r="AS11871" s="300"/>
      <c r="AT11871" s="284" t="str">
        <f t="shared" si="1032"/>
        <v/>
      </c>
      <c r="AU11871" s="284" t="str">
        <f t="shared" si="1033"/>
        <v/>
      </c>
      <c r="AV11871" s="284" t="str">
        <f t="shared" si="1034"/>
        <v/>
      </c>
      <c r="AW11871" s="285">
        <f t="shared" si="1035"/>
        <v>0</v>
      </c>
    </row>
    <row r="11872" spans="41:49" x14ac:dyDescent="0.25">
      <c r="AO11872" s="300"/>
      <c r="AP11872" s="300"/>
      <c r="AQ11872" s="300"/>
      <c r="AR11872" s="300"/>
      <c r="AS11872" s="300"/>
      <c r="AT11872" s="284" t="str">
        <f t="shared" si="1032"/>
        <v/>
      </c>
      <c r="AU11872" s="284" t="str">
        <f t="shared" si="1033"/>
        <v/>
      </c>
      <c r="AV11872" s="284" t="str">
        <f t="shared" si="1034"/>
        <v/>
      </c>
      <c r="AW11872" s="285">
        <f t="shared" si="1035"/>
        <v>0</v>
      </c>
    </row>
    <row r="11873" spans="41:49" x14ac:dyDescent="0.25">
      <c r="AO11873" s="300"/>
      <c r="AP11873" s="300"/>
      <c r="AQ11873" s="300"/>
      <c r="AR11873" s="300"/>
      <c r="AS11873" s="300"/>
      <c r="AT11873" s="284" t="str">
        <f t="shared" si="1032"/>
        <v/>
      </c>
      <c r="AU11873" s="284" t="str">
        <f t="shared" si="1033"/>
        <v/>
      </c>
      <c r="AV11873" s="284" t="str">
        <f t="shared" si="1034"/>
        <v/>
      </c>
      <c r="AW11873" s="285">
        <f t="shared" si="1035"/>
        <v>0</v>
      </c>
    </row>
    <row r="11874" spans="41:49" x14ac:dyDescent="0.25">
      <c r="AO11874" s="300"/>
      <c r="AP11874" s="300"/>
      <c r="AQ11874" s="300"/>
      <c r="AR11874" s="300"/>
      <c r="AS11874" s="300"/>
      <c r="AT11874" s="284" t="str">
        <f t="shared" si="1032"/>
        <v/>
      </c>
      <c r="AU11874" s="284" t="str">
        <f t="shared" si="1033"/>
        <v/>
      </c>
      <c r="AV11874" s="284" t="str">
        <f t="shared" si="1034"/>
        <v/>
      </c>
      <c r="AW11874" s="285">
        <f t="shared" si="1035"/>
        <v>0</v>
      </c>
    </row>
    <row r="11875" spans="41:49" x14ac:dyDescent="0.25">
      <c r="AO11875" s="300"/>
      <c r="AP11875" s="300"/>
      <c r="AQ11875" s="300"/>
      <c r="AR11875" s="300"/>
      <c r="AS11875" s="300"/>
      <c r="AT11875" s="284" t="str">
        <f t="shared" si="1032"/>
        <v/>
      </c>
      <c r="AU11875" s="284" t="str">
        <f t="shared" si="1033"/>
        <v/>
      </c>
      <c r="AV11875" s="284" t="str">
        <f t="shared" si="1034"/>
        <v/>
      </c>
      <c r="AW11875" s="285">
        <f t="shared" si="1035"/>
        <v>0</v>
      </c>
    </row>
    <row r="11876" spans="41:49" x14ac:dyDescent="0.25">
      <c r="AO11876" s="300"/>
      <c r="AP11876" s="300"/>
      <c r="AQ11876" s="300"/>
      <c r="AR11876" s="300"/>
      <c r="AS11876" s="300"/>
      <c r="AT11876" s="284" t="str">
        <f t="shared" si="1032"/>
        <v/>
      </c>
      <c r="AU11876" s="284" t="str">
        <f t="shared" si="1033"/>
        <v/>
      </c>
      <c r="AV11876" s="284" t="str">
        <f t="shared" si="1034"/>
        <v/>
      </c>
      <c r="AW11876" s="285">
        <f t="shared" si="1035"/>
        <v>0</v>
      </c>
    </row>
    <row r="11877" spans="41:49" x14ac:dyDescent="0.25">
      <c r="AO11877" s="300"/>
      <c r="AP11877" s="300"/>
      <c r="AQ11877" s="300"/>
      <c r="AR11877" s="300"/>
      <c r="AS11877" s="300"/>
      <c r="AT11877" s="284" t="str">
        <f t="shared" si="1032"/>
        <v/>
      </c>
      <c r="AU11877" s="284" t="str">
        <f t="shared" si="1033"/>
        <v/>
      </c>
      <c r="AV11877" s="284" t="str">
        <f t="shared" si="1034"/>
        <v/>
      </c>
      <c r="AW11877" s="285">
        <f t="shared" si="1035"/>
        <v>0</v>
      </c>
    </row>
    <row r="11878" spans="41:49" x14ac:dyDescent="0.25">
      <c r="AO11878" s="300"/>
      <c r="AP11878" s="300"/>
      <c r="AQ11878" s="300"/>
      <c r="AR11878" s="300"/>
      <c r="AS11878" s="300"/>
      <c r="AT11878" s="284" t="str">
        <f t="shared" si="1032"/>
        <v/>
      </c>
      <c r="AU11878" s="284" t="str">
        <f t="shared" si="1033"/>
        <v/>
      </c>
      <c r="AV11878" s="284" t="str">
        <f t="shared" si="1034"/>
        <v/>
      </c>
      <c r="AW11878" s="285">
        <f t="shared" si="1035"/>
        <v>0</v>
      </c>
    </row>
    <row r="11879" spans="41:49" x14ac:dyDescent="0.25">
      <c r="AO11879" s="300"/>
      <c r="AP11879" s="300"/>
      <c r="AQ11879" s="300"/>
      <c r="AR11879" s="300"/>
      <c r="AS11879" s="300"/>
      <c r="AT11879" s="284" t="str">
        <f t="shared" si="1032"/>
        <v/>
      </c>
      <c r="AU11879" s="284" t="str">
        <f t="shared" si="1033"/>
        <v/>
      </c>
      <c r="AV11879" s="284" t="str">
        <f t="shared" si="1034"/>
        <v/>
      </c>
      <c r="AW11879" s="285">
        <f t="shared" si="1035"/>
        <v>0</v>
      </c>
    </row>
    <row r="11880" spans="41:49" x14ac:dyDescent="0.25">
      <c r="AO11880" s="300"/>
      <c r="AP11880" s="300"/>
      <c r="AQ11880" s="300"/>
      <c r="AR11880" s="300"/>
      <c r="AS11880" s="300"/>
      <c r="AT11880" s="284" t="str">
        <f t="shared" si="1032"/>
        <v/>
      </c>
      <c r="AU11880" s="284" t="str">
        <f t="shared" si="1033"/>
        <v/>
      </c>
      <c r="AV11880" s="284" t="str">
        <f t="shared" si="1034"/>
        <v/>
      </c>
      <c r="AW11880" s="285">
        <f t="shared" si="1035"/>
        <v>0</v>
      </c>
    </row>
    <row r="11881" spans="41:49" x14ac:dyDescent="0.25">
      <c r="AO11881" s="300"/>
      <c r="AP11881" s="300"/>
      <c r="AQ11881" s="300"/>
      <c r="AR11881" s="300"/>
      <c r="AS11881" s="300"/>
      <c r="AT11881" s="284" t="str">
        <f t="shared" si="1032"/>
        <v/>
      </c>
      <c r="AU11881" s="284" t="str">
        <f t="shared" si="1033"/>
        <v/>
      </c>
      <c r="AV11881" s="284" t="str">
        <f t="shared" si="1034"/>
        <v/>
      </c>
      <c r="AW11881" s="285">
        <f t="shared" si="1035"/>
        <v>0</v>
      </c>
    </row>
    <row r="11882" spans="41:49" x14ac:dyDescent="0.25">
      <c r="AO11882" s="300"/>
      <c r="AP11882" s="300"/>
      <c r="AQ11882" s="300"/>
      <c r="AR11882" s="300"/>
      <c r="AS11882" s="300"/>
      <c r="AT11882" s="284" t="str">
        <f t="shared" si="1032"/>
        <v/>
      </c>
      <c r="AU11882" s="284" t="str">
        <f t="shared" si="1033"/>
        <v/>
      </c>
      <c r="AV11882" s="284" t="str">
        <f t="shared" si="1034"/>
        <v/>
      </c>
      <c r="AW11882" s="285">
        <f t="shared" si="1035"/>
        <v>0</v>
      </c>
    </row>
    <row r="11883" spans="41:49" x14ac:dyDescent="0.25">
      <c r="AO11883" s="300"/>
      <c r="AP11883" s="300"/>
      <c r="AQ11883" s="300"/>
      <c r="AR11883" s="300"/>
      <c r="AS11883" s="300"/>
      <c r="AT11883" s="284" t="str">
        <f t="shared" si="1032"/>
        <v/>
      </c>
      <c r="AU11883" s="284" t="str">
        <f t="shared" si="1033"/>
        <v/>
      </c>
      <c r="AV11883" s="284" t="str">
        <f t="shared" si="1034"/>
        <v/>
      </c>
      <c r="AW11883" s="285">
        <f t="shared" si="1035"/>
        <v>0</v>
      </c>
    </row>
    <row r="11884" spans="41:49" x14ac:dyDescent="0.25">
      <c r="AO11884" s="300"/>
      <c r="AP11884" s="300"/>
      <c r="AQ11884" s="300"/>
      <c r="AR11884" s="300"/>
      <c r="AS11884" s="300"/>
      <c r="AT11884" s="284" t="str">
        <f t="shared" si="1032"/>
        <v/>
      </c>
      <c r="AU11884" s="284" t="str">
        <f t="shared" si="1033"/>
        <v/>
      </c>
      <c r="AV11884" s="284" t="str">
        <f t="shared" si="1034"/>
        <v/>
      </c>
      <c r="AW11884" s="285">
        <f t="shared" si="1035"/>
        <v>0</v>
      </c>
    </row>
    <row r="11885" spans="41:49" x14ac:dyDescent="0.25">
      <c r="AO11885" s="300"/>
      <c r="AP11885" s="300"/>
      <c r="AQ11885" s="300"/>
      <c r="AR11885" s="300"/>
      <c r="AS11885" s="300"/>
      <c r="AT11885" s="284" t="str">
        <f t="shared" si="1032"/>
        <v/>
      </c>
      <c r="AU11885" s="284" t="str">
        <f t="shared" si="1033"/>
        <v/>
      </c>
      <c r="AV11885" s="284" t="str">
        <f t="shared" si="1034"/>
        <v/>
      </c>
      <c r="AW11885" s="285">
        <f t="shared" si="1035"/>
        <v>0</v>
      </c>
    </row>
    <row r="11886" spans="41:49" x14ac:dyDescent="0.25">
      <c r="AO11886" s="300"/>
      <c r="AP11886" s="300"/>
      <c r="AQ11886" s="300"/>
      <c r="AR11886" s="300"/>
      <c r="AS11886" s="300"/>
      <c r="AT11886" s="284" t="str">
        <f t="shared" si="1032"/>
        <v/>
      </c>
      <c r="AU11886" s="284" t="str">
        <f t="shared" si="1033"/>
        <v/>
      </c>
      <c r="AV11886" s="284" t="str">
        <f t="shared" si="1034"/>
        <v/>
      </c>
      <c r="AW11886" s="285">
        <f t="shared" si="1035"/>
        <v>0</v>
      </c>
    </row>
    <row r="11887" spans="41:49" x14ac:dyDescent="0.25">
      <c r="AO11887" s="300"/>
      <c r="AP11887" s="300"/>
      <c r="AQ11887" s="300"/>
      <c r="AR11887" s="300"/>
      <c r="AS11887" s="300"/>
      <c r="AT11887" s="284" t="str">
        <f t="shared" si="1032"/>
        <v/>
      </c>
      <c r="AU11887" s="284" t="str">
        <f t="shared" si="1033"/>
        <v/>
      </c>
      <c r="AV11887" s="284" t="str">
        <f t="shared" si="1034"/>
        <v/>
      </c>
      <c r="AW11887" s="285">
        <f t="shared" si="1035"/>
        <v>0</v>
      </c>
    </row>
    <row r="11888" spans="41:49" x14ac:dyDescent="0.25">
      <c r="AO11888" s="300"/>
      <c r="AP11888" s="300"/>
      <c r="AQ11888" s="300"/>
      <c r="AR11888" s="300"/>
      <c r="AS11888" s="300"/>
      <c r="AT11888" s="284" t="str">
        <f t="shared" si="1032"/>
        <v/>
      </c>
      <c r="AU11888" s="284" t="str">
        <f t="shared" si="1033"/>
        <v/>
      </c>
      <c r="AV11888" s="284" t="str">
        <f t="shared" si="1034"/>
        <v/>
      </c>
      <c r="AW11888" s="285">
        <f t="shared" si="1035"/>
        <v>0</v>
      </c>
    </row>
    <row r="11889" spans="41:49" x14ac:dyDescent="0.25">
      <c r="AO11889" s="300"/>
      <c r="AP11889" s="300"/>
      <c r="AQ11889" s="300"/>
      <c r="AR11889" s="300"/>
      <c r="AS11889" s="300"/>
      <c r="AT11889" s="284" t="str">
        <f t="shared" si="1032"/>
        <v/>
      </c>
      <c r="AU11889" s="284" t="str">
        <f t="shared" si="1033"/>
        <v/>
      </c>
      <c r="AV11889" s="284" t="str">
        <f t="shared" si="1034"/>
        <v/>
      </c>
      <c r="AW11889" s="285">
        <f t="shared" si="1035"/>
        <v>0</v>
      </c>
    </row>
    <row r="11890" spans="41:49" x14ac:dyDescent="0.25">
      <c r="AO11890" s="300"/>
      <c r="AP11890" s="300"/>
      <c r="AQ11890" s="300"/>
      <c r="AR11890" s="300"/>
      <c r="AS11890" s="300"/>
      <c r="AT11890" s="284" t="str">
        <f t="shared" si="1032"/>
        <v/>
      </c>
      <c r="AU11890" s="284" t="str">
        <f t="shared" si="1033"/>
        <v/>
      </c>
      <c r="AV11890" s="284" t="str">
        <f t="shared" si="1034"/>
        <v/>
      </c>
      <c r="AW11890" s="285">
        <f t="shared" si="1035"/>
        <v>0</v>
      </c>
    </row>
    <row r="11891" spans="41:49" x14ac:dyDescent="0.25">
      <c r="AO11891" s="300"/>
      <c r="AP11891" s="300"/>
      <c r="AQ11891" s="300"/>
      <c r="AR11891" s="300"/>
      <c r="AS11891" s="300"/>
      <c r="AT11891" s="284" t="str">
        <f t="shared" si="1032"/>
        <v/>
      </c>
      <c r="AU11891" s="284" t="str">
        <f t="shared" si="1033"/>
        <v/>
      </c>
      <c r="AV11891" s="284" t="str">
        <f t="shared" si="1034"/>
        <v/>
      </c>
      <c r="AW11891" s="285">
        <f t="shared" si="1035"/>
        <v>0</v>
      </c>
    </row>
    <row r="11892" spans="41:49" x14ac:dyDescent="0.25">
      <c r="AO11892" s="300"/>
      <c r="AP11892" s="300"/>
      <c r="AQ11892" s="300"/>
      <c r="AR11892" s="300"/>
      <c r="AS11892" s="300"/>
      <c r="AT11892" s="284" t="str">
        <f t="shared" si="1032"/>
        <v/>
      </c>
      <c r="AU11892" s="284" t="str">
        <f t="shared" si="1033"/>
        <v/>
      </c>
      <c r="AV11892" s="284" t="str">
        <f t="shared" si="1034"/>
        <v/>
      </c>
      <c r="AW11892" s="285">
        <f t="shared" si="1035"/>
        <v>0</v>
      </c>
    </row>
    <row r="11893" spans="41:49" x14ac:dyDescent="0.25">
      <c r="AO11893" s="300"/>
      <c r="AP11893" s="300"/>
      <c r="AQ11893" s="300"/>
      <c r="AR11893" s="300"/>
      <c r="AS11893" s="300"/>
      <c r="AT11893" s="284" t="str">
        <f t="shared" si="1032"/>
        <v/>
      </c>
      <c r="AU11893" s="284" t="str">
        <f t="shared" si="1033"/>
        <v/>
      </c>
      <c r="AV11893" s="284" t="str">
        <f t="shared" si="1034"/>
        <v/>
      </c>
      <c r="AW11893" s="285">
        <f t="shared" si="1035"/>
        <v>0</v>
      </c>
    </row>
    <row r="11894" spans="41:49" x14ac:dyDescent="0.25">
      <c r="AO11894" s="300"/>
      <c r="AP11894" s="300"/>
      <c r="AQ11894" s="300"/>
      <c r="AR11894" s="300"/>
      <c r="AS11894" s="300"/>
      <c r="AT11894" s="284" t="str">
        <f t="shared" si="1032"/>
        <v/>
      </c>
      <c r="AU11894" s="284" t="str">
        <f t="shared" si="1033"/>
        <v/>
      </c>
      <c r="AV11894" s="284" t="str">
        <f t="shared" si="1034"/>
        <v/>
      </c>
      <c r="AW11894" s="285">
        <f t="shared" si="1035"/>
        <v>0</v>
      </c>
    </row>
    <row r="11895" spans="41:49" x14ac:dyDescent="0.25">
      <c r="AO11895" s="300"/>
      <c r="AP11895" s="300"/>
      <c r="AQ11895" s="300"/>
      <c r="AR11895" s="300"/>
      <c r="AS11895" s="300"/>
      <c r="AT11895" s="284" t="str">
        <f t="shared" si="1032"/>
        <v/>
      </c>
      <c r="AU11895" s="284" t="str">
        <f t="shared" si="1033"/>
        <v/>
      </c>
      <c r="AV11895" s="284" t="str">
        <f t="shared" si="1034"/>
        <v/>
      </c>
      <c r="AW11895" s="285">
        <f t="shared" si="1035"/>
        <v>0</v>
      </c>
    </row>
    <row r="11896" spans="41:49" x14ac:dyDescent="0.25">
      <c r="AO11896" s="300"/>
      <c r="AP11896" s="300"/>
      <c r="AQ11896" s="300"/>
      <c r="AR11896" s="300"/>
      <c r="AS11896" s="300"/>
      <c r="AT11896" s="284" t="str">
        <f t="shared" si="1032"/>
        <v/>
      </c>
      <c r="AU11896" s="284" t="str">
        <f t="shared" si="1033"/>
        <v/>
      </c>
      <c r="AV11896" s="284" t="str">
        <f t="shared" si="1034"/>
        <v/>
      </c>
      <c r="AW11896" s="285">
        <f t="shared" si="1035"/>
        <v>0</v>
      </c>
    </row>
    <row r="11897" spans="41:49" x14ac:dyDescent="0.25">
      <c r="AO11897" s="300"/>
      <c r="AP11897" s="300"/>
      <c r="AQ11897" s="300"/>
      <c r="AR11897" s="300"/>
      <c r="AS11897" s="300"/>
      <c r="AT11897" s="284" t="str">
        <f t="shared" si="1032"/>
        <v/>
      </c>
      <c r="AU11897" s="284" t="str">
        <f t="shared" si="1033"/>
        <v/>
      </c>
      <c r="AV11897" s="284" t="str">
        <f t="shared" si="1034"/>
        <v/>
      </c>
      <c r="AW11897" s="285">
        <f t="shared" si="1035"/>
        <v>0</v>
      </c>
    </row>
    <row r="11898" spans="41:49" x14ac:dyDescent="0.25">
      <c r="AO11898" s="300"/>
      <c r="AP11898" s="300"/>
      <c r="AQ11898" s="300"/>
      <c r="AR11898" s="300"/>
      <c r="AS11898" s="300"/>
      <c r="AT11898" s="284" t="str">
        <f t="shared" si="1032"/>
        <v/>
      </c>
      <c r="AU11898" s="284" t="str">
        <f t="shared" si="1033"/>
        <v/>
      </c>
      <c r="AV11898" s="284" t="str">
        <f t="shared" si="1034"/>
        <v/>
      </c>
      <c r="AW11898" s="285">
        <f t="shared" si="1035"/>
        <v>0</v>
      </c>
    </row>
    <row r="11899" spans="41:49" x14ac:dyDescent="0.25">
      <c r="AO11899" s="300"/>
      <c r="AP11899" s="300"/>
      <c r="AQ11899" s="300"/>
      <c r="AR11899" s="300"/>
      <c r="AS11899" s="300"/>
      <c r="AT11899" s="284" t="str">
        <f t="shared" si="1032"/>
        <v/>
      </c>
      <c r="AU11899" s="284" t="str">
        <f t="shared" si="1033"/>
        <v/>
      </c>
      <c r="AV11899" s="284" t="str">
        <f t="shared" si="1034"/>
        <v/>
      </c>
      <c r="AW11899" s="285">
        <f t="shared" si="1035"/>
        <v>0</v>
      </c>
    </row>
    <row r="11900" spans="41:49" x14ac:dyDescent="0.25">
      <c r="AO11900" s="300"/>
      <c r="AP11900" s="300"/>
      <c r="AQ11900" s="300"/>
      <c r="AR11900" s="300"/>
      <c r="AS11900" s="300"/>
      <c r="AT11900" s="284" t="str">
        <f t="shared" si="1032"/>
        <v/>
      </c>
      <c r="AU11900" s="284" t="str">
        <f t="shared" si="1033"/>
        <v/>
      </c>
      <c r="AV11900" s="284" t="str">
        <f t="shared" si="1034"/>
        <v/>
      </c>
      <c r="AW11900" s="285">
        <f t="shared" si="1035"/>
        <v>0</v>
      </c>
    </row>
    <row r="11901" spans="41:49" x14ac:dyDescent="0.25">
      <c r="AO11901" s="300"/>
      <c r="AP11901" s="300"/>
      <c r="AQ11901" s="300"/>
      <c r="AR11901" s="300"/>
      <c r="AS11901" s="300"/>
      <c r="AT11901" s="284" t="str">
        <f t="shared" si="1032"/>
        <v/>
      </c>
      <c r="AU11901" s="284" t="str">
        <f t="shared" si="1033"/>
        <v/>
      </c>
      <c r="AV11901" s="284" t="str">
        <f t="shared" si="1034"/>
        <v/>
      </c>
      <c r="AW11901" s="285">
        <f t="shared" si="1035"/>
        <v>0</v>
      </c>
    </row>
    <row r="11902" spans="41:49" x14ac:dyDescent="0.25">
      <c r="AO11902" s="300"/>
      <c r="AP11902" s="300"/>
      <c r="AQ11902" s="300"/>
      <c r="AR11902" s="300"/>
      <c r="AS11902" s="300"/>
      <c r="AT11902" s="284" t="str">
        <f t="shared" si="1032"/>
        <v/>
      </c>
      <c r="AU11902" s="284" t="str">
        <f t="shared" si="1033"/>
        <v/>
      </c>
      <c r="AV11902" s="284" t="str">
        <f t="shared" si="1034"/>
        <v/>
      </c>
      <c r="AW11902" s="285">
        <f t="shared" si="1035"/>
        <v>0</v>
      </c>
    </row>
    <row r="11903" spans="41:49" x14ac:dyDescent="0.25">
      <c r="AO11903" s="300"/>
      <c r="AP11903" s="300"/>
      <c r="AQ11903" s="300"/>
      <c r="AR11903" s="300"/>
      <c r="AS11903" s="300"/>
      <c r="AT11903" s="284" t="str">
        <f t="shared" si="1032"/>
        <v/>
      </c>
      <c r="AU11903" s="284" t="str">
        <f t="shared" si="1033"/>
        <v/>
      </c>
      <c r="AV11903" s="284" t="str">
        <f t="shared" si="1034"/>
        <v/>
      </c>
      <c r="AW11903" s="285">
        <f t="shared" si="1035"/>
        <v>0</v>
      </c>
    </row>
    <row r="11904" spans="41:49" x14ac:dyDescent="0.25">
      <c r="AO11904" s="300"/>
      <c r="AP11904" s="300"/>
      <c r="AQ11904" s="300"/>
      <c r="AR11904" s="300"/>
      <c r="AS11904" s="300"/>
      <c r="AT11904" s="284" t="str">
        <f t="shared" si="1032"/>
        <v/>
      </c>
      <c r="AU11904" s="284" t="str">
        <f t="shared" si="1033"/>
        <v/>
      </c>
      <c r="AV11904" s="284" t="str">
        <f t="shared" si="1034"/>
        <v/>
      </c>
      <c r="AW11904" s="285">
        <f t="shared" si="1035"/>
        <v>0</v>
      </c>
    </row>
    <row r="11905" spans="41:49" x14ac:dyDescent="0.25">
      <c r="AO11905" s="300"/>
      <c r="AP11905" s="300"/>
      <c r="AQ11905" s="300"/>
      <c r="AR11905" s="300"/>
      <c r="AS11905" s="300"/>
      <c r="AT11905" s="284" t="str">
        <f t="shared" si="1032"/>
        <v/>
      </c>
      <c r="AU11905" s="284" t="str">
        <f t="shared" si="1033"/>
        <v/>
      </c>
      <c r="AV11905" s="284" t="str">
        <f t="shared" si="1034"/>
        <v/>
      </c>
      <c r="AW11905" s="285">
        <f t="shared" si="1035"/>
        <v>0</v>
      </c>
    </row>
    <row r="11906" spans="41:49" x14ac:dyDescent="0.25">
      <c r="AO11906" s="300"/>
      <c r="AP11906" s="300"/>
      <c r="AQ11906" s="300"/>
      <c r="AR11906" s="300"/>
      <c r="AS11906" s="300"/>
      <c r="AT11906" s="284" t="str">
        <f t="shared" si="1032"/>
        <v/>
      </c>
      <c r="AU11906" s="284" t="str">
        <f t="shared" si="1033"/>
        <v/>
      </c>
      <c r="AV11906" s="284" t="str">
        <f t="shared" si="1034"/>
        <v/>
      </c>
      <c r="AW11906" s="285">
        <f t="shared" si="1035"/>
        <v>0</v>
      </c>
    </row>
    <row r="11907" spans="41:49" x14ac:dyDescent="0.25">
      <c r="AO11907" s="300"/>
      <c r="AP11907" s="300"/>
      <c r="AQ11907" s="300"/>
      <c r="AR11907" s="300"/>
      <c r="AS11907" s="300"/>
      <c r="AT11907" s="284" t="str">
        <f t="shared" si="1032"/>
        <v/>
      </c>
      <c r="AU11907" s="284" t="str">
        <f t="shared" si="1033"/>
        <v/>
      </c>
      <c r="AV11907" s="284" t="str">
        <f t="shared" si="1034"/>
        <v/>
      </c>
      <c r="AW11907" s="285">
        <f t="shared" si="1035"/>
        <v>0</v>
      </c>
    </row>
    <row r="11908" spans="41:49" x14ac:dyDescent="0.25">
      <c r="AO11908" s="300"/>
      <c r="AP11908" s="300"/>
      <c r="AQ11908" s="300"/>
      <c r="AR11908" s="300"/>
      <c r="AS11908" s="300"/>
      <c r="AT11908" s="284" t="str">
        <f t="shared" si="1032"/>
        <v/>
      </c>
      <c r="AU11908" s="284" t="str">
        <f t="shared" si="1033"/>
        <v/>
      </c>
      <c r="AV11908" s="284" t="str">
        <f t="shared" si="1034"/>
        <v/>
      </c>
      <c r="AW11908" s="285">
        <f t="shared" si="1035"/>
        <v>0</v>
      </c>
    </row>
    <row r="11909" spans="41:49" x14ac:dyDescent="0.25">
      <c r="AO11909" s="300"/>
      <c r="AP11909" s="300"/>
      <c r="AQ11909" s="300"/>
      <c r="AR11909" s="300"/>
      <c r="AS11909" s="300"/>
      <c r="AT11909" s="284" t="str">
        <f t="shared" si="1032"/>
        <v/>
      </c>
      <c r="AU11909" s="284" t="str">
        <f t="shared" si="1033"/>
        <v/>
      </c>
      <c r="AV11909" s="284" t="str">
        <f t="shared" si="1034"/>
        <v/>
      </c>
      <c r="AW11909" s="285">
        <f t="shared" si="1035"/>
        <v>0</v>
      </c>
    </row>
    <row r="11910" spans="41:49" x14ac:dyDescent="0.25">
      <c r="AO11910" s="300"/>
      <c r="AP11910" s="300"/>
      <c r="AQ11910" s="300"/>
      <c r="AR11910" s="300"/>
      <c r="AS11910" s="300"/>
      <c r="AT11910" s="284" t="str">
        <f t="shared" si="1032"/>
        <v/>
      </c>
      <c r="AU11910" s="284" t="str">
        <f t="shared" si="1033"/>
        <v/>
      </c>
      <c r="AV11910" s="284" t="str">
        <f t="shared" si="1034"/>
        <v/>
      </c>
      <c r="AW11910" s="285">
        <f t="shared" si="1035"/>
        <v>0</v>
      </c>
    </row>
    <row r="11911" spans="41:49" x14ac:dyDescent="0.25">
      <c r="AO11911" s="300"/>
      <c r="AP11911" s="300"/>
      <c r="AQ11911" s="300"/>
      <c r="AR11911" s="300"/>
      <c r="AS11911" s="300"/>
      <c r="AT11911" s="284" t="str">
        <f t="shared" si="1032"/>
        <v/>
      </c>
      <c r="AU11911" s="284" t="str">
        <f t="shared" si="1033"/>
        <v/>
      </c>
      <c r="AV11911" s="284" t="str">
        <f t="shared" si="1034"/>
        <v/>
      </c>
      <c r="AW11911" s="285">
        <f t="shared" si="1035"/>
        <v>0</v>
      </c>
    </row>
    <row r="11912" spans="41:49" x14ac:dyDescent="0.25">
      <c r="AO11912" s="300"/>
      <c r="AP11912" s="300"/>
      <c r="AQ11912" s="300"/>
      <c r="AR11912" s="300"/>
      <c r="AS11912" s="300"/>
      <c r="AT11912" s="284" t="str">
        <f t="shared" ref="AT11912:AT11975" si="1036">LEFT(AQ11912,1)</f>
        <v/>
      </c>
      <c r="AU11912" s="284" t="str">
        <f t="shared" ref="AU11912:AU11975" si="1037">LEFT(AQ11912,2)</f>
        <v/>
      </c>
      <c r="AV11912" s="284" t="str">
        <f t="shared" ref="AV11912:AV11975" si="1038">LEFT(AQ11912,3)</f>
        <v/>
      </c>
      <c r="AW11912" s="285">
        <f t="shared" ref="AW11912:AW11975" si="1039">(AR11912-AS11912)*1000</f>
        <v>0</v>
      </c>
    </row>
    <row r="11913" spans="41:49" x14ac:dyDescent="0.25">
      <c r="AO11913" s="300"/>
      <c r="AP11913" s="300"/>
      <c r="AQ11913" s="300"/>
      <c r="AR11913" s="300"/>
      <c r="AS11913" s="300"/>
      <c r="AT11913" s="284" t="str">
        <f t="shared" si="1036"/>
        <v/>
      </c>
      <c r="AU11913" s="284" t="str">
        <f t="shared" si="1037"/>
        <v/>
      </c>
      <c r="AV11913" s="284" t="str">
        <f t="shared" si="1038"/>
        <v/>
      </c>
      <c r="AW11913" s="285">
        <f t="shared" si="1039"/>
        <v>0</v>
      </c>
    </row>
    <row r="11914" spans="41:49" x14ac:dyDescent="0.25">
      <c r="AO11914" s="300"/>
      <c r="AP11914" s="300"/>
      <c r="AQ11914" s="300"/>
      <c r="AR11914" s="300"/>
      <c r="AS11914" s="300"/>
      <c r="AT11914" s="284" t="str">
        <f t="shared" si="1036"/>
        <v/>
      </c>
      <c r="AU11914" s="284" t="str">
        <f t="shared" si="1037"/>
        <v/>
      </c>
      <c r="AV11914" s="284" t="str">
        <f t="shared" si="1038"/>
        <v/>
      </c>
      <c r="AW11914" s="285">
        <f t="shared" si="1039"/>
        <v>0</v>
      </c>
    </row>
    <row r="11915" spans="41:49" x14ac:dyDescent="0.25">
      <c r="AO11915" s="300"/>
      <c r="AP11915" s="300"/>
      <c r="AQ11915" s="300"/>
      <c r="AR11915" s="300"/>
      <c r="AS11915" s="300"/>
      <c r="AT11915" s="284" t="str">
        <f t="shared" si="1036"/>
        <v/>
      </c>
      <c r="AU11915" s="284" t="str">
        <f t="shared" si="1037"/>
        <v/>
      </c>
      <c r="AV11915" s="284" t="str">
        <f t="shared" si="1038"/>
        <v/>
      </c>
      <c r="AW11915" s="285">
        <f t="shared" si="1039"/>
        <v>0</v>
      </c>
    </row>
    <row r="11916" spans="41:49" x14ac:dyDescent="0.25">
      <c r="AO11916" s="300"/>
      <c r="AP11916" s="300"/>
      <c r="AQ11916" s="300"/>
      <c r="AR11916" s="300"/>
      <c r="AS11916" s="300"/>
      <c r="AT11916" s="284" t="str">
        <f t="shared" si="1036"/>
        <v/>
      </c>
      <c r="AU11916" s="284" t="str">
        <f t="shared" si="1037"/>
        <v/>
      </c>
      <c r="AV11916" s="284" t="str">
        <f t="shared" si="1038"/>
        <v/>
      </c>
      <c r="AW11916" s="285">
        <f t="shared" si="1039"/>
        <v>0</v>
      </c>
    </row>
    <row r="11917" spans="41:49" x14ac:dyDescent="0.25">
      <c r="AO11917" s="300"/>
      <c r="AP11917" s="300"/>
      <c r="AQ11917" s="300"/>
      <c r="AR11917" s="300"/>
      <c r="AS11917" s="300"/>
      <c r="AT11917" s="284" t="str">
        <f t="shared" si="1036"/>
        <v/>
      </c>
      <c r="AU11917" s="284" t="str">
        <f t="shared" si="1037"/>
        <v/>
      </c>
      <c r="AV11917" s="284" t="str">
        <f t="shared" si="1038"/>
        <v/>
      </c>
      <c r="AW11917" s="285">
        <f t="shared" si="1039"/>
        <v>0</v>
      </c>
    </row>
    <row r="11918" spans="41:49" x14ac:dyDescent="0.25">
      <c r="AO11918" s="300"/>
      <c r="AP11918" s="300"/>
      <c r="AQ11918" s="300"/>
      <c r="AR11918" s="300"/>
      <c r="AS11918" s="300"/>
      <c r="AT11918" s="284" t="str">
        <f t="shared" si="1036"/>
        <v/>
      </c>
      <c r="AU11918" s="284" t="str">
        <f t="shared" si="1037"/>
        <v/>
      </c>
      <c r="AV11918" s="284" t="str">
        <f t="shared" si="1038"/>
        <v/>
      </c>
      <c r="AW11918" s="285">
        <f t="shared" si="1039"/>
        <v>0</v>
      </c>
    </row>
    <row r="11919" spans="41:49" x14ac:dyDescent="0.25">
      <c r="AO11919" s="300"/>
      <c r="AP11919" s="300"/>
      <c r="AQ11919" s="300"/>
      <c r="AR11919" s="300"/>
      <c r="AS11919" s="300"/>
      <c r="AT11919" s="284" t="str">
        <f t="shared" si="1036"/>
        <v/>
      </c>
      <c r="AU11919" s="284" t="str">
        <f t="shared" si="1037"/>
        <v/>
      </c>
      <c r="AV11919" s="284" t="str">
        <f t="shared" si="1038"/>
        <v/>
      </c>
      <c r="AW11919" s="285">
        <f t="shared" si="1039"/>
        <v>0</v>
      </c>
    </row>
    <row r="11920" spans="41:49" x14ac:dyDescent="0.25">
      <c r="AO11920" s="300"/>
      <c r="AP11920" s="300"/>
      <c r="AQ11920" s="300"/>
      <c r="AR11920" s="300"/>
      <c r="AS11920" s="300"/>
      <c r="AT11920" s="284" t="str">
        <f t="shared" si="1036"/>
        <v/>
      </c>
      <c r="AU11920" s="284" t="str">
        <f t="shared" si="1037"/>
        <v/>
      </c>
      <c r="AV11920" s="284" t="str">
        <f t="shared" si="1038"/>
        <v/>
      </c>
      <c r="AW11920" s="285">
        <f t="shared" si="1039"/>
        <v>0</v>
      </c>
    </row>
    <row r="11921" spans="41:49" x14ac:dyDescent="0.25">
      <c r="AO11921" s="300"/>
      <c r="AP11921" s="300"/>
      <c r="AQ11921" s="300"/>
      <c r="AR11921" s="300"/>
      <c r="AS11921" s="300"/>
      <c r="AT11921" s="284" t="str">
        <f t="shared" si="1036"/>
        <v/>
      </c>
      <c r="AU11921" s="284" t="str">
        <f t="shared" si="1037"/>
        <v/>
      </c>
      <c r="AV11921" s="284" t="str">
        <f t="shared" si="1038"/>
        <v/>
      </c>
      <c r="AW11921" s="285">
        <f t="shared" si="1039"/>
        <v>0</v>
      </c>
    </row>
    <row r="11922" spans="41:49" x14ac:dyDescent="0.25">
      <c r="AO11922" s="300"/>
      <c r="AP11922" s="300"/>
      <c r="AQ11922" s="300"/>
      <c r="AR11922" s="300"/>
      <c r="AS11922" s="300"/>
      <c r="AT11922" s="284" t="str">
        <f t="shared" si="1036"/>
        <v/>
      </c>
      <c r="AU11922" s="284" t="str">
        <f t="shared" si="1037"/>
        <v/>
      </c>
      <c r="AV11922" s="284" t="str">
        <f t="shared" si="1038"/>
        <v/>
      </c>
      <c r="AW11922" s="285">
        <f t="shared" si="1039"/>
        <v>0</v>
      </c>
    </row>
    <row r="11923" spans="41:49" x14ac:dyDescent="0.25">
      <c r="AO11923" s="300"/>
      <c r="AP11923" s="300"/>
      <c r="AQ11923" s="300"/>
      <c r="AR11923" s="300"/>
      <c r="AS11923" s="300"/>
      <c r="AT11923" s="284" t="str">
        <f t="shared" si="1036"/>
        <v/>
      </c>
      <c r="AU11923" s="284" t="str">
        <f t="shared" si="1037"/>
        <v/>
      </c>
      <c r="AV11923" s="284" t="str">
        <f t="shared" si="1038"/>
        <v/>
      </c>
      <c r="AW11923" s="285">
        <f t="shared" si="1039"/>
        <v>0</v>
      </c>
    </row>
    <row r="11924" spans="41:49" x14ac:dyDescent="0.25">
      <c r="AO11924" s="300"/>
      <c r="AP11924" s="300"/>
      <c r="AQ11924" s="300"/>
      <c r="AR11924" s="300"/>
      <c r="AS11924" s="300"/>
      <c r="AT11924" s="284" t="str">
        <f t="shared" si="1036"/>
        <v/>
      </c>
      <c r="AU11924" s="284" t="str">
        <f t="shared" si="1037"/>
        <v/>
      </c>
      <c r="AV11924" s="284" t="str">
        <f t="shared" si="1038"/>
        <v/>
      </c>
      <c r="AW11924" s="285">
        <f t="shared" si="1039"/>
        <v>0</v>
      </c>
    </row>
    <row r="11925" spans="41:49" x14ac:dyDescent="0.25">
      <c r="AO11925" s="300"/>
      <c r="AP11925" s="300"/>
      <c r="AQ11925" s="300"/>
      <c r="AR11925" s="300"/>
      <c r="AS11925" s="300"/>
      <c r="AT11925" s="284" t="str">
        <f t="shared" si="1036"/>
        <v/>
      </c>
      <c r="AU11925" s="284" t="str">
        <f t="shared" si="1037"/>
        <v/>
      </c>
      <c r="AV11925" s="284" t="str">
        <f t="shared" si="1038"/>
        <v/>
      </c>
      <c r="AW11925" s="285">
        <f t="shared" si="1039"/>
        <v>0</v>
      </c>
    </row>
    <row r="11926" spans="41:49" x14ac:dyDescent="0.25">
      <c r="AO11926" s="300"/>
      <c r="AP11926" s="300"/>
      <c r="AQ11926" s="300"/>
      <c r="AR11926" s="300"/>
      <c r="AS11926" s="300"/>
      <c r="AT11926" s="284" t="str">
        <f t="shared" si="1036"/>
        <v/>
      </c>
      <c r="AU11926" s="284" t="str">
        <f t="shared" si="1037"/>
        <v/>
      </c>
      <c r="AV11926" s="284" t="str">
        <f t="shared" si="1038"/>
        <v/>
      </c>
      <c r="AW11926" s="285">
        <f t="shared" si="1039"/>
        <v>0</v>
      </c>
    </row>
    <row r="11927" spans="41:49" x14ac:dyDescent="0.25">
      <c r="AO11927" s="300"/>
      <c r="AP11927" s="300"/>
      <c r="AQ11927" s="300"/>
      <c r="AR11927" s="300"/>
      <c r="AS11927" s="300"/>
      <c r="AT11927" s="284" t="str">
        <f t="shared" si="1036"/>
        <v/>
      </c>
      <c r="AU11927" s="284" t="str">
        <f t="shared" si="1037"/>
        <v/>
      </c>
      <c r="AV11927" s="284" t="str">
        <f t="shared" si="1038"/>
        <v/>
      </c>
      <c r="AW11927" s="285">
        <f t="shared" si="1039"/>
        <v>0</v>
      </c>
    </row>
    <row r="11928" spans="41:49" x14ac:dyDescent="0.25">
      <c r="AO11928" s="300"/>
      <c r="AP11928" s="300"/>
      <c r="AQ11928" s="300"/>
      <c r="AR11928" s="300"/>
      <c r="AS11928" s="300"/>
      <c r="AT11928" s="284" t="str">
        <f t="shared" si="1036"/>
        <v/>
      </c>
      <c r="AU11928" s="284" t="str">
        <f t="shared" si="1037"/>
        <v/>
      </c>
      <c r="AV11928" s="284" t="str">
        <f t="shared" si="1038"/>
        <v/>
      </c>
      <c r="AW11928" s="285">
        <f t="shared" si="1039"/>
        <v>0</v>
      </c>
    </row>
    <row r="11929" spans="41:49" x14ac:dyDescent="0.25">
      <c r="AO11929" s="300"/>
      <c r="AP11929" s="300"/>
      <c r="AQ11929" s="300"/>
      <c r="AR11929" s="300"/>
      <c r="AS11929" s="300"/>
      <c r="AT11929" s="284" t="str">
        <f t="shared" si="1036"/>
        <v/>
      </c>
      <c r="AU11929" s="284" t="str">
        <f t="shared" si="1037"/>
        <v/>
      </c>
      <c r="AV11929" s="284" t="str">
        <f t="shared" si="1038"/>
        <v/>
      </c>
      <c r="AW11929" s="285">
        <f t="shared" si="1039"/>
        <v>0</v>
      </c>
    </row>
    <row r="11930" spans="41:49" x14ac:dyDescent="0.25">
      <c r="AO11930" s="300"/>
      <c r="AP11930" s="300"/>
      <c r="AQ11930" s="300"/>
      <c r="AR11930" s="300"/>
      <c r="AS11930" s="300"/>
      <c r="AT11930" s="284" t="str">
        <f t="shared" si="1036"/>
        <v/>
      </c>
      <c r="AU11930" s="284" t="str">
        <f t="shared" si="1037"/>
        <v/>
      </c>
      <c r="AV11930" s="284" t="str">
        <f t="shared" si="1038"/>
        <v/>
      </c>
      <c r="AW11930" s="285">
        <f t="shared" si="1039"/>
        <v>0</v>
      </c>
    </row>
    <row r="11931" spans="41:49" x14ac:dyDescent="0.25">
      <c r="AO11931" s="300"/>
      <c r="AP11931" s="300"/>
      <c r="AQ11931" s="300"/>
      <c r="AR11931" s="300"/>
      <c r="AS11931" s="300"/>
      <c r="AT11931" s="284" t="str">
        <f t="shared" si="1036"/>
        <v/>
      </c>
      <c r="AU11931" s="284" t="str">
        <f t="shared" si="1037"/>
        <v/>
      </c>
      <c r="AV11931" s="284" t="str">
        <f t="shared" si="1038"/>
        <v/>
      </c>
      <c r="AW11931" s="285">
        <f t="shared" si="1039"/>
        <v>0</v>
      </c>
    </row>
    <row r="11932" spans="41:49" x14ac:dyDescent="0.25">
      <c r="AO11932" s="300"/>
      <c r="AP11932" s="300"/>
      <c r="AQ11932" s="300"/>
      <c r="AR11932" s="300"/>
      <c r="AS11932" s="300"/>
      <c r="AT11932" s="284" t="str">
        <f t="shared" si="1036"/>
        <v/>
      </c>
      <c r="AU11932" s="284" t="str">
        <f t="shared" si="1037"/>
        <v/>
      </c>
      <c r="AV11932" s="284" t="str">
        <f t="shared" si="1038"/>
        <v/>
      </c>
      <c r="AW11932" s="285">
        <f t="shared" si="1039"/>
        <v>0</v>
      </c>
    </row>
    <row r="11933" spans="41:49" x14ac:dyDescent="0.25">
      <c r="AO11933" s="300"/>
      <c r="AP11933" s="300"/>
      <c r="AQ11933" s="300"/>
      <c r="AR11933" s="300"/>
      <c r="AS11933" s="300"/>
      <c r="AT11933" s="284" t="str">
        <f t="shared" si="1036"/>
        <v/>
      </c>
      <c r="AU11933" s="284" t="str">
        <f t="shared" si="1037"/>
        <v/>
      </c>
      <c r="AV11933" s="284" t="str">
        <f t="shared" si="1038"/>
        <v/>
      </c>
      <c r="AW11933" s="285">
        <f t="shared" si="1039"/>
        <v>0</v>
      </c>
    </row>
    <row r="11934" spans="41:49" x14ac:dyDescent="0.25">
      <c r="AO11934" s="300"/>
      <c r="AP11934" s="300"/>
      <c r="AQ11934" s="300"/>
      <c r="AR11934" s="300"/>
      <c r="AS11934" s="300"/>
      <c r="AT11934" s="284" t="str">
        <f t="shared" si="1036"/>
        <v/>
      </c>
      <c r="AU11934" s="284" t="str">
        <f t="shared" si="1037"/>
        <v/>
      </c>
      <c r="AV11934" s="284" t="str">
        <f t="shared" si="1038"/>
        <v/>
      </c>
      <c r="AW11934" s="285">
        <f t="shared" si="1039"/>
        <v>0</v>
      </c>
    </row>
    <row r="11935" spans="41:49" x14ac:dyDescent="0.25">
      <c r="AO11935" s="300"/>
      <c r="AP11935" s="300"/>
      <c r="AQ11935" s="300"/>
      <c r="AR11935" s="300"/>
      <c r="AS11935" s="300"/>
      <c r="AT11935" s="284" t="str">
        <f t="shared" si="1036"/>
        <v/>
      </c>
      <c r="AU11935" s="284" t="str">
        <f t="shared" si="1037"/>
        <v/>
      </c>
      <c r="AV11935" s="284" t="str">
        <f t="shared" si="1038"/>
        <v/>
      </c>
      <c r="AW11935" s="285">
        <f t="shared" si="1039"/>
        <v>0</v>
      </c>
    </row>
    <row r="11936" spans="41:49" x14ac:dyDescent="0.25">
      <c r="AO11936" s="300"/>
      <c r="AP11936" s="300"/>
      <c r="AQ11936" s="300"/>
      <c r="AR11936" s="300"/>
      <c r="AS11936" s="300"/>
      <c r="AT11936" s="284" t="str">
        <f t="shared" si="1036"/>
        <v/>
      </c>
      <c r="AU11936" s="284" t="str">
        <f t="shared" si="1037"/>
        <v/>
      </c>
      <c r="AV11936" s="284" t="str">
        <f t="shared" si="1038"/>
        <v/>
      </c>
      <c r="AW11936" s="285">
        <f t="shared" si="1039"/>
        <v>0</v>
      </c>
    </row>
    <row r="11937" spans="41:49" x14ac:dyDescent="0.25">
      <c r="AO11937" s="300"/>
      <c r="AP11937" s="300"/>
      <c r="AQ11937" s="300"/>
      <c r="AR11937" s="300"/>
      <c r="AS11937" s="300"/>
      <c r="AT11937" s="284" t="str">
        <f t="shared" si="1036"/>
        <v/>
      </c>
      <c r="AU11937" s="284" t="str">
        <f t="shared" si="1037"/>
        <v/>
      </c>
      <c r="AV11937" s="284" t="str">
        <f t="shared" si="1038"/>
        <v/>
      </c>
      <c r="AW11937" s="285">
        <f t="shared" si="1039"/>
        <v>0</v>
      </c>
    </row>
    <row r="11938" spans="41:49" x14ac:dyDescent="0.25">
      <c r="AO11938" s="300"/>
      <c r="AP11938" s="300"/>
      <c r="AQ11938" s="300"/>
      <c r="AR11938" s="300"/>
      <c r="AS11938" s="300"/>
      <c r="AT11938" s="284" t="str">
        <f t="shared" si="1036"/>
        <v/>
      </c>
      <c r="AU11938" s="284" t="str">
        <f t="shared" si="1037"/>
        <v/>
      </c>
      <c r="AV11938" s="284" t="str">
        <f t="shared" si="1038"/>
        <v/>
      </c>
      <c r="AW11938" s="285">
        <f t="shared" si="1039"/>
        <v>0</v>
      </c>
    </row>
    <row r="11939" spans="41:49" x14ac:dyDescent="0.25">
      <c r="AO11939" s="300"/>
      <c r="AP11939" s="300"/>
      <c r="AQ11939" s="300"/>
      <c r="AR11939" s="300"/>
      <c r="AS11939" s="300"/>
      <c r="AT11939" s="284" t="str">
        <f t="shared" si="1036"/>
        <v/>
      </c>
      <c r="AU11939" s="284" t="str">
        <f t="shared" si="1037"/>
        <v/>
      </c>
      <c r="AV11939" s="284" t="str">
        <f t="shared" si="1038"/>
        <v/>
      </c>
      <c r="AW11939" s="285">
        <f t="shared" si="1039"/>
        <v>0</v>
      </c>
    </row>
    <row r="11940" spans="41:49" x14ac:dyDescent="0.25">
      <c r="AO11940" s="300"/>
      <c r="AP11940" s="300"/>
      <c r="AQ11940" s="300"/>
      <c r="AR11940" s="300"/>
      <c r="AS11940" s="300"/>
      <c r="AT11940" s="284" t="str">
        <f t="shared" si="1036"/>
        <v/>
      </c>
      <c r="AU11940" s="284" t="str">
        <f t="shared" si="1037"/>
        <v/>
      </c>
      <c r="AV11940" s="284" t="str">
        <f t="shared" si="1038"/>
        <v/>
      </c>
      <c r="AW11940" s="285">
        <f t="shared" si="1039"/>
        <v>0</v>
      </c>
    </row>
    <row r="11941" spans="41:49" x14ac:dyDescent="0.25">
      <c r="AO11941" s="300"/>
      <c r="AP11941" s="300"/>
      <c r="AQ11941" s="300"/>
      <c r="AR11941" s="300"/>
      <c r="AS11941" s="300"/>
      <c r="AT11941" s="284" t="str">
        <f t="shared" si="1036"/>
        <v/>
      </c>
      <c r="AU11941" s="284" t="str">
        <f t="shared" si="1037"/>
        <v/>
      </c>
      <c r="AV11941" s="284" t="str">
        <f t="shared" si="1038"/>
        <v/>
      </c>
      <c r="AW11941" s="285">
        <f t="shared" si="1039"/>
        <v>0</v>
      </c>
    </row>
    <row r="11942" spans="41:49" x14ac:dyDescent="0.25">
      <c r="AO11942" s="300"/>
      <c r="AP11942" s="300"/>
      <c r="AQ11942" s="300"/>
      <c r="AR11942" s="300"/>
      <c r="AS11942" s="300"/>
      <c r="AT11942" s="284" t="str">
        <f t="shared" si="1036"/>
        <v/>
      </c>
      <c r="AU11942" s="284" t="str">
        <f t="shared" si="1037"/>
        <v/>
      </c>
      <c r="AV11942" s="284" t="str">
        <f t="shared" si="1038"/>
        <v/>
      </c>
      <c r="AW11942" s="285">
        <f t="shared" si="1039"/>
        <v>0</v>
      </c>
    </row>
    <row r="11943" spans="41:49" x14ac:dyDescent="0.25">
      <c r="AO11943" s="300"/>
      <c r="AP11943" s="300"/>
      <c r="AQ11943" s="300"/>
      <c r="AR11943" s="300"/>
      <c r="AS11943" s="300"/>
      <c r="AT11943" s="284" t="str">
        <f t="shared" si="1036"/>
        <v/>
      </c>
      <c r="AU11943" s="284" t="str">
        <f t="shared" si="1037"/>
        <v/>
      </c>
      <c r="AV11943" s="284" t="str">
        <f t="shared" si="1038"/>
        <v/>
      </c>
      <c r="AW11943" s="285">
        <f t="shared" si="1039"/>
        <v>0</v>
      </c>
    </row>
    <row r="11944" spans="41:49" x14ac:dyDescent="0.25">
      <c r="AO11944" s="300"/>
      <c r="AP11944" s="300"/>
      <c r="AQ11944" s="300"/>
      <c r="AR11944" s="300"/>
      <c r="AS11944" s="300"/>
      <c r="AT11944" s="284" t="str">
        <f t="shared" si="1036"/>
        <v/>
      </c>
      <c r="AU11944" s="284" t="str">
        <f t="shared" si="1037"/>
        <v/>
      </c>
      <c r="AV11944" s="284" t="str">
        <f t="shared" si="1038"/>
        <v/>
      </c>
      <c r="AW11944" s="285">
        <f t="shared" si="1039"/>
        <v>0</v>
      </c>
    </row>
    <row r="11945" spans="41:49" x14ac:dyDescent="0.25">
      <c r="AO11945" s="300"/>
      <c r="AP11945" s="300"/>
      <c r="AQ11945" s="300"/>
      <c r="AR11945" s="300"/>
      <c r="AS11945" s="300"/>
      <c r="AT11945" s="284" t="str">
        <f t="shared" si="1036"/>
        <v/>
      </c>
      <c r="AU11945" s="284" t="str">
        <f t="shared" si="1037"/>
        <v/>
      </c>
      <c r="AV11945" s="284" t="str">
        <f t="shared" si="1038"/>
        <v/>
      </c>
      <c r="AW11945" s="285">
        <f t="shared" si="1039"/>
        <v>0</v>
      </c>
    </row>
    <row r="11946" spans="41:49" x14ac:dyDescent="0.25">
      <c r="AO11946" s="300"/>
      <c r="AP11946" s="300"/>
      <c r="AQ11946" s="300"/>
      <c r="AR11946" s="300"/>
      <c r="AS11946" s="300"/>
      <c r="AT11946" s="284" t="str">
        <f t="shared" si="1036"/>
        <v/>
      </c>
      <c r="AU11946" s="284" t="str">
        <f t="shared" si="1037"/>
        <v/>
      </c>
      <c r="AV11946" s="284" t="str">
        <f t="shared" si="1038"/>
        <v/>
      </c>
      <c r="AW11946" s="285">
        <f t="shared" si="1039"/>
        <v>0</v>
      </c>
    </row>
    <row r="11947" spans="41:49" x14ac:dyDescent="0.25">
      <c r="AO11947" s="300"/>
      <c r="AP11947" s="300"/>
      <c r="AQ11947" s="300"/>
      <c r="AR11947" s="300"/>
      <c r="AS11947" s="300"/>
      <c r="AT11947" s="284" t="str">
        <f t="shared" si="1036"/>
        <v/>
      </c>
      <c r="AU11947" s="284" t="str">
        <f t="shared" si="1037"/>
        <v/>
      </c>
      <c r="AV11947" s="284" t="str">
        <f t="shared" si="1038"/>
        <v/>
      </c>
      <c r="AW11947" s="285">
        <f t="shared" si="1039"/>
        <v>0</v>
      </c>
    </row>
    <row r="11948" spans="41:49" x14ac:dyDescent="0.25">
      <c r="AO11948" s="300"/>
      <c r="AP11948" s="300"/>
      <c r="AQ11948" s="300"/>
      <c r="AR11948" s="300"/>
      <c r="AS11948" s="300"/>
      <c r="AT11948" s="284" t="str">
        <f t="shared" si="1036"/>
        <v/>
      </c>
      <c r="AU11948" s="284" t="str">
        <f t="shared" si="1037"/>
        <v/>
      </c>
      <c r="AV11948" s="284" t="str">
        <f t="shared" si="1038"/>
        <v/>
      </c>
      <c r="AW11948" s="285">
        <f t="shared" si="1039"/>
        <v>0</v>
      </c>
    </row>
    <row r="11949" spans="41:49" x14ac:dyDescent="0.25">
      <c r="AO11949" s="300"/>
      <c r="AP11949" s="300"/>
      <c r="AQ11949" s="300"/>
      <c r="AR11949" s="300"/>
      <c r="AS11949" s="300"/>
      <c r="AT11949" s="284" t="str">
        <f t="shared" si="1036"/>
        <v/>
      </c>
      <c r="AU11949" s="284" t="str">
        <f t="shared" si="1037"/>
        <v/>
      </c>
      <c r="AV11949" s="284" t="str">
        <f t="shared" si="1038"/>
        <v/>
      </c>
      <c r="AW11949" s="285">
        <f t="shared" si="1039"/>
        <v>0</v>
      </c>
    </row>
    <row r="11950" spans="41:49" x14ac:dyDescent="0.25">
      <c r="AO11950" s="300"/>
      <c r="AP11950" s="300"/>
      <c r="AQ11950" s="300"/>
      <c r="AR11950" s="300"/>
      <c r="AS11950" s="300"/>
      <c r="AT11950" s="284" t="str">
        <f t="shared" si="1036"/>
        <v/>
      </c>
      <c r="AU11950" s="284" t="str">
        <f t="shared" si="1037"/>
        <v/>
      </c>
      <c r="AV11950" s="284" t="str">
        <f t="shared" si="1038"/>
        <v/>
      </c>
      <c r="AW11950" s="285">
        <f t="shared" si="1039"/>
        <v>0</v>
      </c>
    </row>
    <row r="11951" spans="41:49" x14ac:dyDescent="0.25">
      <c r="AO11951" s="300"/>
      <c r="AP11951" s="300"/>
      <c r="AQ11951" s="300"/>
      <c r="AR11951" s="300"/>
      <c r="AS11951" s="300"/>
      <c r="AT11951" s="284" t="str">
        <f t="shared" si="1036"/>
        <v/>
      </c>
      <c r="AU11951" s="284" t="str">
        <f t="shared" si="1037"/>
        <v/>
      </c>
      <c r="AV11951" s="284" t="str">
        <f t="shared" si="1038"/>
        <v/>
      </c>
      <c r="AW11951" s="285">
        <f t="shared" si="1039"/>
        <v>0</v>
      </c>
    </row>
    <row r="11952" spans="41:49" x14ac:dyDescent="0.25">
      <c r="AO11952" s="300"/>
      <c r="AP11952" s="300"/>
      <c r="AQ11952" s="300"/>
      <c r="AR11952" s="300"/>
      <c r="AS11952" s="300"/>
      <c r="AT11952" s="284" t="str">
        <f t="shared" si="1036"/>
        <v/>
      </c>
      <c r="AU11952" s="284" t="str">
        <f t="shared" si="1037"/>
        <v/>
      </c>
      <c r="AV11952" s="284" t="str">
        <f t="shared" si="1038"/>
        <v/>
      </c>
      <c r="AW11952" s="285">
        <f t="shared" si="1039"/>
        <v>0</v>
      </c>
    </row>
    <row r="11953" spans="41:49" x14ac:dyDescent="0.25">
      <c r="AO11953" s="300"/>
      <c r="AP11953" s="300"/>
      <c r="AQ11953" s="300"/>
      <c r="AR11953" s="300"/>
      <c r="AS11953" s="300"/>
      <c r="AT11953" s="284" t="str">
        <f t="shared" si="1036"/>
        <v/>
      </c>
      <c r="AU11953" s="284" t="str">
        <f t="shared" si="1037"/>
        <v/>
      </c>
      <c r="AV11953" s="284" t="str">
        <f t="shared" si="1038"/>
        <v/>
      </c>
      <c r="AW11953" s="285">
        <f t="shared" si="1039"/>
        <v>0</v>
      </c>
    </row>
    <row r="11954" spans="41:49" x14ac:dyDescent="0.25">
      <c r="AO11954" s="300"/>
      <c r="AP11954" s="300"/>
      <c r="AQ11954" s="300"/>
      <c r="AR11954" s="300"/>
      <c r="AS11954" s="300"/>
      <c r="AT11954" s="284" t="str">
        <f t="shared" si="1036"/>
        <v/>
      </c>
      <c r="AU11954" s="284" t="str">
        <f t="shared" si="1037"/>
        <v/>
      </c>
      <c r="AV11954" s="284" t="str">
        <f t="shared" si="1038"/>
        <v/>
      </c>
      <c r="AW11954" s="285">
        <f t="shared" si="1039"/>
        <v>0</v>
      </c>
    </row>
    <row r="11955" spans="41:49" x14ac:dyDescent="0.25">
      <c r="AO11955" s="300"/>
      <c r="AP11955" s="300"/>
      <c r="AQ11955" s="300"/>
      <c r="AR11955" s="300"/>
      <c r="AS11955" s="300"/>
      <c r="AT11955" s="284" t="str">
        <f t="shared" si="1036"/>
        <v/>
      </c>
      <c r="AU11955" s="284" t="str">
        <f t="shared" si="1037"/>
        <v/>
      </c>
      <c r="AV11955" s="284" t="str">
        <f t="shared" si="1038"/>
        <v/>
      </c>
      <c r="AW11955" s="285">
        <f t="shared" si="1039"/>
        <v>0</v>
      </c>
    </row>
    <row r="11956" spans="41:49" x14ac:dyDescent="0.25">
      <c r="AO11956" s="300"/>
      <c r="AP11956" s="300"/>
      <c r="AQ11956" s="300"/>
      <c r="AR11956" s="300"/>
      <c r="AS11956" s="300"/>
      <c r="AT11956" s="284" t="str">
        <f t="shared" si="1036"/>
        <v/>
      </c>
      <c r="AU11956" s="284" t="str">
        <f t="shared" si="1037"/>
        <v/>
      </c>
      <c r="AV11956" s="284" t="str">
        <f t="shared" si="1038"/>
        <v/>
      </c>
      <c r="AW11956" s="285">
        <f t="shared" si="1039"/>
        <v>0</v>
      </c>
    </row>
    <row r="11957" spans="41:49" x14ac:dyDescent="0.25">
      <c r="AO11957" s="300"/>
      <c r="AP11957" s="300"/>
      <c r="AQ11957" s="300"/>
      <c r="AR11957" s="300"/>
      <c r="AS11957" s="300"/>
      <c r="AT11957" s="284" t="str">
        <f t="shared" si="1036"/>
        <v/>
      </c>
      <c r="AU11957" s="284" t="str">
        <f t="shared" si="1037"/>
        <v/>
      </c>
      <c r="AV11957" s="284" t="str">
        <f t="shared" si="1038"/>
        <v/>
      </c>
      <c r="AW11957" s="285">
        <f t="shared" si="1039"/>
        <v>0</v>
      </c>
    </row>
    <row r="11958" spans="41:49" x14ac:dyDescent="0.25">
      <c r="AO11958" s="300"/>
      <c r="AP11958" s="300"/>
      <c r="AQ11958" s="300"/>
      <c r="AR11958" s="300"/>
      <c r="AS11958" s="300"/>
      <c r="AT11958" s="284" t="str">
        <f t="shared" si="1036"/>
        <v/>
      </c>
      <c r="AU11958" s="284" t="str">
        <f t="shared" si="1037"/>
        <v/>
      </c>
      <c r="AV11958" s="284" t="str">
        <f t="shared" si="1038"/>
        <v/>
      </c>
      <c r="AW11958" s="285">
        <f t="shared" si="1039"/>
        <v>0</v>
      </c>
    </row>
    <row r="11959" spans="41:49" x14ac:dyDescent="0.25">
      <c r="AO11959" s="300"/>
      <c r="AP11959" s="300"/>
      <c r="AQ11959" s="300"/>
      <c r="AR11959" s="300"/>
      <c r="AS11959" s="300"/>
      <c r="AT11959" s="284" t="str">
        <f t="shared" si="1036"/>
        <v/>
      </c>
      <c r="AU11959" s="284" t="str">
        <f t="shared" si="1037"/>
        <v/>
      </c>
      <c r="AV11959" s="284" t="str">
        <f t="shared" si="1038"/>
        <v/>
      </c>
      <c r="AW11959" s="285">
        <f t="shared" si="1039"/>
        <v>0</v>
      </c>
    </row>
    <row r="11960" spans="41:49" x14ac:dyDescent="0.25">
      <c r="AO11960" s="300"/>
      <c r="AP11960" s="300"/>
      <c r="AQ11960" s="300"/>
      <c r="AR11960" s="300"/>
      <c r="AS11960" s="300"/>
      <c r="AT11960" s="284" t="str">
        <f t="shared" si="1036"/>
        <v/>
      </c>
      <c r="AU11960" s="284" t="str">
        <f t="shared" si="1037"/>
        <v/>
      </c>
      <c r="AV11960" s="284" t="str">
        <f t="shared" si="1038"/>
        <v/>
      </c>
      <c r="AW11960" s="285">
        <f t="shared" si="1039"/>
        <v>0</v>
      </c>
    </row>
    <row r="11961" spans="41:49" x14ac:dyDescent="0.25">
      <c r="AO11961" s="300"/>
      <c r="AP11961" s="300"/>
      <c r="AQ11961" s="300"/>
      <c r="AR11961" s="300"/>
      <c r="AS11961" s="300"/>
      <c r="AT11961" s="284" t="str">
        <f t="shared" si="1036"/>
        <v/>
      </c>
      <c r="AU11961" s="284" t="str">
        <f t="shared" si="1037"/>
        <v/>
      </c>
      <c r="AV11961" s="284" t="str">
        <f t="shared" si="1038"/>
        <v/>
      </c>
      <c r="AW11961" s="285">
        <f t="shared" si="1039"/>
        <v>0</v>
      </c>
    </row>
    <row r="11962" spans="41:49" x14ac:dyDescent="0.25">
      <c r="AO11962" s="300"/>
      <c r="AP11962" s="300"/>
      <c r="AQ11962" s="300"/>
      <c r="AR11962" s="300"/>
      <c r="AS11962" s="300"/>
      <c r="AT11962" s="284" t="str">
        <f t="shared" si="1036"/>
        <v/>
      </c>
      <c r="AU11962" s="284" t="str">
        <f t="shared" si="1037"/>
        <v/>
      </c>
      <c r="AV11962" s="284" t="str">
        <f t="shared" si="1038"/>
        <v/>
      </c>
      <c r="AW11962" s="285">
        <f t="shared" si="1039"/>
        <v>0</v>
      </c>
    </row>
    <row r="11963" spans="41:49" x14ac:dyDescent="0.25">
      <c r="AO11963" s="300"/>
      <c r="AP11963" s="300"/>
      <c r="AQ11963" s="300"/>
      <c r="AR11963" s="300"/>
      <c r="AS11963" s="300"/>
      <c r="AT11963" s="284" t="str">
        <f t="shared" si="1036"/>
        <v/>
      </c>
      <c r="AU11963" s="284" t="str">
        <f t="shared" si="1037"/>
        <v/>
      </c>
      <c r="AV11963" s="284" t="str">
        <f t="shared" si="1038"/>
        <v/>
      </c>
      <c r="AW11963" s="285">
        <f t="shared" si="1039"/>
        <v>0</v>
      </c>
    </row>
    <row r="11964" spans="41:49" x14ac:dyDescent="0.25">
      <c r="AO11964" s="300"/>
      <c r="AP11964" s="300"/>
      <c r="AQ11964" s="300"/>
      <c r="AR11964" s="300"/>
      <c r="AS11964" s="300"/>
      <c r="AT11964" s="284" t="str">
        <f t="shared" si="1036"/>
        <v/>
      </c>
      <c r="AU11964" s="284" t="str">
        <f t="shared" si="1037"/>
        <v/>
      </c>
      <c r="AV11964" s="284" t="str">
        <f t="shared" si="1038"/>
        <v/>
      </c>
      <c r="AW11964" s="285">
        <f t="shared" si="1039"/>
        <v>0</v>
      </c>
    </row>
    <row r="11965" spans="41:49" x14ac:dyDescent="0.25">
      <c r="AO11965" s="300"/>
      <c r="AP11965" s="300"/>
      <c r="AQ11965" s="300"/>
      <c r="AR11965" s="300"/>
      <c r="AS11965" s="300"/>
      <c r="AT11965" s="284" t="str">
        <f t="shared" si="1036"/>
        <v/>
      </c>
      <c r="AU11965" s="284" t="str">
        <f t="shared" si="1037"/>
        <v/>
      </c>
      <c r="AV11965" s="284" t="str">
        <f t="shared" si="1038"/>
        <v/>
      </c>
      <c r="AW11965" s="285">
        <f t="shared" si="1039"/>
        <v>0</v>
      </c>
    </row>
    <row r="11966" spans="41:49" x14ac:dyDescent="0.25">
      <c r="AO11966" s="300"/>
      <c r="AP11966" s="300"/>
      <c r="AQ11966" s="300"/>
      <c r="AR11966" s="300"/>
      <c r="AS11966" s="300"/>
      <c r="AT11966" s="284" t="str">
        <f t="shared" si="1036"/>
        <v/>
      </c>
      <c r="AU11966" s="284" t="str">
        <f t="shared" si="1037"/>
        <v/>
      </c>
      <c r="AV11966" s="284" t="str">
        <f t="shared" si="1038"/>
        <v/>
      </c>
      <c r="AW11966" s="285">
        <f t="shared" si="1039"/>
        <v>0</v>
      </c>
    </row>
    <row r="11967" spans="41:49" x14ac:dyDescent="0.25">
      <c r="AO11967" s="300"/>
      <c r="AP11967" s="300"/>
      <c r="AQ11967" s="300"/>
      <c r="AR11967" s="300"/>
      <c r="AS11967" s="300"/>
      <c r="AT11967" s="284" t="str">
        <f t="shared" si="1036"/>
        <v/>
      </c>
      <c r="AU11967" s="284" t="str">
        <f t="shared" si="1037"/>
        <v/>
      </c>
      <c r="AV11967" s="284" t="str">
        <f t="shared" si="1038"/>
        <v/>
      </c>
      <c r="AW11967" s="285">
        <f t="shared" si="1039"/>
        <v>0</v>
      </c>
    </row>
    <row r="11968" spans="41:49" x14ac:dyDescent="0.25">
      <c r="AO11968" s="300"/>
      <c r="AP11968" s="300"/>
      <c r="AQ11968" s="300"/>
      <c r="AR11968" s="300"/>
      <c r="AS11968" s="300"/>
      <c r="AT11968" s="284" t="str">
        <f t="shared" si="1036"/>
        <v/>
      </c>
      <c r="AU11968" s="284" t="str">
        <f t="shared" si="1037"/>
        <v/>
      </c>
      <c r="AV11968" s="284" t="str">
        <f t="shared" si="1038"/>
        <v/>
      </c>
      <c r="AW11968" s="285">
        <f t="shared" si="1039"/>
        <v>0</v>
      </c>
    </row>
    <row r="11969" spans="41:49" x14ac:dyDescent="0.25">
      <c r="AO11969" s="300"/>
      <c r="AP11969" s="300"/>
      <c r="AQ11969" s="300"/>
      <c r="AR11969" s="300"/>
      <c r="AS11969" s="300"/>
      <c r="AT11969" s="284" t="str">
        <f t="shared" si="1036"/>
        <v/>
      </c>
      <c r="AU11969" s="284" t="str">
        <f t="shared" si="1037"/>
        <v/>
      </c>
      <c r="AV11969" s="284" t="str">
        <f t="shared" si="1038"/>
        <v/>
      </c>
      <c r="AW11969" s="285">
        <f t="shared" si="1039"/>
        <v>0</v>
      </c>
    </row>
    <row r="11970" spans="41:49" x14ac:dyDescent="0.25">
      <c r="AO11970" s="300"/>
      <c r="AP11970" s="300"/>
      <c r="AQ11970" s="300"/>
      <c r="AR11970" s="300"/>
      <c r="AS11970" s="300"/>
      <c r="AT11970" s="284" t="str">
        <f t="shared" si="1036"/>
        <v/>
      </c>
      <c r="AU11970" s="284" t="str">
        <f t="shared" si="1037"/>
        <v/>
      </c>
      <c r="AV11970" s="284" t="str">
        <f t="shared" si="1038"/>
        <v/>
      </c>
      <c r="AW11970" s="285">
        <f t="shared" si="1039"/>
        <v>0</v>
      </c>
    </row>
    <row r="11971" spans="41:49" x14ac:dyDescent="0.25">
      <c r="AO11971" s="300"/>
      <c r="AP11971" s="300"/>
      <c r="AQ11971" s="300"/>
      <c r="AR11971" s="300"/>
      <c r="AS11971" s="300"/>
      <c r="AT11971" s="284" t="str">
        <f t="shared" si="1036"/>
        <v/>
      </c>
      <c r="AU11971" s="284" t="str">
        <f t="shared" si="1037"/>
        <v/>
      </c>
      <c r="AV11971" s="284" t="str">
        <f t="shared" si="1038"/>
        <v/>
      </c>
      <c r="AW11971" s="285">
        <f t="shared" si="1039"/>
        <v>0</v>
      </c>
    </row>
    <row r="11972" spans="41:49" x14ac:dyDescent="0.25">
      <c r="AO11972" s="300"/>
      <c r="AP11972" s="300"/>
      <c r="AQ11972" s="300"/>
      <c r="AR11972" s="300"/>
      <c r="AS11972" s="300"/>
      <c r="AT11972" s="284" t="str">
        <f t="shared" si="1036"/>
        <v/>
      </c>
      <c r="AU11972" s="284" t="str">
        <f t="shared" si="1037"/>
        <v/>
      </c>
      <c r="AV11972" s="284" t="str">
        <f t="shared" si="1038"/>
        <v/>
      </c>
      <c r="AW11972" s="285">
        <f t="shared" si="1039"/>
        <v>0</v>
      </c>
    </row>
    <row r="11973" spans="41:49" x14ac:dyDescent="0.25">
      <c r="AO11973" s="300"/>
      <c r="AP11973" s="300"/>
      <c r="AQ11973" s="300"/>
      <c r="AR11973" s="300"/>
      <c r="AS11973" s="300"/>
      <c r="AT11973" s="284" t="str">
        <f t="shared" si="1036"/>
        <v/>
      </c>
      <c r="AU11973" s="284" t="str">
        <f t="shared" si="1037"/>
        <v/>
      </c>
      <c r="AV11973" s="284" t="str">
        <f t="shared" si="1038"/>
        <v/>
      </c>
      <c r="AW11973" s="285">
        <f t="shared" si="1039"/>
        <v>0</v>
      </c>
    </row>
    <row r="11974" spans="41:49" x14ac:dyDescent="0.25">
      <c r="AO11974" s="300"/>
      <c r="AP11974" s="300"/>
      <c r="AQ11974" s="300"/>
      <c r="AR11974" s="300"/>
      <c r="AS11974" s="300"/>
      <c r="AT11974" s="284" t="str">
        <f t="shared" si="1036"/>
        <v/>
      </c>
      <c r="AU11974" s="284" t="str">
        <f t="shared" si="1037"/>
        <v/>
      </c>
      <c r="AV11974" s="284" t="str">
        <f t="shared" si="1038"/>
        <v/>
      </c>
      <c r="AW11974" s="285">
        <f t="shared" si="1039"/>
        <v>0</v>
      </c>
    </row>
    <row r="11975" spans="41:49" x14ac:dyDescent="0.25">
      <c r="AO11975" s="300"/>
      <c r="AP11975" s="300"/>
      <c r="AQ11975" s="300"/>
      <c r="AR11975" s="300"/>
      <c r="AS11975" s="300"/>
      <c r="AT11975" s="284" t="str">
        <f t="shared" si="1036"/>
        <v/>
      </c>
      <c r="AU11975" s="284" t="str">
        <f t="shared" si="1037"/>
        <v/>
      </c>
      <c r="AV11975" s="284" t="str">
        <f t="shared" si="1038"/>
        <v/>
      </c>
      <c r="AW11975" s="285">
        <f t="shared" si="1039"/>
        <v>0</v>
      </c>
    </row>
    <row r="11976" spans="41:49" x14ac:dyDescent="0.25">
      <c r="AO11976" s="300"/>
      <c r="AP11976" s="300"/>
      <c r="AQ11976" s="300"/>
      <c r="AR11976" s="300"/>
      <c r="AS11976" s="300"/>
      <c r="AT11976" s="284" t="str">
        <f t="shared" ref="AT11976:AT12039" si="1040">LEFT(AQ11976,1)</f>
        <v/>
      </c>
      <c r="AU11976" s="284" t="str">
        <f t="shared" ref="AU11976:AU12039" si="1041">LEFT(AQ11976,2)</f>
        <v/>
      </c>
      <c r="AV11976" s="284" t="str">
        <f t="shared" ref="AV11976:AV12039" si="1042">LEFT(AQ11976,3)</f>
        <v/>
      </c>
      <c r="AW11976" s="285">
        <f t="shared" ref="AW11976:AW12039" si="1043">(AR11976-AS11976)*1000</f>
        <v>0</v>
      </c>
    </row>
    <row r="11977" spans="41:49" x14ac:dyDescent="0.25">
      <c r="AO11977" s="300"/>
      <c r="AP11977" s="300"/>
      <c r="AQ11977" s="300"/>
      <c r="AR11977" s="300"/>
      <c r="AS11977" s="300"/>
      <c r="AT11977" s="284" t="str">
        <f t="shared" si="1040"/>
        <v/>
      </c>
      <c r="AU11977" s="284" t="str">
        <f t="shared" si="1041"/>
        <v/>
      </c>
      <c r="AV11977" s="284" t="str">
        <f t="shared" si="1042"/>
        <v/>
      </c>
      <c r="AW11977" s="285">
        <f t="shared" si="1043"/>
        <v>0</v>
      </c>
    </row>
    <row r="11978" spans="41:49" x14ac:dyDescent="0.25">
      <c r="AO11978" s="300"/>
      <c r="AP11978" s="300"/>
      <c r="AQ11978" s="300"/>
      <c r="AR11978" s="300"/>
      <c r="AS11978" s="300"/>
      <c r="AT11978" s="284" t="str">
        <f t="shared" si="1040"/>
        <v/>
      </c>
      <c r="AU11978" s="284" t="str">
        <f t="shared" si="1041"/>
        <v/>
      </c>
      <c r="AV11978" s="284" t="str">
        <f t="shared" si="1042"/>
        <v/>
      </c>
      <c r="AW11978" s="285">
        <f t="shared" si="1043"/>
        <v>0</v>
      </c>
    </row>
    <row r="11979" spans="41:49" x14ac:dyDescent="0.25">
      <c r="AO11979" s="300"/>
      <c r="AP11979" s="300"/>
      <c r="AQ11979" s="300"/>
      <c r="AR11979" s="300"/>
      <c r="AS11979" s="300"/>
      <c r="AT11979" s="284" t="str">
        <f t="shared" si="1040"/>
        <v/>
      </c>
      <c r="AU11979" s="284" t="str">
        <f t="shared" si="1041"/>
        <v/>
      </c>
      <c r="AV11979" s="284" t="str">
        <f t="shared" si="1042"/>
        <v/>
      </c>
      <c r="AW11979" s="285">
        <f t="shared" si="1043"/>
        <v>0</v>
      </c>
    </row>
    <row r="11980" spans="41:49" x14ac:dyDescent="0.25">
      <c r="AO11980" s="300"/>
      <c r="AP11980" s="300"/>
      <c r="AQ11980" s="300"/>
      <c r="AR11980" s="300"/>
      <c r="AS11980" s="300"/>
      <c r="AT11980" s="284" t="str">
        <f t="shared" si="1040"/>
        <v/>
      </c>
      <c r="AU11980" s="284" t="str">
        <f t="shared" si="1041"/>
        <v/>
      </c>
      <c r="AV11980" s="284" t="str">
        <f t="shared" si="1042"/>
        <v/>
      </c>
      <c r="AW11980" s="285">
        <f t="shared" si="1043"/>
        <v>0</v>
      </c>
    </row>
    <row r="11981" spans="41:49" x14ac:dyDescent="0.25">
      <c r="AO11981" s="300"/>
      <c r="AP11981" s="300"/>
      <c r="AQ11981" s="300"/>
      <c r="AR11981" s="300"/>
      <c r="AS11981" s="300"/>
      <c r="AT11981" s="284" t="str">
        <f t="shared" si="1040"/>
        <v/>
      </c>
      <c r="AU11981" s="284" t="str">
        <f t="shared" si="1041"/>
        <v/>
      </c>
      <c r="AV11981" s="284" t="str">
        <f t="shared" si="1042"/>
        <v/>
      </c>
      <c r="AW11981" s="285">
        <f t="shared" si="1043"/>
        <v>0</v>
      </c>
    </row>
    <row r="11982" spans="41:49" x14ac:dyDescent="0.25">
      <c r="AO11982" s="300"/>
      <c r="AP11982" s="300"/>
      <c r="AQ11982" s="300"/>
      <c r="AR11982" s="300"/>
      <c r="AS11982" s="300"/>
      <c r="AT11982" s="284" t="str">
        <f t="shared" si="1040"/>
        <v/>
      </c>
      <c r="AU11982" s="284" t="str">
        <f t="shared" si="1041"/>
        <v/>
      </c>
      <c r="AV11982" s="284" t="str">
        <f t="shared" si="1042"/>
        <v/>
      </c>
      <c r="AW11982" s="285">
        <f t="shared" si="1043"/>
        <v>0</v>
      </c>
    </row>
    <row r="11983" spans="41:49" x14ac:dyDescent="0.25">
      <c r="AO11983" s="300"/>
      <c r="AP11983" s="300"/>
      <c r="AQ11983" s="300"/>
      <c r="AR11983" s="300"/>
      <c r="AS11983" s="300"/>
      <c r="AT11983" s="284" t="str">
        <f t="shared" si="1040"/>
        <v/>
      </c>
      <c r="AU11983" s="284" t="str">
        <f t="shared" si="1041"/>
        <v/>
      </c>
      <c r="AV11983" s="284" t="str">
        <f t="shared" si="1042"/>
        <v/>
      </c>
      <c r="AW11983" s="285">
        <f t="shared" si="1043"/>
        <v>0</v>
      </c>
    </row>
    <row r="11984" spans="41:49" x14ac:dyDescent="0.25">
      <c r="AO11984" s="300"/>
      <c r="AP11984" s="300"/>
      <c r="AQ11984" s="300"/>
      <c r="AR11984" s="300"/>
      <c r="AS11984" s="300"/>
      <c r="AT11984" s="284" t="str">
        <f t="shared" si="1040"/>
        <v/>
      </c>
      <c r="AU11984" s="284" t="str">
        <f t="shared" si="1041"/>
        <v/>
      </c>
      <c r="AV11984" s="284" t="str">
        <f t="shared" si="1042"/>
        <v/>
      </c>
      <c r="AW11984" s="285">
        <f t="shared" si="1043"/>
        <v>0</v>
      </c>
    </row>
    <row r="11985" spans="41:49" x14ac:dyDescent="0.25">
      <c r="AO11985" s="300"/>
      <c r="AP11985" s="300"/>
      <c r="AQ11985" s="300"/>
      <c r="AR11985" s="300"/>
      <c r="AS11985" s="300"/>
      <c r="AT11985" s="284" t="str">
        <f t="shared" si="1040"/>
        <v/>
      </c>
      <c r="AU11985" s="284" t="str">
        <f t="shared" si="1041"/>
        <v/>
      </c>
      <c r="AV11985" s="284" t="str">
        <f t="shared" si="1042"/>
        <v/>
      </c>
      <c r="AW11985" s="285">
        <f t="shared" si="1043"/>
        <v>0</v>
      </c>
    </row>
    <row r="11986" spans="41:49" x14ac:dyDescent="0.25">
      <c r="AO11986" s="300"/>
      <c r="AP11986" s="300"/>
      <c r="AQ11986" s="300"/>
      <c r="AR11986" s="300"/>
      <c r="AS11986" s="300"/>
      <c r="AT11986" s="284" t="str">
        <f t="shared" si="1040"/>
        <v/>
      </c>
      <c r="AU11986" s="284" t="str">
        <f t="shared" si="1041"/>
        <v/>
      </c>
      <c r="AV11986" s="284" t="str">
        <f t="shared" si="1042"/>
        <v/>
      </c>
      <c r="AW11986" s="285">
        <f t="shared" si="1043"/>
        <v>0</v>
      </c>
    </row>
    <row r="11987" spans="41:49" x14ac:dyDescent="0.25">
      <c r="AO11987" s="300"/>
      <c r="AP11987" s="300"/>
      <c r="AQ11987" s="300"/>
      <c r="AR11987" s="300"/>
      <c r="AS11987" s="300"/>
      <c r="AT11987" s="284" t="str">
        <f t="shared" si="1040"/>
        <v/>
      </c>
      <c r="AU11987" s="284" t="str">
        <f t="shared" si="1041"/>
        <v/>
      </c>
      <c r="AV11987" s="284" t="str">
        <f t="shared" si="1042"/>
        <v/>
      </c>
      <c r="AW11987" s="285">
        <f t="shared" si="1043"/>
        <v>0</v>
      </c>
    </row>
    <row r="11988" spans="41:49" x14ac:dyDescent="0.25">
      <c r="AO11988" s="300"/>
      <c r="AP11988" s="300"/>
      <c r="AQ11988" s="300"/>
      <c r="AR11988" s="300"/>
      <c r="AS11988" s="300"/>
      <c r="AT11988" s="284" t="str">
        <f t="shared" si="1040"/>
        <v/>
      </c>
      <c r="AU11988" s="284" t="str">
        <f t="shared" si="1041"/>
        <v/>
      </c>
      <c r="AV11988" s="284" t="str">
        <f t="shared" si="1042"/>
        <v/>
      </c>
      <c r="AW11988" s="285">
        <f t="shared" si="1043"/>
        <v>0</v>
      </c>
    </row>
    <row r="11989" spans="41:49" x14ac:dyDescent="0.25">
      <c r="AO11989" s="300"/>
      <c r="AP11989" s="300"/>
      <c r="AQ11989" s="300"/>
      <c r="AR11989" s="300"/>
      <c r="AS11989" s="300"/>
      <c r="AT11989" s="284" t="str">
        <f t="shared" si="1040"/>
        <v/>
      </c>
      <c r="AU11989" s="284" t="str">
        <f t="shared" si="1041"/>
        <v/>
      </c>
      <c r="AV11989" s="284" t="str">
        <f t="shared" si="1042"/>
        <v/>
      </c>
      <c r="AW11989" s="285">
        <f t="shared" si="1043"/>
        <v>0</v>
      </c>
    </row>
    <row r="11990" spans="41:49" x14ac:dyDescent="0.25">
      <c r="AO11990" s="300"/>
      <c r="AP11990" s="300"/>
      <c r="AQ11990" s="300"/>
      <c r="AR11990" s="300"/>
      <c r="AS11990" s="300"/>
      <c r="AT11990" s="284" t="str">
        <f t="shared" si="1040"/>
        <v/>
      </c>
      <c r="AU11990" s="284" t="str">
        <f t="shared" si="1041"/>
        <v/>
      </c>
      <c r="AV11990" s="284" t="str">
        <f t="shared" si="1042"/>
        <v/>
      </c>
      <c r="AW11990" s="285">
        <f t="shared" si="1043"/>
        <v>0</v>
      </c>
    </row>
    <row r="11991" spans="41:49" x14ac:dyDescent="0.25">
      <c r="AO11991" s="300"/>
      <c r="AP11991" s="300"/>
      <c r="AQ11991" s="300"/>
      <c r="AR11991" s="300"/>
      <c r="AS11991" s="300"/>
      <c r="AT11991" s="284" t="str">
        <f t="shared" si="1040"/>
        <v/>
      </c>
      <c r="AU11991" s="284" t="str">
        <f t="shared" si="1041"/>
        <v/>
      </c>
      <c r="AV11991" s="284" t="str">
        <f t="shared" si="1042"/>
        <v/>
      </c>
      <c r="AW11991" s="285">
        <f t="shared" si="1043"/>
        <v>0</v>
      </c>
    </row>
    <row r="11992" spans="41:49" x14ac:dyDescent="0.25">
      <c r="AO11992" s="300"/>
      <c r="AP11992" s="300"/>
      <c r="AQ11992" s="300"/>
      <c r="AR11992" s="300"/>
      <c r="AS11992" s="300"/>
      <c r="AT11992" s="284" t="str">
        <f t="shared" si="1040"/>
        <v/>
      </c>
      <c r="AU11992" s="284" t="str">
        <f t="shared" si="1041"/>
        <v/>
      </c>
      <c r="AV11992" s="284" t="str">
        <f t="shared" si="1042"/>
        <v/>
      </c>
      <c r="AW11992" s="285">
        <f t="shared" si="1043"/>
        <v>0</v>
      </c>
    </row>
    <row r="11993" spans="41:49" x14ac:dyDescent="0.25">
      <c r="AO11993" s="300"/>
      <c r="AP11993" s="300"/>
      <c r="AQ11993" s="300"/>
      <c r="AR11993" s="300"/>
      <c r="AS11993" s="300"/>
      <c r="AT11993" s="284" t="str">
        <f t="shared" si="1040"/>
        <v/>
      </c>
      <c r="AU11993" s="284" t="str">
        <f t="shared" si="1041"/>
        <v/>
      </c>
      <c r="AV11993" s="284" t="str">
        <f t="shared" si="1042"/>
        <v/>
      </c>
      <c r="AW11993" s="285">
        <f t="shared" si="1043"/>
        <v>0</v>
      </c>
    </row>
    <row r="11994" spans="41:49" x14ac:dyDescent="0.25">
      <c r="AO11994" s="300"/>
      <c r="AP11994" s="300"/>
      <c r="AQ11994" s="300"/>
      <c r="AR11994" s="300"/>
      <c r="AS11994" s="300"/>
      <c r="AT11994" s="284" t="str">
        <f t="shared" si="1040"/>
        <v/>
      </c>
      <c r="AU11994" s="284" t="str">
        <f t="shared" si="1041"/>
        <v/>
      </c>
      <c r="AV11994" s="284" t="str">
        <f t="shared" si="1042"/>
        <v/>
      </c>
      <c r="AW11994" s="285">
        <f t="shared" si="1043"/>
        <v>0</v>
      </c>
    </row>
    <row r="11995" spans="41:49" x14ac:dyDescent="0.25">
      <c r="AO11995" s="300"/>
      <c r="AP11995" s="300"/>
      <c r="AQ11995" s="300"/>
      <c r="AR11995" s="300"/>
      <c r="AS11995" s="300"/>
      <c r="AT11995" s="284" t="str">
        <f t="shared" si="1040"/>
        <v/>
      </c>
      <c r="AU11995" s="284" t="str">
        <f t="shared" si="1041"/>
        <v/>
      </c>
      <c r="AV11995" s="284" t="str">
        <f t="shared" si="1042"/>
        <v/>
      </c>
      <c r="AW11995" s="285">
        <f t="shared" si="1043"/>
        <v>0</v>
      </c>
    </row>
    <row r="11996" spans="41:49" x14ac:dyDescent="0.25">
      <c r="AO11996" s="300"/>
      <c r="AP11996" s="300"/>
      <c r="AQ11996" s="300"/>
      <c r="AR11996" s="300"/>
      <c r="AS11996" s="300"/>
      <c r="AT11996" s="284" t="str">
        <f t="shared" si="1040"/>
        <v/>
      </c>
      <c r="AU11996" s="284" t="str">
        <f t="shared" si="1041"/>
        <v/>
      </c>
      <c r="AV11996" s="284" t="str">
        <f t="shared" si="1042"/>
        <v/>
      </c>
      <c r="AW11996" s="285">
        <f t="shared" si="1043"/>
        <v>0</v>
      </c>
    </row>
    <row r="11997" spans="41:49" x14ac:dyDescent="0.25">
      <c r="AO11997" s="300"/>
      <c r="AP11997" s="300"/>
      <c r="AQ11997" s="300"/>
      <c r="AR11997" s="300"/>
      <c r="AS11997" s="300"/>
      <c r="AT11997" s="284" t="str">
        <f t="shared" si="1040"/>
        <v/>
      </c>
      <c r="AU11997" s="284" t="str">
        <f t="shared" si="1041"/>
        <v/>
      </c>
      <c r="AV11997" s="284" t="str">
        <f t="shared" si="1042"/>
        <v/>
      </c>
      <c r="AW11997" s="285">
        <f t="shared" si="1043"/>
        <v>0</v>
      </c>
    </row>
    <row r="11998" spans="41:49" x14ac:dyDescent="0.25">
      <c r="AO11998" s="300"/>
      <c r="AP11998" s="300"/>
      <c r="AQ11998" s="300"/>
      <c r="AR11998" s="300"/>
      <c r="AS11998" s="300"/>
      <c r="AT11998" s="284" t="str">
        <f t="shared" si="1040"/>
        <v/>
      </c>
      <c r="AU11998" s="284" t="str">
        <f t="shared" si="1041"/>
        <v/>
      </c>
      <c r="AV11998" s="284" t="str">
        <f t="shared" si="1042"/>
        <v/>
      </c>
      <c r="AW11998" s="285">
        <f t="shared" si="1043"/>
        <v>0</v>
      </c>
    </row>
    <row r="11999" spans="41:49" x14ac:dyDescent="0.25">
      <c r="AO11999" s="300"/>
      <c r="AP11999" s="300"/>
      <c r="AQ11999" s="300"/>
      <c r="AR11999" s="300"/>
      <c r="AS11999" s="300"/>
      <c r="AT11999" s="284" t="str">
        <f t="shared" si="1040"/>
        <v/>
      </c>
      <c r="AU11999" s="284" t="str">
        <f t="shared" si="1041"/>
        <v/>
      </c>
      <c r="AV11999" s="284" t="str">
        <f t="shared" si="1042"/>
        <v/>
      </c>
      <c r="AW11999" s="285">
        <f t="shared" si="1043"/>
        <v>0</v>
      </c>
    </row>
    <row r="12000" spans="41:49" x14ac:dyDescent="0.25">
      <c r="AO12000" s="300"/>
      <c r="AP12000" s="300"/>
      <c r="AQ12000" s="300"/>
      <c r="AR12000" s="300"/>
      <c r="AS12000" s="300"/>
      <c r="AT12000" s="284" t="str">
        <f t="shared" si="1040"/>
        <v/>
      </c>
      <c r="AU12000" s="284" t="str">
        <f t="shared" si="1041"/>
        <v/>
      </c>
      <c r="AV12000" s="284" t="str">
        <f t="shared" si="1042"/>
        <v/>
      </c>
      <c r="AW12000" s="285">
        <f t="shared" si="1043"/>
        <v>0</v>
      </c>
    </row>
    <row r="12001" spans="41:49" x14ac:dyDescent="0.25">
      <c r="AO12001" s="300"/>
      <c r="AP12001" s="300"/>
      <c r="AQ12001" s="300"/>
      <c r="AR12001" s="300"/>
      <c r="AS12001" s="300"/>
      <c r="AT12001" s="284" t="str">
        <f t="shared" si="1040"/>
        <v/>
      </c>
      <c r="AU12001" s="284" t="str">
        <f t="shared" si="1041"/>
        <v/>
      </c>
      <c r="AV12001" s="284" t="str">
        <f t="shared" si="1042"/>
        <v/>
      </c>
      <c r="AW12001" s="285">
        <f t="shared" si="1043"/>
        <v>0</v>
      </c>
    </row>
    <row r="12002" spans="41:49" x14ac:dyDescent="0.25">
      <c r="AO12002" s="300"/>
      <c r="AP12002" s="300"/>
      <c r="AQ12002" s="300"/>
      <c r="AR12002" s="300"/>
      <c r="AS12002" s="300"/>
      <c r="AT12002" s="284" t="str">
        <f t="shared" si="1040"/>
        <v/>
      </c>
      <c r="AU12002" s="284" t="str">
        <f t="shared" si="1041"/>
        <v/>
      </c>
      <c r="AV12002" s="284" t="str">
        <f t="shared" si="1042"/>
        <v/>
      </c>
      <c r="AW12002" s="285">
        <f t="shared" si="1043"/>
        <v>0</v>
      </c>
    </row>
    <row r="12003" spans="41:49" x14ac:dyDescent="0.25">
      <c r="AO12003" s="300"/>
      <c r="AP12003" s="300"/>
      <c r="AQ12003" s="300"/>
      <c r="AR12003" s="300"/>
      <c r="AS12003" s="300"/>
      <c r="AT12003" s="284" t="str">
        <f t="shared" si="1040"/>
        <v/>
      </c>
      <c r="AU12003" s="284" t="str">
        <f t="shared" si="1041"/>
        <v/>
      </c>
      <c r="AV12003" s="284" t="str">
        <f t="shared" si="1042"/>
        <v/>
      </c>
      <c r="AW12003" s="285">
        <f t="shared" si="1043"/>
        <v>0</v>
      </c>
    </row>
    <row r="12004" spans="41:49" x14ac:dyDescent="0.25">
      <c r="AO12004" s="300"/>
      <c r="AP12004" s="300"/>
      <c r="AQ12004" s="300"/>
      <c r="AR12004" s="300"/>
      <c r="AS12004" s="300"/>
      <c r="AT12004" s="284" t="str">
        <f t="shared" si="1040"/>
        <v/>
      </c>
      <c r="AU12004" s="284" t="str">
        <f t="shared" si="1041"/>
        <v/>
      </c>
      <c r="AV12004" s="284" t="str">
        <f t="shared" si="1042"/>
        <v/>
      </c>
      <c r="AW12004" s="285">
        <f t="shared" si="1043"/>
        <v>0</v>
      </c>
    </row>
    <row r="12005" spans="41:49" x14ac:dyDescent="0.25">
      <c r="AO12005" s="300"/>
      <c r="AP12005" s="300"/>
      <c r="AQ12005" s="300"/>
      <c r="AR12005" s="300"/>
      <c r="AS12005" s="300"/>
      <c r="AT12005" s="284" t="str">
        <f t="shared" si="1040"/>
        <v/>
      </c>
      <c r="AU12005" s="284" t="str">
        <f t="shared" si="1041"/>
        <v/>
      </c>
      <c r="AV12005" s="284" t="str">
        <f t="shared" si="1042"/>
        <v/>
      </c>
      <c r="AW12005" s="285">
        <f t="shared" si="1043"/>
        <v>0</v>
      </c>
    </row>
    <row r="12006" spans="41:49" x14ac:dyDescent="0.25">
      <c r="AO12006" s="300"/>
      <c r="AP12006" s="300"/>
      <c r="AQ12006" s="300"/>
      <c r="AR12006" s="300"/>
      <c r="AS12006" s="300"/>
      <c r="AT12006" s="284" t="str">
        <f t="shared" si="1040"/>
        <v/>
      </c>
      <c r="AU12006" s="284" t="str">
        <f t="shared" si="1041"/>
        <v/>
      </c>
      <c r="AV12006" s="284" t="str">
        <f t="shared" si="1042"/>
        <v/>
      </c>
      <c r="AW12006" s="285">
        <f t="shared" si="1043"/>
        <v>0</v>
      </c>
    </row>
    <row r="12007" spans="41:49" x14ac:dyDescent="0.25">
      <c r="AO12007" s="300"/>
      <c r="AP12007" s="300"/>
      <c r="AQ12007" s="300"/>
      <c r="AR12007" s="300"/>
      <c r="AS12007" s="300"/>
      <c r="AT12007" s="284" t="str">
        <f t="shared" si="1040"/>
        <v/>
      </c>
      <c r="AU12007" s="284" t="str">
        <f t="shared" si="1041"/>
        <v/>
      </c>
      <c r="AV12007" s="284" t="str">
        <f t="shared" si="1042"/>
        <v/>
      </c>
      <c r="AW12007" s="285">
        <f t="shared" si="1043"/>
        <v>0</v>
      </c>
    </row>
    <row r="12008" spans="41:49" x14ac:dyDescent="0.25">
      <c r="AO12008" s="300"/>
      <c r="AP12008" s="300"/>
      <c r="AQ12008" s="300"/>
      <c r="AR12008" s="300"/>
      <c r="AS12008" s="300"/>
      <c r="AT12008" s="284" t="str">
        <f t="shared" si="1040"/>
        <v/>
      </c>
      <c r="AU12008" s="284" t="str">
        <f t="shared" si="1041"/>
        <v/>
      </c>
      <c r="AV12008" s="284" t="str">
        <f t="shared" si="1042"/>
        <v/>
      </c>
      <c r="AW12008" s="285">
        <f t="shared" si="1043"/>
        <v>0</v>
      </c>
    </row>
    <row r="12009" spans="41:49" x14ac:dyDescent="0.25">
      <c r="AO12009" s="300"/>
      <c r="AP12009" s="300"/>
      <c r="AQ12009" s="300"/>
      <c r="AR12009" s="300"/>
      <c r="AS12009" s="300"/>
      <c r="AT12009" s="284" t="str">
        <f t="shared" si="1040"/>
        <v/>
      </c>
      <c r="AU12009" s="284" t="str">
        <f t="shared" si="1041"/>
        <v/>
      </c>
      <c r="AV12009" s="284" t="str">
        <f t="shared" si="1042"/>
        <v/>
      </c>
      <c r="AW12009" s="285">
        <f t="shared" si="1043"/>
        <v>0</v>
      </c>
    </row>
    <row r="12010" spans="41:49" x14ac:dyDescent="0.25">
      <c r="AO12010" s="300"/>
      <c r="AP12010" s="300"/>
      <c r="AQ12010" s="300"/>
      <c r="AR12010" s="300"/>
      <c r="AS12010" s="300"/>
      <c r="AT12010" s="284" t="str">
        <f t="shared" si="1040"/>
        <v/>
      </c>
      <c r="AU12010" s="284" t="str">
        <f t="shared" si="1041"/>
        <v/>
      </c>
      <c r="AV12010" s="284" t="str">
        <f t="shared" si="1042"/>
        <v/>
      </c>
      <c r="AW12010" s="285">
        <f t="shared" si="1043"/>
        <v>0</v>
      </c>
    </row>
    <row r="12011" spans="41:49" x14ac:dyDescent="0.25">
      <c r="AO12011" s="300"/>
      <c r="AP12011" s="300"/>
      <c r="AQ12011" s="300"/>
      <c r="AR12011" s="300"/>
      <c r="AS12011" s="300"/>
      <c r="AT12011" s="284" t="str">
        <f t="shared" si="1040"/>
        <v/>
      </c>
      <c r="AU12011" s="284" t="str">
        <f t="shared" si="1041"/>
        <v/>
      </c>
      <c r="AV12011" s="284" t="str">
        <f t="shared" si="1042"/>
        <v/>
      </c>
      <c r="AW12011" s="285">
        <f t="shared" si="1043"/>
        <v>0</v>
      </c>
    </row>
    <row r="12012" spans="41:49" x14ac:dyDescent="0.25">
      <c r="AO12012" s="300"/>
      <c r="AP12012" s="300"/>
      <c r="AQ12012" s="300"/>
      <c r="AR12012" s="300"/>
      <c r="AS12012" s="300"/>
      <c r="AT12012" s="284" t="str">
        <f t="shared" si="1040"/>
        <v/>
      </c>
      <c r="AU12012" s="284" t="str">
        <f t="shared" si="1041"/>
        <v/>
      </c>
      <c r="AV12012" s="284" t="str">
        <f t="shared" si="1042"/>
        <v/>
      </c>
      <c r="AW12012" s="285">
        <f t="shared" si="1043"/>
        <v>0</v>
      </c>
    </row>
    <row r="12013" spans="41:49" x14ac:dyDescent="0.25">
      <c r="AO12013" s="300"/>
      <c r="AP12013" s="300"/>
      <c r="AQ12013" s="300"/>
      <c r="AR12013" s="300"/>
      <c r="AS12013" s="300"/>
      <c r="AT12013" s="284" t="str">
        <f t="shared" si="1040"/>
        <v/>
      </c>
      <c r="AU12013" s="284" t="str">
        <f t="shared" si="1041"/>
        <v/>
      </c>
      <c r="AV12013" s="284" t="str">
        <f t="shared" si="1042"/>
        <v/>
      </c>
      <c r="AW12013" s="285">
        <f t="shared" si="1043"/>
        <v>0</v>
      </c>
    </row>
    <row r="12014" spans="41:49" x14ac:dyDescent="0.25">
      <c r="AO12014" s="300"/>
      <c r="AP12014" s="300"/>
      <c r="AQ12014" s="300"/>
      <c r="AR12014" s="300"/>
      <c r="AS12014" s="300"/>
      <c r="AT12014" s="284" t="str">
        <f t="shared" si="1040"/>
        <v/>
      </c>
      <c r="AU12014" s="284" t="str">
        <f t="shared" si="1041"/>
        <v/>
      </c>
      <c r="AV12014" s="284" t="str">
        <f t="shared" si="1042"/>
        <v/>
      </c>
      <c r="AW12014" s="285">
        <f t="shared" si="1043"/>
        <v>0</v>
      </c>
    </row>
    <row r="12015" spans="41:49" x14ac:dyDescent="0.25">
      <c r="AO12015" s="300"/>
      <c r="AP12015" s="300"/>
      <c r="AQ12015" s="300"/>
      <c r="AR12015" s="300"/>
      <c r="AS12015" s="300"/>
      <c r="AT12015" s="284" t="str">
        <f t="shared" si="1040"/>
        <v/>
      </c>
      <c r="AU12015" s="284" t="str">
        <f t="shared" si="1041"/>
        <v/>
      </c>
      <c r="AV12015" s="284" t="str">
        <f t="shared" si="1042"/>
        <v/>
      </c>
      <c r="AW12015" s="285">
        <f t="shared" si="1043"/>
        <v>0</v>
      </c>
    </row>
    <row r="12016" spans="41:49" x14ac:dyDescent="0.25">
      <c r="AO12016" s="300"/>
      <c r="AP12016" s="300"/>
      <c r="AQ12016" s="300"/>
      <c r="AR12016" s="300"/>
      <c r="AS12016" s="300"/>
      <c r="AT12016" s="284" t="str">
        <f t="shared" si="1040"/>
        <v/>
      </c>
      <c r="AU12016" s="284" t="str">
        <f t="shared" si="1041"/>
        <v/>
      </c>
      <c r="AV12016" s="284" t="str">
        <f t="shared" si="1042"/>
        <v/>
      </c>
      <c r="AW12016" s="285">
        <f t="shared" si="1043"/>
        <v>0</v>
      </c>
    </row>
    <row r="12017" spans="41:49" x14ac:dyDescent="0.25">
      <c r="AO12017" s="300"/>
      <c r="AP12017" s="300"/>
      <c r="AQ12017" s="300"/>
      <c r="AR12017" s="300"/>
      <c r="AS12017" s="300"/>
      <c r="AT12017" s="284" t="str">
        <f t="shared" si="1040"/>
        <v/>
      </c>
      <c r="AU12017" s="284" t="str">
        <f t="shared" si="1041"/>
        <v/>
      </c>
      <c r="AV12017" s="284" t="str">
        <f t="shared" si="1042"/>
        <v/>
      </c>
      <c r="AW12017" s="285">
        <f t="shared" si="1043"/>
        <v>0</v>
      </c>
    </row>
    <row r="12018" spans="41:49" x14ac:dyDescent="0.25">
      <c r="AO12018" s="300"/>
      <c r="AP12018" s="300"/>
      <c r="AQ12018" s="300"/>
      <c r="AR12018" s="300"/>
      <c r="AS12018" s="300"/>
      <c r="AT12018" s="284" t="str">
        <f t="shared" si="1040"/>
        <v/>
      </c>
      <c r="AU12018" s="284" t="str">
        <f t="shared" si="1041"/>
        <v/>
      </c>
      <c r="AV12018" s="284" t="str">
        <f t="shared" si="1042"/>
        <v/>
      </c>
      <c r="AW12018" s="285">
        <f t="shared" si="1043"/>
        <v>0</v>
      </c>
    </row>
    <row r="12019" spans="41:49" x14ac:dyDescent="0.25">
      <c r="AO12019" s="300"/>
      <c r="AP12019" s="300"/>
      <c r="AQ12019" s="300"/>
      <c r="AR12019" s="300"/>
      <c r="AS12019" s="300"/>
      <c r="AT12019" s="284" t="str">
        <f t="shared" si="1040"/>
        <v/>
      </c>
      <c r="AU12019" s="284" t="str">
        <f t="shared" si="1041"/>
        <v/>
      </c>
      <c r="AV12019" s="284" t="str">
        <f t="shared" si="1042"/>
        <v/>
      </c>
      <c r="AW12019" s="285">
        <f t="shared" si="1043"/>
        <v>0</v>
      </c>
    </row>
    <row r="12020" spans="41:49" x14ac:dyDescent="0.25">
      <c r="AO12020" s="300"/>
      <c r="AP12020" s="300"/>
      <c r="AQ12020" s="300"/>
      <c r="AR12020" s="300"/>
      <c r="AS12020" s="300"/>
      <c r="AT12020" s="284" t="str">
        <f t="shared" si="1040"/>
        <v/>
      </c>
      <c r="AU12020" s="284" t="str">
        <f t="shared" si="1041"/>
        <v/>
      </c>
      <c r="AV12020" s="284" t="str">
        <f t="shared" si="1042"/>
        <v/>
      </c>
      <c r="AW12020" s="285">
        <f t="shared" si="1043"/>
        <v>0</v>
      </c>
    </row>
    <row r="12021" spans="41:49" x14ac:dyDescent="0.25">
      <c r="AO12021" s="300"/>
      <c r="AP12021" s="300"/>
      <c r="AQ12021" s="300"/>
      <c r="AR12021" s="300"/>
      <c r="AS12021" s="300"/>
      <c r="AT12021" s="284" t="str">
        <f t="shared" si="1040"/>
        <v/>
      </c>
      <c r="AU12021" s="284" t="str">
        <f t="shared" si="1041"/>
        <v/>
      </c>
      <c r="AV12021" s="284" t="str">
        <f t="shared" si="1042"/>
        <v/>
      </c>
      <c r="AW12021" s="285">
        <f t="shared" si="1043"/>
        <v>0</v>
      </c>
    </row>
    <row r="12022" spans="41:49" x14ac:dyDescent="0.25">
      <c r="AO12022" s="300"/>
      <c r="AP12022" s="300"/>
      <c r="AQ12022" s="300"/>
      <c r="AR12022" s="300"/>
      <c r="AS12022" s="300"/>
      <c r="AT12022" s="284" t="str">
        <f t="shared" si="1040"/>
        <v/>
      </c>
      <c r="AU12022" s="284" t="str">
        <f t="shared" si="1041"/>
        <v/>
      </c>
      <c r="AV12022" s="284" t="str">
        <f t="shared" si="1042"/>
        <v/>
      </c>
      <c r="AW12022" s="285">
        <f t="shared" si="1043"/>
        <v>0</v>
      </c>
    </row>
    <row r="12023" spans="41:49" x14ac:dyDescent="0.25">
      <c r="AO12023" s="300"/>
      <c r="AP12023" s="300"/>
      <c r="AQ12023" s="300"/>
      <c r="AR12023" s="300"/>
      <c r="AS12023" s="300"/>
      <c r="AT12023" s="284" t="str">
        <f t="shared" si="1040"/>
        <v/>
      </c>
      <c r="AU12023" s="284" t="str">
        <f t="shared" si="1041"/>
        <v/>
      </c>
      <c r="AV12023" s="284" t="str">
        <f t="shared" si="1042"/>
        <v/>
      </c>
      <c r="AW12023" s="285">
        <f t="shared" si="1043"/>
        <v>0</v>
      </c>
    </row>
    <row r="12024" spans="41:49" x14ac:dyDescent="0.25">
      <c r="AO12024" s="300"/>
      <c r="AP12024" s="300"/>
      <c r="AQ12024" s="300"/>
      <c r="AR12024" s="300"/>
      <c r="AS12024" s="300"/>
      <c r="AT12024" s="284" t="str">
        <f t="shared" si="1040"/>
        <v/>
      </c>
      <c r="AU12024" s="284" t="str">
        <f t="shared" si="1041"/>
        <v/>
      </c>
      <c r="AV12024" s="284" t="str">
        <f t="shared" si="1042"/>
        <v/>
      </c>
      <c r="AW12024" s="285">
        <f t="shared" si="1043"/>
        <v>0</v>
      </c>
    </row>
    <row r="12025" spans="41:49" x14ac:dyDescent="0.25">
      <c r="AO12025" s="300"/>
      <c r="AP12025" s="300"/>
      <c r="AQ12025" s="300"/>
      <c r="AR12025" s="300"/>
      <c r="AS12025" s="300"/>
      <c r="AT12025" s="284" t="str">
        <f t="shared" si="1040"/>
        <v/>
      </c>
      <c r="AU12025" s="284" t="str">
        <f t="shared" si="1041"/>
        <v/>
      </c>
      <c r="AV12025" s="284" t="str">
        <f t="shared" si="1042"/>
        <v/>
      </c>
      <c r="AW12025" s="285">
        <f t="shared" si="1043"/>
        <v>0</v>
      </c>
    </row>
    <row r="12026" spans="41:49" x14ac:dyDescent="0.25">
      <c r="AO12026" s="300"/>
      <c r="AP12026" s="300"/>
      <c r="AQ12026" s="300"/>
      <c r="AR12026" s="300"/>
      <c r="AS12026" s="300"/>
      <c r="AT12026" s="284" t="str">
        <f t="shared" si="1040"/>
        <v/>
      </c>
      <c r="AU12026" s="284" t="str">
        <f t="shared" si="1041"/>
        <v/>
      </c>
      <c r="AV12026" s="284" t="str">
        <f t="shared" si="1042"/>
        <v/>
      </c>
      <c r="AW12026" s="285">
        <f t="shared" si="1043"/>
        <v>0</v>
      </c>
    </row>
    <row r="12027" spans="41:49" x14ac:dyDescent="0.25">
      <c r="AO12027" s="300"/>
      <c r="AP12027" s="300"/>
      <c r="AQ12027" s="300"/>
      <c r="AR12027" s="300"/>
      <c r="AS12027" s="300"/>
      <c r="AT12027" s="284" t="str">
        <f t="shared" si="1040"/>
        <v/>
      </c>
      <c r="AU12027" s="284" t="str">
        <f t="shared" si="1041"/>
        <v/>
      </c>
      <c r="AV12027" s="284" t="str">
        <f t="shared" si="1042"/>
        <v/>
      </c>
      <c r="AW12027" s="285">
        <f t="shared" si="1043"/>
        <v>0</v>
      </c>
    </row>
    <row r="12028" spans="41:49" x14ac:dyDescent="0.25">
      <c r="AO12028" s="300"/>
      <c r="AP12028" s="300"/>
      <c r="AQ12028" s="300"/>
      <c r="AR12028" s="300"/>
      <c r="AS12028" s="300"/>
      <c r="AT12028" s="284" t="str">
        <f t="shared" si="1040"/>
        <v/>
      </c>
      <c r="AU12028" s="284" t="str">
        <f t="shared" si="1041"/>
        <v/>
      </c>
      <c r="AV12028" s="284" t="str">
        <f t="shared" si="1042"/>
        <v/>
      </c>
      <c r="AW12028" s="285">
        <f t="shared" si="1043"/>
        <v>0</v>
      </c>
    </row>
    <row r="12029" spans="41:49" x14ac:dyDescent="0.25">
      <c r="AO12029" s="300"/>
      <c r="AP12029" s="300"/>
      <c r="AQ12029" s="300"/>
      <c r="AR12029" s="300"/>
      <c r="AS12029" s="300"/>
      <c r="AT12029" s="284" t="str">
        <f t="shared" si="1040"/>
        <v/>
      </c>
      <c r="AU12029" s="284" t="str">
        <f t="shared" si="1041"/>
        <v/>
      </c>
      <c r="AV12029" s="284" t="str">
        <f t="shared" si="1042"/>
        <v/>
      </c>
      <c r="AW12029" s="285">
        <f t="shared" si="1043"/>
        <v>0</v>
      </c>
    </row>
    <row r="12030" spans="41:49" x14ac:dyDescent="0.25">
      <c r="AO12030" s="300"/>
      <c r="AP12030" s="300"/>
      <c r="AQ12030" s="300"/>
      <c r="AR12030" s="300"/>
      <c r="AS12030" s="300"/>
      <c r="AT12030" s="284" t="str">
        <f t="shared" si="1040"/>
        <v/>
      </c>
      <c r="AU12030" s="284" t="str">
        <f t="shared" si="1041"/>
        <v/>
      </c>
      <c r="AV12030" s="284" t="str">
        <f t="shared" si="1042"/>
        <v/>
      </c>
      <c r="AW12030" s="285">
        <f t="shared" si="1043"/>
        <v>0</v>
      </c>
    </row>
    <row r="12031" spans="41:49" x14ac:dyDescent="0.25">
      <c r="AO12031" s="300"/>
      <c r="AP12031" s="300"/>
      <c r="AQ12031" s="300"/>
      <c r="AR12031" s="300"/>
      <c r="AS12031" s="300"/>
      <c r="AT12031" s="284" t="str">
        <f t="shared" si="1040"/>
        <v/>
      </c>
      <c r="AU12031" s="284" t="str">
        <f t="shared" si="1041"/>
        <v/>
      </c>
      <c r="AV12031" s="284" t="str">
        <f t="shared" si="1042"/>
        <v/>
      </c>
      <c r="AW12031" s="285">
        <f t="shared" si="1043"/>
        <v>0</v>
      </c>
    </row>
    <row r="12032" spans="41:49" x14ac:dyDescent="0.25">
      <c r="AO12032" s="300"/>
      <c r="AP12032" s="300"/>
      <c r="AQ12032" s="300"/>
      <c r="AR12032" s="300"/>
      <c r="AS12032" s="300"/>
      <c r="AT12032" s="284" t="str">
        <f t="shared" si="1040"/>
        <v/>
      </c>
      <c r="AU12032" s="284" t="str">
        <f t="shared" si="1041"/>
        <v/>
      </c>
      <c r="AV12032" s="284" t="str">
        <f t="shared" si="1042"/>
        <v/>
      </c>
      <c r="AW12032" s="285">
        <f t="shared" si="1043"/>
        <v>0</v>
      </c>
    </row>
    <row r="12033" spans="41:49" x14ac:dyDescent="0.25">
      <c r="AO12033" s="300"/>
      <c r="AP12033" s="300"/>
      <c r="AQ12033" s="300"/>
      <c r="AR12033" s="300"/>
      <c r="AS12033" s="300"/>
      <c r="AT12033" s="284" t="str">
        <f t="shared" si="1040"/>
        <v/>
      </c>
      <c r="AU12033" s="284" t="str">
        <f t="shared" si="1041"/>
        <v/>
      </c>
      <c r="AV12033" s="284" t="str">
        <f t="shared" si="1042"/>
        <v/>
      </c>
      <c r="AW12033" s="285">
        <f t="shared" si="1043"/>
        <v>0</v>
      </c>
    </row>
    <row r="12034" spans="41:49" x14ac:dyDescent="0.25">
      <c r="AO12034" s="300"/>
      <c r="AP12034" s="300"/>
      <c r="AQ12034" s="300"/>
      <c r="AR12034" s="300"/>
      <c r="AS12034" s="300"/>
      <c r="AT12034" s="284" t="str">
        <f t="shared" si="1040"/>
        <v/>
      </c>
      <c r="AU12034" s="284" t="str">
        <f t="shared" si="1041"/>
        <v/>
      </c>
      <c r="AV12034" s="284" t="str">
        <f t="shared" si="1042"/>
        <v/>
      </c>
      <c r="AW12034" s="285">
        <f t="shared" si="1043"/>
        <v>0</v>
      </c>
    </row>
    <row r="12035" spans="41:49" x14ac:dyDescent="0.25">
      <c r="AO12035" s="300"/>
      <c r="AP12035" s="300"/>
      <c r="AQ12035" s="300"/>
      <c r="AR12035" s="300"/>
      <c r="AS12035" s="300"/>
      <c r="AT12035" s="284" t="str">
        <f t="shared" si="1040"/>
        <v/>
      </c>
      <c r="AU12035" s="284" t="str">
        <f t="shared" si="1041"/>
        <v/>
      </c>
      <c r="AV12035" s="284" t="str">
        <f t="shared" si="1042"/>
        <v/>
      </c>
      <c r="AW12035" s="285">
        <f t="shared" si="1043"/>
        <v>0</v>
      </c>
    </row>
    <row r="12036" spans="41:49" x14ac:dyDescent="0.25">
      <c r="AO12036" s="300"/>
      <c r="AP12036" s="300"/>
      <c r="AQ12036" s="300"/>
      <c r="AR12036" s="300"/>
      <c r="AS12036" s="300"/>
      <c r="AT12036" s="284" t="str">
        <f t="shared" si="1040"/>
        <v/>
      </c>
      <c r="AU12036" s="284" t="str">
        <f t="shared" si="1041"/>
        <v/>
      </c>
      <c r="AV12036" s="284" t="str">
        <f t="shared" si="1042"/>
        <v/>
      </c>
      <c r="AW12036" s="285">
        <f t="shared" si="1043"/>
        <v>0</v>
      </c>
    </row>
    <row r="12037" spans="41:49" x14ac:dyDescent="0.25">
      <c r="AO12037" s="300"/>
      <c r="AP12037" s="300"/>
      <c r="AQ12037" s="300"/>
      <c r="AR12037" s="300"/>
      <c r="AS12037" s="300"/>
      <c r="AT12037" s="284" t="str">
        <f t="shared" si="1040"/>
        <v/>
      </c>
      <c r="AU12037" s="284" t="str">
        <f t="shared" si="1041"/>
        <v/>
      </c>
      <c r="AV12037" s="284" t="str">
        <f t="shared" si="1042"/>
        <v/>
      </c>
      <c r="AW12037" s="285">
        <f t="shared" si="1043"/>
        <v>0</v>
      </c>
    </row>
    <row r="12038" spans="41:49" x14ac:dyDescent="0.25">
      <c r="AO12038" s="300"/>
      <c r="AP12038" s="300"/>
      <c r="AQ12038" s="300"/>
      <c r="AR12038" s="300"/>
      <c r="AS12038" s="300"/>
      <c r="AT12038" s="284" t="str">
        <f t="shared" si="1040"/>
        <v/>
      </c>
      <c r="AU12038" s="284" t="str">
        <f t="shared" si="1041"/>
        <v/>
      </c>
      <c r="AV12038" s="284" t="str">
        <f t="shared" si="1042"/>
        <v/>
      </c>
      <c r="AW12038" s="285">
        <f t="shared" si="1043"/>
        <v>0</v>
      </c>
    </row>
    <row r="12039" spans="41:49" x14ac:dyDescent="0.25">
      <c r="AO12039" s="300"/>
      <c r="AP12039" s="300"/>
      <c r="AQ12039" s="300"/>
      <c r="AR12039" s="300"/>
      <c r="AS12039" s="300"/>
      <c r="AT12039" s="284" t="str">
        <f t="shared" si="1040"/>
        <v/>
      </c>
      <c r="AU12039" s="284" t="str">
        <f t="shared" si="1041"/>
        <v/>
      </c>
      <c r="AV12039" s="284" t="str">
        <f t="shared" si="1042"/>
        <v/>
      </c>
      <c r="AW12039" s="285">
        <f t="shared" si="1043"/>
        <v>0</v>
      </c>
    </row>
    <row r="12040" spans="41:49" x14ac:dyDescent="0.25">
      <c r="AO12040" s="300"/>
      <c r="AP12040" s="300"/>
      <c r="AQ12040" s="300"/>
      <c r="AR12040" s="300"/>
      <c r="AS12040" s="300"/>
      <c r="AT12040" s="284" t="str">
        <f t="shared" ref="AT12040:AT12103" si="1044">LEFT(AQ12040,1)</f>
        <v/>
      </c>
      <c r="AU12040" s="284" t="str">
        <f t="shared" ref="AU12040:AU12103" si="1045">LEFT(AQ12040,2)</f>
        <v/>
      </c>
      <c r="AV12040" s="284" t="str">
        <f t="shared" ref="AV12040:AV12103" si="1046">LEFT(AQ12040,3)</f>
        <v/>
      </c>
      <c r="AW12040" s="285">
        <f t="shared" ref="AW12040:AW12103" si="1047">(AR12040-AS12040)*1000</f>
        <v>0</v>
      </c>
    </row>
    <row r="12041" spans="41:49" x14ac:dyDescent="0.25">
      <c r="AO12041" s="300"/>
      <c r="AP12041" s="300"/>
      <c r="AQ12041" s="300"/>
      <c r="AR12041" s="300"/>
      <c r="AS12041" s="300"/>
      <c r="AT12041" s="284" t="str">
        <f t="shared" si="1044"/>
        <v/>
      </c>
      <c r="AU12041" s="284" t="str">
        <f t="shared" si="1045"/>
        <v/>
      </c>
      <c r="AV12041" s="284" t="str">
        <f t="shared" si="1046"/>
        <v/>
      </c>
      <c r="AW12041" s="285">
        <f t="shared" si="1047"/>
        <v>0</v>
      </c>
    </row>
    <row r="12042" spans="41:49" x14ac:dyDescent="0.25">
      <c r="AO12042" s="300"/>
      <c r="AP12042" s="300"/>
      <c r="AQ12042" s="300"/>
      <c r="AR12042" s="300"/>
      <c r="AS12042" s="300"/>
      <c r="AT12042" s="284" t="str">
        <f t="shared" si="1044"/>
        <v/>
      </c>
      <c r="AU12042" s="284" t="str">
        <f t="shared" si="1045"/>
        <v/>
      </c>
      <c r="AV12042" s="284" t="str">
        <f t="shared" si="1046"/>
        <v/>
      </c>
      <c r="AW12042" s="285">
        <f t="shared" si="1047"/>
        <v>0</v>
      </c>
    </row>
    <row r="12043" spans="41:49" x14ac:dyDescent="0.25">
      <c r="AO12043" s="300"/>
      <c r="AP12043" s="300"/>
      <c r="AQ12043" s="300"/>
      <c r="AR12043" s="300"/>
      <c r="AS12043" s="300"/>
      <c r="AT12043" s="284" t="str">
        <f t="shared" si="1044"/>
        <v/>
      </c>
      <c r="AU12043" s="284" t="str">
        <f t="shared" si="1045"/>
        <v/>
      </c>
      <c r="AV12043" s="284" t="str">
        <f t="shared" si="1046"/>
        <v/>
      </c>
      <c r="AW12043" s="285">
        <f t="shared" si="1047"/>
        <v>0</v>
      </c>
    </row>
    <row r="12044" spans="41:49" x14ac:dyDescent="0.25">
      <c r="AO12044" s="300"/>
      <c r="AP12044" s="300"/>
      <c r="AQ12044" s="300"/>
      <c r="AR12044" s="300"/>
      <c r="AS12044" s="300"/>
      <c r="AT12044" s="284" t="str">
        <f t="shared" si="1044"/>
        <v/>
      </c>
      <c r="AU12044" s="284" t="str">
        <f t="shared" si="1045"/>
        <v/>
      </c>
      <c r="AV12044" s="284" t="str">
        <f t="shared" si="1046"/>
        <v/>
      </c>
      <c r="AW12044" s="285">
        <f t="shared" si="1047"/>
        <v>0</v>
      </c>
    </row>
    <row r="12045" spans="41:49" x14ac:dyDescent="0.25">
      <c r="AO12045" s="300"/>
      <c r="AP12045" s="300"/>
      <c r="AQ12045" s="300"/>
      <c r="AR12045" s="300"/>
      <c r="AS12045" s="300"/>
      <c r="AT12045" s="284" t="str">
        <f t="shared" si="1044"/>
        <v/>
      </c>
      <c r="AU12045" s="284" t="str">
        <f t="shared" si="1045"/>
        <v/>
      </c>
      <c r="AV12045" s="284" t="str">
        <f t="shared" si="1046"/>
        <v/>
      </c>
      <c r="AW12045" s="285">
        <f t="shared" si="1047"/>
        <v>0</v>
      </c>
    </row>
    <row r="12046" spans="41:49" x14ac:dyDescent="0.25">
      <c r="AO12046" s="300"/>
      <c r="AP12046" s="300"/>
      <c r="AQ12046" s="300"/>
      <c r="AR12046" s="300"/>
      <c r="AS12046" s="300"/>
      <c r="AT12046" s="284" t="str">
        <f t="shared" si="1044"/>
        <v/>
      </c>
      <c r="AU12046" s="284" t="str">
        <f t="shared" si="1045"/>
        <v/>
      </c>
      <c r="AV12046" s="284" t="str">
        <f t="shared" si="1046"/>
        <v/>
      </c>
      <c r="AW12046" s="285">
        <f t="shared" si="1047"/>
        <v>0</v>
      </c>
    </row>
    <row r="12047" spans="41:49" x14ac:dyDescent="0.25">
      <c r="AO12047" s="300"/>
      <c r="AP12047" s="300"/>
      <c r="AQ12047" s="300"/>
      <c r="AR12047" s="300"/>
      <c r="AS12047" s="300"/>
      <c r="AT12047" s="284" t="str">
        <f t="shared" si="1044"/>
        <v/>
      </c>
      <c r="AU12047" s="284" t="str">
        <f t="shared" si="1045"/>
        <v/>
      </c>
      <c r="AV12047" s="284" t="str">
        <f t="shared" si="1046"/>
        <v/>
      </c>
      <c r="AW12047" s="285">
        <f t="shared" si="1047"/>
        <v>0</v>
      </c>
    </row>
    <row r="12048" spans="41:49" x14ac:dyDescent="0.25">
      <c r="AO12048" s="300"/>
      <c r="AP12048" s="300"/>
      <c r="AQ12048" s="300"/>
      <c r="AR12048" s="300"/>
      <c r="AS12048" s="300"/>
      <c r="AT12048" s="284" t="str">
        <f t="shared" si="1044"/>
        <v/>
      </c>
      <c r="AU12048" s="284" t="str">
        <f t="shared" si="1045"/>
        <v/>
      </c>
      <c r="AV12048" s="284" t="str">
        <f t="shared" si="1046"/>
        <v/>
      </c>
      <c r="AW12048" s="285">
        <f t="shared" si="1047"/>
        <v>0</v>
      </c>
    </row>
    <row r="12049" spans="41:49" x14ac:dyDescent="0.25">
      <c r="AO12049" s="300"/>
      <c r="AP12049" s="300"/>
      <c r="AQ12049" s="300"/>
      <c r="AR12049" s="300"/>
      <c r="AS12049" s="300"/>
      <c r="AT12049" s="284" t="str">
        <f t="shared" si="1044"/>
        <v/>
      </c>
      <c r="AU12049" s="284" t="str">
        <f t="shared" si="1045"/>
        <v/>
      </c>
      <c r="AV12049" s="284" t="str">
        <f t="shared" si="1046"/>
        <v/>
      </c>
      <c r="AW12049" s="285">
        <f t="shared" si="1047"/>
        <v>0</v>
      </c>
    </row>
    <row r="12050" spans="41:49" x14ac:dyDescent="0.25">
      <c r="AO12050" s="300"/>
      <c r="AP12050" s="300"/>
      <c r="AQ12050" s="300"/>
      <c r="AR12050" s="300"/>
      <c r="AS12050" s="300"/>
      <c r="AT12050" s="284" t="str">
        <f t="shared" si="1044"/>
        <v/>
      </c>
      <c r="AU12050" s="284" t="str">
        <f t="shared" si="1045"/>
        <v/>
      </c>
      <c r="AV12050" s="284" t="str">
        <f t="shared" si="1046"/>
        <v/>
      </c>
      <c r="AW12050" s="285">
        <f t="shared" si="1047"/>
        <v>0</v>
      </c>
    </row>
    <row r="12051" spans="41:49" x14ac:dyDescent="0.25">
      <c r="AO12051" s="300"/>
      <c r="AP12051" s="300"/>
      <c r="AQ12051" s="300"/>
      <c r="AR12051" s="300"/>
      <c r="AS12051" s="300"/>
      <c r="AT12051" s="284" t="str">
        <f t="shared" si="1044"/>
        <v/>
      </c>
      <c r="AU12051" s="284" t="str">
        <f t="shared" si="1045"/>
        <v/>
      </c>
      <c r="AV12051" s="284" t="str">
        <f t="shared" si="1046"/>
        <v/>
      </c>
      <c r="AW12051" s="285">
        <f t="shared" si="1047"/>
        <v>0</v>
      </c>
    </row>
    <row r="12052" spans="41:49" x14ac:dyDescent="0.25">
      <c r="AO12052" s="300"/>
      <c r="AP12052" s="300"/>
      <c r="AQ12052" s="300"/>
      <c r="AR12052" s="300"/>
      <c r="AS12052" s="300"/>
      <c r="AT12052" s="284" t="str">
        <f t="shared" si="1044"/>
        <v/>
      </c>
      <c r="AU12052" s="284" t="str">
        <f t="shared" si="1045"/>
        <v/>
      </c>
      <c r="AV12052" s="284" t="str">
        <f t="shared" si="1046"/>
        <v/>
      </c>
      <c r="AW12052" s="285">
        <f t="shared" si="1047"/>
        <v>0</v>
      </c>
    </row>
    <row r="12053" spans="41:49" x14ac:dyDescent="0.25">
      <c r="AO12053" s="300"/>
      <c r="AP12053" s="300"/>
      <c r="AQ12053" s="300"/>
      <c r="AR12053" s="300"/>
      <c r="AS12053" s="300"/>
      <c r="AT12053" s="284" t="str">
        <f t="shared" si="1044"/>
        <v/>
      </c>
      <c r="AU12053" s="284" t="str">
        <f t="shared" si="1045"/>
        <v/>
      </c>
      <c r="AV12053" s="284" t="str">
        <f t="shared" si="1046"/>
        <v/>
      </c>
      <c r="AW12053" s="285">
        <f t="shared" si="1047"/>
        <v>0</v>
      </c>
    </row>
    <row r="12054" spans="41:49" x14ac:dyDescent="0.25">
      <c r="AO12054" s="300"/>
      <c r="AP12054" s="300"/>
      <c r="AQ12054" s="300"/>
      <c r="AR12054" s="300"/>
      <c r="AS12054" s="300"/>
      <c r="AT12054" s="284" t="str">
        <f t="shared" si="1044"/>
        <v/>
      </c>
      <c r="AU12054" s="284" t="str">
        <f t="shared" si="1045"/>
        <v/>
      </c>
      <c r="AV12054" s="284" t="str">
        <f t="shared" si="1046"/>
        <v/>
      </c>
      <c r="AW12054" s="285">
        <f t="shared" si="1047"/>
        <v>0</v>
      </c>
    </row>
    <row r="12055" spans="41:49" x14ac:dyDescent="0.25">
      <c r="AO12055" s="300"/>
      <c r="AP12055" s="300"/>
      <c r="AQ12055" s="300"/>
      <c r="AR12055" s="300"/>
      <c r="AS12055" s="300"/>
      <c r="AT12055" s="284" t="str">
        <f t="shared" si="1044"/>
        <v/>
      </c>
      <c r="AU12055" s="284" t="str">
        <f t="shared" si="1045"/>
        <v/>
      </c>
      <c r="AV12055" s="284" t="str">
        <f t="shared" si="1046"/>
        <v/>
      </c>
      <c r="AW12055" s="285">
        <f t="shared" si="1047"/>
        <v>0</v>
      </c>
    </row>
    <row r="12056" spans="41:49" x14ac:dyDescent="0.25">
      <c r="AO12056" s="300"/>
      <c r="AP12056" s="300"/>
      <c r="AQ12056" s="300"/>
      <c r="AR12056" s="300"/>
      <c r="AS12056" s="300"/>
      <c r="AT12056" s="284" t="str">
        <f t="shared" si="1044"/>
        <v/>
      </c>
      <c r="AU12056" s="284" t="str">
        <f t="shared" si="1045"/>
        <v/>
      </c>
      <c r="AV12056" s="284" t="str">
        <f t="shared" si="1046"/>
        <v/>
      </c>
      <c r="AW12056" s="285">
        <f t="shared" si="1047"/>
        <v>0</v>
      </c>
    </row>
    <row r="12057" spans="41:49" x14ac:dyDescent="0.25">
      <c r="AO12057" s="300"/>
      <c r="AP12057" s="300"/>
      <c r="AQ12057" s="300"/>
      <c r="AR12057" s="300"/>
      <c r="AS12057" s="300"/>
      <c r="AT12057" s="284" t="str">
        <f t="shared" si="1044"/>
        <v/>
      </c>
      <c r="AU12057" s="284" t="str">
        <f t="shared" si="1045"/>
        <v/>
      </c>
      <c r="AV12057" s="284" t="str">
        <f t="shared" si="1046"/>
        <v/>
      </c>
      <c r="AW12057" s="285">
        <f t="shared" si="1047"/>
        <v>0</v>
      </c>
    </row>
    <row r="12058" spans="41:49" x14ac:dyDescent="0.25">
      <c r="AO12058" s="300"/>
      <c r="AP12058" s="300"/>
      <c r="AQ12058" s="300"/>
      <c r="AR12058" s="300"/>
      <c r="AS12058" s="300"/>
      <c r="AT12058" s="284" t="str">
        <f t="shared" si="1044"/>
        <v/>
      </c>
      <c r="AU12058" s="284" t="str">
        <f t="shared" si="1045"/>
        <v/>
      </c>
      <c r="AV12058" s="284" t="str">
        <f t="shared" si="1046"/>
        <v/>
      </c>
      <c r="AW12058" s="285">
        <f t="shared" si="1047"/>
        <v>0</v>
      </c>
    </row>
    <row r="12059" spans="41:49" x14ac:dyDescent="0.25">
      <c r="AO12059" s="300"/>
      <c r="AP12059" s="300"/>
      <c r="AQ12059" s="300"/>
      <c r="AR12059" s="300"/>
      <c r="AS12059" s="300"/>
      <c r="AT12059" s="284" t="str">
        <f t="shared" si="1044"/>
        <v/>
      </c>
      <c r="AU12059" s="284" t="str">
        <f t="shared" si="1045"/>
        <v/>
      </c>
      <c r="AV12059" s="284" t="str">
        <f t="shared" si="1046"/>
        <v/>
      </c>
      <c r="AW12059" s="285">
        <f t="shared" si="1047"/>
        <v>0</v>
      </c>
    </row>
    <row r="12060" spans="41:49" x14ac:dyDescent="0.25">
      <c r="AO12060" s="300"/>
      <c r="AP12060" s="300"/>
      <c r="AQ12060" s="300"/>
      <c r="AR12060" s="300"/>
      <c r="AS12060" s="300"/>
      <c r="AT12060" s="284" t="str">
        <f t="shared" si="1044"/>
        <v/>
      </c>
      <c r="AU12060" s="284" t="str">
        <f t="shared" si="1045"/>
        <v/>
      </c>
      <c r="AV12060" s="284" t="str">
        <f t="shared" si="1046"/>
        <v/>
      </c>
      <c r="AW12060" s="285">
        <f t="shared" si="1047"/>
        <v>0</v>
      </c>
    </row>
    <row r="12061" spans="41:49" x14ac:dyDescent="0.25">
      <c r="AO12061" s="300"/>
      <c r="AP12061" s="300"/>
      <c r="AQ12061" s="300"/>
      <c r="AR12061" s="300"/>
      <c r="AS12061" s="300"/>
      <c r="AT12061" s="284" t="str">
        <f t="shared" si="1044"/>
        <v/>
      </c>
      <c r="AU12061" s="284" t="str">
        <f t="shared" si="1045"/>
        <v/>
      </c>
      <c r="AV12061" s="284" t="str">
        <f t="shared" si="1046"/>
        <v/>
      </c>
      <c r="AW12061" s="285">
        <f t="shared" si="1047"/>
        <v>0</v>
      </c>
    </row>
    <row r="12062" spans="41:49" x14ac:dyDescent="0.25">
      <c r="AO12062" s="300"/>
      <c r="AP12062" s="300"/>
      <c r="AQ12062" s="300"/>
      <c r="AR12062" s="300"/>
      <c r="AS12062" s="300"/>
      <c r="AT12062" s="284" t="str">
        <f t="shared" si="1044"/>
        <v/>
      </c>
      <c r="AU12062" s="284" t="str">
        <f t="shared" si="1045"/>
        <v/>
      </c>
      <c r="AV12062" s="284" t="str">
        <f t="shared" si="1046"/>
        <v/>
      </c>
      <c r="AW12062" s="285">
        <f t="shared" si="1047"/>
        <v>0</v>
      </c>
    </row>
    <row r="12063" spans="41:49" x14ac:dyDescent="0.25">
      <c r="AO12063" s="300"/>
      <c r="AP12063" s="300"/>
      <c r="AQ12063" s="300"/>
      <c r="AR12063" s="300"/>
      <c r="AS12063" s="300"/>
      <c r="AT12063" s="284" t="str">
        <f t="shared" si="1044"/>
        <v/>
      </c>
      <c r="AU12063" s="284" t="str">
        <f t="shared" si="1045"/>
        <v/>
      </c>
      <c r="AV12063" s="284" t="str">
        <f t="shared" si="1046"/>
        <v/>
      </c>
      <c r="AW12063" s="285">
        <f t="shared" si="1047"/>
        <v>0</v>
      </c>
    </row>
    <row r="12064" spans="41:49" x14ac:dyDescent="0.25">
      <c r="AO12064" s="300"/>
      <c r="AP12064" s="300"/>
      <c r="AQ12064" s="300"/>
      <c r="AR12064" s="300"/>
      <c r="AS12064" s="300"/>
      <c r="AT12064" s="284" t="str">
        <f t="shared" si="1044"/>
        <v/>
      </c>
      <c r="AU12064" s="284" t="str">
        <f t="shared" si="1045"/>
        <v/>
      </c>
      <c r="AV12064" s="284" t="str">
        <f t="shared" si="1046"/>
        <v/>
      </c>
      <c r="AW12064" s="285">
        <f t="shared" si="1047"/>
        <v>0</v>
      </c>
    </row>
    <row r="12065" spans="41:49" x14ac:dyDescent="0.25">
      <c r="AO12065" s="300"/>
      <c r="AP12065" s="300"/>
      <c r="AQ12065" s="300"/>
      <c r="AR12065" s="300"/>
      <c r="AS12065" s="300"/>
      <c r="AT12065" s="284" t="str">
        <f t="shared" si="1044"/>
        <v/>
      </c>
      <c r="AU12065" s="284" t="str">
        <f t="shared" si="1045"/>
        <v/>
      </c>
      <c r="AV12065" s="284" t="str">
        <f t="shared" si="1046"/>
        <v/>
      </c>
      <c r="AW12065" s="285">
        <f t="shared" si="1047"/>
        <v>0</v>
      </c>
    </row>
    <row r="12066" spans="41:49" x14ac:dyDescent="0.25">
      <c r="AO12066" s="300"/>
      <c r="AP12066" s="300"/>
      <c r="AQ12066" s="300"/>
      <c r="AR12066" s="300"/>
      <c r="AS12066" s="300"/>
      <c r="AT12066" s="284" t="str">
        <f t="shared" si="1044"/>
        <v/>
      </c>
      <c r="AU12066" s="284" t="str">
        <f t="shared" si="1045"/>
        <v/>
      </c>
      <c r="AV12066" s="284" t="str">
        <f t="shared" si="1046"/>
        <v/>
      </c>
      <c r="AW12066" s="285">
        <f t="shared" si="1047"/>
        <v>0</v>
      </c>
    </row>
    <row r="12067" spans="41:49" x14ac:dyDescent="0.25">
      <c r="AO12067" s="300"/>
      <c r="AP12067" s="300"/>
      <c r="AQ12067" s="300"/>
      <c r="AR12067" s="300"/>
      <c r="AS12067" s="300"/>
      <c r="AT12067" s="284" t="str">
        <f t="shared" si="1044"/>
        <v/>
      </c>
      <c r="AU12067" s="284" t="str">
        <f t="shared" si="1045"/>
        <v/>
      </c>
      <c r="AV12067" s="284" t="str">
        <f t="shared" si="1046"/>
        <v/>
      </c>
      <c r="AW12067" s="285">
        <f t="shared" si="1047"/>
        <v>0</v>
      </c>
    </row>
    <row r="12068" spans="41:49" x14ac:dyDescent="0.25">
      <c r="AO12068" s="300"/>
      <c r="AP12068" s="300"/>
      <c r="AQ12068" s="300"/>
      <c r="AR12068" s="300"/>
      <c r="AS12068" s="300"/>
      <c r="AT12068" s="284" t="str">
        <f t="shared" si="1044"/>
        <v/>
      </c>
      <c r="AU12068" s="284" t="str">
        <f t="shared" si="1045"/>
        <v/>
      </c>
      <c r="AV12068" s="284" t="str">
        <f t="shared" si="1046"/>
        <v/>
      </c>
      <c r="AW12068" s="285">
        <f t="shared" si="1047"/>
        <v>0</v>
      </c>
    </row>
    <row r="12069" spans="41:49" x14ac:dyDescent="0.25">
      <c r="AO12069" s="300"/>
      <c r="AP12069" s="300"/>
      <c r="AQ12069" s="300"/>
      <c r="AR12069" s="300"/>
      <c r="AS12069" s="300"/>
      <c r="AT12069" s="284" t="str">
        <f t="shared" si="1044"/>
        <v/>
      </c>
      <c r="AU12069" s="284" t="str">
        <f t="shared" si="1045"/>
        <v/>
      </c>
      <c r="AV12069" s="284" t="str">
        <f t="shared" si="1046"/>
        <v/>
      </c>
      <c r="AW12069" s="285">
        <f t="shared" si="1047"/>
        <v>0</v>
      </c>
    </row>
    <row r="12070" spans="41:49" x14ac:dyDescent="0.25">
      <c r="AO12070" s="300"/>
      <c r="AP12070" s="300"/>
      <c r="AQ12070" s="300"/>
      <c r="AR12070" s="300"/>
      <c r="AS12070" s="300"/>
      <c r="AT12070" s="284" t="str">
        <f t="shared" si="1044"/>
        <v/>
      </c>
      <c r="AU12070" s="284" t="str">
        <f t="shared" si="1045"/>
        <v/>
      </c>
      <c r="AV12070" s="284" t="str">
        <f t="shared" si="1046"/>
        <v/>
      </c>
      <c r="AW12070" s="285">
        <f t="shared" si="1047"/>
        <v>0</v>
      </c>
    </row>
    <row r="12071" spans="41:49" x14ac:dyDescent="0.25">
      <c r="AO12071" s="300"/>
      <c r="AP12071" s="300"/>
      <c r="AQ12071" s="300"/>
      <c r="AR12071" s="300"/>
      <c r="AS12071" s="300"/>
      <c r="AT12071" s="284" t="str">
        <f t="shared" si="1044"/>
        <v/>
      </c>
      <c r="AU12071" s="284" t="str">
        <f t="shared" si="1045"/>
        <v/>
      </c>
      <c r="AV12071" s="284" t="str">
        <f t="shared" si="1046"/>
        <v/>
      </c>
      <c r="AW12071" s="285">
        <f t="shared" si="1047"/>
        <v>0</v>
      </c>
    </row>
    <row r="12072" spans="41:49" x14ac:dyDescent="0.25">
      <c r="AO12072" s="300"/>
      <c r="AP12072" s="300"/>
      <c r="AQ12072" s="300"/>
      <c r="AR12072" s="300"/>
      <c r="AS12072" s="300"/>
      <c r="AT12072" s="284" t="str">
        <f t="shared" si="1044"/>
        <v/>
      </c>
      <c r="AU12072" s="284" t="str">
        <f t="shared" si="1045"/>
        <v/>
      </c>
      <c r="AV12072" s="284" t="str">
        <f t="shared" si="1046"/>
        <v/>
      </c>
      <c r="AW12072" s="285">
        <f t="shared" si="1047"/>
        <v>0</v>
      </c>
    </row>
    <row r="12073" spans="41:49" x14ac:dyDescent="0.25">
      <c r="AO12073" s="300"/>
      <c r="AP12073" s="300"/>
      <c r="AQ12073" s="300"/>
      <c r="AR12073" s="300"/>
      <c r="AS12073" s="300"/>
      <c r="AT12073" s="284" t="str">
        <f t="shared" si="1044"/>
        <v/>
      </c>
      <c r="AU12073" s="284" t="str">
        <f t="shared" si="1045"/>
        <v/>
      </c>
      <c r="AV12073" s="284" t="str">
        <f t="shared" si="1046"/>
        <v/>
      </c>
      <c r="AW12073" s="285">
        <f t="shared" si="1047"/>
        <v>0</v>
      </c>
    </row>
    <row r="12074" spans="41:49" x14ac:dyDescent="0.25">
      <c r="AO12074" s="300"/>
      <c r="AP12074" s="300"/>
      <c r="AQ12074" s="300"/>
      <c r="AR12074" s="300"/>
      <c r="AS12074" s="300"/>
      <c r="AT12074" s="284" t="str">
        <f t="shared" si="1044"/>
        <v/>
      </c>
      <c r="AU12074" s="284" t="str">
        <f t="shared" si="1045"/>
        <v/>
      </c>
      <c r="AV12074" s="284" t="str">
        <f t="shared" si="1046"/>
        <v/>
      </c>
      <c r="AW12074" s="285">
        <f t="shared" si="1047"/>
        <v>0</v>
      </c>
    </row>
    <row r="12075" spans="41:49" x14ac:dyDescent="0.25">
      <c r="AO12075" s="300"/>
      <c r="AP12075" s="300"/>
      <c r="AQ12075" s="300"/>
      <c r="AR12075" s="300"/>
      <c r="AS12075" s="300"/>
      <c r="AT12075" s="284" t="str">
        <f t="shared" si="1044"/>
        <v/>
      </c>
      <c r="AU12075" s="284" t="str">
        <f t="shared" si="1045"/>
        <v/>
      </c>
      <c r="AV12075" s="284" t="str">
        <f t="shared" si="1046"/>
        <v/>
      </c>
      <c r="AW12075" s="285">
        <f t="shared" si="1047"/>
        <v>0</v>
      </c>
    </row>
    <row r="12076" spans="41:49" x14ac:dyDescent="0.25">
      <c r="AO12076" s="300"/>
      <c r="AP12076" s="300"/>
      <c r="AQ12076" s="300"/>
      <c r="AR12076" s="300"/>
      <c r="AS12076" s="300"/>
      <c r="AT12076" s="284" t="str">
        <f t="shared" si="1044"/>
        <v/>
      </c>
      <c r="AU12076" s="284" t="str">
        <f t="shared" si="1045"/>
        <v/>
      </c>
      <c r="AV12076" s="284" t="str">
        <f t="shared" si="1046"/>
        <v/>
      </c>
      <c r="AW12076" s="285">
        <f t="shared" si="1047"/>
        <v>0</v>
      </c>
    </row>
    <row r="12077" spans="41:49" x14ac:dyDescent="0.25">
      <c r="AO12077" s="300"/>
      <c r="AP12077" s="300"/>
      <c r="AQ12077" s="300"/>
      <c r="AR12077" s="300"/>
      <c r="AS12077" s="300"/>
      <c r="AT12077" s="284" t="str">
        <f t="shared" si="1044"/>
        <v/>
      </c>
      <c r="AU12077" s="284" t="str">
        <f t="shared" si="1045"/>
        <v/>
      </c>
      <c r="AV12077" s="284" t="str">
        <f t="shared" si="1046"/>
        <v/>
      </c>
      <c r="AW12077" s="285">
        <f t="shared" si="1047"/>
        <v>0</v>
      </c>
    </row>
    <row r="12078" spans="41:49" x14ac:dyDescent="0.25">
      <c r="AO12078" s="300"/>
      <c r="AP12078" s="300"/>
      <c r="AQ12078" s="300"/>
      <c r="AR12078" s="300"/>
      <c r="AS12078" s="300"/>
      <c r="AT12078" s="284" t="str">
        <f t="shared" si="1044"/>
        <v/>
      </c>
      <c r="AU12078" s="284" t="str">
        <f t="shared" si="1045"/>
        <v/>
      </c>
      <c r="AV12078" s="284" t="str">
        <f t="shared" si="1046"/>
        <v/>
      </c>
      <c r="AW12078" s="285">
        <f t="shared" si="1047"/>
        <v>0</v>
      </c>
    </row>
    <row r="12079" spans="41:49" x14ac:dyDescent="0.25">
      <c r="AO12079" s="300"/>
      <c r="AP12079" s="300"/>
      <c r="AQ12079" s="300"/>
      <c r="AR12079" s="300"/>
      <c r="AS12079" s="300"/>
      <c r="AT12079" s="284" t="str">
        <f t="shared" si="1044"/>
        <v/>
      </c>
      <c r="AU12079" s="284" t="str">
        <f t="shared" si="1045"/>
        <v/>
      </c>
      <c r="AV12079" s="284" t="str">
        <f t="shared" si="1046"/>
        <v/>
      </c>
      <c r="AW12079" s="285">
        <f t="shared" si="1047"/>
        <v>0</v>
      </c>
    </row>
    <row r="12080" spans="41:49" x14ac:dyDescent="0.25">
      <c r="AO12080" s="300"/>
      <c r="AP12080" s="300"/>
      <c r="AQ12080" s="300"/>
      <c r="AR12080" s="300"/>
      <c r="AS12080" s="300"/>
      <c r="AT12080" s="284" t="str">
        <f t="shared" si="1044"/>
        <v/>
      </c>
      <c r="AU12080" s="284" t="str">
        <f t="shared" si="1045"/>
        <v/>
      </c>
      <c r="AV12080" s="284" t="str">
        <f t="shared" si="1046"/>
        <v/>
      </c>
      <c r="AW12080" s="285">
        <f t="shared" si="1047"/>
        <v>0</v>
      </c>
    </row>
    <row r="12081" spans="41:49" x14ac:dyDescent="0.25">
      <c r="AO12081" s="300"/>
      <c r="AP12081" s="300"/>
      <c r="AQ12081" s="300"/>
      <c r="AR12081" s="300"/>
      <c r="AS12081" s="300"/>
      <c r="AT12081" s="284" t="str">
        <f t="shared" si="1044"/>
        <v/>
      </c>
      <c r="AU12081" s="284" t="str">
        <f t="shared" si="1045"/>
        <v/>
      </c>
      <c r="AV12081" s="284" t="str">
        <f t="shared" si="1046"/>
        <v/>
      </c>
      <c r="AW12081" s="285">
        <f t="shared" si="1047"/>
        <v>0</v>
      </c>
    </row>
    <row r="12082" spans="41:49" x14ac:dyDescent="0.25">
      <c r="AO12082" s="300"/>
      <c r="AP12082" s="300"/>
      <c r="AQ12082" s="300"/>
      <c r="AR12082" s="300"/>
      <c r="AS12082" s="300"/>
      <c r="AT12082" s="284" t="str">
        <f t="shared" si="1044"/>
        <v/>
      </c>
      <c r="AU12082" s="284" t="str">
        <f t="shared" si="1045"/>
        <v/>
      </c>
      <c r="AV12082" s="284" t="str">
        <f t="shared" si="1046"/>
        <v/>
      </c>
      <c r="AW12082" s="285">
        <f t="shared" si="1047"/>
        <v>0</v>
      </c>
    </row>
    <row r="12083" spans="41:49" x14ac:dyDescent="0.25">
      <c r="AO12083" s="300"/>
      <c r="AP12083" s="300"/>
      <c r="AQ12083" s="300"/>
      <c r="AR12083" s="300"/>
      <c r="AS12083" s="300"/>
      <c r="AT12083" s="284" t="str">
        <f t="shared" si="1044"/>
        <v/>
      </c>
      <c r="AU12083" s="284" t="str">
        <f t="shared" si="1045"/>
        <v/>
      </c>
      <c r="AV12083" s="284" t="str">
        <f t="shared" si="1046"/>
        <v/>
      </c>
      <c r="AW12083" s="285">
        <f t="shared" si="1047"/>
        <v>0</v>
      </c>
    </row>
    <row r="12084" spans="41:49" x14ac:dyDescent="0.25">
      <c r="AO12084" s="300"/>
      <c r="AP12084" s="300"/>
      <c r="AQ12084" s="300"/>
      <c r="AR12084" s="300"/>
      <c r="AS12084" s="300"/>
      <c r="AT12084" s="284" t="str">
        <f t="shared" si="1044"/>
        <v/>
      </c>
      <c r="AU12084" s="284" t="str">
        <f t="shared" si="1045"/>
        <v/>
      </c>
      <c r="AV12084" s="284" t="str">
        <f t="shared" si="1046"/>
        <v/>
      </c>
      <c r="AW12084" s="285">
        <f t="shared" si="1047"/>
        <v>0</v>
      </c>
    </row>
    <row r="12085" spans="41:49" x14ac:dyDescent="0.25">
      <c r="AO12085" s="300"/>
      <c r="AP12085" s="300"/>
      <c r="AQ12085" s="300"/>
      <c r="AR12085" s="300"/>
      <c r="AS12085" s="300"/>
      <c r="AT12085" s="284" t="str">
        <f t="shared" si="1044"/>
        <v/>
      </c>
      <c r="AU12085" s="284" t="str">
        <f t="shared" si="1045"/>
        <v/>
      </c>
      <c r="AV12085" s="284" t="str">
        <f t="shared" si="1046"/>
        <v/>
      </c>
      <c r="AW12085" s="285">
        <f t="shared" si="1047"/>
        <v>0</v>
      </c>
    </row>
    <row r="12086" spans="41:49" x14ac:dyDescent="0.25">
      <c r="AO12086" s="300"/>
      <c r="AP12086" s="300"/>
      <c r="AQ12086" s="300"/>
      <c r="AR12086" s="300"/>
      <c r="AS12086" s="300"/>
      <c r="AT12086" s="284" t="str">
        <f t="shared" si="1044"/>
        <v/>
      </c>
      <c r="AU12086" s="284" t="str">
        <f t="shared" si="1045"/>
        <v/>
      </c>
      <c r="AV12086" s="284" t="str">
        <f t="shared" si="1046"/>
        <v/>
      </c>
      <c r="AW12086" s="285">
        <f t="shared" si="1047"/>
        <v>0</v>
      </c>
    </row>
    <row r="12087" spans="41:49" x14ac:dyDescent="0.25">
      <c r="AO12087" s="300"/>
      <c r="AP12087" s="300"/>
      <c r="AQ12087" s="300"/>
      <c r="AR12087" s="300"/>
      <c r="AS12087" s="300"/>
      <c r="AT12087" s="284" t="str">
        <f t="shared" si="1044"/>
        <v/>
      </c>
      <c r="AU12087" s="284" t="str">
        <f t="shared" si="1045"/>
        <v/>
      </c>
      <c r="AV12087" s="284" t="str">
        <f t="shared" si="1046"/>
        <v/>
      </c>
      <c r="AW12087" s="285">
        <f t="shared" si="1047"/>
        <v>0</v>
      </c>
    </row>
    <row r="12088" spans="41:49" x14ac:dyDescent="0.25">
      <c r="AO12088" s="300"/>
      <c r="AP12088" s="300"/>
      <c r="AQ12088" s="300"/>
      <c r="AR12088" s="300"/>
      <c r="AS12088" s="300"/>
      <c r="AT12088" s="284" t="str">
        <f t="shared" si="1044"/>
        <v/>
      </c>
      <c r="AU12088" s="284" t="str">
        <f t="shared" si="1045"/>
        <v/>
      </c>
      <c r="AV12088" s="284" t="str">
        <f t="shared" si="1046"/>
        <v/>
      </c>
      <c r="AW12088" s="285">
        <f t="shared" si="1047"/>
        <v>0</v>
      </c>
    </row>
    <row r="12089" spans="41:49" x14ac:dyDescent="0.25">
      <c r="AO12089" s="300"/>
      <c r="AP12089" s="300"/>
      <c r="AQ12089" s="300"/>
      <c r="AR12089" s="300"/>
      <c r="AS12089" s="300"/>
      <c r="AT12089" s="284" t="str">
        <f t="shared" si="1044"/>
        <v/>
      </c>
      <c r="AU12089" s="284" t="str">
        <f t="shared" si="1045"/>
        <v/>
      </c>
      <c r="AV12089" s="284" t="str">
        <f t="shared" si="1046"/>
        <v/>
      </c>
      <c r="AW12089" s="285">
        <f t="shared" si="1047"/>
        <v>0</v>
      </c>
    </row>
    <row r="12090" spans="41:49" x14ac:dyDescent="0.25">
      <c r="AO12090" s="300"/>
      <c r="AP12090" s="300"/>
      <c r="AQ12090" s="300"/>
      <c r="AR12090" s="300"/>
      <c r="AS12090" s="300"/>
      <c r="AT12090" s="284" t="str">
        <f t="shared" si="1044"/>
        <v/>
      </c>
      <c r="AU12090" s="284" t="str">
        <f t="shared" si="1045"/>
        <v/>
      </c>
      <c r="AV12090" s="284" t="str">
        <f t="shared" si="1046"/>
        <v/>
      </c>
      <c r="AW12090" s="285">
        <f t="shared" si="1047"/>
        <v>0</v>
      </c>
    </row>
    <row r="12091" spans="41:49" x14ac:dyDescent="0.25">
      <c r="AO12091" s="300"/>
      <c r="AP12091" s="300"/>
      <c r="AQ12091" s="300"/>
      <c r="AR12091" s="300"/>
      <c r="AS12091" s="300"/>
      <c r="AT12091" s="284" t="str">
        <f t="shared" si="1044"/>
        <v/>
      </c>
      <c r="AU12091" s="284" t="str">
        <f t="shared" si="1045"/>
        <v/>
      </c>
      <c r="AV12091" s="284" t="str">
        <f t="shared" si="1046"/>
        <v/>
      </c>
      <c r="AW12091" s="285">
        <f t="shared" si="1047"/>
        <v>0</v>
      </c>
    </row>
    <row r="12092" spans="41:49" x14ac:dyDescent="0.25">
      <c r="AO12092" s="300"/>
      <c r="AP12092" s="300"/>
      <c r="AQ12092" s="300"/>
      <c r="AR12092" s="300"/>
      <c r="AS12092" s="300"/>
      <c r="AT12092" s="284" t="str">
        <f t="shared" si="1044"/>
        <v/>
      </c>
      <c r="AU12092" s="284" t="str">
        <f t="shared" si="1045"/>
        <v/>
      </c>
      <c r="AV12092" s="284" t="str">
        <f t="shared" si="1046"/>
        <v/>
      </c>
      <c r="AW12092" s="285">
        <f t="shared" si="1047"/>
        <v>0</v>
      </c>
    </row>
    <row r="12093" spans="41:49" x14ac:dyDescent="0.25">
      <c r="AO12093" s="300"/>
      <c r="AP12093" s="300"/>
      <c r="AQ12093" s="300"/>
      <c r="AR12093" s="300"/>
      <c r="AS12093" s="300"/>
      <c r="AT12093" s="284" t="str">
        <f t="shared" si="1044"/>
        <v/>
      </c>
      <c r="AU12093" s="284" t="str">
        <f t="shared" si="1045"/>
        <v/>
      </c>
      <c r="AV12093" s="284" t="str">
        <f t="shared" si="1046"/>
        <v/>
      </c>
      <c r="AW12093" s="285">
        <f t="shared" si="1047"/>
        <v>0</v>
      </c>
    </row>
    <row r="12094" spans="41:49" x14ac:dyDescent="0.25">
      <c r="AO12094" s="300"/>
      <c r="AP12094" s="300"/>
      <c r="AQ12094" s="300"/>
      <c r="AR12094" s="300"/>
      <c r="AS12094" s="300"/>
      <c r="AT12094" s="284" t="str">
        <f t="shared" si="1044"/>
        <v/>
      </c>
      <c r="AU12094" s="284" t="str">
        <f t="shared" si="1045"/>
        <v/>
      </c>
      <c r="AV12094" s="284" t="str">
        <f t="shared" si="1046"/>
        <v/>
      </c>
      <c r="AW12094" s="285">
        <f t="shared" si="1047"/>
        <v>0</v>
      </c>
    </row>
    <row r="12095" spans="41:49" x14ac:dyDescent="0.25">
      <c r="AO12095" s="300"/>
      <c r="AP12095" s="300"/>
      <c r="AQ12095" s="300"/>
      <c r="AR12095" s="300"/>
      <c r="AS12095" s="300"/>
      <c r="AT12095" s="284" t="str">
        <f t="shared" si="1044"/>
        <v/>
      </c>
      <c r="AU12095" s="284" t="str">
        <f t="shared" si="1045"/>
        <v/>
      </c>
      <c r="AV12095" s="284" t="str">
        <f t="shared" si="1046"/>
        <v/>
      </c>
      <c r="AW12095" s="285">
        <f t="shared" si="1047"/>
        <v>0</v>
      </c>
    </row>
    <row r="12096" spans="41:49" x14ac:dyDescent="0.25">
      <c r="AO12096" s="300"/>
      <c r="AP12096" s="300"/>
      <c r="AQ12096" s="300"/>
      <c r="AR12096" s="300"/>
      <c r="AS12096" s="300"/>
      <c r="AT12096" s="284" t="str">
        <f t="shared" si="1044"/>
        <v/>
      </c>
      <c r="AU12096" s="284" t="str">
        <f t="shared" si="1045"/>
        <v/>
      </c>
      <c r="AV12096" s="284" t="str">
        <f t="shared" si="1046"/>
        <v/>
      </c>
      <c r="AW12096" s="285">
        <f t="shared" si="1047"/>
        <v>0</v>
      </c>
    </row>
    <row r="12097" spans="41:49" x14ac:dyDescent="0.25">
      <c r="AO12097" s="300"/>
      <c r="AP12097" s="300"/>
      <c r="AQ12097" s="300"/>
      <c r="AR12097" s="300"/>
      <c r="AS12097" s="300"/>
      <c r="AT12097" s="284" t="str">
        <f t="shared" si="1044"/>
        <v/>
      </c>
      <c r="AU12097" s="284" t="str">
        <f t="shared" si="1045"/>
        <v/>
      </c>
      <c r="AV12097" s="284" t="str">
        <f t="shared" si="1046"/>
        <v/>
      </c>
      <c r="AW12097" s="285">
        <f t="shared" si="1047"/>
        <v>0</v>
      </c>
    </row>
    <row r="12098" spans="41:49" x14ac:dyDescent="0.25">
      <c r="AO12098" s="300"/>
      <c r="AP12098" s="300"/>
      <c r="AQ12098" s="300"/>
      <c r="AR12098" s="300"/>
      <c r="AS12098" s="300"/>
      <c r="AT12098" s="284" t="str">
        <f t="shared" si="1044"/>
        <v/>
      </c>
      <c r="AU12098" s="284" t="str">
        <f t="shared" si="1045"/>
        <v/>
      </c>
      <c r="AV12098" s="284" t="str">
        <f t="shared" si="1046"/>
        <v/>
      </c>
      <c r="AW12098" s="285">
        <f t="shared" si="1047"/>
        <v>0</v>
      </c>
    </row>
    <row r="12099" spans="41:49" x14ac:dyDescent="0.25">
      <c r="AO12099" s="300"/>
      <c r="AP12099" s="300"/>
      <c r="AQ12099" s="300"/>
      <c r="AR12099" s="300"/>
      <c r="AS12099" s="300"/>
      <c r="AT12099" s="284" t="str">
        <f t="shared" si="1044"/>
        <v/>
      </c>
      <c r="AU12099" s="284" t="str">
        <f t="shared" si="1045"/>
        <v/>
      </c>
      <c r="AV12099" s="284" t="str">
        <f t="shared" si="1046"/>
        <v/>
      </c>
      <c r="AW12099" s="285">
        <f t="shared" si="1047"/>
        <v>0</v>
      </c>
    </row>
    <row r="12100" spans="41:49" x14ac:dyDescent="0.25">
      <c r="AO12100" s="300"/>
      <c r="AP12100" s="300"/>
      <c r="AQ12100" s="300"/>
      <c r="AR12100" s="300"/>
      <c r="AS12100" s="300"/>
      <c r="AT12100" s="284" t="str">
        <f t="shared" si="1044"/>
        <v/>
      </c>
      <c r="AU12100" s="284" t="str">
        <f t="shared" si="1045"/>
        <v/>
      </c>
      <c r="AV12100" s="284" t="str">
        <f t="shared" si="1046"/>
        <v/>
      </c>
      <c r="AW12100" s="285">
        <f t="shared" si="1047"/>
        <v>0</v>
      </c>
    </row>
    <row r="12101" spans="41:49" x14ac:dyDescent="0.25">
      <c r="AO12101" s="300"/>
      <c r="AP12101" s="300"/>
      <c r="AQ12101" s="300"/>
      <c r="AR12101" s="300"/>
      <c r="AS12101" s="300"/>
      <c r="AT12101" s="284" t="str">
        <f t="shared" si="1044"/>
        <v/>
      </c>
      <c r="AU12101" s="284" t="str">
        <f t="shared" si="1045"/>
        <v/>
      </c>
      <c r="AV12101" s="284" t="str">
        <f t="shared" si="1046"/>
        <v/>
      </c>
      <c r="AW12101" s="285">
        <f t="shared" si="1047"/>
        <v>0</v>
      </c>
    </row>
    <row r="12102" spans="41:49" x14ac:dyDescent="0.25">
      <c r="AO12102" s="300"/>
      <c r="AP12102" s="300"/>
      <c r="AQ12102" s="300"/>
      <c r="AR12102" s="300"/>
      <c r="AS12102" s="300"/>
      <c r="AT12102" s="284" t="str">
        <f t="shared" si="1044"/>
        <v/>
      </c>
      <c r="AU12102" s="284" t="str">
        <f t="shared" si="1045"/>
        <v/>
      </c>
      <c r="AV12102" s="284" t="str">
        <f t="shared" si="1046"/>
        <v/>
      </c>
      <c r="AW12102" s="285">
        <f t="shared" si="1047"/>
        <v>0</v>
      </c>
    </row>
    <row r="12103" spans="41:49" x14ac:dyDescent="0.25">
      <c r="AO12103" s="300"/>
      <c r="AP12103" s="300"/>
      <c r="AQ12103" s="300"/>
      <c r="AR12103" s="300"/>
      <c r="AS12103" s="300"/>
      <c r="AT12103" s="284" t="str">
        <f t="shared" si="1044"/>
        <v/>
      </c>
      <c r="AU12103" s="284" t="str">
        <f t="shared" si="1045"/>
        <v/>
      </c>
      <c r="AV12103" s="284" t="str">
        <f t="shared" si="1046"/>
        <v/>
      </c>
      <c r="AW12103" s="285">
        <f t="shared" si="1047"/>
        <v>0</v>
      </c>
    </row>
    <row r="12104" spans="41:49" x14ac:dyDescent="0.25">
      <c r="AO12104" s="300"/>
      <c r="AP12104" s="300"/>
      <c r="AQ12104" s="300"/>
      <c r="AR12104" s="300"/>
      <c r="AS12104" s="300"/>
      <c r="AT12104" s="284" t="str">
        <f t="shared" ref="AT12104:AT12167" si="1048">LEFT(AQ12104,1)</f>
        <v/>
      </c>
      <c r="AU12104" s="284" t="str">
        <f t="shared" ref="AU12104:AU12167" si="1049">LEFT(AQ12104,2)</f>
        <v/>
      </c>
      <c r="AV12104" s="284" t="str">
        <f t="shared" ref="AV12104:AV12167" si="1050">LEFT(AQ12104,3)</f>
        <v/>
      </c>
      <c r="AW12104" s="285">
        <f t="shared" ref="AW12104:AW12167" si="1051">(AR12104-AS12104)*1000</f>
        <v>0</v>
      </c>
    </row>
    <row r="12105" spans="41:49" x14ac:dyDescent="0.25">
      <c r="AO12105" s="300"/>
      <c r="AP12105" s="300"/>
      <c r="AQ12105" s="300"/>
      <c r="AR12105" s="300"/>
      <c r="AS12105" s="300"/>
      <c r="AT12105" s="284" t="str">
        <f t="shared" si="1048"/>
        <v/>
      </c>
      <c r="AU12105" s="284" t="str">
        <f t="shared" si="1049"/>
        <v/>
      </c>
      <c r="AV12105" s="284" t="str">
        <f t="shared" si="1050"/>
        <v/>
      </c>
      <c r="AW12105" s="285">
        <f t="shared" si="1051"/>
        <v>0</v>
      </c>
    </row>
    <row r="12106" spans="41:49" x14ac:dyDescent="0.25">
      <c r="AO12106" s="300"/>
      <c r="AP12106" s="300"/>
      <c r="AQ12106" s="300"/>
      <c r="AR12106" s="300"/>
      <c r="AS12106" s="300"/>
      <c r="AT12106" s="284" t="str">
        <f t="shared" si="1048"/>
        <v/>
      </c>
      <c r="AU12106" s="284" t="str">
        <f t="shared" si="1049"/>
        <v/>
      </c>
      <c r="AV12106" s="284" t="str">
        <f t="shared" si="1050"/>
        <v/>
      </c>
      <c r="AW12106" s="285">
        <f t="shared" si="1051"/>
        <v>0</v>
      </c>
    </row>
    <row r="12107" spans="41:49" x14ac:dyDescent="0.25">
      <c r="AO12107" s="300"/>
      <c r="AP12107" s="300"/>
      <c r="AQ12107" s="300"/>
      <c r="AR12107" s="300"/>
      <c r="AS12107" s="300"/>
      <c r="AT12107" s="284" t="str">
        <f t="shared" si="1048"/>
        <v/>
      </c>
      <c r="AU12107" s="284" t="str">
        <f t="shared" si="1049"/>
        <v/>
      </c>
      <c r="AV12107" s="284" t="str">
        <f t="shared" si="1050"/>
        <v/>
      </c>
      <c r="AW12107" s="285">
        <f t="shared" si="1051"/>
        <v>0</v>
      </c>
    </row>
    <row r="12108" spans="41:49" x14ac:dyDescent="0.25">
      <c r="AO12108" s="300"/>
      <c r="AP12108" s="300"/>
      <c r="AQ12108" s="300"/>
      <c r="AR12108" s="300"/>
      <c r="AS12108" s="300"/>
      <c r="AT12108" s="284" t="str">
        <f t="shared" si="1048"/>
        <v/>
      </c>
      <c r="AU12108" s="284" t="str">
        <f t="shared" si="1049"/>
        <v/>
      </c>
      <c r="AV12108" s="284" t="str">
        <f t="shared" si="1050"/>
        <v/>
      </c>
      <c r="AW12108" s="285">
        <f t="shared" si="1051"/>
        <v>0</v>
      </c>
    </row>
    <row r="12109" spans="41:49" x14ac:dyDescent="0.25">
      <c r="AO12109" s="300"/>
      <c r="AP12109" s="300"/>
      <c r="AQ12109" s="300"/>
      <c r="AR12109" s="300"/>
      <c r="AS12109" s="300"/>
      <c r="AT12109" s="284" t="str">
        <f t="shared" si="1048"/>
        <v/>
      </c>
      <c r="AU12109" s="284" t="str">
        <f t="shared" si="1049"/>
        <v/>
      </c>
      <c r="AV12109" s="284" t="str">
        <f t="shared" si="1050"/>
        <v/>
      </c>
      <c r="AW12109" s="285">
        <f t="shared" si="1051"/>
        <v>0</v>
      </c>
    </row>
    <row r="12110" spans="41:49" x14ac:dyDescent="0.25">
      <c r="AO12110" s="300"/>
      <c r="AP12110" s="300"/>
      <c r="AQ12110" s="300"/>
      <c r="AR12110" s="300"/>
      <c r="AS12110" s="300"/>
      <c r="AT12110" s="284" t="str">
        <f t="shared" si="1048"/>
        <v/>
      </c>
      <c r="AU12110" s="284" t="str">
        <f t="shared" si="1049"/>
        <v/>
      </c>
      <c r="AV12110" s="284" t="str">
        <f t="shared" si="1050"/>
        <v/>
      </c>
      <c r="AW12110" s="285">
        <f t="shared" si="1051"/>
        <v>0</v>
      </c>
    </row>
    <row r="12111" spans="41:49" x14ac:dyDescent="0.25">
      <c r="AO12111" s="300"/>
      <c r="AP12111" s="300"/>
      <c r="AQ12111" s="300"/>
      <c r="AR12111" s="300"/>
      <c r="AS12111" s="300"/>
      <c r="AT12111" s="284" t="str">
        <f t="shared" si="1048"/>
        <v/>
      </c>
      <c r="AU12111" s="284" t="str">
        <f t="shared" si="1049"/>
        <v/>
      </c>
      <c r="AV12111" s="284" t="str">
        <f t="shared" si="1050"/>
        <v/>
      </c>
      <c r="AW12111" s="285">
        <f t="shared" si="1051"/>
        <v>0</v>
      </c>
    </row>
    <row r="12112" spans="41:49" x14ac:dyDescent="0.25">
      <c r="AO12112" s="300"/>
      <c r="AP12112" s="300"/>
      <c r="AQ12112" s="300"/>
      <c r="AR12112" s="300"/>
      <c r="AS12112" s="300"/>
      <c r="AT12112" s="284" t="str">
        <f t="shared" si="1048"/>
        <v/>
      </c>
      <c r="AU12112" s="284" t="str">
        <f t="shared" si="1049"/>
        <v/>
      </c>
      <c r="AV12112" s="284" t="str">
        <f t="shared" si="1050"/>
        <v/>
      </c>
      <c r="AW12112" s="285">
        <f t="shared" si="1051"/>
        <v>0</v>
      </c>
    </row>
    <row r="12113" spans="41:49" x14ac:dyDescent="0.25">
      <c r="AO12113" s="300"/>
      <c r="AP12113" s="300"/>
      <c r="AQ12113" s="300"/>
      <c r="AR12113" s="300"/>
      <c r="AS12113" s="300"/>
      <c r="AT12113" s="284" t="str">
        <f t="shared" si="1048"/>
        <v/>
      </c>
      <c r="AU12113" s="284" t="str">
        <f t="shared" si="1049"/>
        <v/>
      </c>
      <c r="AV12113" s="284" t="str">
        <f t="shared" si="1050"/>
        <v/>
      </c>
      <c r="AW12113" s="285">
        <f t="shared" si="1051"/>
        <v>0</v>
      </c>
    </row>
    <row r="12114" spans="41:49" x14ac:dyDescent="0.25">
      <c r="AO12114" s="300"/>
      <c r="AP12114" s="300"/>
      <c r="AQ12114" s="300"/>
      <c r="AR12114" s="300"/>
      <c r="AS12114" s="300"/>
      <c r="AT12114" s="284" t="str">
        <f t="shared" si="1048"/>
        <v/>
      </c>
      <c r="AU12114" s="284" t="str">
        <f t="shared" si="1049"/>
        <v/>
      </c>
      <c r="AV12114" s="284" t="str">
        <f t="shared" si="1050"/>
        <v/>
      </c>
      <c r="AW12114" s="285">
        <f t="shared" si="1051"/>
        <v>0</v>
      </c>
    </row>
    <row r="12115" spans="41:49" x14ac:dyDescent="0.25">
      <c r="AO12115" s="300"/>
      <c r="AP12115" s="300"/>
      <c r="AQ12115" s="300"/>
      <c r="AR12115" s="300"/>
      <c r="AS12115" s="300"/>
      <c r="AT12115" s="284" t="str">
        <f t="shared" si="1048"/>
        <v/>
      </c>
      <c r="AU12115" s="284" t="str">
        <f t="shared" si="1049"/>
        <v/>
      </c>
      <c r="AV12115" s="284" t="str">
        <f t="shared" si="1050"/>
        <v/>
      </c>
      <c r="AW12115" s="285">
        <f t="shared" si="1051"/>
        <v>0</v>
      </c>
    </row>
    <row r="12116" spans="41:49" x14ac:dyDescent="0.25">
      <c r="AO12116" s="300"/>
      <c r="AP12116" s="300"/>
      <c r="AQ12116" s="300"/>
      <c r="AR12116" s="300"/>
      <c r="AS12116" s="300"/>
      <c r="AT12116" s="284" t="str">
        <f t="shared" si="1048"/>
        <v/>
      </c>
      <c r="AU12116" s="284" t="str">
        <f t="shared" si="1049"/>
        <v/>
      </c>
      <c r="AV12116" s="284" t="str">
        <f t="shared" si="1050"/>
        <v/>
      </c>
      <c r="AW12116" s="285">
        <f t="shared" si="1051"/>
        <v>0</v>
      </c>
    </row>
    <row r="12117" spans="41:49" x14ac:dyDescent="0.25">
      <c r="AO12117" s="300"/>
      <c r="AP12117" s="300"/>
      <c r="AQ12117" s="300"/>
      <c r="AR12117" s="300"/>
      <c r="AS12117" s="300"/>
      <c r="AT12117" s="284" t="str">
        <f t="shared" si="1048"/>
        <v/>
      </c>
      <c r="AU12117" s="284" t="str">
        <f t="shared" si="1049"/>
        <v/>
      </c>
      <c r="AV12117" s="284" t="str">
        <f t="shared" si="1050"/>
        <v/>
      </c>
      <c r="AW12117" s="285">
        <f t="shared" si="1051"/>
        <v>0</v>
      </c>
    </row>
    <row r="12118" spans="41:49" x14ac:dyDescent="0.25">
      <c r="AO12118" s="300"/>
      <c r="AP12118" s="300"/>
      <c r="AQ12118" s="300"/>
      <c r="AR12118" s="300"/>
      <c r="AS12118" s="300"/>
      <c r="AT12118" s="284" t="str">
        <f t="shared" si="1048"/>
        <v/>
      </c>
      <c r="AU12118" s="284" t="str">
        <f t="shared" si="1049"/>
        <v/>
      </c>
      <c r="AV12118" s="284" t="str">
        <f t="shared" si="1050"/>
        <v/>
      </c>
      <c r="AW12118" s="285">
        <f t="shared" si="1051"/>
        <v>0</v>
      </c>
    </row>
    <row r="12119" spans="41:49" x14ac:dyDescent="0.25">
      <c r="AO12119" s="300"/>
      <c r="AP12119" s="300"/>
      <c r="AQ12119" s="300"/>
      <c r="AR12119" s="300"/>
      <c r="AS12119" s="300"/>
      <c r="AT12119" s="284" t="str">
        <f t="shared" si="1048"/>
        <v/>
      </c>
      <c r="AU12119" s="284" t="str">
        <f t="shared" si="1049"/>
        <v/>
      </c>
      <c r="AV12119" s="284" t="str">
        <f t="shared" si="1050"/>
        <v/>
      </c>
      <c r="AW12119" s="285">
        <f t="shared" si="1051"/>
        <v>0</v>
      </c>
    </row>
    <row r="12120" spans="41:49" x14ac:dyDescent="0.25">
      <c r="AO12120" s="300"/>
      <c r="AP12120" s="300"/>
      <c r="AQ12120" s="300"/>
      <c r="AR12120" s="300"/>
      <c r="AS12120" s="300"/>
      <c r="AT12120" s="284" t="str">
        <f t="shared" si="1048"/>
        <v/>
      </c>
      <c r="AU12120" s="284" t="str">
        <f t="shared" si="1049"/>
        <v/>
      </c>
      <c r="AV12120" s="284" t="str">
        <f t="shared" si="1050"/>
        <v/>
      </c>
      <c r="AW12120" s="285">
        <f t="shared" si="1051"/>
        <v>0</v>
      </c>
    </row>
    <row r="12121" spans="41:49" x14ac:dyDescent="0.25">
      <c r="AO12121" s="300"/>
      <c r="AP12121" s="300"/>
      <c r="AQ12121" s="300"/>
      <c r="AR12121" s="300"/>
      <c r="AS12121" s="300"/>
      <c r="AT12121" s="284" t="str">
        <f t="shared" si="1048"/>
        <v/>
      </c>
      <c r="AU12121" s="284" t="str">
        <f t="shared" si="1049"/>
        <v/>
      </c>
      <c r="AV12121" s="284" t="str">
        <f t="shared" si="1050"/>
        <v/>
      </c>
      <c r="AW12121" s="285">
        <f t="shared" si="1051"/>
        <v>0</v>
      </c>
    </row>
    <row r="12122" spans="41:49" x14ac:dyDescent="0.25">
      <c r="AO12122" s="300"/>
      <c r="AP12122" s="300"/>
      <c r="AQ12122" s="300"/>
      <c r="AR12122" s="300"/>
      <c r="AS12122" s="300"/>
      <c r="AT12122" s="284" t="str">
        <f t="shared" si="1048"/>
        <v/>
      </c>
      <c r="AU12122" s="284" t="str">
        <f t="shared" si="1049"/>
        <v/>
      </c>
      <c r="AV12122" s="284" t="str">
        <f t="shared" si="1050"/>
        <v/>
      </c>
      <c r="AW12122" s="285">
        <f t="shared" si="1051"/>
        <v>0</v>
      </c>
    </row>
    <row r="12123" spans="41:49" x14ac:dyDescent="0.25">
      <c r="AO12123" s="300"/>
      <c r="AP12123" s="300"/>
      <c r="AQ12123" s="300"/>
      <c r="AR12123" s="300"/>
      <c r="AS12123" s="300"/>
      <c r="AT12123" s="284" t="str">
        <f t="shared" si="1048"/>
        <v/>
      </c>
      <c r="AU12123" s="284" t="str">
        <f t="shared" si="1049"/>
        <v/>
      </c>
      <c r="AV12123" s="284" t="str">
        <f t="shared" si="1050"/>
        <v/>
      </c>
      <c r="AW12123" s="285">
        <f t="shared" si="1051"/>
        <v>0</v>
      </c>
    </row>
    <row r="12124" spans="41:49" x14ac:dyDescent="0.25">
      <c r="AO12124" s="300"/>
      <c r="AP12124" s="300"/>
      <c r="AQ12124" s="300"/>
      <c r="AR12124" s="300"/>
      <c r="AS12124" s="300"/>
      <c r="AT12124" s="284" t="str">
        <f t="shared" si="1048"/>
        <v/>
      </c>
      <c r="AU12124" s="284" t="str">
        <f t="shared" si="1049"/>
        <v/>
      </c>
      <c r="AV12124" s="284" t="str">
        <f t="shared" si="1050"/>
        <v/>
      </c>
      <c r="AW12124" s="285">
        <f t="shared" si="1051"/>
        <v>0</v>
      </c>
    </row>
    <row r="12125" spans="41:49" x14ac:dyDescent="0.25">
      <c r="AO12125" s="300"/>
      <c r="AP12125" s="300"/>
      <c r="AQ12125" s="300"/>
      <c r="AR12125" s="300"/>
      <c r="AS12125" s="300"/>
      <c r="AT12125" s="284" t="str">
        <f t="shared" si="1048"/>
        <v/>
      </c>
      <c r="AU12125" s="284" t="str">
        <f t="shared" si="1049"/>
        <v/>
      </c>
      <c r="AV12125" s="284" t="str">
        <f t="shared" si="1050"/>
        <v/>
      </c>
      <c r="AW12125" s="285">
        <f t="shared" si="1051"/>
        <v>0</v>
      </c>
    </row>
    <row r="12126" spans="41:49" x14ac:dyDescent="0.25">
      <c r="AO12126" s="300"/>
      <c r="AP12126" s="300"/>
      <c r="AQ12126" s="300"/>
      <c r="AR12126" s="300"/>
      <c r="AS12126" s="300"/>
      <c r="AT12126" s="284" t="str">
        <f t="shared" si="1048"/>
        <v/>
      </c>
      <c r="AU12126" s="284" t="str">
        <f t="shared" si="1049"/>
        <v/>
      </c>
      <c r="AV12126" s="284" t="str">
        <f t="shared" si="1050"/>
        <v/>
      </c>
      <c r="AW12126" s="285">
        <f t="shared" si="1051"/>
        <v>0</v>
      </c>
    </row>
    <row r="12127" spans="41:49" x14ac:dyDescent="0.25">
      <c r="AO12127" s="300"/>
      <c r="AP12127" s="300"/>
      <c r="AQ12127" s="300"/>
      <c r="AR12127" s="300"/>
      <c r="AS12127" s="300"/>
      <c r="AT12127" s="284" t="str">
        <f t="shared" si="1048"/>
        <v/>
      </c>
      <c r="AU12127" s="284" t="str">
        <f t="shared" si="1049"/>
        <v/>
      </c>
      <c r="AV12127" s="284" t="str">
        <f t="shared" si="1050"/>
        <v/>
      </c>
      <c r="AW12127" s="285">
        <f t="shared" si="1051"/>
        <v>0</v>
      </c>
    </row>
    <row r="12128" spans="41:49" x14ac:dyDescent="0.25">
      <c r="AO12128" s="300"/>
      <c r="AP12128" s="300"/>
      <c r="AQ12128" s="300"/>
      <c r="AR12128" s="300"/>
      <c r="AS12128" s="300"/>
      <c r="AT12128" s="284" t="str">
        <f t="shared" si="1048"/>
        <v/>
      </c>
      <c r="AU12128" s="284" t="str">
        <f t="shared" si="1049"/>
        <v/>
      </c>
      <c r="AV12128" s="284" t="str">
        <f t="shared" si="1050"/>
        <v/>
      </c>
      <c r="AW12128" s="285">
        <f t="shared" si="1051"/>
        <v>0</v>
      </c>
    </row>
    <row r="12129" spans="41:49" x14ac:dyDescent="0.25">
      <c r="AO12129" s="300"/>
      <c r="AP12129" s="300"/>
      <c r="AQ12129" s="300"/>
      <c r="AR12129" s="300"/>
      <c r="AS12129" s="300"/>
      <c r="AT12129" s="284" t="str">
        <f t="shared" si="1048"/>
        <v/>
      </c>
      <c r="AU12129" s="284" t="str">
        <f t="shared" si="1049"/>
        <v/>
      </c>
      <c r="AV12129" s="284" t="str">
        <f t="shared" si="1050"/>
        <v/>
      </c>
      <c r="AW12129" s="285">
        <f t="shared" si="1051"/>
        <v>0</v>
      </c>
    </row>
    <row r="12130" spans="41:49" x14ac:dyDescent="0.25">
      <c r="AO12130" s="300"/>
      <c r="AP12130" s="300"/>
      <c r="AQ12130" s="300"/>
      <c r="AR12130" s="300"/>
      <c r="AS12130" s="300"/>
      <c r="AT12130" s="284" t="str">
        <f t="shared" si="1048"/>
        <v/>
      </c>
      <c r="AU12130" s="284" t="str">
        <f t="shared" si="1049"/>
        <v/>
      </c>
      <c r="AV12130" s="284" t="str">
        <f t="shared" si="1050"/>
        <v/>
      </c>
      <c r="AW12130" s="285">
        <f t="shared" si="1051"/>
        <v>0</v>
      </c>
    </row>
    <row r="12131" spans="41:49" x14ac:dyDescent="0.25">
      <c r="AO12131" s="300"/>
      <c r="AP12131" s="300"/>
      <c r="AQ12131" s="300"/>
      <c r="AR12131" s="300"/>
      <c r="AS12131" s="300"/>
      <c r="AT12131" s="284" t="str">
        <f t="shared" si="1048"/>
        <v/>
      </c>
      <c r="AU12131" s="284" t="str">
        <f t="shared" si="1049"/>
        <v/>
      </c>
      <c r="AV12131" s="284" t="str">
        <f t="shared" si="1050"/>
        <v/>
      </c>
      <c r="AW12131" s="285">
        <f t="shared" si="1051"/>
        <v>0</v>
      </c>
    </row>
    <row r="12132" spans="41:49" x14ac:dyDescent="0.25">
      <c r="AO12132" s="300"/>
      <c r="AP12132" s="300"/>
      <c r="AQ12132" s="300"/>
      <c r="AR12132" s="300"/>
      <c r="AS12132" s="300"/>
      <c r="AT12132" s="284" t="str">
        <f t="shared" si="1048"/>
        <v/>
      </c>
      <c r="AU12132" s="284" t="str">
        <f t="shared" si="1049"/>
        <v/>
      </c>
      <c r="AV12132" s="284" t="str">
        <f t="shared" si="1050"/>
        <v/>
      </c>
      <c r="AW12132" s="285">
        <f t="shared" si="1051"/>
        <v>0</v>
      </c>
    </row>
    <row r="12133" spans="41:49" x14ac:dyDescent="0.25">
      <c r="AO12133" s="300"/>
      <c r="AP12133" s="300"/>
      <c r="AQ12133" s="300"/>
      <c r="AR12133" s="300"/>
      <c r="AS12133" s="300"/>
      <c r="AT12133" s="284" t="str">
        <f t="shared" si="1048"/>
        <v/>
      </c>
      <c r="AU12133" s="284" t="str">
        <f t="shared" si="1049"/>
        <v/>
      </c>
      <c r="AV12133" s="284" t="str">
        <f t="shared" si="1050"/>
        <v/>
      </c>
      <c r="AW12133" s="285">
        <f t="shared" si="1051"/>
        <v>0</v>
      </c>
    </row>
    <row r="12134" spans="41:49" x14ac:dyDescent="0.25">
      <c r="AO12134" s="300"/>
      <c r="AP12134" s="300"/>
      <c r="AQ12134" s="300"/>
      <c r="AR12134" s="300"/>
      <c r="AS12134" s="300"/>
      <c r="AT12134" s="284" t="str">
        <f t="shared" si="1048"/>
        <v/>
      </c>
      <c r="AU12134" s="284" t="str">
        <f t="shared" si="1049"/>
        <v/>
      </c>
      <c r="AV12134" s="284" t="str">
        <f t="shared" si="1050"/>
        <v/>
      </c>
      <c r="AW12134" s="285">
        <f t="shared" si="1051"/>
        <v>0</v>
      </c>
    </row>
    <row r="12135" spans="41:49" x14ac:dyDescent="0.25">
      <c r="AO12135" s="300"/>
      <c r="AP12135" s="300"/>
      <c r="AQ12135" s="300"/>
      <c r="AR12135" s="300"/>
      <c r="AS12135" s="300"/>
      <c r="AT12135" s="284" t="str">
        <f t="shared" si="1048"/>
        <v/>
      </c>
      <c r="AU12135" s="284" t="str">
        <f t="shared" si="1049"/>
        <v/>
      </c>
      <c r="AV12135" s="284" t="str">
        <f t="shared" si="1050"/>
        <v/>
      </c>
      <c r="AW12135" s="285">
        <f t="shared" si="1051"/>
        <v>0</v>
      </c>
    </row>
    <row r="12136" spans="41:49" x14ac:dyDescent="0.25">
      <c r="AO12136" s="300"/>
      <c r="AP12136" s="300"/>
      <c r="AQ12136" s="300"/>
      <c r="AR12136" s="300"/>
      <c r="AS12136" s="300"/>
      <c r="AT12136" s="284" t="str">
        <f t="shared" si="1048"/>
        <v/>
      </c>
      <c r="AU12136" s="284" t="str">
        <f t="shared" si="1049"/>
        <v/>
      </c>
      <c r="AV12136" s="284" t="str">
        <f t="shared" si="1050"/>
        <v/>
      </c>
      <c r="AW12136" s="285">
        <f t="shared" si="1051"/>
        <v>0</v>
      </c>
    </row>
    <row r="12137" spans="41:49" x14ac:dyDescent="0.25">
      <c r="AO12137" s="300"/>
      <c r="AP12137" s="300"/>
      <c r="AQ12137" s="300"/>
      <c r="AR12137" s="300"/>
      <c r="AS12137" s="300"/>
      <c r="AT12137" s="284" t="str">
        <f t="shared" si="1048"/>
        <v/>
      </c>
      <c r="AU12137" s="284" t="str">
        <f t="shared" si="1049"/>
        <v/>
      </c>
      <c r="AV12137" s="284" t="str">
        <f t="shared" si="1050"/>
        <v/>
      </c>
      <c r="AW12137" s="285">
        <f t="shared" si="1051"/>
        <v>0</v>
      </c>
    </row>
    <row r="12138" spans="41:49" x14ac:dyDescent="0.25">
      <c r="AO12138" s="300"/>
      <c r="AP12138" s="300"/>
      <c r="AQ12138" s="300"/>
      <c r="AR12138" s="300"/>
      <c r="AS12138" s="300"/>
      <c r="AT12138" s="284" t="str">
        <f t="shared" si="1048"/>
        <v/>
      </c>
      <c r="AU12138" s="284" t="str">
        <f t="shared" si="1049"/>
        <v/>
      </c>
      <c r="AV12138" s="284" t="str">
        <f t="shared" si="1050"/>
        <v/>
      </c>
      <c r="AW12138" s="285">
        <f t="shared" si="1051"/>
        <v>0</v>
      </c>
    </row>
    <row r="12139" spans="41:49" x14ac:dyDescent="0.25">
      <c r="AO12139" s="300"/>
      <c r="AP12139" s="300"/>
      <c r="AQ12139" s="300"/>
      <c r="AR12139" s="300"/>
      <c r="AS12139" s="300"/>
      <c r="AT12139" s="284" t="str">
        <f t="shared" si="1048"/>
        <v/>
      </c>
      <c r="AU12139" s="284" t="str">
        <f t="shared" si="1049"/>
        <v/>
      </c>
      <c r="AV12139" s="284" t="str">
        <f t="shared" si="1050"/>
        <v/>
      </c>
      <c r="AW12139" s="285">
        <f t="shared" si="1051"/>
        <v>0</v>
      </c>
    </row>
    <row r="12140" spans="41:49" x14ac:dyDescent="0.25">
      <c r="AO12140" s="300"/>
      <c r="AP12140" s="300"/>
      <c r="AQ12140" s="300"/>
      <c r="AR12140" s="300"/>
      <c r="AS12140" s="300"/>
      <c r="AT12140" s="284" t="str">
        <f t="shared" si="1048"/>
        <v/>
      </c>
      <c r="AU12140" s="284" t="str">
        <f t="shared" si="1049"/>
        <v/>
      </c>
      <c r="AV12140" s="284" t="str">
        <f t="shared" si="1050"/>
        <v/>
      </c>
      <c r="AW12140" s="285">
        <f t="shared" si="1051"/>
        <v>0</v>
      </c>
    </row>
    <row r="12141" spans="41:49" x14ac:dyDescent="0.25">
      <c r="AO12141" s="300"/>
      <c r="AP12141" s="300"/>
      <c r="AQ12141" s="300"/>
      <c r="AR12141" s="300"/>
      <c r="AS12141" s="300"/>
      <c r="AT12141" s="284" t="str">
        <f t="shared" si="1048"/>
        <v/>
      </c>
      <c r="AU12141" s="284" t="str">
        <f t="shared" si="1049"/>
        <v/>
      </c>
      <c r="AV12141" s="284" t="str">
        <f t="shared" si="1050"/>
        <v/>
      </c>
      <c r="AW12141" s="285">
        <f t="shared" si="1051"/>
        <v>0</v>
      </c>
    </row>
    <row r="12142" spans="41:49" x14ac:dyDescent="0.25">
      <c r="AO12142" s="300"/>
      <c r="AP12142" s="300"/>
      <c r="AQ12142" s="300"/>
      <c r="AR12142" s="300"/>
      <c r="AS12142" s="300"/>
      <c r="AT12142" s="284" t="str">
        <f t="shared" si="1048"/>
        <v/>
      </c>
      <c r="AU12142" s="284" t="str">
        <f t="shared" si="1049"/>
        <v/>
      </c>
      <c r="AV12142" s="284" t="str">
        <f t="shared" si="1050"/>
        <v/>
      </c>
      <c r="AW12142" s="285">
        <f t="shared" si="1051"/>
        <v>0</v>
      </c>
    </row>
    <row r="12143" spans="41:49" x14ac:dyDescent="0.25">
      <c r="AO12143" s="300"/>
      <c r="AP12143" s="300"/>
      <c r="AQ12143" s="300"/>
      <c r="AR12143" s="300"/>
      <c r="AS12143" s="300"/>
      <c r="AT12143" s="284" t="str">
        <f t="shared" si="1048"/>
        <v/>
      </c>
      <c r="AU12143" s="284" t="str">
        <f t="shared" si="1049"/>
        <v/>
      </c>
      <c r="AV12143" s="284" t="str">
        <f t="shared" si="1050"/>
        <v/>
      </c>
      <c r="AW12143" s="285">
        <f t="shared" si="1051"/>
        <v>0</v>
      </c>
    </row>
    <row r="12144" spans="41:49" x14ac:dyDescent="0.25">
      <c r="AO12144" s="300"/>
      <c r="AP12144" s="300"/>
      <c r="AQ12144" s="300"/>
      <c r="AR12144" s="300"/>
      <c r="AS12144" s="300"/>
      <c r="AT12144" s="284" t="str">
        <f t="shared" si="1048"/>
        <v/>
      </c>
      <c r="AU12144" s="284" t="str">
        <f t="shared" si="1049"/>
        <v/>
      </c>
      <c r="AV12144" s="284" t="str">
        <f t="shared" si="1050"/>
        <v/>
      </c>
      <c r="AW12144" s="285">
        <f t="shared" si="1051"/>
        <v>0</v>
      </c>
    </row>
    <row r="12145" spans="41:49" x14ac:dyDescent="0.25">
      <c r="AO12145" s="300"/>
      <c r="AP12145" s="300"/>
      <c r="AQ12145" s="300"/>
      <c r="AR12145" s="300"/>
      <c r="AS12145" s="300"/>
      <c r="AT12145" s="284" t="str">
        <f t="shared" si="1048"/>
        <v/>
      </c>
      <c r="AU12145" s="284" t="str">
        <f t="shared" si="1049"/>
        <v/>
      </c>
      <c r="AV12145" s="284" t="str">
        <f t="shared" si="1050"/>
        <v/>
      </c>
      <c r="AW12145" s="285">
        <f t="shared" si="1051"/>
        <v>0</v>
      </c>
    </row>
    <row r="12146" spans="41:49" x14ac:dyDescent="0.25">
      <c r="AO12146" s="300"/>
      <c r="AP12146" s="300"/>
      <c r="AQ12146" s="300"/>
      <c r="AR12146" s="300"/>
      <c r="AS12146" s="300"/>
      <c r="AT12146" s="284" t="str">
        <f t="shared" si="1048"/>
        <v/>
      </c>
      <c r="AU12146" s="284" t="str">
        <f t="shared" si="1049"/>
        <v/>
      </c>
      <c r="AV12146" s="284" t="str">
        <f t="shared" si="1050"/>
        <v/>
      </c>
      <c r="AW12146" s="285">
        <f t="shared" si="1051"/>
        <v>0</v>
      </c>
    </row>
    <row r="12147" spans="41:49" x14ac:dyDescent="0.25">
      <c r="AO12147" s="300"/>
      <c r="AP12147" s="300"/>
      <c r="AQ12147" s="300"/>
      <c r="AR12147" s="300"/>
      <c r="AS12147" s="300"/>
      <c r="AT12147" s="284" t="str">
        <f t="shared" si="1048"/>
        <v/>
      </c>
      <c r="AU12147" s="284" t="str">
        <f t="shared" si="1049"/>
        <v/>
      </c>
      <c r="AV12147" s="284" t="str">
        <f t="shared" si="1050"/>
        <v/>
      </c>
      <c r="AW12147" s="285">
        <f t="shared" si="1051"/>
        <v>0</v>
      </c>
    </row>
    <row r="12148" spans="41:49" x14ac:dyDescent="0.25">
      <c r="AO12148" s="300"/>
      <c r="AP12148" s="300"/>
      <c r="AQ12148" s="300"/>
      <c r="AR12148" s="300"/>
      <c r="AS12148" s="300"/>
      <c r="AT12148" s="284" t="str">
        <f t="shared" si="1048"/>
        <v/>
      </c>
      <c r="AU12148" s="284" t="str">
        <f t="shared" si="1049"/>
        <v/>
      </c>
      <c r="AV12148" s="284" t="str">
        <f t="shared" si="1050"/>
        <v/>
      </c>
      <c r="AW12148" s="285">
        <f t="shared" si="1051"/>
        <v>0</v>
      </c>
    </row>
    <row r="12149" spans="41:49" x14ac:dyDescent="0.25">
      <c r="AO12149" s="300"/>
      <c r="AP12149" s="300"/>
      <c r="AQ12149" s="300"/>
      <c r="AR12149" s="300"/>
      <c r="AS12149" s="300"/>
      <c r="AT12149" s="284" t="str">
        <f t="shared" si="1048"/>
        <v/>
      </c>
      <c r="AU12149" s="284" t="str">
        <f t="shared" si="1049"/>
        <v/>
      </c>
      <c r="AV12149" s="284" t="str">
        <f t="shared" si="1050"/>
        <v/>
      </c>
      <c r="AW12149" s="285">
        <f t="shared" si="1051"/>
        <v>0</v>
      </c>
    </row>
    <row r="12150" spans="41:49" x14ac:dyDescent="0.25">
      <c r="AO12150" s="300"/>
      <c r="AP12150" s="300"/>
      <c r="AQ12150" s="300"/>
      <c r="AR12150" s="300"/>
      <c r="AS12150" s="300"/>
      <c r="AT12150" s="284" t="str">
        <f t="shared" si="1048"/>
        <v/>
      </c>
      <c r="AU12150" s="284" t="str">
        <f t="shared" si="1049"/>
        <v/>
      </c>
      <c r="AV12150" s="284" t="str">
        <f t="shared" si="1050"/>
        <v/>
      </c>
      <c r="AW12150" s="285">
        <f t="shared" si="1051"/>
        <v>0</v>
      </c>
    </row>
    <row r="12151" spans="41:49" x14ac:dyDescent="0.25">
      <c r="AO12151" s="300"/>
      <c r="AP12151" s="300"/>
      <c r="AQ12151" s="300"/>
      <c r="AR12151" s="300"/>
      <c r="AS12151" s="300"/>
      <c r="AT12151" s="284" t="str">
        <f t="shared" si="1048"/>
        <v/>
      </c>
      <c r="AU12151" s="284" t="str">
        <f t="shared" si="1049"/>
        <v/>
      </c>
      <c r="AV12151" s="284" t="str">
        <f t="shared" si="1050"/>
        <v/>
      </c>
      <c r="AW12151" s="285">
        <f t="shared" si="1051"/>
        <v>0</v>
      </c>
    </row>
    <row r="12152" spans="41:49" x14ac:dyDescent="0.25">
      <c r="AO12152" s="300"/>
      <c r="AP12152" s="300"/>
      <c r="AQ12152" s="300"/>
      <c r="AR12152" s="300"/>
      <c r="AS12152" s="300"/>
      <c r="AT12152" s="284" t="str">
        <f t="shared" si="1048"/>
        <v/>
      </c>
      <c r="AU12152" s="284" t="str">
        <f t="shared" si="1049"/>
        <v/>
      </c>
      <c r="AV12152" s="284" t="str">
        <f t="shared" si="1050"/>
        <v/>
      </c>
      <c r="AW12152" s="285">
        <f t="shared" si="1051"/>
        <v>0</v>
      </c>
    </row>
    <row r="12153" spans="41:49" x14ac:dyDescent="0.25">
      <c r="AO12153" s="300"/>
      <c r="AP12153" s="300"/>
      <c r="AQ12153" s="300"/>
      <c r="AR12153" s="300"/>
      <c r="AS12153" s="300"/>
      <c r="AT12153" s="284" t="str">
        <f t="shared" si="1048"/>
        <v/>
      </c>
      <c r="AU12153" s="284" t="str">
        <f t="shared" si="1049"/>
        <v/>
      </c>
      <c r="AV12153" s="284" t="str">
        <f t="shared" si="1050"/>
        <v/>
      </c>
      <c r="AW12153" s="285">
        <f t="shared" si="1051"/>
        <v>0</v>
      </c>
    </row>
    <row r="12154" spans="41:49" x14ac:dyDescent="0.25">
      <c r="AO12154" s="300"/>
      <c r="AP12154" s="300"/>
      <c r="AQ12154" s="300"/>
      <c r="AR12154" s="300"/>
      <c r="AS12154" s="300"/>
      <c r="AT12154" s="284" t="str">
        <f t="shared" si="1048"/>
        <v/>
      </c>
      <c r="AU12154" s="284" t="str">
        <f t="shared" si="1049"/>
        <v/>
      </c>
      <c r="AV12154" s="284" t="str">
        <f t="shared" si="1050"/>
        <v/>
      </c>
      <c r="AW12154" s="285">
        <f t="shared" si="1051"/>
        <v>0</v>
      </c>
    </row>
    <row r="12155" spans="41:49" x14ac:dyDescent="0.25">
      <c r="AO12155" s="300"/>
      <c r="AP12155" s="300"/>
      <c r="AQ12155" s="300"/>
      <c r="AR12155" s="300"/>
      <c r="AS12155" s="300"/>
      <c r="AT12155" s="284" t="str">
        <f t="shared" si="1048"/>
        <v/>
      </c>
      <c r="AU12155" s="284" t="str">
        <f t="shared" si="1049"/>
        <v/>
      </c>
      <c r="AV12155" s="284" t="str">
        <f t="shared" si="1050"/>
        <v/>
      </c>
      <c r="AW12155" s="285">
        <f t="shared" si="1051"/>
        <v>0</v>
      </c>
    </row>
    <row r="12156" spans="41:49" x14ac:dyDescent="0.25">
      <c r="AO12156" s="300"/>
      <c r="AP12156" s="300"/>
      <c r="AQ12156" s="300"/>
      <c r="AR12156" s="300"/>
      <c r="AS12156" s="300"/>
      <c r="AT12156" s="284" t="str">
        <f t="shared" si="1048"/>
        <v/>
      </c>
      <c r="AU12156" s="284" t="str">
        <f t="shared" si="1049"/>
        <v/>
      </c>
      <c r="AV12156" s="284" t="str">
        <f t="shared" si="1050"/>
        <v/>
      </c>
      <c r="AW12156" s="285">
        <f t="shared" si="1051"/>
        <v>0</v>
      </c>
    </row>
    <row r="12157" spans="41:49" x14ac:dyDescent="0.25">
      <c r="AO12157" s="300"/>
      <c r="AP12157" s="300"/>
      <c r="AQ12157" s="300"/>
      <c r="AR12157" s="300"/>
      <c r="AS12157" s="300"/>
      <c r="AT12157" s="284" t="str">
        <f t="shared" si="1048"/>
        <v/>
      </c>
      <c r="AU12157" s="284" t="str">
        <f t="shared" si="1049"/>
        <v/>
      </c>
      <c r="AV12157" s="284" t="str">
        <f t="shared" si="1050"/>
        <v/>
      </c>
      <c r="AW12157" s="285">
        <f t="shared" si="1051"/>
        <v>0</v>
      </c>
    </row>
    <row r="12158" spans="41:49" x14ac:dyDescent="0.25">
      <c r="AO12158" s="300"/>
      <c r="AP12158" s="300"/>
      <c r="AQ12158" s="300"/>
      <c r="AR12158" s="300"/>
      <c r="AS12158" s="300"/>
      <c r="AT12158" s="284" t="str">
        <f t="shared" si="1048"/>
        <v/>
      </c>
      <c r="AU12158" s="284" t="str">
        <f t="shared" si="1049"/>
        <v/>
      </c>
      <c r="AV12158" s="284" t="str">
        <f t="shared" si="1050"/>
        <v/>
      </c>
      <c r="AW12158" s="285">
        <f t="shared" si="1051"/>
        <v>0</v>
      </c>
    </row>
    <row r="12159" spans="41:49" x14ac:dyDescent="0.25">
      <c r="AO12159" s="300"/>
      <c r="AP12159" s="300"/>
      <c r="AQ12159" s="300"/>
      <c r="AR12159" s="300"/>
      <c r="AS12159" s="300"/>
      <c r="AT12159" s="284" t="str">
        <f t="shared" si="1048"/>
        <v/>
      </c>
      <c r="AU12159" s="284" t="str">
        <f t="shared" si="1049"/>
        <v/>
      </c>
      <c r="AV12159" s="284" t="str">
        <f t="shared" si="1050"/>
        <v/>
      </c>
      <c r="AW12159" s="285">
        <f t="shared" si="1051"/>
        <v>0</v>
      </c>
    </row>
    <row r="12160" spans="41:49" x14ac:dyDescent="0.25">
      <c r="AO12160" s="300"/>
      <c r="AP12160" s="300"/>
      <c r="AQ12160" s="300"/>
      <c r="AR12160" s="300"/>
      <c r="AS12160" s="300"/>
      <c r="AT12160" s="284" t="str">
        <f t="shared" si="1048"/>
        <v/>
      </c>
      <c r="AU12160" s="284" t="str">
        <f t="shared" si="1049"/>
        <v/>
      </c>
      <c r="AV12160" s="284" t="str">
        <f t="shared" si="1050"/>
        <v/>
      </c>
      <c r="AW12160" s="285">
        <f t="shared" si="1051"/>
        <v>0</v>
      </c>
    </row>
    <row r="12161" spans="41:49" x14ac:dyDescent="0.25">
      <c r="AO12161" s="300"/>
      <c r="AP12161" s="300"/>
      <c r="AQ12161" s="300"/>
      <c r="AR12161" s="300"/>
      <c r="AS12161" s="300"/>
      <c r="AT12161" s="284" t="str">
        <f t="shared" si="1048"/>
        <v/>
      </c>
      <c r="AU12161" s="284" t="str">
        <f t="shared" si="1049"/>
        <v/>
      </c>
      <c r="AV12161" s="284" t="str">
        <f t="shared" si="1050"/>
        <v/>
      </c>
      <c r="AW12161" s="285">
        <f t="shared" si="1051"/>
        <v>0</v>
      </c>
    </row>
    <row r="12162" spans="41:49" x14ac:dyDescent="0.25">
      <c r="AO12162" s="300"/>
      <c r="AP12162" s="300"/>
      <c r="AQ12162" s="300"/>
      <c r="AR12162" s="300"/>
      <c r="AS12162" s="300"/>
      <c r="AT12162" s="284" t="str">
        <f t="shared" si="1048"/>
        <v/>
      </c>
      <c r="AU12162" s="284" t="str">
        <f t="shared" si="1049"/>
        <v/>
      </c>
      <c r="AV12162" s="284" t="str">
        <f t="shared" si="1050"/>
        <v/>
      </c>
      <c r="AW12162" s="285">
        <f t="shared" si="1051"/>
        <v>0</v>
      </c>
    </row>
    <row r="12163" spans="41:49" x14ac:dyDescent="0.25">
      <c r="AO12163" s="300"/>
      <c r="AP12163" s="300"/>
      <c r="AQ12163" s="300"/>
      <c r="AR12163" s="300"/>
      <c r="AS12163" s="300"/>
      <c r="AT12163" s="284" t="str">
        <f t="shared" si="1048"/>
        <v/>
      </c>
      <c r="AU12163" s="284" t="str">
        <f t="shared" si="1049"/>
        <v/>
      </c>
      <c r="AV12163" s="284" t="str">
        <f t="shared" si="1050"/>
        <v/>
      </c>
      <c r="AW12163" s="285">
        <f t="shared" si="1051"/>
        <v>0</v>
      </c>
    </row>
    <row r="12164" spans="41:49" x14ac:dyDescent="0.25">
      <c r="AO12164" s="300"/>
      <c r="AP12164" s="300"/>
      <c r="AQ12164" s="300"/>
      <c r="AR12164" s="300"/>
      <c r="AS12164" s="300"/>
      <c r="AT12164" s="284" t="str">
        <f t="shared" si="1048"/>
        <v/>
      </c>
      <c r="AU12164" s="284" t="str">
        <f t="shared" si="1049"/>
        <v/>
      </c>
      <c r="AV12164" s="284" t="str">
        <f t="shared" si="1050"/>
        <v/>
      </c>
      <c r="AW12164" s="285">
        <f t="shared" si="1051"/>
        <v>0</v>
      </c>
    </row>
    <row r="12165" spans="41:49" x14ac:dyDescent="0.25">
      <c r="AO12165" s="300"/>
      <c r="AP12165" s="300"/>
      <c r="AQ12165" s="300"/>
      <c r="AR12165" s="300"/>
      <c r="AS12165" s="300"/>
      <c r="AT12165" s="284" t="str">
        <f t="shared" si="1048"/>
        <v/>
      </c>
      <c r="AU12165" s="284" t="str">
        <f t="shared" si="1049"/>
        <v/>
      </c>
      <c r="AV12165" s="284" t="str">
        <f t="shared" si="1050"/>
        <v/>
      </c>
      <c r="AW12165" s="285">
        <f t="shared" si="1051"/>
        <v>0</v>
      </c>
    </row>
    <row r="12166" spans="41:49" x14ac:dyDescent="0.25">
      <c r="AO12166" s="300"/>
      <c r="AP12166" s="300"/>
      <c r="AQ12166" s="300"/>
      <c r="AR12166" s="300"/>
      <c r="AS12166" s="300"/>
      <c r="AT12166" s="284" t="str">
        <f t="shared" si="1048"/>
        <v/>
      </c>
      <c r="AU12166" s="284" t="str">
        <f t="shared" si="1049"/>
        <v/>
      </c>
      <c r="AV12166" s="284" t="str">
        <f t="shared" si="1050"/>
        <v/>
      </c>
      <c r="AW12166" s="285">
        <f t="shared" si="1051"/>
        <v>0</v>
      </c>
    </row>
    <row r="12167" spans="41:49" x14ac:dyDescent="0.25">
      <c r="AO12167" s="300"/>
      <c r="AP12167" s="300"/>
      <c r="AQ12167" s="300"/>
      <c r="AR12167" s="300"/>
      <c r="AS12167" s="300"/>
      <c r="AT12167" s="284" t="str">
        <f t="shared" si="1048"/>
        <v/>
      </c>
      <c r="AU12167" s="284" t="str">
        <f t="shared" si="1049"/>
        <v/>
      </c>
      <c r="AV12167" s="284" t="str">
        <f t="shared" si="1050"/>
        <v/>
      </c>
      <c r="AW12167" s="285">
        <f t="shared" si="1051"/>
        <v>0</v>
      </c>
    </row>
    <row r="12168" spans="41:49" x14ac:dyDescent="0.25">
      <c r="AO12168" s="300"/>
      <c r="AP12168" s="300"/>
      <c r="AQ12168" s="300"/>
      <c r="AR12168" s="300"/>
      <c r="AS12168" s="300"/>
      <c r="AT12168" s="284" t="str">
        <f t="shared" ref="AT12168:AT12231" si="1052">LEFT(AQ12168,1)</f>
        <v/>
      </c>
      <c r="AU12168" s="284" t="str">
        <f t="shared" ref="AU12168:AU12231" si="1053">LEFT(AQ12168,2)</f>
        <v/>
      </c>
      <c r="AV12168" s="284" t="str">
        <f t="shared" ref="AV12168:AV12231" si="1054">LEFT(AQ12168,3)</f>
        <v/>
      </c>
      <c r="AW12168" s="285">
        <f t="shared" ref="AW12168:AW12231" si="1055">(AR12168-AS12168)*1000</f>
        <v>0</v>
      </c>
    </row>
    <row r="12169" spans="41:49" x14ac:dyDescent="0.25">
      <c r="AO12169" s="300"/>
      <c r="AP12169" s="300"/>
      <c r="AQ12169" s="300"/>
      <c r="AR12169" s="300"/>
      <c r="AS12169" s="300"/>
      <c r="AT12169" s="284" t="str">
        <f t="shared" si="1052"/>
        <v/>
      </c>
      <c r="AU12169" s="284" t="str">
        <f t="shared" si="1053"/>
        <v/>
      </c>
      <c r="AV12169" s="284" t="str">
        <f t="shared" si="1054"/>
        <v/>
      </c>
      <c r="AW12169" s="285">
        <f t="shared" si="1055"/>
        <v>0</v>
      </c>
    </row>
    <row r="12170" spans="41:49" x14ac:dyDescent="0.25">
      <c r="AO12170" s="300"/>
      <c r="AP12170" s="300"/>
      <c r="AQ12170" s="300"/>
      <c r="AR12170" s="300"/>
      <c r="AS12170" s="300"/>
      <c r="AT12170" s="284" t="str">
        <f t="shared" si="1052"/>
        <v/>
      </c>
      <c r="AU12170" s="284" t="str">
        <f t="shared" si="1053"/>
        <v/>
      </c>
      <c r="AV12170" s="284" t="str">
        <f t="shared" si="1054"/>
        <v/>
      </c>
      <c r="AW12170" s="285">
        <f t="shared" si="1055"/>
        <v>0</v>
      </c>
    </row>
    <row r="12171" spans="41:49" x14ac:dyDescent="0.25">
      <c r="AO12171" s="300"/>
      <c r="AP12171" s="300"/>
      <c r="AQ12171" s="300"/>
      <c r="AR12171" s="300"/>
      <c r="AS12171" s="300"/>
      <c r="AT12171" s="284" t="str">
        <f t="shared" si="1052"/>
        <v/>
      </c>
      <c r="AU12171" s="284" t="str">
        <f t="shared" si="1053"/>
        <v/>
      </c>
      <c r="AV12171" s="284" t="str">
        <f t="shared" si="1054"/>
        <v/>
      </c>
      <c r="AW12171" s="285">
        <f t="shared" si="1055"/>
        <v>0</v>
      </c>
    </row>
    <row r="12172" spans="41:49" x14ac:dyDescent="0.25">
      <c r="AO12172" s="300"/>
      <c r="AP12172" s="300"/>
      <c r="AQ12172" s="300"/>
      <c r="AR12172" s="300"/>
      <c r="AS12172" s="300"/>
      <c r="AT12172" s="284" t="str">
        <f t="shared" si="1052"/>
        <v/>
      </c>
      <c r="AU12172" s="284" t="str">
        <f t="shared" si="1053"/>
        <v/>
      </c>
      <c r="AV12172" s="284" t="str">
        <f t="shared" si="1054"/>
        <v/>
      </c>
      <c r="AW12172" s="285">
        <f t="shared" si="1055"/>
        <v>0</v>
      </c>
    </row>
    <row r="12173" spans="41:49" x14ac:dyDescent="0.25">
      <c r="AO12173" s="300"/>
      <c r="AP12173" s="300"/>
      <c r="AQ12173" s="300"/>
      <c r="AR12173" s="300"/>
      <c r="AS12173" s="300"/>
      <c r="AT12173" s="284" t="str">
        <f t="shared" si="1052"/>
        <v/>
      </c>
      <c r="AU12173" s="284" t="str">
        <f t="shared" si="1053"/>
        <v/>
      </c>
      <c r="AV12173" s="284" t="str">
        <f t="shared" si="1054"/>
        <v/>
      </c>
      <c r="AW12173" s="285">
        <f t="shared" si="1055"/>
        <v>0</v>
      </c>
    </row>
    <row r="12174" spans="41:49" x14ac:dyDescent="0.25">
      <c r="AO12174" s="300"/>
      <c r="AP12174" s="300"/>
      <c r="AQ12174" s="300"/>
      <c r="AR12174" s="300"/>
      <c r="AS12174" s="300"/>
      <c r="AT12174" s="284" t="str">
        <f t="shared" si="1052"/>
        <v/>
      </c>
      <c r="AU12174" s="284" t="str">
        <f t="shared" si="1053"/>
        <v/>
      </c>
      <c r="AV12174" s="284" t="str">
        <f t="shared" si="1054"/>
        <v/>
      </c>
      <c r="AW12174" s="285">
        <f t="shared" si="1055"/>
        <v>0</v>
      </c>
    </row>
    <row r="12175" spans="41:49" x14ac:dyDescent="0.25">
      <c r="AO12175" s="300"/>
      <c r="AP12175" s="300"/>
      <c r="AQ12175" s="300"/>
      <c r="AR12175" s="300"/>
      <c r="AS12175" s="300"/>
      <c r="AT12175" s="284" t="str">
        <f t="shared" si="1052"/>
        <v/>
      </c>
      <c r="AU12175" s="284" t="str">
        <f t="shared" si="1053"/>
        <v/>
      </c>
      <c r="AV12175" s="284" t="str">
        <f t="shared" si="1054"/>
        <v/>
      </c>
      <c r="AW12175" s="285">
        <f t="shared" si="1055"/>
        <v>0</v>
      </c>
    </row>
    <row r="12176" spans="41:49" x14ac:dyDescent="0.25">
      <c r="AO12176" s="300"/>
      <c r="AP12176" s="300"/>
      <c r="AQ12176" s="300"/>
      <c r="AR12176" s="300"/>
      <c r="AS12176" s="300"/>
      <c r="AT12176" s="284" t="str">
        <f t="shared" si="1052"/>
        <v/>
      </c>
      <c r="AU12176" s="284" t="str">
        <f t="shared" si="1053"/>
        <v/>
      </c>
      <c r="AV12176" s="284" t="str">
        <f t="shared" si="1054"/>
        <v/>
      </c>
      <c r="AW12176" s="285">
        <f t="shared" si="1055"/>
        <v>0</v>
      </c>
    </row>
    <row r="12177" spans="41:49" x14ac:dyDescent="0.25">
      <c r="AO12177" s="300"/>
      <c r="AP12177" s="300"/>
      <c r="AQ12177" s="300"/>
      <c r="AR12177" s="300"/>
      <c r="AS12177" s="300"/>
      <c r="AT12177" s="284" t="str">
        <f t="shared" si="1052"/>
        <v/>
      </c>
      <c r="AU12177" s="284" t="str">
        <f t="shared" si="1053"/>
        <v/>
      </c>
      <c r="AV12177" s="284" t="str">
        <f t="shared" si="1054"/>
        <v/>
      </c>
      <c r="AW12177" s="285">
        <f t="shared" si="1055"/>
        <v>0</v>
      </c>
    </row>
    <row r="12178" spans="41:49" x14ac:dyDescent="0.25">
      <c r="AO12178" s="300"/>
      <c r="AP12178" s="300"/>
      <c r="AQ12178" s="300"/>
      <c r="AR12178" s="300"/>
      <c r="AS12178" s="300"/>
      <c r="AT12178" s="284" t="str">
        <f t="shared" si="1052"/>
        <v/>
      </c>
      <c r="AU12178" s="284" t="str">
        <f t="shared" si="1053"/>
        <v/>
      </c>
      <c r="AV12178" s="284" t="str">
        <f t="shared" si="1054"/>
        <v/>
      </c>
      <c r="AW12178" s="285">
        <f t="shared" si="1055"/>
        <v>0</v>
      </c>
    </row>
    <row r="12179" spans="41:49" x14ac:dyDescent="0.25">
      <c r="AO12179" s="300"/>
      <c r="AP12179" s="300"/>
      <c r="AQ12179" s="300"/>
      <c r="AR12179" s="300"/>
      <c r="AS12179" s="300"/>
      <c r="AT12179" s="284" t="str">
        <f t="shared" si="1052"/>
        <v/>
      </c>
      <c r="AU12179" s="284" t="str">
        <f t="shared" si="1053"/>
        <v/>
      </c>
      <c r="AV12179" s="284" t="str">
        <f t="shared" si="1054"/>
        <v/>
      </c>
      <c r="AW12179" s="285">
        <f t="shared" si="1055"/>
        <v>0</v>
      </c>
    </row>
    <row r="12180" spans="41:49" x14ac:dyDescent="0.25">
      <c r="AO12180" s="300"/>
      <c r="AP12180" s="300"/>
      <c r="AQ12180" s="300"/>
      <c r="AR12180" s="300"/>
      <c r="AS12180" s="300"/>
      <c r="AT12180" s="284" t="str">
        <f t="shared" si="1052"/>
        <v/>
      </c>
      <c r="AU12180" s="284" t="str">
        <f t="shared" si="1053"/>
        <v/>
      </c>
      <c r="AV12180" s="284" t="str">
        <f t="shared" si="1054"/>
        <v/>
      </c>
      <c r="AW12180" s="285">
        <f t="shared" si="1055"/>
        <v>0</v>
      </c>
    </row>
    <row r="12181" spans="41:49" x14ac:dyDescent="0.25">
      <c r="AO12181" s="300"/>
      <c r="AP12181" s="300"/>
      <c r="AQ12181" s="300"/>
      <c r="AR12181" s="300"/>
      <c r="AS12181" s="300"/>
      <c r="AT12181" s="284" t="str">
        <f t="shared" si="1052"/>
        <v/>
      </c>
      <c r="AU12181" s="284" t="str">
        <f t="shared" si="1053"/>
        <v/>
      </c>
      <c r="AV12181" s="284" t="str">
        <f t="shared" si="1054"/>
        <v/>
      </c>
      <c r="AW12181" s="285">
        <f t="shared" si="1055"/>
        <v>0</v>
      </c>
    </row>
    <row r="12182" spans="41:49" x14ac:dyDescent="0.25">
      <c r="AO12182" s="300"/>
      <c r="AP12182" s="300"/>
      <c r="AQ12182" s="300"/>
      <c r="AR12182" s="300"/>
      <c r="AS12182" s="300"/>
      <c r="AT12182" s="284" t="str">
        <f t="shared" si="1052"/>
        <v/>
      </c>
      <c r="AU12182" s="284" t="str">
        <f t="shared" si="1053"/>
        <v/>
      </c>
      <c r="AV12182" s="284" t="str">
        <f t="shared" si="1054"/>
        <v/>
      </c>
      <c r="AW12182" s="285">
        <f t="shared" si="1055"/>
        <v>0</v>
      </c>
    </row>
    <row r="12183" spans="41:49" x14ac:dyDescent="0.25">
      <c r="AO12183" s="300"/>
      <c r="AP12183" s="300"/>
      <c r="AQ12183" s="300"/>
      <c r="AR12183" s="300"/>
      <c r="AS12183" s="300"/>
      <c r="AT12183" s="284" t="str">
        <f t="shared" si="1052"/>
        <v/>
      </c>
      <c r="AU12183" s="284" t="str">
        <f t="shared" si="1053"/>
        <v/>
      </c>
      <c r="AV12183" s="284" t="str">
        <f t="shared" si="1054"/>
        <v/>
      </c>
      <c r="AW12183" s="285">
        <f t="shared" si="1055"/>
        <v>0</v>
      </c>
    </row>
    <row r="12184" spans="41:49" x14ac:dyDescent="0.25">
      <c r="AO12184" s="300"/>
      <c r="AP12184" s="300"/>
      <c r="AQ12184" s="300"/>
      <c r="AR12184" s="300"/>
      <c r="AS12184" s="300"/>
      <c r="AT12184" s="284" t="str">
        <f t="shared" si="1052"/>
        <v/>
      </c>
      <c r="AU12184" s="284" t="str">
        <f t="shared" si="1053"/>
        <v/>
      </c>
      <c r="AV12184" s="284" t="str">
        <f t="shared" si="1054"/>
        <v/>
      </c>
      <c r="AW12184" s="285">
        <f t="shared" si="1055"/>
        <v>0</v>
      </c>
    </row>
    <row r="12185" spans="41:49" x14ac:dyDescent="0.25">
      <c r="AO12185" s="300"/>
      <c r="AP12185" s="300"/>
      <c r="AQ12185" s="300"/>
      <c r="AR12185" s="300"/>
      <c r="AS12185" s="300"/>
      <c r="AT12185" s="284" t="str">
        <f t="shared" si="1052"/>
        <v/>
      </c>
      <c r="AU12185" s="284" t="str">
        <f t="shared" si="1053"/>
        <v/>
      </c>
      <c r="AV12185" s="284" t="str">
        <f t="shared" si="1054"/>
        <v/>
      </c>
      <c r="AW12185" s="285">
        <f t="shared" si="1055"/>
        <v>0</v>
      </c>
    </row>
    <row r="12186" spans="41:49" x14ac:dyDescent="0.25">
      <c r="AO12186" s="300"/>
      <c r="AP12186" s="300"/>
      <c r="AQ12186" s="300"/>
      <c r="AR12186" s="300"/>
      <c r="AS12186" s="300"/>
      <c r="AT12186" s="284" t="str">
        <f t="shared" si="1052"/>
        <v/>
      </c>
      <c r="AU12186" s="284" t="str">
        <f t="shared" si="1053"/>
        <v/>
      </c>
      <c r="AV12186" s="284" t="str">
        <f t="shared" si="1054"/>
        <v/>
      </c>
      <c r="AW12186" s="285">
        <f t="shared" si="1055"/>
        <v>0</v>
      </c>
    </row>
    <row r="12187" spans="41:49" x14ac:dyDescent="0.25">
      <c r="AO12187" s="300"/>
      <c r="AP12187" s="300"/>
      <c r="AQ12187" s="300"/>
      <c r="AR12187" s="300"/>
      <c r="AS12187" s="300"/>
      <c r="AT12187" s="284" t="str">
        <f t="shared" si="1052"/>
        <v/>
      </c>
      <c r="AU12187" s="284" t="str">
        <f t="shared" si="1053"/>
        <v/>
      </c>
      <c r="AV12187" s="284" t="str">
        <f t="shared" si="1054"/>
        <v/>
      </c>
      <c r="AW12187" s="285">
        <f t="shared" si="1055"/>
        <v>0</v>
      </c>
    </row>
    <row r="12188" spans="41:49" x14ac:dyDescent="0.25">
      <c r="AO12188" s="300"/>
      <c r="AP12188" s="300"/>
      <c r="AQ12188" s="300"/>
      <c r="AR12188" s="300"/>
      <c r="AS12188" s="300"/>
      <c r="AT12188" s="284" t="str">
        <f t="shared" si="1052"/>
        <v/>
      </c>
      <c r="AU12188" s="284" t="str">
        <f t="shared" si="1053"/>
        <v/>
      </c>
      <c r="AV12188" s="284" t="str">
        <f t="shared" si="1054"/>
        <v/>
      </c>
      <c r="AW12188" s="285">
        <f t="shared" si="1055"/>
        <v>0</v>
      </c>
    </row>
    <row r="12189" spans="41:49" x14ac:dyDescent="0.25">
      <c r="AO12189" s="300"/>
      <c r="AP12189" s="300"/>
      <c r="AQ12189" s="300"/>
      <c r="AR12189" s="300"/>
      <c r="AS12189" s="300"/>
      <c r="AT12189" s="284" t="str">
        <f t="shared" si="1052"/>
        <v/>
      </c>
      <c r="AU12189" s="284" t="str">
        <f t="shared" si="1053"/>
        <v/>
      </c>
      <c r="AV12189" s="284" t="str">
        <f t="shared" si="1054"/>
        <v/>
      </c>
      <c r="AW12189" s="285">
        <f t="shared" si="1055"/>
        <v>0</v>
      </c>
    </row>
    <row r="12190" spans="41:49" x14ac:dyDescent="0.25">
      <c r="AO12190" s="300"/>
      <c r="AP12190" s="300"/>
      <c r="AQ12190" s="300"/>
      <c r="AR12190" s="300"/>
      <c r="AS12190" s="300"/>
      <c r="AT12190" s="284" t="str">
        <f t="shared" si="1052"/>
        <v/>
      </c>
      <c r="AU12190" s="284" t="str">
        <f t="shared" si="1053"/>
        <v/>
      </c>
      <c r="AV12190" s="284" t="str">
        <f t="shared" si="1054"/>
        <v/>
      </c>
      <c r="AW12190" s="285">
        <f t="shared" si="1055"/>
        <v>0</v>
      </c>
    </row>
    <row r="12191" spans="41:49" x14ac:dyDescent="0.25">
      <c r="AO12191" s="300"/>
      <c r="AP12191" s="300"/>
      <c r="AQ12191" s="300"/>
      <c r="AR12191" s="300"/>
      <c r="AS12191" s="300"/>
      <c r="AT12191" s="284" t="str">
        <f t="shared" si="1052"/>
        <v/>
      </c>
      <c r="AU12191" s="284" t="str">
        <f t="shared" si="1053"/>
        <v/>
      </c>
      <c r="AV12191" s="284" t="str">
        <f t="shared" si="1054"/>
        <v/>
      </c>
      <c r="AW12191" s="285">
        <f t="shared" si="1055"/>
        <v>0</v>
      </c>
    </row>
    <row r="12192" spans="41:49" x14ac:dyDescent="0.25">
      <c r="AO12192" s="300"/>
      <c r="AP12192" s="300"/>
      <c r="AQ12192" s="300"/>
      <c r="AR12192" s="300"/>
      <c r="AS12192" s="300"/>
      <c r="AT12192" s="284" t="str">
        <f t="shared" si="1052"/>
        <v/>
      </c>
      <c r="AU12192" s="284" t="str">
        <f t="shared" si="1053"/>
        <v/>
      </c>
      <c r="AV12192" s="284" t="str">
        <f t="shared" si="1054"/>
        <v/>
      </c>
      <c r="AW12192" s="285">
        <f t="shared" si="1055"/>
        <v>0</v>
      </c>
    </row>
    <row r="12193" spans="41:49" x14ac:dyDescent="0.25">
      <c r="AO12193" s="300"/>
      <c r="AP12193" s="300"/>
      <c r="AQ12193" s="300"/>
      <c r="AR12193" s="300"/>
      <c r="AS12193" s="300"/>
      <c r="AT12193" s="284" t="str">
        <f t="shared" si="1052"/>
        <v/>
      </c>
      <c r="AU12193" s="284" t="str">
        <f t="shared" si="1053"/>
        <v/>
      </c>
      <c r="AV12193" s="284" t="str">
        <f t="shared" si="1054"/>
        <v/>
      </c>
      <c r="AW12193" s="285">
        <f t="shared" si="1055"/>
        <v>0</v>
      </c>
    </row>
    <row r="12194" spans="41:49" x14ac:dyDescent="0.25">
      <c r="AO12194" s="300"/>
      <c r="AP12194" s="300"/>
      <c r="AQ12194" s="300"/>
      <c r="AR12194" s="300"/>
      <c r="AS12194" s="300"/>
      <c r="AT12194" s="284" t="str">
        <f t="shared" si="1052"/>
        <v/>
      </c>
      <c r="AU12194" s="284" t="str">
        <f t="shared" si="1053"/>
        <v/>
      </c>
      <c r="AV12194" s="284" t="str">
        <f t="shared" si="1054"/>
        <v/>
      </c>
      <c r="AW12194" s="285">
        <f t="shared" si="1055"/>
        <v>0</v>
      </c>
    </row>
    <row r="12195" spans="41:49" x14ac:dyDescent="0.25">
      <c r="AO12195" s="300"/>
      <c r="AP12195" s="300"/>
      <c r="AQ12195" s="300"/>
      <c r="AR12195" s="300"/>
      <c r="AS12195" s="300"/>
      <c r="AT12195" s="284" t="str">
        <f t="shared" si="1052"/>
        <v/>
      </c>
      <c r="AU12195" s="284" t="str">
        <f t="shared" si="1053"/>
        <v/>
      </c>
      <c r="AV12195" s="284" t="str">
        <f t="shared" si="1054"/>
        <v/>
      </c>
      <c r="AW12195" s="285">
        <f t="shared" si="1055"/>
        <v>0</v>
      </c>
    </row>
    <row r="12196" spans="41:49" x14ac:dyDescent="0.25">
      <c r="AO12196" s="300"/>
      <c r="AP12196" s="300"/>
      <c r="AQ12196" s="300"/>
      <c r="AR12196" s="300"/>
      <c r="AS12196" s="300"/>
      <c r="AT12196" s="284" t="str">
        <f t="shared" si="1052"/>
        <v/>
      </c>
      <c r="AU12196" s="284" t="str">
        <f t="shared" si="1053"/>
        <v/>
      </c>
      <c r="AV12196" s="284" t="str">
        <f t="shared" si="1054"/>
        <v/>
      </c>
      <c r="AW12196" s="285">
        <f t="shared" si="1055"/>
        <v>0</v>
      </c>
    </row>
    <row r="12197" spans="41:49" x14ac:dyDescent="0.25">
      <c r="AO12197" s="300"/>
      <c r="AP12197" s="300"/>
      <c r="AQ12197" s="300"/>
      <c r="AR12197" s="300"/>
      <c r="AS12197" s="300"/>
      <c r="AT12197" s="284" t="str">
        <f t="shared" si="1052"/>
        <v/>
      </c>
      <c r="AU12197" s="284" t="str">
        <f t="shared" si="1053"/>
        <v/>
      </c>
      <c r="AV12197" s="284" t="str">
        <f t="shared" si="1054"/>
        <v/>
      </c>
      <c r="AW12197" s="285">
        <f t="shared" si="1055"/>
        <v>0</v>
      </c>
    </row>
    <row r="12198" spans="41:49" x14ac:dyDescent="0.25">
      <c r="AO12198" s="300"/>
      <c r="AP12198" s="300"/>
      <c r="AQ12198" s="300"/>
      <c r="AR12198" s="300"/>
      <c r="AS12198" s="300"/>
      <c r="AT12198" s="284" t="str">
        <f t="shared" si="1052"/>
        <v/>
      </c>
      <c r="AU12198" s="284" t="str">
        <f t="shared" si="1053"/>
        <v/>
      </c>
      <c r="AV12198" s="284" t="str">
        <f t="shared" si="1054"/>
        <v/>
      </c>
      <c r="AW12198" s="285">
        <f t="shared" si="1055"/>
        <v>0</v>
      </c>
    </row>
    <row r="12199" spans="41:49" x14ac:dyDescent="0.25">
      <c r="AO12199" s="300"/>
      <c r="AP12199" s="300"/>
      <c r="AQ12199" s="300"/>
      <c r="AR12199" s="300"/>
      <c r="AS12199" s="300"/>
      <c r="AT12199" s="284" t="str">
        <f t="shared" si="1052"/>
        <v/>
      </c>
      <c r="AU12199" s="284" t="str">
        <f t="shared" si="1053"/>
        <v/>
      </c>
      <c r="AV12199" s="284" t="str">
        <f t="shared" si="1054"/>
        <v/>
      </c>
      <c r="AW12199" s="285">
        <f t="shared" si="1055"/>
        <v>0</v>
      </c>
    </row>
    <row r="12200" spans="41:49" x14ac:dyDescent="0.25">
      <c r="AO12200" s="300"/>
      <c r="AP12200" s="300"/>
      <c r="AQ12200" s="300"/>
      <c r="AR12200" s="300"/>
      <c r="AS12200" s="300"/>
      <c r="AT12200" s="284" t="str">
        <f t="shared" si="1052"/>
        <v/>
      </c>
      <c r="AU12200" s="284" t="str">
        <f t="shared" si="1053"/>
        <v/>
      </c>
      <c r="AV12200" s="284" t="str">
        <f t="shared" si="1054"/>
        <v/>
      </c>
      <c r="AW12200" s="285">
        <f t="shared" si="1055"/>
        <v>0</v>
      </c>
    </row>
    <row r="12201" spans="41:49" x14ac:dyDescent="0.25">
      <c r="AO12201" s="300"/>
      <c r="AP12201" s="300"/>
      <c r="AQ12201" s="300"/>
      <c r="AR12201" s="300"/>
      <c r="AS12201" s="300"/>
      <c r="AT12201" s="284" t="str">
        <f t="shared" si="1052"/>
        <v/>
      </c>
      <c r="AU12201" s="284" t="str">
        <f t="shared" si="1053"/>
        <v/>
      </c>
      <c r="AV12201" s="284" t="str">
        <f t="shared" si="1054"/>
        <v/>
      </c>
      <c r="AW12201" s="285">
        <f t="shared" si="1055"/>
        <v>0</v>
      </c>
    </row>
    <row r="12202" spans="41:49" x14ac:dyDescent="0.25">
      <c r="AO12202" s="300"/>
      <c r="AP12202" s="300"/>
      <c r="AQ12202" s="300"/>
      <c r="AR12202" s="300"/>
      <c r="AS12202" s="300"/>
      <c r="AT12202" s="284" t="str">
        <f t="shared" si="1052"/>
        <v/>
      </c>
      <c r="AU12202" s="284" t="str">
        <f t="shared" si="1053"/>
        <v/>
      </c>
      <c r="AV12202" s="284" t="str">
        <f t="shared" si="1054"/>
        <v/>
      </c>
      <c r="AW12202" s="285">
        <f t="shared" si="1055"/>
        <v>0</v>
      </c>
    </row>
    <row r="12203" spans="41:49" x14ac:dyDescent="0.25">
      <c r="AO12203" s="300"/>
      <c r="AP12203" s="300"/>
      <c r="AQ12203" s="300"/>
      <c r="AR12203" s="300"/>
      <c r="AS12203" s="300"/>
      <c r="AT12203" s="284" t="str">
        <f t="shared" si="1052"/>
        <v/>
      </c>
      <c r="AU12203" s="284" t="str">
        <f t="shared" si="1053"/>
        <v/>
      </c>
      <c r="AV12203" s="284" t="str">
        <f t="shared" si="1054"/>
        <v/>
      </c>
      <c r="AW12203" s="285">
        <f t="shared" si="1055"/>
        <v>0</v>
      </c>
    </row>
    <row r="12204" spans="41:49" x14ac:dyDescent="0.25">
      <c r="AO12204" s="300"/>
      <c r="AP12204" s="300"/>
      <c r="AQ12204" s="300"/>
      <c r="AR12204" s="300"/>
      <c r="AS12204" s="300"/>
      <c r="AT12204" s="284" t="str">
        <f t="shared" si="1052"/>
        <v/>
      </c>
      <c r="AU12204" s="284" t="str">
        <f t="shared" si="1053"/>
        <v/>
      </c>
      <c r="AV12204" s="284" t="str">
        <f t="shared" si="1054"/>
        <v/>
      </c>
      <c r="AW12204" s="285">
        <f t="shared" si="1055"/>
        <v>0</v>
      </c>
    </row>
    <row r="12205" spans="41:49" x14ac:dyDescent="0.25">
      <c r="AO12205" s="300"/>
      <c r="AP12205" s="300"/>
      <c r="AQ12205" s="300"/>
      <c r="AR12205" s="300"/>
      <c r="AS12205" s="300"/>
      <c r="AT12205" s="284" t="str">
        <f t="shared" si="1052"/>
        <v/>
      </c>
      <c r="AU12205" s="284" t="str">
        <f t="shared" si="1053"/>
        <v/>
      </c>
      <c r="AV12205" s="284" t="str">
        <f t="shared" si="1054"/>
        <v/>
      </c>
      <c r="AW12205" s="285">
        <f t="shared" si="1055"/>
        <v>0</v>
      </c>
    </row>
    <row r="12206" spans="41:49" x14ac:dyDescent="0.25">
      <c r="AO12206" s="300"/>
      <c r="AP12206" s="300"/>
      <c r="AQ12206" s="300"/>
      <c r="AR12206" s="300"/>
      <c r="AS12206" s="300"/>
      <c r="AT12206" s="284" t="str">
        <f t="shared" si="1052"/>
        <v/>
      </c>
      <c r="AU12206" s="284" t="str">
        <f t="shared" si="1053"/>
        <v/>
      </c>
      <c r="AV12206" s="284" t="str">
        <f t="shared" si="1054"/>
        <v/>
      </c>
      <c r="AW12206" s="285">
        <f t="shared" si="1055"/>
        <v>0</v>
      </c>
    </row>
    <row r="12207" spans="41:49" x14ac:dyDescent="0.25">
      <c r="AO12207" s="300"/>
      <c r="AP12207" s="300"/>
      <c r="AQ12207" s="300"/>
      <c r="AR12207" s="300"/>
      <c r="AS12207" s="300"/>
      <c r="AT12207" s="284" t="str">
        <f t="shared" si="1052"/>
        <v/>
      </c>
      <c r="AU12207" s="284" t="str">
        <f t="shared" si="1053"/>
        <v/>
      </c>
      <c r="AV12207" s="284" t="str">
        <f t="shared" si="1054"/>
        <v/>
      </c>
      <c r="AW12207" s="285">
        <f t="shared" si="1055"/>
        <v>0</v>
      </c>
    </row>
    <row r="12208" spans="41:49" x14ac:dyDescent="0.25">
      <c r="AO12208" s="300"/>
      <c r="AP12208" s="300"/>
      <c r="AQ12208" s="300"/>
      <c r="AR12208" s="300"/>
      <c r="AS12208" s="300"/>
      <c r="AT12208" s="284" t="str">
        <f t="shared" si="1052"/>
        <v/>
      </c>
      <c r="AU12208" s="284" t="str">
        <f t="shared" si="1053"/>
        <v/>
      </c>
      <c r="AV12208" s="284" t="str">
        <f t="shared" si="1054"/>
        <v/>
      </c>
      <c r="AW12208" s="285">
        <f t="shared" si="1055"/>
        <v>0</v>
      </c>
    </row>
    <row r="12209" spans="41:49" x14ac:dyDescent="0.25">
      <c r="AO12209" s="300"/>
      <c r="AP12209" s="300"/>
      <c r="AQ12209" s="300"/>
      <c r="AR12209" s="300"/>
      <c r="AS12209" s="300"/>
      <c r="AT12209" s="284" t="str">
        <f t="shared" si="1052"/>
        <v/>
      </c>
      <c r="AU12209" s="284" t="str">
        <f t="shared" si="1053"/>
        <v/>
      </c>
      <c r="AV12209" s="284" t="str">
        <f t="shared" si="1054"/>
        <v/>
      </c>
      <c r="AW12209" s="285">
        <f t="shared" si="1055"/>
        <v>0</v>
      </c>
    </row>
    <row r="12210" spans="41:49" x14ac:dyDescent="0.25">
      <c r="AO12210" s="300"/>
      <c r="AP12210" s="300"/>
      <c r="AQ12210" s="300"/>
      <c r="AR12210" s="300"/>
      <c r="AS12210" s="300"/>
      <c r="AT12210" s="284" t="str">
        <f t="shared" si="1052"/>
        <v/>
      </c>
      <c r="AU12210" s="284" t="str">
        <f t="shared" si="1053"/>
        <v/>
      </c>
      <c r="AV12210" s="284" t="str">
        <f t="shared" si="1054"/>
        <v/>
      </c>
      <c r="AW12210" s="285">
        <f t="shared" si="1055"/>
        <v>0</v>
      </c>
    </row>
    <row r="12211" spans="41:49" x14ac:dyDescent="0.25">
      <c r="AO12211" s="300"/>
      <c r="AP12211" s="300"/>
      <c r="AQ12211" s="300"/>
      <c r="AR12211" s="300"/>
      <c r="AS12211" s="300"/>
      <c r="AT12211" s="284" t="str">
        <f t="shared" si="1052"/>
        <v/>
      </c>
      <c r="AU12211" s="284" t="str">
        <f t="shared" si="1053"/>
        <v/>
      </c>
      <c r="AV12211" s="284" t="str">
        <f t="shared" si="1054"/>
        <v/>
      </c>
      <c r="AW12211" s="285">
        <f t="shared" si="1055"/>
        <v>0</v>
      </c>
    </row>
    <row r="12212" spans="41:49" x14ac:dyDescent="0.25">
      <c r="AO12212" s="300"/>
      <c r="AP12212" s="300"/>
      <c r="AQ12212" s="300"/>
      <c r="AR12212" s="300"/>
      <c r="AS12212" s="300"/>
      <c r="AT12212" s="284" t="str">
        <f t="shared" si="1052"/>
        <v/>
      </c>
      <c r="AU12212" s="284" t="str">
        <f t="shared" si="1053"/>
        <v/>
      </c>
      <c r="AV12212" s="284" t="str">
        <f t="shared" si="1054"/>
        <v/>
      </c>
      <c r="AW12212" s="285">
        <f t="shared" si="1055"/>
        <v>0</v>
      </c>
    </row>
    <row r="12213" spans="41:49" x14ac:dyDescent="0.25">
      <c r="AO12213" s="300"/>
      <c r="AP12213" s="300"/>
      <c r="AQ12213" s="300"/>
      <c r="AR12213" s="300"/>
      <c r="AS12213" s="300"/>
      <c r="AT12213" s="284" t="str">
        <f t="shared" si="1052"/>
        <v/>
      </c>
      <c r="AU12213" s="284" t="str">
        <f t="shared" si="1053"/>
        <v/>
      </c>
      <c r="AV12213" s="284" t="str">
        <f t="shared" si="1054"/>
        <v/>
      </c>
      <c r="AW12213" s="285">
        <f t="shared" si="1055"/>
        <v>0</v>
      </c>
    </row>
    <row r="12214" spans="41:49" x14ac:dyDescent="0.25">
      <c r="AO12214" s="300"/>
      <c r="AP12214" s="300"/>
      <c r="AQ12214" s="300"/>
      <c r="AR12214" s="300"/>
      <c r="AS12214" s="300"/>
      <c r="AT12214" s="284" t="str">
        <f t="shared" si="1052"/>
        <v/>
      </c>
      <c r="AU12214" s="284" t="str">
        <f t="shared" si="1053"/>
        <v/>
      </c>
      <c r="AV12214" s="284" t="str">
        <f t="shared" si="1054"/>
        <v/>
      </c>
      <c r="AW12214" s="285">
        <f t="shared" si="1055"/>
        <v>0</v>
      </c>
    </row>
    <row r="12215" spans="41:49" x14ac:dyDescent="0.25">
      <c r="AO12215" s="300"/>
      <c r="AP12215" s="300"/>
      <c r="AQ12215" s="300"/>
      <c r="AR12215" s="300"/>
      <c r="AS12215" s="300"/>
      <c r="AT12215" s="284" t="str">
        <f t="shared" si="1052"/>
        <v/>
      </c>
      <c r="AU12215" s="284" t="str">
        <f t="shared" si="1053"/>
        <v/>
      </c>
      <c r="AV12215" s="284" t="str">
        <f t="shared" si="1054"/>
        <v/>
      </c>
      <c r="AW12215" s="285">
        <f t="shared" si="1055"/>
        <v>0</v>
      </c>
    </row>
    <row r="12216" spans="41:49" x14ac:dyDescent="0.25">
      <c r="AO12216" s="300"/>
      <c r="AP12216" s="300"/>
      <c r="AQ12216" s="300"/>
      <c r="AR12216" s="300"/>
      <c r="AS12216" s="300"/>
      <c r="AT12216" s="284" t="str">
        <f t="shared" si="1052"/>
        <v/>
      </c>
      <c r="AU12216" s="284" t="str">
        <f t="shared" si="1053"/>
        <v/>
      </c>
      <c r="AV12216" s="284" t="str">
        <f t="shared" si="1054"/>
        <v/>
      </c>
      <c r="AW12216" s="285">
        <f t="shared" si="1055"/>
        <v>0</v>
      </c>
    </row>
    <row r="12217" spans="41:49" x14ac:dyDescent="0.25">
      <c r="AO12217" s="300"/>
      <c r="AP12217" s="300"/>
      <c r="AQ12217" s="300"/>
      <c r="AR12217" s="300"/>
      <c r="AS12217" s="300"/>
      <c r="AT12217" s="284" t="str">
        <f t="shared" si="1052"/>
        <v/>
      </c>
      <c r="AU12217" s="284" t="str">
        <f t="shared" si="1053"/>
        <v/>
      </c>
      <c r="AV12217" s="284" t="str">
        <f t="shared" si="1054"/>
        <v/>
      </c>
      <c r="AW12217" s="285">
        <f t="shared" si="1055"/>
        <v>0</v>
      </c>
    </row>
    <row r="12218" spans="41:49" x14ac:dyDescent="0.25">
      <c r="AO12218" s="300"/>
      <c r="AP12218" s="300"/>
      <c r="AQ12218" s="300"/>
      <c r="AR12218" s="300"/>
      <c r="AS12218" s="300"/>
      <c r="AT12218" s="284" t="str">
        <f t="shared" si="1052"/>
        <v/>
      </c>
      <c r="AU12218" s="284" t="str">
        <f t="shared" si="1053"/>
        <v/>
      </c>
      <c r="AV12218" s="284" t="str">
        <f t="shared" si="1054"/>
        <v/>
      </c>
      <c r="AW12218" s="285">
        <f t="shared" si="1055"/>
        <v>0</v>
      </c>
    </row>
    <row r="12219" spans="41:49" x14ac:dyDescent="0.25">
      <c r="AO12219" s="300"/>
      <c r="AP12219" s="300"/>
      <c r="AQ12219" s="300"/>
      <c r="AR12219" s="300"/>
      <c r="AS12219" s="300"/>
      <c r="AT12219" s="284" t="str">
        <f t="shared" si="1052"/>
        <v/>
      </c>
      <c r="AU12219" s="284" t="str">
        <f t="shared" si="1053"/>
        <v/>
      </c>
      <c r="AV12219" s="284" t="str">
        <f t="shared" si="1054"/>
        <v/>
      </c>
      <c r="AW12219" s="285">
        <f t="shared" si="1055"/>
        <v>0</v>
      </c>
    </row>
    <row r="12220" spans="41:49" x14ac:dyDescent="0.25">
      <c r="AO12220" s="300"/>
      <c r="AP12220" s="300"/>
      <c r="AQ12220" s="300"/>
      <c r="AR12220" s="300"/>
      <c r="AS12220" s="300"/>
      <c r="AT12220" s="284" t="str">
        <f t="shared" si="1052"/>
        <v/>
      </c>
      <c r="AU12220" s="284" t="str">
        <f t="shared" si="1053"/>
        <v/>
      </c>
      <c r="AV12220" s="284" t="str">
        <f t="shared" si="1054"/>
        <v/>
      </c>
      <c r="AW12220" s="285">
        <f t="shared" si="1055"/>
        <v>0</v>
      </c>
    </row>
    <row r="12221" spans="41:49" x14ac:dyDescent="0.25">
      <c r="AO12221" s="300"/>
      <c r="AP12221" s="300"/>
      <c r="AQ12221" s="300"/>
      <c r="AR12221" s="300"/>
      <c r="AS12221" s="300"/>
      <c r="AT12221" s="284" t="str">
        <f t="shared" si="1052"/>
        <v/>
      </c>
      <c r="AU12221" s="284" t="str">
        <f t="shared" si="1053"/>
        <v/>
      </c>
      <c r="AV12221" s="284" t="str">
        <f t="shared" si="1054"/>
        <v/>
      </c>
      <c r="AW12221" s="285">
        <f t="shared" si="1055"/>
        <v>0</v>
      </c>
    </row>
    <row r="12222" spans="41:49" x14ac:dyDescent="0.25">
      <c r="AO12222" s="300"/>
      <c r="AP12222" s="300"/>
      <c r="AQ12222" s="300"/>
      <c r="AR12222" s="300"/>
      <c r="AS12222" s="300"/>
      <c r="AT12222" s="284" t="str">
        <f t="shared" si="1052"/>
        <v/>
      </c>
      <c r="AU12222" s="284" t="str">
        <f t="shared" si="1053"/>
        <v/>
      </c>
      <c r="AV12222" s="284" t="str">
        <f t="shared" si="1054"/>
        <v/>
      </c>
      <c r="AW12222" s="285">
        <f t="shared" si="1055"/>
        <v>0</v>
      </c>
    </row>
    <row r="12223" spans="41:49" x14ac:dyDescent="0.25">
      <c r="AO12223" s="300"/>
      <c r="AP12223" s="300"/>
      <c r="AQ12223" s="300"/>
      <c r="AR12223" s="300"/>
      <c r="AS12223" s="300"/>
      <c r="AT12223" s="284" t="str">
        <f t="shared" si="1052"/>
        <v/>
      </c>
      <c r="AU12223" s="284" t="str">
        <f t="shared" si="1053"/>
        <v/>
      </c>
      <c r="AV12223" s="284" t="str">
        <f t="shared" si="1054"/>
        <v/>
      </c>
      <c r="AW12223" s="285">
        <f t="shared" si="1055"/>
        <v>0</v>
      </c>
    </row>
    <row r="12224" spans="41:49" x14ac:dyDescent="0.25">
      <c r="AO12224" s="300"/>
      <c r="AP12224" s="300"/>
      <c r="AQ12224" s="300"/>
      <c r="AR12224" s="300"/>
      <c r="AS12224" s="300"/>
      <c r="AT12224" s="284" t="str">
        <f t="shared" si="1052"/>
        <v/>
      </c>
      <c r="AU12224" s="284" t="str">
        <f t="shared" si="1053"/>
        <v/>
      </c>
      <c r="AV12224" s="284" t="str">
        <f t="shared" si="1054"/>
        <v/>
      </c>
      <c r="AW12224" s="285">
        <f t="shared" si="1055"/>
        <v>0</v>
      </c>
    </row>
    <row r="12225" spans="41:49" x14ac:dyDescent="0.25">
      <c r="AO12225" s="300"/>
      <c r="AP12225" s="300"/>
      <c r="AQ12225" s="300"/>
      <c r="AR12225" s="300"/>
      <c r="AS12225" s="300"/>
      <c r="AT12225" s="284" t="str">
        <f t="shared" si="1052"/>
        <v/>
      </c>
      <c r="AU12225" s="284" t="str">
        <f t="shared" si="1053"/>
        <v/>
      </c>
      <c r="AV12225" s="284" t="str">
        <f t="shared" si="1054"/>
        <v/>
      </c>
      <c r="AW12225" s="285">
        <f t="shared" si="1055"/>
        <v>0</v>
      </c>
    </row>
    <row r="12226" spans="41:49" x14ac:dyDescent="0.25">
      <c r="AO12226" s="300"/>
      <c r="AP12226" s="300"/>
      <c r="AQ12226" s="300"/>
      <c r="AR12226" s="300"/>
      <c r="AS12226" s="300"/>
      <c r="AT12226" s="284" t="str">
        <f t="shared" si="1052"/>
        <v/>
      </c>
      <c r="AU12226" s="284" t="str">
        <f t="shared" si="1053"/>
        <v/>
      </c>
      <c r="AV12226" s="284" t="str">
        <f t="shared" si="1054"/>
        <v/>
      </c>
      <c r="AW12226" s="285">
        <f t="shared" si="1055"/>
        <v>0</v>
      </c>
    </row>
    <row r="12227" spans="41:49" x14ac:dyDescent="0.25">
      <c r="AO12227" s="300"/>
      <c r="AP12227" s="300"/>
      <c r="AQ12227" s="300"/>
      <c r="AR12227" s="300"/>
      <c r="AS12227" s="300"/>
      <c r="AT12227" s="284" t="str">
        <f t="shared" si="1052"/>
        <v/>
      </c>
      <c r="AU12227" s="284" t="str">
        <f t="shared" si="1053"/>
        <v/>
      </c>
      <c r="AV12227" s="284" t="str">
        <f t="shared" si="1054"/>
        <v/>
      </c>
      <c r="AW12227" s="285">
        <f t="shared" si="1055"/>
        <v>0</v>
      </c>
    </row>
    <row r="12228" spans="41:49" x14ac:dyDescent="0.25">
      <c r="AO12228" s="300"/>
      <c r="AP12228" s="300"/>
      <c r="AQ12228" s="300"/>
      <c r="AR12228" s="300"/>
      <c r="AS12228" s="300"/>
      <c r="AT12228" s="284" t="str">
        <f t="shared" si="1052"/>
        <v/>
      </c>
      <c r="AU12228" s="284" t="str">
        <f t="shared" si="1053"/>
        <v/>
      </c>
      <c r="AV12228" s="284" t="str">
        <f t="shared" si="1054"/>
        <v/>
      </c>
      <c r="AW12228" s="285">
        <f t="shared" si="1055"/>
        <v>0</v>
      </c>
    </row>
    <row r="12229" spans="41:49" x14ac:dyDescent="0.25">
      <c r="AO12229" s="300"/>
      <c r="AP12229" s="300"/>
      <c r="AQ12229" s="300"/>
      <c r="AR12229" s="300"/>
      <c r="AS12229" s="300"/>
      <c r="AT12229" s="284" t="str">
        <f t="shared" si="1052"/>
        <v/>
      </c>
      <c r="AU12229" s="284" t="str">
        <f t="shared" si="1053"/>
        <v/>
      </c>
      <c r="AV12229" s="284" t="str">
        <f t="shared" si="1054"/>
        <v/>
      </c>
      <c r="AW12229" s="285">
        <f t="shared" si="1055"/>
        <v>0</v>
      </c>
    </row>
    <row r="12230" spans="41:49" x14ac:dyDescent="0.25">
      <c r="AO12230" s="300"/>
      <c r="AP12230" s="300"/>
      <c r="AQ12230" s="300"/>
      <c r="AR12230" s="300"/>
      <c r="AS12230" s="300"/>
      <c r="AT12230" s="284" t="str">
        <f t="shared" si="1052"/>
        <v/>
      </c>
      <c r="AU12230" s="284" t="str">
        <f t="shared" si="1053"/>
        <v/>
      </c>
      <c r="AV12230" s="284" t="str">
        <f t="shared" si="1054"/>
        <v/>
      </c>
      <c r="AW12230" s="285">
        <f t="shared" si="1055"/>
        <v>0</v>
      </c>
    </row>
    <row r="12231" spans="41:49" x14ac:dyDescent="0.25">
      <c r="AO12231" s="300"/>
      <c r="AP12231" s="300"/>
      <c r="AQ12231" s="300"/>
      <c r="AR12231" s="300"/>
      <c r="AS12231" s="300"/>
      <c r="AT12231" s="284" t="str">
        <f t="shared" si="1052"/>
        <v/>
      </c>
      <c r="AU12231" s="284" t="str">
        <f t="shared" si="1053"/>
        <v/>
      </c>
      <c r="AV12231" s="284" t="str">
        <f t="shared" si="1054"/>
        <v/>
      </c>
      <c r="AW12231" s="285">
        <f t="shared" si="1055"/>
        <v>0</v>
      </c>
    </row>
    <row r="12232" spans="41:49" x14ac:dyDescent="0.25">
      <c r="AO12232" s="300"/>
      <c r="AP12232" s="300"/>
      <c r="AQ12232" s="300"/>
      <c r="AR12232" s="300"/>
      <c r="AS12232" s="300"/>
      <c r="AT12232" s="284" t="str">
        <f t="shared" ref="AT12232:AT12295" si="1056">LEFT(AQ12232,1)</f>
        <v/>
      </c>
      <c r="AU12232" s="284" t="str">
        <f t="shared" ref="AU12232:AU12295" si="1057">LEFT(AQ12232,2)</f>
        <v/>
      </c>
      <c r="AV12232" s="284" t="str">
        <f t="shared" ref="AV12232:AV12295" si="1058">LEFT(AQ12232,3)</f>
        <v/>
      </c>
      <c r="AW12232" s="285">
        <f t="shared" ref="AW12232:AW12295" si="1059">(AR12232-AS12232)*1000</f>
        <v>0</v>
      </c>
    </row>
    <row r="12233" spans="41:49" x14ac:dyDescent="0.25">
      <c r="AO12233" s="300"/>
      <c r="AP12233" s="300"/>
      <c r="AQ12233" s="300"/>
      <c r="AR12233" s="300"/>
      <c r="AS12233" s="300"/>
      <c r="AT12233" s="284" t="str">
        <f t="shared" si="1056"/>
        <v/>
      </c>
      <c r="AU12233" s="284" t="str">
        <f t="shared" si="1057"/>
        <v/>
      </c>
      <c r="AV12233" s="284" t="str">
        <f t="shared" si="1058"/>
        <v/>
      </c>
      <c r="AW12233" s="285">
        <f t="shared" si="1059"/>
        <v>0</v>
      </c>
    </row>
    <row r="12234" spans="41:49" x14ac:dyDescent="0.25">
      <c r="AO12234" s="300"/>
      <c r="AP12234" s="300"/>
      <c r="AQ12234" s="300"/>
      <c r="AR12234" s="300"/>
      <c r="AS12234" s="300"/>
      <c r="AT12234" s="284" t="str">
        <f t="shared" si="1056"/>
        <v/>
      </c>
      <c r="AU12234" s="284" t="str">
        <f t="shared" si="1057"/>
        <v/>
      </c>
      <c r="AV12234" s="284" t="str">
        <f t="shared" si="1058"/>
        <v/>
      </c>
      <c r="AW12234" s="285">
        <f t="shared" si="1059"/>
        <v>0</v>
      </c>
    </row>
    <row r="12235" spans="41:49" x14ac:dyDescent="0.25">
      <c r="AO12235" s="300"/>
      <c r="AP12235" s="300"/>
      <c r="AQ12235" s="300"/>
      <c r="AR12235" s="300"/>
      <c r="AS12235" s="300"/>
      <c r="AT12235" s="284" t="str">
        <f t="shared" si="1056"/>
        <v/>
      </c>
      <c r="AU12235" s="284" t="str">
        <f t="shared" si="1057"/>
        <v/>
      </c>
      <c r="AV12235" s="284" t="str">
        <f t="shared" si="1058"/>
        <v/>
      </c>
      <c r="AW12235" s="285">
        <f t="shared" si="1059"/>
        <v>0</v>
      </c>
    </row>
    <row r="12236" spans="41:49" x14ac:dyDescent="0.25">
      <c r="AO12236" s="300"/>
      <c r="AP12236" s="300"/>
      <c r="AQ12236" s="300"/>
      <c r="AR12236" s="300"/>
      <c r="AS12236" s="300"/>
      <c r="AT12236" s="284" t="str">
        <f t="shared" si="1056"/>
        <v/>
      </c>
      <c r="AU12236" s="284" t="str">
        <f t="shared" si="1057"/>
        <v/>
      </c>
      <c r="AV12236" s="284" t="str">
        <f t="shared" si="1058"/>
        <v/>
      </c>
      <c r="AW12236" s="285">
        <f t="shared" si="1059"/>
        <v>0</v>
      </c>
    </row>
    <row r="12237" spans="41:49" x14ac:dyDescent="0.25">
      <c r="AO12237" s="300"/>
      <c r="AP12237" s="300"/>
      <c r="AQ12237" s="300"/>
      <c r="AR12237" s="300"/>
      <c r="AS12237" s="300"/>
      <c r="AT12237" s="284" t="str">
        <f t="shared" si="1056"/>
        <v/>
      </c>
      <c r="AU12237" s="284" t="str">
        <f t="shared" si="1057"/>
        <v/>
      </c>
      <c r="AV12237" s="284" t="str">
        <f t="shared" si="1058"/>
        <v/>
      </c>
      <c r="AW12237" s="285">
        <f t="shared" si="1059"/>
        <v>0</v>
      </c>
    </row>
    <row r="12238" spans="41:49" x14ac:dyDescent="0.25">
      <c r="AO12238" s="300"/>
      <c r="AP12238" s="300"/>
      <c r="AQ12238" s="300"/>
      <c r="AR12238" s="300"/>
      <c r="AS12238" s="300"/>
      <c r="AT12238" s="284" t="str">
        <f t="shared" si="1056"/>
        <v/>
      </c>
      <c r="AU12238" s="284" t="str">
        <f t="shared" si="1057"/>
        <v/>
      </c>
      <c r="AV12238" s="284" t="str">
        <f t="shared" si="1058"/>
        <v/>
      </c>
      <c r="AW12238" s="285">
        <f t="shared" si="1059"/>
        <v>0</v>
      </c>
    </row>
    <row r="12239" spans="41:49" x14ac:dyDescent="0.25">
      <c r="AO12239" s="300"/>
      <c r="AP12239" s="300"/>
      <c r="AQ12239" s="300"/>
      <c r="AR12239" s="300"/>
      <c r="AS12239" s="300"/>
      <c r="AT12239" s="284" t="str">
        <f t="shared" si="1056"/>
        <v/>
      </c>
      <c r="AU12239" s="284" t="str">
        <f t="shared" si="1057"/>
        <v/>
      </c>
      <c r="AV12239" s="284" t="str">
        <f t="shared" si="1058"/>
        <v/>
      </c>
      <c r="AW12239" s="285">
        <f t="shared" si="1059"/>
        <v>0</v>
      </c>
    </row>
    <row r="12240" spans="41:49" x14ac:dyDescent="0.25">
      <c r="AO12240" s="300"/>
      <c r="AP12240" s="300"/>
      <c r="AQ12240" s="300"/>
      <c r="AR12240" s="300"/>
      <c r="AS12240" s="300"/>
      <c r="AT12240" s="284" t="str">
        <f t="shared" si="1056"/>
        <v/>
      </c>
      <c r="AU12240" s="284" t="str">
        <f t="shared" si="1057"/>
        <v/>
      </c>
      <c r="AV12240" s="284" t="str">
        <f t="shared" si="1058"/>
        <v/>
      </c>
      <c r="AW12240" s="285">
        <f t="shared" si="1059"/>
        <v>0</v>
      </c>
    </row>
    <row r="12241" spans="41:49" x14ac:dyDescent="0.25">
      <c r="AO12241" s="300"/>
      <c r="AP12241" s="300"/>
      <c r="AQ12241" s="300"/>
      <c r="AR12241" s="300"/>
      <c r="AS12241" s="300"/>
      <c r="AT12241" s="284" t="str">
        <f t="shared" si="1056"/>
        <v/>
      </c>
      <c r="AU12241" s="284" t="str">
        <f t="shared" si="1057"/>
        <v/>
      </c>
      <c r="AV12241" s="284" t="str">
        <f t="shared" si="1058"/>
        <v/>
      </c>
      <c r="AW12241" s="285">
        <f t="shared" si="1059"/>
        <v>0</v>
      </c>
    </row>
    <row r="12242" spans="41:49" x14ac:dyDescent="0.25">
      <c r="AO12242" s="300"/>
      <c r="AP12242" s="300"/>
      <c r="AQ12242" s="300"/>
      <c r="AR12242" s="300"/>
      <c r="AS12242" s="300"/>
      <c r="AT12242" s="284" t="str">
        <f t="shared" si="1056"/>
        <v/>
      </c>
      <c r="AU12242" s="284" t="str">
        <f t="shared" si="1057"/>
        <v/>
      </c>
      <c r="AV12242" s="284" t="str">
        <f t="shared" si="1058"/>
        <v/>
      </c>
      <c r="AW12242" s="285">
        <f t="shared" si="1059"/>
        <v>0</v>
      </c>
    </row>
    <row r="12243" spans="41:49" x14ac:dyDescent="0.25">
      <c r="AO12243" s="300"/>
      <c r="AP12243" s="300"/>
      <c r="AQ12243" s="300"/>
      <c r="AR12243" s="300"/>
      <c r="AS12243" s="300"/>
      <c r="AT12243" s="284" t="str">
        <f t="shared" si="1056"/>
        <v/>
      </c>
      <c r="AU12243" s="284" t="str">
        <f t="shared" si="1057"/>
        <v/>
      </c>
      <c r="AV12243" s="284" t="str">
        <f t="shared" si="1058"/>
        <v/>
      </c>
      <c r="AW12243" s="285">
        <f t="shared" si="1059"/>
        <v>0</v>
      </c>
    </row>
    <row r="12244" spans="41:49" x14ac:dyDescent="0.25">
      <c r="AO12244" s="300"/>
      <c r="AP12244" s="300"/>
      <c r="AQ12244" s="300"/>
      <c r="AR12244" s="300"/>
      <c r="AS12244" s="300"/>
      <c r="AT12244" s="284" t="str">
        <f t="shared" si="1056"/>
        <v/>
      </c>
      <c r="AU12244" s="284" t="str">
        <f t="shared" si="1057"/>
        <v/>
      </c>
      <c r="AV12244" s="284" t="str">
        <f t="shared" si="1058"/>
        <v/>
      </c>
      <c r="AW12244" s="285">
        <f t="shared" si="1059"/>
        <v>0</v>
      </c>
    </row>
    <row r="12245" spans="41:49" x14ac:dyDescent="0.25">
      <c r="AO12245" s="300"/>
      <c r="AP12245" s="300"/>
      <c r="AQ12245" s="300"/>
      <c r="AR12245" s="300"/>
      <c r="AS12245" s="300"/>
      <c r="AT12245" s="284" t="str">
        <f t="shared" si="1056"/>
        <v/>
      </c>
      <c r="AU12245" s="284" t="str">
        <f t="shared" si="1057"/>
        <v/>
      </c>
      <c r="AV12245" s="284" t="str">
        <f t="shared" si="1058"/>
        <v/>
      </c>
      <c r="AW12245" s="285">
        <f t="shared" si="1059"/>
        <v>0</v>
      </c>
    </row>
    <row r="12246" spans="41:49" x14ac:dyDescent="0.25">
      <c r="AO12246" s="300"/>
      <c r="AP12246" s="300"/>
      <c r="AQ12246" s="300"/>
      <c r="AR12246" s="300"/>
      <c r="AS12246" s="300"/>
      <c r="AT12246" s="284" t="str">
        <f t="shared" si="1056"/>
        <v/>
      </c>
      <c r="AU12246" s="284" t="str">
        <f t="shared" si="1057"/>
        <v/>
      </c>
      <c r="AV12246" s="284" t="str">
        <f t="shared" si="1058"/>
        <v/>
      </c>
      <c r="AW12246" s="285">
        <f t="shared" si="1059"/>
        <v>0</v>
      </c>
    </row>
    <row r="12247" spans="41:49" x14ac:dyDescent="0.25">
      <c r="AO12247" s="300"/>
      <c r="AP12247" s="300"/>
      <c r="AQ12247" s="300"/>
      <c r="AR12247" s="300"/>
      <c r="AS12247" s="300"/>
      <c r="AT12247" s="284" t="str">
        <f t="shared" si="1056"/>
        <v/>
      </c>
      <c r="AU12247" s="284" t="str">
        <f t="shared" si="1057"/>
        <v/>
      </c>
      <c r="AV12247" s="284" t="str">
        <f t="shared" si="1058"/>
        <v/>
      </c>
      <c r="AW12247" s="285">
        <f t="shared" si="1059"/>
        <v>0</v>
      </c>
    </row>
    <row r="12248" spans="41:49" x14ac:dyDescent="0.25">
      <c r="AO12248" s="300"/>
      <c r="AP12248" s="300"/>
      <c r="AQ12248" s="300"/>
      <c r="AR12248" s="300"/>
      <c r="AS12248" s="300"/>
      <c r="AT12248" s="284" t="str">
        <f t="shared" si="1056"/>
        <v/>
      </c>
      <c r="AU12248" s="284" t="str">
        <f t="shared" si="1057"/>
        <v/>
      </c>
      <c r="AV12248" s="284" t="str">
        <f t="shared" si="1058"/>
        <v/>
      </c>
      <c r="AW12248" s="285">
        <f t="shared" si="1059"/>
        <v>0</v>
      </c>
    </row>
    <row r="12249" spans="41:49" x14ac:dyDescent="0.25">
      <c r="AO12249" s="300"/>
      <c r="AP12249" s="300"/>
      <c r="AQ12249" s="300"/>
      <c r="AR12249" s="300"/>
      <c r="AS12249" s="300"/>
      <c r="AT12249" s="284" t="str">
        <f t="shared" si="1056"/>
        <v/>
      </c>
      <c r="AU12249" s="284" t="str">
        <f t="shared" si="1057"/>
        <v/>
      </c>
      <c r="AV12249" s="284" t="str">
        <f t="shared" si="1058"/>
        <v/>
      </c>
      <c r="AW12249" s="285">
        <f t="shared" si="1059"/>
        <v>0</v>
      </c>
    </row>
    <row r="12250" spans="41:49" x14ac:dyDescent="0.25">
      <c r="AO12250" s="300"/>
      <c r="AP12250" s="300"/>
      <c r="AQ12250" s="300"/>
      <c r="AR12250" s="300"/>
      <c r="AS12250" s="300"/>
      <c r="AT12250" s="284" t="str">
        <f t="shared" si="1056"/>
        <v/>
      </c>
      <c r="AU12250" s="284" t="str">
        <f t="shared" si="1057"/>
        <v/>
      </c>
      <c r="AV12250" s="284" t="str">
        <f t="shared" si="1058"/>
        <v/>
      </c>
      <c r="AW12250" s="285">
        <f t="shared" si="1059"/>
        <v>0</v>
      </c>
    </row>
    <row r="12251" spans="41:49" x14ac:dyDescent="0.25">
      <c r="AO12251" s="300"/>
      <c r="AP12251" s="300"/>
      <c r="AQ12251" s="300"/>
      <c r="AR12251" s="300"/>
      <c r="AS12251" s="300"/>
      <c r="AT12251" s="284" t="str">
        <f t="shared" si="1056"/>
        <v/>
      </c>
      <c r="AU12251" s="284" t="str">
        <f t="shared" si="1057"/>
        <v/>
      </c>
      <c r="AV12251" s="284" t="str">
        <f t="shared" si="1058"/>
        <v/>
      </c>
      <c r="AW12251" s="285">
        <f t="shared" si="1059"/>
        <v>0</v>
      </c>
    </row>
    <row r="12252" spans="41:49" x14ac:dyDescent="0.25">
      <c r="AO12252" s="300"/>
      <c r="AP12252" s="300"/>
      <c r="AQ12252" s="300"/>
      <c r="AR12252" s="300"/>
      <c r="AS12252" s="300"/>
      <c r="AT12252" s="284" t="str">
        <f t="shared" si="1056"/>
        <v/>
      </c>
      <c r="AU12252" s="284" t="str">
        <f t="shared" si="1057"/>
        <v/>
      </c>
      <c r="AV12252" s="284" t="str">
        <f t="shared" si="1058"/>
        <v/>
      </c>
      <c r="AW12252" s="285">
        <f t="shared" si="1059"/>
        <v>0</v>
      </c>
    </row>
    <row r="12253" spans="41:49" x14ac:dyDescent="0.25">
      <c r="AO12253" s="300"/>
      <c r="AP12253" s="300"/>
      <c r="AQ12253" s="300"/>
      <c r="AR12253" s="300"/>
      <c r="AS12253" s="300"/>
      <c r="AT12253" s="284" t="str">
        <f t="shared" si="1056"/>
        <v/>
      </c>
      <c r="AU12253" s="284" t="str">
        <f t="shared" si="1057"/>
        <v/>
      </c>
      <c r="AV12253" s="284" t="str">
        <f t="shared" si="1058"/>
        <v/>
      </c>
      <c r="AW12253" s="285">
        <f t="shared" si="1059"/>
        <v>0</v>
      </c>
    </row>
    <row r="12254" spans="41:49" x14ac:dyDescent="0.25">
      <c r="AO12254" s="300"/>
      <c r="AP12254" s="300"/>
      <c r="AQ12254" s="300"/>
      <c r="AR12254" s="300"/>
      <c r="AS12254" s="300"/>
      <c r="AT12254" s="284" t="str">
        <f t="shared" si="1056"/>
        <v/>
      </c>
      <c r="AU12254" s="284" t="str">
        <f t="shared" si="1057"/>
        <v/>
      </c>
      <c r="AV12254" s="284" t="str">
        <f t="shared" si="1058"/>
        <v/>
      </c>
      <c r="AW12254" s="285">
        <f t="shared" si="1059"/>
        <v>0</v>
      </c>
    </row>
    <row r="12255" spans="41:49" x14ac:dyDescent="0.25">
      <c r="AO12255" s="300"/>
      <c r="AP12255" s="300"/>
      <c r="AQ12255" s="300"/>
      <c r="AR12255" s="300"/>
      <c r="AS12255" s="300"/>
      <c r="AT12255" s="284" t="str">
        <f t="shared" si="1056"/>
        <v/>
      </c>
      <c r="AU12255" s="284" t="str">
        <f t="shared" si="1057"/>
        <v/>
      </c>
      <c r="AV12255" s="284" t="str">
        <f t="shared" si="1058"/>
        <v/>
      </c>
      <c r="AW12255" s="285">
        <f t="shared" si="1059"/>
        <v>0</v>
      </c>
    </row>
    <row r="12256" spans="41:49" x14ac:dyDescent="0.25">
      <c r="AO12256" s="300"/>
      <c r="AP12256" s="300"/>
      <c r="AQ12256" s="300"/>
      <c r="AR12256" s="300"/>
      <c r="AS12256" s="300"/>
      <c r="AT12256" s="284" t="str">
        <f t="shared" si="1056"/>
        <v/>
      </c>
      <c r="AU12256" s="284" t="str">
        <f t="shared" si="1057"/>
        <v/>
      </c>
      <c r="AV12256" s="284" t="str">
        <f t="shared" si="1058"/>
        <v/>
      </c>
      <c r="AW12256" s="285">
        <f t="shared" si="1059"/>
        <v>0</v>
      </c>
    </row>
    <row r="12257" spans="41:49" x14ac:dyDescent="0.25">
      <c r="AO12257" s="300"/>
      <c r="AP12257" s="300"/>
      <c r="AQ12257" s="300"/>
      <c r="AR12257" s="300"/>
      <c r="AS12257" s="300"/>
      <c r="AT12257" s="284" t="str">
        <f t="shared" si="1056"/>
        <v/>
      </c>
      <c r="AU12257" s="284" t="str">
        <f t="shared" si="1057"/>
        <v/>
      </c>
      <c r="AV12257" s="284" t="str">
        <f t="shared" si="1058"/>
        <v/>
      </c>
      <c r="AW12257" s="285">
        <f t="shared" si="1059"/>
        <v>0</v>
      </c>
    </row>
    <row r="12258" spans="41:49" x14ac:dyDescent="0.25">
      <c r="AO12258" s="300"/>
      <c r="AP12258" s="300"/>
      <c r="AQ12258" s="300"/>
      <c r="AR12258" s="300"/>
      <c r="AS12258" s="300"/>
      <c r="AT12258" s="284" t="str">
        <f t="shared" si="1056"/>
        <v/>
      </c>
      <c r="AU12258" s="284" t="str">
        <f t="shared" si="1057"/>
        <v/>
      </c>
      <c r="AV12258" s="284" t="str">
        <f t="shared" si="1058"/>
        <v/>
      </c>
      <c r="AW12258" s="285">
        <f t="shared" si="1059"/>
        <v>0</v>
      </c>
    </row>
    <row r="12259" spans="41:49" x14ac:dyDescent="0.25">
      <c r="AO12259" s="300"/>
      <c r="AP12259" s="300"/>
      <c r="AQ12259" s="300"/>
      <c r="AR12259" s="300"/>
      <c r="AS12259" s="300"/>
      <c r="AT12259" s="284" t="str">
        <f t="shared" si="1056"/>
        <v/>
      </c>
      <c r="AU12259" s="284" t="str">
        <f t="shared" si="1057"/>
        <v/>
      </c>
      <c r="AV12259" s="284" t="str">
        <f t="shared" si="1058"/>
        <v/>
      </c>
      <c r="AW12259" s="285">
        <f t="shared" si="1059"/>
        <v>0</v>
      </c>
    </row>
    <row r="12260" spans="41:49" x14ac:dyDescent="0.25">
      <c r="AO12260" s="300"/>
      <c r="AP12260" s="300"/>
      <c r="AQ12260" s="300"/>
      <c r="AR12260" s="300"/>
      <c r="AS12260" s="300"/>
      <c r="AT12260" s="284" t="str">
        <f t="shared" si="1056"/>
        <v/>
      </c>
      <c r="AU12260" s="284" t="str">
        <f t="shared" si="1057"/>
        <v/>
      </c>
      <c r="AV12260" s="284" t="str">
        <f t="shared" si="1058"/>
        <v/>
      </c>
      <c r="AW12260" s="285">
        <f t="shared" si="1059"/>
        <v>0</v>
      </c>
    </row>
    <row r="12261" spans="41:49" x14ac:dyDescent="0.25">
      <c r="AO12261" s="300"/>
      <c r="AP12261" s="300"/>
      <c r="AQ12261" s="300"/>
      <c r="AR12261" s="300"/>
      <c r="AS12261" s="300"/>
      <c r="AT12261" s="284" t="str">
        <f t="shared" si="1056"/>
        <v/>
      </c>
      <c r="AU12261" s="284" t="str">
        <f t="shared" si="1057"/>
        <v/>
      </c>
      <c r="AV12261" s="284" t="str">
        <f t="shared" si="1058"/>
        <v/>
      </c>
      <c r="AW12261" s="285">
        <f t="shared" si="1059"/>
        <v>0</v>
      </c>
    </row>
    <row r="12262" spans="41:49" x14ac:dyDescent="0.25">
      <c r="AO12262" s="300"/>
      <c r="AP12262" s="300"/>
      <c r="AQ12262" s="300"/>
      <c r="AR12262" s="300"/>
      <c r="AS12262" s="300"/>
      <c r="AT12262" s="284" t="str">
        <f t="shared" si="1056"/>
        <v/>
      </c>
      <c r="AU12262" s="284" t="str">
        <f t="shared" si="1057"/>
        <v/>
      </c>
      <c r="AV12262" s="284" t="str">
        <f t="shared" si="1058"/>
        <v/>
      </c>
      <c r="AW12262" s="285">
        <f t="shared" si="1059"/>
        <v>0</v>
      </c>
    </row>
    <row r="12263" spans="41:49" x14ac:dyDescent="0.25">
      <c r="AO12263" s="300"/>
      <c r="AP12263" s="300"/>
      <c r="AQ12263" s="300"/>
      <c r="AR12263" s="300"/>
      <c r="AS12263" s="300"/>
      <c r="AT12263" s="284" t="str">
        <f t="shared" si="1056"/>
        <v/>
      </c>
      <c r="AU12263" s="284" t="str">
        <f t="shared" si="1057"/>
        <v/>
      </c>
      <c r="AV12263" s="284" t="str">
        <f t="shared" si="1058"/>
        <v/>
      </c>
      <c r="AW12263" s="285">
        <f t="shared" si="1059"/>
        <v>0</v>
      </c>
    </row>
    <row r="12264" spans="41:49" x14ac:dyDescent="0.25">
      <c r="AO12264" s="300"/>
      <c r="AP12264" s="300"/>
      <c r="AQ12264" s="300"/>
      <c r="AR12264" s="300"/>
      <c r="AS12264" s="300"/>
      <c r="AT12264" s="284" t="str">
        <f t="shared" si="1056"/>
        <v/>
      </c>
      <c r="AU12264" s="284" t="str">
        <f t="shared" si="1057"/>
        <v/>
      </c>
      <c r="AV12264" s="284" t="str">
        <f t="shared" si="1058"/>
        <v/>
      </c>
      <c r="AW12264" s="285">
        <f t="shared" si="1059"/>
        <v>0</v>
      </c>
    </row>
    <row r="12265" spans="41:49" x14ac:dyDescent="0.25">
      <c r="AO12265" s="300"/>
      <c r="AP12265" s="300"/>
      <c r="AQ12265" s="300"/>
      <c r="AR12265" s="300"/>
      <c r="AS12265" s="300"/>
      <c r="AT12265" s="284" t="str">
        <f t="shared" si="1056"/>
        <v/>
      </c>
      <c r="AU12265" s="284" t="str">
        <f t="shared" si="1057"/>
        <v/>
      </c>
      <c r="AV12265" s="284" t="str">
        <f t="shared" si="1058"/>
        <v/>
      </c>
      <c r="AW12265" s="285">
        <f t="shared" si="1059"/>
        <v>0</v>
      </c>
    </row>
    <row r="12266" spans="41:49" x14ac:dyDescent="0.25">
      <c r="AO12266" s="300"/>
      <c r="AP12266" s="300"/>
      <c r="AQ12266" s="300"/>
      <c r="AR12266" s="300"/>
      <c r="AS12266" s="300"/>
      <c r="AT12266" s="284" t="str">
        <f t="shared" si="1056"/>
        <v/>
      </c>
      <c r="AU12266" s="284" t="str">
        <f t="shared" si="1057"/>
        <v/>
      </c>
      <c r="AV12266" s="284" t="str">
        <f t="shared" si="1058"/>
        <v/>
      </c>
      <c r="AW12266" s="285">
        <f t="shared" si="1059"/>
        <v>0</v>
      </c>
    </row>
    <row r="12267" spans="41:49" x14ac:dyDescent="0.25">
      <c r="AO12267" s="300"/>
      <c r="AP12267" s="300"/>
      <c r="AQ12267" s="300"/>
      <c r="AR12267" s="300"/>
      <c r="AS12267" s="300"/>
      <c r="AT12267" s="284" t="str">
        <f t="shared" si="1056"/>
        <v/>
      </c>
      <c r="AU12267" s="284" t="str">
        <f t="shared" si="1057"/>
        <v/>
      </c>
      <c r="AV12267" s="284" t="str">
        <f t="shared" si="1058"/>
        <v/>
      </c>
      <c r="AW12267" s="285">
        <f t="shared" si="1059"/>
        <v>0</v>
      </c>
    </row>
    <row r="12268" spans="41:49" x14ac:dyDescent="0.25">
      <c r="AO12268" s="300"/>
      <c r="AP12268" s="300"/>
      <c r="AQ12268" s="300"/>
      <c r="AR12268" s="300"/>
      <c r="AS12268" s="300"/>
      <c r="AT12268" s="284" t="str">
        <f t="shared" si="1056"/>
        <v/>
      </c>
      <c r="AU12268" s="284" t="str">
        <f t="shared" si="1057"/>
        <v/>
      </c>
      <c r="AV12268" s="284" t="str">
        <f t="shared" si="1058"/>
        <v/>
      </c>
      <c r="AW12268" s="285">
        <f t="shared" si="1059"/>
        <v>0</v>
      </c>
    </row>
    <row r="12269" spans="41:49" x14ac:dyDescent="0.25">
      <c r="AO12269" s="300"/>
      <c r="AP12269" s="300"/>
      <c r="AQ12269" s="300"/>
      <c r="AR12269" s="300"/>
      <c r="AS12269" s="300"/>
      <c r="AT12269" s="284" t="str">
        <f t="shared" si="1056"/>
        <v/>
      </c>
      <c r="AU12269" s="284" t="str">
        <f t="shared" si="1057"/>
        <v/>
      </c>
      <c r="AV12269" s="284" t="str">
        <f t="shared" si="1058"/>
        <v/>
      </c>
      <c r="AW12269" s="285">
        <f t="shared" si="1059"/>
        <v>0</v>
      </c>
    </row>
    <row r="12270" spans="41:49" x14ac:dyDescent="0.25">
      <c r="AO12270" s="300"/>
      <c r="AP12270" s="300"/>
      <c r="AQ12270" s="300"/>
      <c r="AR12270" s="300"/>
      <c r="AS12270" s="300"/>
      <c r="AT12270" s="284" t="str">
        <f t="shared" si="1056"/>
        <v/>
      </c>
      <c r="AU12270" s="284" t="str">
        <f t="shared" si="1057"/>
        <v/>
      </c>
      <c r="AV12270" s="284" t="str">
        <f t="shared" si="1058"/>
        <v/>
      </c>
      <c r="AW12270" s="285">
        <f t="shared" si="1059"/>
        <v>0</v>
      </c>
    </row>
    <row r="12271" spans="41:49" x14ac:dyDescent="0.25">
      <c r="AO12271" s="300"/>
      <c r="AP12271" s="300"/>
      <c r="AQ12271" s="300"/>
      <c r="AR12271" s="300"/>
      <c r="AS12271" s="300"/>
      <c r="AT12271" s="284" t="str">
        <f t="shared" si="1056"/>
        <v/>
      </c>
      <c r="AU12271" s="284" t="str">
        <f t="shared" si="1057"/>
        <v/>
      </c>
      <c r="AV12271" s="284" t="str">
        <f t="shared" si="1058"/>
        <v/>
      </c>
      <c r="AW12271" s="285">
        <f t="shared" si="1059"/>
        <v>0</v>
      </c>
    </row>
    <row r="12272" spans="41:49" x14ac:dyDescent="0.25">
      <c r="AO12272" s="300"/>
      <c r="AP12272" s="300"/>
      <c r="AQ12272" s="300"/>
      <c r="AR12272" s="300"/>
      <c r="AS12272" s="300"/>
      <c r="AT12272" s="284" t="str">
        <f t="shared" si="1056"/>
        <v/>
      </c>
      <c r="AU12272" s="284" t="str">
        <f t="shared" si="1057"/>
        <v/>
      </c>
      <c r="AV12272" s="284" t="str">
        <f t="shared" si="1058"/>
        <v/>
      </c>
      <c r="AW12272" s="285">
        <f t="shared" si="1059"/>
        <v>0</v>
      </c>
    </row>
    <row r="12273" spans="41:49" x14ac:dyDescent="0.25">
      <c r="AO12273" s="300"/>
      <c r="AP12273" s="300"/>
      <c r="AQ12273" s="300"/>
      <c r="AR12273" s="300"/>
      <c r="AS12273" s="300"/>
      <c r="AT12273" s="284" t="str">
        <f t="shared" si="1056"/>
        <v/>
      </c>
      <c r="AU12273" s="284" t="str">
        <f t="shared" si="1057"/>
        <v/>
      </c>
      <c r="AV12273" s="284" t="str">
        <f t="shared" si="1058"/>
        <v/>
      </c>
      <c r="AW12273" s="285">
        <f t="shared" si="1059"/>
        <v>0</v>
      </c>
    </row>
    <row r="12274" spans="41:49" x14ac:dyDescent="0.25">
      <c r="AO12274" s="300"/>
      <c r="AP12274" s="300"/>
      <c r="AQ12274" s="300"/>
      <c r="AR12274" s="300"/>
      <c r="AS12274" s="300"/>
      <c r="AT12274" s="284" t="str">
        <f t="shared" si="1056"/>
        <v/>
      </c>
      <c r="AU12274" s="284" t="str">
        <f t="shared" si="1057"/>
        <v/>
      </c>
      <c r="AV12274" s="284" t="str">
        <f t="shared" si="1058"/>
        <v/>
      </c>
      <c r="AW12274" s="285">
        <f t="shared" si="1059"/>
        <v>0</v>
      </c>
    </row>
    <row r="12275" spans="41:49" x14ac:dyDescent="0.25">
      <c r="AO12275" s="300"/>
      <c r="AP12275" s="300"/>
      <c r="AQ12275" s="300"/>
      <c r="AR12275" s="300"/>
      <c r="AS12275" s="300"/>
      <c r="AT12275" s="284" t="str">
        <f t="shared" si="1056"/>
        <v/>
      </c>
      <c r="AU12275" s="284" t="str">
        <f t="shared" si="1057"/>
        <v/>
      </c>
      <c r="AV12275" s="284" t="str">
        <f t="shared" si="1058"/>
        <v/>
      </c>
      <c r="AW12275" s="285">
        <f t="shared" si="1059"/>
        <v>0</v>
      </c>
    </row>
    <row r="12276" spans="41:49" x14ac:dyDescent="0.25">
      <c r="AO12276" s="300"/>
      <c r="AP12276" s="300"/>
      <c r="AQ12276" s="300"/>
      <c r="AR12276" s="300"/>
      <c r="AS12276" s="300"/>
      <c r="AT12276" s="284" t="str">
        <f t="shared" si="1056"/>
        <v/>
      </c>
      <c r="AU12276" s="284" t="str">
        <f t="shared" si="1057"/>
        <v/>
      </c>
      <c r="AV12276" s="284" t="str">
        <f t="shared" si="1058"/>
        <v/>
      </c>
      <c r="AW12276" s="285">
        <f t="shared" si="1059"/>
        <v>0</v>
      </c>
    </row>
    <row r="12277" spans="41:49" x14ac:dyDescent="0.25">
      <c r="AO12277" s="300"/>
      <c r="AP12277" s="300"/>
      <c r="AQ12277" s="300"/>
      <c r="AR12277" s="300"/>
      <c r="AS12277" s="300"/>
      <c r="AT12277" s="284" t="str">
        <f t="shared" si="1056"/>
        <v/>
      </c>
      <c r="AU12277" s="284" t="str">
        <f t="shared" si="1057"/>
        <v/>
      </c>
      <c r="AV12277" s="284" t="str">
        <f t="shared" si="1058"/>
        <v/>
      </c>
      <c r="AW12277" s="285">
        <f t="shared" si="1059"/>
        <v>0</v>
      </c>
    </row>
    <row r="12278" spans="41:49" x14ac:dyDescent="0.25">
      <c r="AO12278" s="300"/>
      <c r="AP12278" s="300"/>
      <c r="AQ12278" s="300"/>
      <c r="AR12278" s="300"/>
      <c r="AS12278" s="300"/>
      <c r="AT12278" s="284" t="str">
        <f t="shared" si="1056"/>
        <v/>
      </c>
      <c r="AU12278" s="284" t="str">
        <f t="shared" si="1057"/>
        <v/>
      </c>
      <c r="AV12278" s="284" t="str">
        <f t="shared" si="1058"/>
        <v/>
      </c>
      <c r="AW12278" s="285">
        <f t="shared" si="1059"/>
        <v>0</v>
      </c>
    </row>
    <row r="12279" spans="41:49" x14ac:dyDescent="0.25">
      <c r="AO12279" s="300"/>
      <c r="AP12279" s="300"/>
      <c r="AQ12279" s="300"/>
      <c r="AR12279" s="300"/>
      <c r="AS12279" s="300"/>
      <c r="AT12279" s="284" t="str">
        <f t="shared" si="1056"/>
        <v/>
      </c>
      <c r="AU12279" s="284" t="str">
        <f t="shared" si="1057"/>
        <v/>
      </c>
      <c r="AV12279" s="284" t="str">
        <f t="shared" si="1058"/>
        <v/>
      </c>
      <c r="AW12279" s="285">
        <f t="shared" si="1059"/>
        <v>0</v>
      </c>
    </row>
    <row r="12280" spans="41:49" x14ac:dyDescent="0.25">
      <c r="AO12280" s="300"/>
      <c r="AP12280" s="300"/>
      <c r="AQ12280" s="300"/>
      <c r="AR12280" s="300"/>
      <c r="AS12280" s="300"/>
      <c r="AT12280" s="284" t="str">
        <f t="shared" si="1056"/>
        <v/>
      </c>
      <c r="AU12280" s="284" t="str">
        <f t="shared" si="1057"/>
        <v/>
      </c>
      <c r="AV12280" s="284" t="str">
        <f t="shared" si="1058"/>
        <v/>
      </c>
      <c r="AW12280" s="285">
        <f t="shared" si="1059"/>
        <v>0</v>
      </c>
    </row>
    <row r="12281" spans="41:49" x14ac:dyDescent="0.25">
      <c r="AO12281" s="300"/>
      <c r="AP12281" s="300"/>
      <c r="AQ12281" s="300"/>
      <c r="AR12281" s="300"/>
      <c r="AS12281" s="300"/>
      <c r="AT12281" s="284" t="str">
        <f t="shared" si="1056"/>
        <v/>
      </c>
      <c r="AU12281" s="284" t="str">
        <f t="shared" si="1057"/>
        <v/>
      </c>
      <c r="AV12281" s="284" t="str">
        <f t="shared" si="1058"/>
        <v/>
      </c>
      <c r="AW12281" s="285">
        <f t="shared" si="1059"/>
        <v>0</v>
      </c>
    </row>
    <row r="12282" spans="41:49" x14ac:dyDescent="0.25">
      <c r="AO12282" s="300"/>
      <c r="AP12282" s="300"/>
      <c r="AQ12282" s="300"/>
      <c r="AR12282" s="300"/>
      <c r="AS12282" s="300"/>
      <c r="AT12282" s="284" t="str">
        <f t="shared" si="1056"/>
        <v/>
      </c>
      <c r="AU12282" s="284" t="str">
        <f t="shared" si="1057"/>
        <v/>
      </c>
      <c r="AV12282" s="284" t="str">
        <f t="shared" si="1058"/>
        <v/>
      </c>
      <c r="AW12282" s="285">
        <f t="shared" si="1059"/>
        <v>0</v>
      </c>
    </row>
    <row r="12283" spans="41:49" x14ac:dyDescent="0.25">
      <c r="AO12283" s="300"/>
      <c r="AP12283" s="300"/>
      <c r="AQ12283" s="300"/>
      <c r="AR12283" s="300"/>
      <c r="AS12283" s="300"/>
      <c r="AT12283" s="284" t="str">
        <f t="shared" si="1056"/>
        <v/>
      </c>
      <c r="AU12283" s="284" t="str">
        <f t="shared" si="1057"/>
        <v/>
      </c>
      <c r="AV12283" s="284" t="str">
        <f t="shared" si="1058"/>
        <v/>
      </c>
      <c r="AW12283" s="285">
        <f t="shared" si="1059"/>
        <v>0</v>
      </c>
    </row>
    <row r="12284" spans="41:49" x14ac:dyDescent="0.25">
      <c r="AO12284" s="300"/>
      <c r="AP12284" s="300"/>
      <c r="AQ12284" s="300"/>
      <c r="AR12284" s="300"/>
      <c r="AS12284" s="300"/>
      <c r="AT12284" s="284" t="str">
        <f t="shared" si="1056"/>
        <v/>
      </c>
      <c r="AU12284" s="284" t="str">
        <f t="shared" si="1057"/>
        <v/>
      </c>
      <c r="AV12284" s="284" t="str">
        <f t="shared" si="1058"/>
        <v/>
      </c>
      <c r="AW12284" s="285">
        <f t="shared" si="1059"/>
        <v>0</v>
      </c>
    </row>
    <row r="12285" spans="41:49" x14ac:dyDescent="0.25">
      <c r="AO12285" s="300"/>
      <c r="AP12285" s="300"/>
      <c r="AQ12285" s="300"/>
      <c r="AR12285" s="300"/>
      <c r="AS12285" s="300"/>
      <c r="AT12285" s="284" t="str">
        <f t="shared" si="1056"/>
        <v/>
      </c>
      <c r="AU12285" s="284" t="str">
        <f t="shared" si="1057"/>
        <v/>
      </c>
      <c r="AV12285" s="284" t="str">
        <f t="shared" si="1058"/>
        <v/>
      </c>
      <c r="AW12285" s="285">
        <f t="shared" si="1059"/>
        <v>0</v>
      </c>
    </row>
    <row r="12286" spans="41:49" x14ac:dyDescent="0.25">
      <c r="AO12286" s="300"/>
      <c r="AP12286" s="300"/>
      <c r="AQ12286" s="300"/>
      <c r="AR12286" s="300"/>
      <c r="AS12286" s="300"/>
      <c r="AT12286" s="284" t="str">
        <f t="shared" si="1056"/>
        <v/>
      </c>
      <c r="AU12286" s="284" t="str">
        <f t="shared" si="1057"/>
        <v/>
      </c>
      <c r="AV12286" s="284" t="str">
        <f t="shared" si="1058"/>
        <v/>
      </c>
      <c r="AW12286" s="285">
        <f t="shared" si="1059"/>
        <v>0</v>
      </c>
    </row>
    <row r="12287" spans="41:49" x14ac:dyDescent="0.25">
      <c r="AO12287" s="300"/>
      <c r="AP12287" s="300"/>
      <c r="AQ12287" s="300"/>
      <c r="AR12287" s="300"/>
      <c r="AS12287" s="300"/>
      <c r="AT12287" s="284" t="str">
        <f t="shared" si="1056"/>
        <v/>
      </c>
      <c r="AU12287" s="284" t="str">
        <f t="shared" si="1057"/>
        <v/>
      </c>
      <c r="AV12287" s="284" t="str">
        <f t="shared" si="1058"/>
        <v/>
      </c>
      <c r="AW12287" s="285">
        <f t="shared" si="1059"/>
        <v>0</v>
      </c>
    </row>
    <row r="12288" spans="41:49" x14ac:dyDescent="0.25">
      <c r="AO12288" s="300"/>
      <c r="AP12288" s="300"/>
      <c r="AQ12288" s="300"/>
      <c r="AR12288" s="300"/>
      <c r="AS12288" s="300"/>
      <c r="AT12288" s="284" t="str">
        <f t="shared" si="1056"/>
        <v/>
      </c>
      <c r="AU12288" s="284" t="str">
        <f t="shared" si="1057"/>
        <v/>
      </c>
      <c r="AV12288" s="284" t="str">
        <f t="shared" si="1058"/>
        <v/>
      </c>
      <c r="AW12288" s="285">
        <f t="shared" si="1059"/>
        <v>0</v>
      </c>
    </row>
    <row r="12289" spans="41:49" x14ac:dyDescent="0.25">
      <c r="AO12289" s="300"/>
      <c r="AP12289" s="300"/>
      <c r="AQ12289" s="300"/>
      <c r="AR12289" s="300"/>
      <c r="AS12289" s="300"/>
      <c r="AT12289" s="284" t="str">
        <f t="shared" si="1056"/>
        <v/>
      </c>
      <c r="AU12289" s="284" t="str">
        <f t="shared" si="1057"/>
        <v/>
      </c>
      <c r="AV12289" s="284" t="str">
        <f t="shared" si="1058"/>
        <v/>
      </c>
      <c r="AW12289" s="285">
        <f t="shared" si="1059"/>
        <v>0</v>
      </c>
    </row>
    <row r="12290" spans="41:49" x14ac:dyDescent="0.25">
      <c r="AO12290" s="300"/>
      <c r="AP12290" s="300"/>
      <c r="AQ12290" s="300"/>
      <c r="AR12290" s="300"/>
      <c r="AS12290" s="300"/>
      <c r="AT12290" s="284" t="str">
        <f t="shared" si="1056"/>
        <v/>
      </c>
      <c r="AU12290" s="284" t="str">
        <f t="shared" si="1057"/>
        <v/>
      </c>
      <c r="AV12290" s="284" t="str">
        <f t="shared" si="1058"/>
        <v/>
      </c>
      <c r="AW12290" s="285">
        <f t="shared" si="1059"/>
        <v>0</v>
      </c>
    </row>
    <row r="12291" spans="41:49" x14ac:dyDescent="0.25">
      <c r="AO12291" s="300"/>
      <c r="AP12291" s="300"/>
      <c r="AQ12291" s="300"/>
      <c r="AR12291" s="300"/>
      <c r="AS12291" s="300"/>
      <c r="AT12291" s="284" t="str">
        <f t="shared" si="1056"/>
        <v/>
      </c>
      <c r="AU12291" s="284" t="str">
        <f t="shared" si="1057"/>
        <v/>
      </c>
      <c r="AV12291" s="284" t="str">
        <f t="shared" si="1058"/>
        <v/>
      </c>
      <c r="AW12291" s="285">
        <f t="shared" si="1059"/>
        <v>0</v>
      </c>
    </row>
    <row r="12292" spans="41:49" x14ac:dyDescent="0.25">
      <c r="AO12292" s="300"/>
      <c r="AP12292" s="300"/>
      <c r="AQ12292" s="300"/>
      <c r="AR12292" s="300"/>
      <c r="AS12292" s="300"/>
      <c r="AT12292" s="284" t="str">
        <f t="shared" si="1056"/>
        <v/>
      </c>
      <c r="AU12292" s="284" t="str">
        <f t="shared" si="1057"/>
        <v/>
      </c>
      <c r="AV12292" s="284" t="str">
        <f t="shared" si="1058"/>
        <v/>
      </c>
      <c r="AW12292" s="285">
        <f t="shared" si="1059"/>
        <v>0</v>
      </c>
    </row>
    <row r="12293" spans="41:49" x14ac:dyDescent="0.25">
      <c r="AO12293" s="300"/>
      <c r="AP12293" s="300"/>
      <c r="AQ12293" s="300"/>
      <c r="AR12293" s="300"/>
      <c r="AS12293" s="300"/>
      <c r="AT12293" s="284" t="str">
        <f t="shared" si="1056"/>
        <v/>
      </c>
      <c r="AU12293" s="284" t="str">
        <f t="shared" si="1057"/>
        <v/>
      </c>
      <c r="AV12293" s="284" t="str">
        <f t="shared" si="1058"/>
        <v/>
      </c>
      <c r="AW12293" s="285">
        <f t="shared" si="1059"/>
        <v>0</v>
      </c>
    </row>
    <row r="12294" spans="41:49" x14ac:dyDescent="0.25">
      <c r="AO12294" s="300"/>
      <c r="AP12294" s="300"/>
      <c r="AQ12294" s="300"/>
      <c r="AR12294" s="300"/>
      <c r="AS12294" s="300"/>
      <c r="AT12294" s="284" t="str">
        <f t="shared" si="1056"/>
        <v/>
      </c>
      <c r="AU12294" s="284" t="str">
        <f t="shared" si="1057"/>
        <v/>
      </c>
      <c r="AV12294" s="284" t="str">
        <f t="shared" si="1058"/>
        <v/>
      </c>
      <c r="AW12294" s="285">
        <f t="shared" si="1059"/>
        <v>0</v>
      </c>
    </row>
    <row r="12295" spans="41:49" x14ac:dyDescent="0.25">
      <c r="AO12295" s="300"/>
      <c r="AP12295" s="300"/>
      <c r="AQ12295" s="300"/>
      <c r="AR12295" s="300"/>
      <c r="AS12295" s="300"/>
      <c r="AT12295" s="284" t="str">
        <f t="shared" si="1056"/>
        <v/>
      </c>
      <c r="AU12295" s="284" t="str">
        <f t="shared" si="1057"/>
        <v/>
      </c>
      <c r="AV12295" s="284" t="str">
        <f t="shared" si="1058"/>
        <v/>
      </c>
      <c r="AW12295" s="285">
        <f t="shared" si="1059"/>
        <v>0</v>
      </c>
    </row>
    <row r="12296" spans="41:49" x14ac:dyDescent="0.25">
      <c r="AO12296" s="300"/>
      <c r="AP12296" s="300"/>
      <c r="AQ12296" s="300"/>
      <c r="AR12296" s="300"/>
      <c r="AS12296" s="300"/>
      <c r="AT12296" s="284" t="str">
        <f t="shared" ref="AT12296:AT12359" si="1060">LEFT(AQ12296,1)</f>
        <v/>
      </c>
      <c r="AU12296" s="284" t="str">
        <f t="shared" ref="AU12296:AU12359" si="1061">LEFT(AQ12296,2)</f>
        <v/>
      </c>
      <c r="AV12296" s="284" t="str">
        <f t="shared" ref="AV12296:AV12359" si="1062">LEFT(AQ12296,3)</f>
        <v/>
      </c>
      <c r="AW12296" s="285">
        <f t="shared" ref="AW12296:AW12359" si="1063">(AR12296-AS12296)*1000</f>
        <v>0</v>
      </c>
    </row>
    <row r="12297" spans="41:49" x14ac:dyDescent="0.25">
      <c r="AO12297" s="300"/>
      <c r="AP12297" s="300"/>
      <c r="AQ12297" s="300"/>
      <c r="AR12297" s="300"/>
      <c r="AS12297" s="300"/>
      <c r="AT12297" s="284" t="str">
        <f t="shared" si="1060"/>
        <v/>
      </c>
      <c r="AU12297" s="284" t="str">
        <f t="shared" si="1061"/>
        <v/>
      </c>
      <c r="AV12297" s="284" t="str">
        <f t="shared" si="1062"/>
        <v/>
      </c>
      <c r="AW12297" s="285">
        <f t="shared" si="1063"/>
        <v>0</v>
      </c>
    </row>
    <row r="12298" spans="41:49" x14ac:dyDescent="0.25">
      <c r="AO12298" s="300"/>
      <c r="AP12298" s="300"/>
      <c r="AQ12298" s="300"/>
      <c r="AR12298" s="300"/>
      <c r="AS12298" s="300"/>
      <c r="AT12298" s="284" t="str">
        <f t="shared" si="1060"/>
        <v/>
      </c>
      <c r="AU12298" s="284" t="str">
        <f t="shared" si="1061"/>
        <v/>
      </c>
      <c r="AV12298" s="284" t="str">
        <f t="shared" si="1062"/>
        <v/>
      </c>
      <c r="AW12298" s="285">
        <f t="shared" si="1063"/>
        <v>0</v>
      </c>
    </row>
    <row r="12299" spans="41:49" x14ac:dyDescent="0.25">
      <c r="AO12299" s="300"/>
      <c r="AP12299" s="300"/>
      <c r="AQ12299" s="300"/>
      <c r="AR12299" s="300"/>
      <c r="AS12299" s="300"/>
      <c r="AT12299" s="284" t="str">
        <f t="shared" si="1060"/>
        <v/>
      </c>
      <c r="AU12299" s="284" t="str">
        <f t="shared" si="1061"/>
        <v/>
      </c>
      <c r="AV12299" s="284" t="str">
        <f t="shared" si="1062"/>
        <v/>
      </c>
      <c r="AW12299" s="285">
        <f t="shared" si="1063"/>
        <v>0</v>
      </c>
    </row>
    <row r="12300" spans="41:49" x14ac:dyDescent="0.25">
      <c r="AO12300" s="300"/>
      <c r="AP12300" s="300"/>
      <c r="AQ12300" s="300"/>
      <c r="AR12300" s="300"/>
      <c r="AS12300" s="300"/>
      <c r="AT12300" s="284" t="str">
        <f t="shared" si="1060"/>
        <v/>
      </c>
      <c r="AU12300" s="284" t="str">
        <f t="shared" si="1061"/>
        <v/>
      </c>
      <c r="AV12300" s="284" t="str">
        <f t="shared" si="1062"/>
        <v/>
      </c>
      <c r="AW12300" s="285">
        <f t="shared" si="1063"/>
        <v>0</v>
      </c>
    </row>
    <row r="12301" spans="41:49" x14ac:dyDescent="0.25">
      <c r="AO12301" s="300"/>
      <c r="AP12301" s="300"/>
      <c r="AQ12301" s="300"/>
      <c r="AR12301" s="300"/>
      <c r="AS12301" s="300"/>
      <c r="AT12301" s="284" t="str">
        <f t="shared" si="1060"/>
        <v/>
      </c>
      <c r="AU12301" s="284" t="str">
        <f t="shared" si="1061"/>
        <v/>
      </c>
      <c r="AV12301" s="284" t="str">
        <f t="shared" si="1062"/>
        <v/>
      </c>
      <c r="AW12301" s="285">
        <f t="shared" si="1063"/>
        <v>0</v>
      </c>
    </row>
    <row r="12302" spans="41:49" x14ac:dyDescent="0.25">
      <c r="AO12302" s="300"/>
      <c r="AP12302" s="300"/>
      <c r="AQ12302" s="300"/>
      <c r="AR12302" s="300"/>
      <c r="AS12302" s="300"/>
      <c r="AT12302" s="284" t="str">
        <f t="shared" si="1060"/>
        <v/>
      </c>
      <c r="AU12302" s="284" t="str">
        <f t="shared" si="1061"/>
        <v/>
      </c>
      <c r="AV12302" s="284" t="str">
        <f t="shared" si="1062"/>
        <v/>
      </c>
      <c r="AW12302" s="285">
        <f t="shared" si="1063"/>
        <v>0</v>
      </c>
    </row>
    <row r="12303" spans="41:49" x14ac:dyDescent="0.25">
      <c r="AO12303" s="300"/>
      <c r="AP12303" s="300"/>
      <c r="AQ12303" s="300"/>
      <c r="AR12303" s="300"/>
      <c r="AS12303" s="300"/>
      <c r="AT12303" s="284" t="str">
        <f t="shared" si="1060"/>
        <v/>
      </c>
      <c r="AU12303" s="284" t="str">
        <f t="shared" si="1061"/>
        <v/>
      </c>
      <c r="AV12303" s="284" t="str">
        <f t="shared" si="1062"/>
        <v/>
      </c>
      <c r="AW12303" s="285">
        <f t="shared" si="1063"/>
        <v>0</v>
      </c>
    </row>
    <row r="12304" spans="41:49" x14ac:dyDescent="0.25">
      <c r="AO12304" s="300"/>
      <c r="AP12304" s="300"/>
      <c r="AQ12304" s="300"/>
      <c r="AR12304" s="300"/>
      <c r="AS12304" s="300"/>
      <c r="AT12304" s="284" t="str">
        <f t="shared" si="1060"/>
        <v/>
      </c>
      <c r="AU12304" s="284" t="str">
        <f t="shared" si="1061"/>
        <v/>
      </c>
      <c r="AV12304" s="284" t="str">
        <f t="shared" si="1062"/>
        <v/>
      </c>
      <c r="AW12304" s="285">
        <f t="shared" si="1063"/>
        <v>0</v>
      </c>
    </row>
    <row r="12305" spans="41:49" x14ac:dyDescent="0.25">
      <c r="AO12305" s="300"/>
      <c r="AP12305" s="300"/>
      <c r="AQ12305" s="300"/>
      <c r="AR12305" s="300"/>
      <c r="AS12305" s="300"/>
      <c r="AT12305" s="284" t="str">
        <f t="shared" si="1060"/>
        <v/>
      </c>
      <c r="AU12305" s="284" t="str">
        <f t="shared" si="1061"/>
        <v/>
      </c>
      <c r="AV12305" s="284" t="str">
        <f t="shared" si="1062"/>
        <v/>
      </c>
      <c r="AW12305" s="285">
        <f t="shared" si="1063"/>
        <v>0</v>
      </c>
    </row>
    <row r="12306" spans="41:49" x14ac:dyDescent="0.25">
      <c r="AO12306" s="300"/>
      <c r="AP12306" s="300"/>
      <c r="AQ12306" s="300"/>
      <c r="AR12306" s="300"/>
      <c r="AS12306" s="300"/>
      <c r="AT12306" s="284" t="str">
        <f t="shared" si="1060"/>
        <v/>
      </c>
      <c r="AU12306" s="284" t="str">
        <f t="shared" si="1061"/>
        <v/>
      </c>
      <c r="AV12306" s="284" t="str">
        <f t="shared" si="1062"/>
        <v/>
      </c>
      <c r="AW12306" s="285">
        <f t="shared" si="1063"/>
        <v>0</v>
      </c>
    </row>
    <row r="12307" spans="41:49" x14ac:dyDescent="0.25">
      <c r="AO12307" s="300"/>
      <c r="AP12307" s="300"/>
      <c r="AQ12307" s="300"/>
      <c r="AR12307" s="300"/>
      <c r="AS12307" s="300"/>
      <c r="AT12307" s="284" t="str">
        <f t="shared" si="1060"/>
        <v/>
      </c>
      <c r="AU12307" s="284" t="str">
        <f t="shared" si="1061"/>
        <v/>
      </c>
      <c r="AV12307" s="284" t="str">
        <f t="shared" si="1062"/>
        <v/>
      </c>
      <c r="AW12307" s="285">
        <f t="shared" si="1063"/>
        <v>0</v>
      </c>
    </row>
    <row r="12308" spans="41:49" x14ac:dyDescent="0.25">
      <c r="AO12308" s="300"/>
      <c r="AP12308" s="300"/>
      <c r="AQ12308" s="300"/>
      <c r="AR12308" s="300"/>
      <c r="AS12308" s="300"/>
      <c r="AT12308" s="284" t="str">
        <f t="shared" si="1060"/>
        <v/>
      </c>
      <c r="AU12308" s="284" t="str">
        <f t="shared" si="1061"/>
        <v/>
      </c>
      <c r="AV12308" s="284" t="str">
        <f t="shared" si="1062"/>
        <v/>
      </c>
      <c r="AW12308" s="285">
        <f t="shared" si="1063"/>
        <v>0</v>
      </c>
    </row>
    <row r="12309" spans="41:49" x14ac:dyDescent="0.25">
      <c r="AO12309" s="300"/>
      <c r="AP12309" s="300"/>
      <c r="AQ12309" s="300"/>
      <c r="AR12309" s="300"/>
      <c r="AS12309" s="300"/>
      <c r="AT12309" s="284" t="str">
        <f t="shared" si="1060"/>
        <v/>
      </c>
      <c r="AU12309" s="284" t="str">
        <f t="shared" si="1061"/>
        <v/>
      </c>
      <c r="AV12309" s="284" t="str">
        <f t="shared" si="1062"/>
        <v/>
      </c>
      <c r="AW12309" s="285">
        <f t="shared" si="1063"/>
        <v>0</v>
      </c>
    </row>
    <row r="12310" spans="41:49" x14ac:dyDescent="0.25">
      <c r="AO12310" s="300"/>
      <c r="AP12310" s="300"/>
      <c r="AQ12310" s="300"/>
      <c r="AR12310" s="300"/>
      <c r="AS12310" s="300"/>
      <c r="AT12310" s="284" t="str">
        <f t="shared" si="1060"/>
        <v/>
      </c>
      <c r="AU12310" s="284" t="str">
        <f t="shared" si="1061"/>
        <v/>
      </c>
      <c r="AV12310" s="284" t="str">
        <f t="shared" si="1062"/>
        <v/>
      </c>
      <c r="AW12310" s="285">
        <f t="shared" si="1063"/>
        <v>0</v>
      </c>
    </row>
    <row r="12311" spans="41:49" x14ac:dyDescent="0.25">
      <c r="AO12311" s="300"/>
      <c r="AP12311" s="300"/>
      <c r="AQ12311" s="300"/>
      <c r="AR12311" s="300"/>
      <c r="AS12311" s="300"/>
      <c r="AT12311" s="284" t="str">
        <f t="shared" si="1060"/>
        <v/>
      </c>
      <c r="AU12311" s="284" t="str">
        <f t="shared" si="1061"/>
        <v/>
      </c>
      <c r="AV12311" s="284" t="str">
        <f t="shared" si="1062"/>
        <v/>
      </c>
      <c r="AW12311" s="285">
        <f t="shared" si="1063"/>
        <v>0</v>
      </c>
    </row>
    <row r="12312" spans="41:49" x14ac:dyDescent="0.25">
      <c r="AO12312" s="300"/>
      <c r="AP12312" s="300"/>
      <c r="AQ12312" s="300"/>
      <c r="AR12312" s="300"/>
      <c r="AS12312" s="300"/>
      <c r="AT12312" s="284" t="str">
        <f t="shared" si="1060"/>
        <v/>
      </c>
      <c r="AU12312" s="284" t="str">
        <f t="shared" si="1061"/>
        <v/>
      </c>
      <c r="AV12312" s="284" t="str">
        <f t="shared" si="1062"/>
        <v/>
      </c>
      <c r="AW12312" s="285">
        <f t="shared" si="1063"/>
        <v>0</v>
      </c>
    </row>
    <row r="12313" spans="41:49" x14ac:dyDescent="0.25">
      <c r="AO12313" s="300"/>
      <c r="AP12313" s="300"/>
      <c r="AQ12313" s="300"/>
      <c r="AR12313" s="300"/>
      <c r="AS12313" s="300"/>
      <c r="AT12313" s="284" t="str">
        <f t="shared" si="1060"/>
        <v/>
      </c>
      <c r="AU12313" s="284" t="str">
        <f t="shared" si="1061"/>
        <v/>
      </c>
      <c r="AV12313" s="284" t="str">
        <f t="shared" si="1062"/>
        <v/>
      </c>
      <c r="AW12313" s="285">
        <f t="shared" si="1063"/>
        <v>0</v>
      </c>
    </row>
    <row r="12314" spans="41:49" x14ac:dyDescent="0.25">
      <c r="AO12314" s="300"/>
      <c r="AP12314" s="300"/>
      <c r="AQ12314" s="300"/>
      <c r="AR12314" s="300"/>
      <c r="AS12314" s="300"/>
      <c r="AT12314" s="284" t="str">
        <f t="shared" si="1060"/>
        <v/>
      </c>
      <c r="AU12314" s="284" t="str">
        <f t="shared" si="1061"/>
        <v/>
      </c>
      <c r="AV12314" s="284" t="str">
        <f t="shared" si="1062"/>
        <v/>
      </c>
      <c r="AW12314" s="285">
        <f t="shared" si="1063"/>
        <v>0</v>
      </c>
    </row>
    <row r="12315" spans="41:49" x14ac:dyDescent="0.25">
      <c r="AO12315" s="300"/>
      <c r="AP12315" s="300"/>
      <c r="AQ12315" s="300"/>
      <c r="AR12315" s="300"/>
      <c r="AS12315" s="300"/>
      <c r="AT12315" s="284" t="str">
        <f t="shared" si="1060"/>
        <v/>
      </c>
      <c r="AU12315" s="284" t="str">
        <f t="shared" si="1061"/>
        <v/>
      </c>
      <c r="AV12315" s="284" t="str">
        <f t="shared" si="1062"/>
        <v/>
      </c>
      <c r="AW12315" s="285">
        <f t="shared" si="1063"/>
        <v>0</v>
      </c>
    </row>
    <row r="12316" spans="41:49" x14ac:dyDescent="0.25">
      <c r="AO12316" s="300"/>
      <c r="AP12316" s="300"/>
      <c r="AQ12316" s="300"/>
      <c r="AR12316" s="300"/>
      <c r="AS12316" s="300"/>
      <c r="AT12316" s="284" t="str">
        <f t="shared" si="1060"/>
        <v/>
      </c>
      <c r="AU12316" s="284" t="str">
        <f t="shared" si="1061"/>
        <v/>
      </c>
      <c r="AV12316" s="284" t="str">
        <f t="shared" si="1062"/>
        <v/>
      </c>
      <c r="AW12316" s="285">
        <f t="shared" si="1063"/>
        <v>0</v>
      </c>
    </row>
    <row r="12317" spans="41:49" x14ac:dyDescent="0.25">
      <c r="AO12317" s="300"/>
      <c r="AP12317" s="300"/>
      <c r="AQ12317" s="300"/>
      <c r="AR12317" s="300"/>
      <c r="AS12317" s="300"/>
      <c r="AT12317" s="284" t="str">
        <f t="shared" si="1060"/>
        <v/>
      </c>
      <c r="AU12317" s="284" t="str">
        <f t="shared" si="1061"/>
        <v/>
      </c>
      <c r="AV12317" s="284" t="str">
        <f t="shared" si="1062"/>
        <v/>
      </c>
      <c r="AW12317" s="285">
        <f t="shared" si="1063"/>
        <v>0</v>
      </c>
    </row>
    <row r="12318" spans="41:49" x14ac:dyDescent="0.25">
      <c r="AO12318" s="300"/>
      <c r="AP12318" s="300"/>
      <c r="AQ12318" s="300"/>
      <c r="AR12318" s="300"/>
      <c r="AS12318" s="300"/>
      <c r="AT12318" s="284" t="str">
        <f t="shared" si="1060"/>
        <v/>
      </c>
      <c r="AU12318" s="284" t="str">
        <f t="shared" si="1061"/>
        <v/>
      </c>
      <c r="AV12318" s="284" t="str">
        <f t="shared" si="1062"/>
        <v/>
      </c>
      <c r="AW12318" s="285">
        <f t="shared" si="1063"/>
        <v>0</v>
      </c>
    </row>
    <row r="12319" spans="41:49" x14ac:dyDescent="0.25">
      <c r="AO12319" s="300"/>
      <c r="AP12319" s="300"/>
      <c r="AQ12319" s="300"/>
      <c r="AR12319" s="300"/>
      <c r="AS12319" s="300"/>
      <c r="AT12319" s="284" t="str">
        <f t="shared" si="1060"/>
        <v/>
      </c>
      <c r="AU12319" s="284" t="str">
        <f t="shared" si="1061"/>
        <v/>
      </c>
      <c r="AV12319" s="284" t="str">
        <f t="shared" si="1062"/>
        <v/>
      </c>
      <c r="AW12319" s="285">
        <f t="shared" si="1063"/>
        <v>0</v>
      </c>
    </row>
    <row r="12320" spans="41:49" x14ac:dyDescent="0.25">
      <c r="AO12320" s="300"/>
      <c r="AP12320" s="300"/>
      <c r="AQ12320" s="300"/>
      <c r="AR12320" s="300"/>
      <c r="AS12320" s="300"/>
      <c r="AT12320" s="284" t="str">
        <f t="shared" si="1060"/>
        <v/>
      </c>
      <c r="AU12320" s="284" t="str">
        <f t="shared" si="1061"/>
        <v/>
      </c>
      <c r="AV12320" s="284" t="str">
        <f t="shared" si="1062"/>
        <v/>
      </c>
      <c r="AW12320" s="285">
        <f t="shared" si="1063"/>
        <v>0</v>
      </c>
    </row>
    <row r="12321" spans="41:49" x14ac:dyDescent="0.25">
      <c r="AO12321" s="300"/>
      <c r="AP12321" s="300"/>
      <c r="AQ12321" s="300"/>
      <c r="AR12321" s="300"/>
      <c r="AS12321" s="300"/>
      <c r="AT12321" s="284" t="str">
        <f t="shared" si="1060"/>
        <v/>
      </c>
      <c r="AU12321" s="284" t="str">
        <f t="shared" si="1061"/>
        <v/>
      </c>
      <c r="AV12321" s="284" t="str">
        <f t="shared" si="1062"/>
        <v/>
      </c>
      <c r="AW12321" s="285">
        <f t="shared" si="1063"/>
        <v>0</v>
      </c>
    </row>
    <row r="12322" spans="41:49" x14ac:dyDescent="0.25">
      <c r="AO12322" s="300"/>
      <c r="AP12322" s="300"/>
      <c r="AQ12322" s="300"/>
      <c r="AR12322" s="300"/>
      <c r="AS12322" s="300"/>
      <c r="AT12322" s="284" t="str">
        <f t="shared" si="1060"/>
        <v/>
      </c>
      <c r="AU12322" s="284" t="str">
        <f t="shared" si="1061"/>
        <v/>
      </c>
      <c r="AV12322" s="284" t="str">
        <f t="shared" si="1062"/>
        <v/>
      </c>
      <c r="AW12322" s="285">
        <f t="shared" si="1063"/>
        <v>0</v>
      </c>
    </row>
    <row r="12323" spans="41:49" x14ac:dyDescent="0.25">
      <c r="AO12323" s="300"/>
      <c r="AP12323" s="300"/>
      <c r="AQ12323" s="300"/>
      <c r="AR12323" s="300"/>
      <c r="AS12323" s="300"/>
      <c r="AT12323" s="284" t="str">
        <f t="shared" si="1060"/>
        <v/>
      </c>
      <c r="AU12323" s="284" t="str">
        <f t="shared" si="1061"/>
        <v/>
      </c>
      <c r="AV12323" s="284" t="str">
        <f t="shared" si="1062"/>
        <v/>
      </c>
      <c r="AW12323" s="285">
        <f t="shared" si="1063"/>
        <v>0</v>
      </c>
    </row>
    <row r="12324" spans="41:49" x14ac:dyDescent="0.25">
      <c r="AO12324" s="300"/>
      <c r="AP12324" s="300"/>
      <c r="AQ12324" s="300"/>
      <c r="AR12324" s="300"/>
      <c r="AS12324" s="300"/>
      <c r="AT12324" s="284" t="str">
        <f t="shared" si="1060"/>
        <v/>
      </c>
      <c r="AU12324" s="284" t="str">
        <f t="shared" si="1061"/>
        <v/>
      </c>
      <c r="AV12324" s="284" t="str">
        <f t="shared" si="1062"/>
        <v/>
      </c>
      <c r="AW12324" s="285">
        <f t="shared" si="1063"/>
        <v>0</v>
      </c>
    </row>
    <row r="12325" spans="41:49" x14ac:dyDescent="0.25">
      <c r="AO12325" s="300"/>
      <c r="AP12325" s="300"/>
      <c r="AQ12325" s="300"/>
      <c r="AR12325" s="300"/>
      <c r="AS12325" s="300"/>
      <c r="AT12325" s="284" t="str">
        <f t="shared" si="1060"/>
        <v/>
      </c>
      <c r="AU12325" s="284" t="str">
        <f t="shared" si="1061"/>
        <v/>
      </c>
      <c r="AV12325" s="284" t="str">
        <f t="shared" si="1062"/>
        <v/>
      </c>
      <c r="AW12325" s="285">
        <f t="shared" si="1063"/>
        <v>0</v>
      </c>
    </row>
    <row r="12326" spans="41:49" x14ac:dyDescent="0.25">
      <c r="AO12326" s="300"/>
      <c r="AP12326" s="300"/>
      <c r="AQ12326" s="300"/>
      <c r="AR12326" s="300"/>
      <c r="AS12326" s="300"/>
      <c r="AT12326" s="284" t="str">
        <f t="shared" si="1060"/>
        <v/>
      </c>
      <c r="AU12326" s="284" t="str">
        <f t="shared" si="1061"/>
        <v/>
      </c>
      <c r="AV12326" s="284" t="str">
        <f t="shared" si="1062"/>
        <v/>
      </c>
      <c r="AW12326" s="285">
        <f t="shared" si="1063"/>
        <v>0</v>
      </c>
    </row>
    <row r="12327" spans="41:49" x14ac:dyDescent="0.25">
      <c r="AO12327" s="300"/>
      <c r="AP12327" s="300"/>
      <c r="AQ12327" s="300"/>
      <c r="AR12327" s="300"/>
      <c r="AS12327" s="300"/>
      <c r="AT12327" s="284" t="str">
        <f t="shared" si="1060"/>
        <v/>
      </c>
      <c r="AU12327" s="284" t="str">
        <f t="shared" si="1061"/>
        <v/>
      </c>
      <c r="AV12327" s="284" t="str">
        <f t="shared" si="1062"/>
        <v/>
      </c>
      <c r="AW12327" s="285">
        <f t="shared" si="1063"/>
        <v>0</v>
      </c>
    </row>
    <row r="12328" spans="41:49" x14ac:dyDescent="0.25">
      <c r="AO12328" s="300"/>
      <c r="AP12328" s="300"/>
      <c r="AQ12328" s="300"/>
      <c r="AR12328" s="300"/>
      <c r="AS12328" s="300"/>
      <c r="AT12328" s="284" t="str">
        <f t="shared" si="1060"/>
        <v/>
      </c>
      <c r="AU12328" s="284" t="str">
        <f t="shared" si="1061"/>
        <v/>
      </c>
      <c r="AV12328" s="284" t="str">
        <f t="shared" si="1062"/>
        <v/>
      </c>
      <c r="AW12328" s="285">
        <f t="shared" si="1063"/>
        <v>0</v>
      </c>
    </row>
    <row r="12329" spans="41:49" x14ac:dyDescent="0.25">
      <c r="AO12329" s="300"/>
      <c r="AP12329" s="300"/>
      <c r="AQ12329" s="300"/>
      <c r="AR12329" s="300"/>
      <c r="AS12329" s="300"/>
      <c r="AT12329" s="284" t="str">
        <f t="shared" si="1060"/>
        <v/>
      </c>
      <c r="AU12329" s="284" t="str">
        <f t="shared" si="1061"/>
        <v/>
      </c>
      <c r="AV12329" s="284" t="str">
        <f t="shared" si="1062"/>
        <v/>
      </c>
      <c r="AW12329" s="285">
        <f t="shared" si="1063"/>
        <v>0</v>
      </c>
    </row>
    <row r="12330" spans="41:49" x14ac:dyDescent="0.25">
      <c r="AO12330" s="300"/>
      <c r="AP12330" s="300"/>
      <c r="AQ12330" s="300"/>
      <c r="AR12330" s="300"/>
      <c r="AS12330" s="300"/>
      <c r="AT12330" s="284" t="str">
        <f t="shared" si="1060"/>
        <v/>
      </c>
      <c r="AU12330" s="284" t="str">
        <f t="shared" si="1061"/>
        <v/>
      </c>
      <c r="AV12330" s="284" t="str">
        <f t="shared" si="1062"/>
        <v/>
      </c>
      <c r="AW12330" s="285">
        <f t="shared" si="1063"/>
        <v>0</v>
      </c>
    </row>
    <row r="12331" spans="41:49" x14ac:dyDescent="0.25">
      <c r="AO12331" s="300"/>
      <c r="AP12331" s="300"/>
      <c r="AQ12331" s="300"/>
      <c r="AR12331" s="300"/>
      <c r="AS12331" s="300"/>
      <c r="AT12331" s="284" t="str">
        <f t="shared" si="1060"/>
        <v/>
      </c>
      <c r="AU12331" s="284" t="str">
        <f t="shared" si="1061"/>
        <v/>
      </c>
      <c r="AV12331" s="284" t="str">
        <f t="shared" si="1062"/>
        <v/>
      </c>
      <c r="AW12331" s="285">
        <f t="shared" si="1063"/>
        <v>0</v>
      </c>
    </row>
    <row r="12332" spans="41:49" x14ac:dyDescent="0.25">
      <c r="AO12332" s="300"/>
      <c r="AP12332" s="300"/>
      <c r="AQ12332" s="300"/>
      <c r="AR12332" s="300"/>
      <c r="AS12332" s="300"/>
      <c r="AT12332" s="284" t="str">
        <f t="shared" si="1060"/>
        <v/>
      </c>
      <c r="AU12332" s="284" t="str">
        <f t="shared" si="1061"/>
        <v/>
      </c>
      <c r="AV12332" s="284" t="str">
        <f t="shared" si="1062"/>
        <v/>
      </c>
      <c r="AW12332" s="285">
        <f t="shared" si="1063"/>
        <v>0</v>
      </c>
    </row>
    <row r="12333" spans="41:49" x14ac:dyDescent="0.25">
      <c r="AO12333" s="300"/>
      <c r="AP12333" s="300"/>
      <c r="AQ12333" s="300"/>
      <c r="AR12333" s="300"/>
      <c r="AS12333" s="300"/>
      <c r="AT12333" s="284" t="str">
        <f t="shared" si="1060"/>
        <v/>
      </c>
      <c r="AU12333" s="284" t="str">
        <f t="shared" si="1061"/>
        <v/>
      </c>
      <c r="AV12333" s="284" t="str">
        <f t="shared" si="1062"/>
        <v/>
      </c>
      <c r="AW12333" s="285">
        <f t="shared" si="1063"/>
        <v>0</v>
      </c>
    </row>
    <row r="12334" spans="41:49" x14ac:dyDescent="0.25">
      <c r="AO12334" s="300"/>
      <c r="AP12334" s="300"/>
      <c r="AQ12334" s="300"/>
      <c r="AR12334" s="300"/>
      <c r="AS12334" s="300"/>
      <c r="AT12334" s="284" t="str">
        <f t="shared" si="1060"/>
        <v/>
      </c>
      <c r="AU12334" s="284" t="str">
        <f t="shared" si="1061"/>
        <v/>
      </c>
      <c r="AV12334" s="284" t="str">
        <f t="shared" si="1062"/>
        <v/>
      </c>
      <c r="AW12334" s="285">
        <f t="shared" si="1063"/>
        <v>0</v>
      </c>
    </row>
    <row r="12335" spans="41:49" x14ac:dyDescent="0.25">
      <c r="AO12335" s="300"/>
      <c r="AP12335" s="300"/>
      <c r="AQ12335" s="300"/>
      <c r="AR12335" s="300"/>
      <c r="AS12335" s="300"/>
      <c r="AT12335" s="284" t="str">
        <f t="shared" si="1060"/>
        <v/>
      </c>
      <c r="AU12335" s="284" t="str">
        <f t="shared" si="1061"/>
        <v/>
      </c>
      <c r="AV12335" s="284" t="str">
        <f t="shared" si="1062"/>
        <v/>
      </c>
      <c r="AW12335" s="285">
        <f t="shared" si="1063"/>
        <v>0</v>
      </c>
    </row>
    <row r="12336" spans="41:49" x14ac:dyDescent="0.25">
      <c r="AO12336" s="300"/>
      <c r="AP12336" s="300"/>
      <c r="AQ12336" s="300"/>
      <c r="AR12336" s="300"/>
      <c r="AS12336" s="300"/>
      <c r="AT12336" s="284" t="str">
        <f t="shared" si="1060"/>
        <v/>
      </c>
      <c r="AU12336" s="284" t="str">
        <f t="shared" si="1061"/>
        <v/>
      </c>
      <c r="AV12336" s="284" t="str">
        <f t="shared" si="1062"/>
        <v/>
      </c>
      <c r="AW12336" s="285">
        <f t="shared" si="1063"/>
        <v>0</v>
      </c>
    </row>
    <row r="12337" spans="41:49" x14ac:dyDescent="0.25">
      <c r="AO12337" s="300"/>
      <c r="AP12337" s="300"/>
      <c r="AQ12337" s="300"/>
      <c r="AR12337" s="300"/>
      <c r="AS12337" s="300"/>
      <c r="AT12337" s="284" t="str">
        <f t="shared" si="1060"/>
        <v/>
      </c>
      <c r="AU12337" s="284" t="str">
        <f t="shared" si="1061"/>
        <v/>
      </c>
      <c r="AV12337" s="284" t="str">
        <f t="shared" si="1062"/>
        <v/>
      </c>
      <c r="AW12337" s="285">
        <f t="shared" si="1063"/>
        <v>0</v>
      </c>
    </row>
    <row r="12338" spans="41:49" x14ac:dyDescent="0.25">
      <c r="AO12338" s="300"/>
      <c r="AP12338" s="300"/>
      <c r="AQ12338" s="300"/>
      <c r="AR12338" s="300"/>
      <c r="AS12338" s="300"/>
      <c r="AT12338" s="284" t="str">
        <f t="shared" si="1060"/>
        <v/>
      </c>
      <c r="AU12338" s="284" t="str">
        <f t="shared" si="1061"/>
        <v/>
      </c>
      <c r="AV12338" s="284" t="str">
        <f t="shared" si="1062"/>
        <v/>
      </c>
      <c r="AW12338" s="285">
        <f t="shared" si="1063"/>
        <v>0</v>
      </c>
    </row>
    <row r="12339" spans="41:49" x14ac:dyDescent="0.25">
      <c r="AO12339" s="300"/>
      <c r="AP12339" s="300"/>
      <c r="AQ12339" s="300"/>
      <c r="AR12339" s="300"/>
      <c r="AS12339" s="300"/>
      <c r="AT12339" s="284" t="str">
        <f t="shared" si="1060"/>
        <v/>
      </c>
      <c r="AU12339" s="284" t="str">
        <f t="shared" si="1061"/>
        <v/>
      </c>
      <c r="AV12339" s="284" t="str">
        <f t="shared" si="1062"/>
        <v/>
      </c>
      <c r="AW12339" s="285">
        <f t="shared" si="1063"/>
        <v>0</v>
      </c>
    </row>
    <row r="12340" spans="41:49" x14ac:dyDescent="0.25">
      <c r="AO12340" s="300"/>
      <c r="AP12340" s="300"/>
      <c r="AQ12340" s="300"/>
      <c r="AR12340" s="300"/>
      <c r="AS12340" s="300"/>
      <c r="AT12340" s="284" t="str">
        <f t="shared" si="1060"/>
        <v/>
      </c>
      <c r="AU12340" s="284" t="str">
        <f t="shared" si="1061"/>
        <v/>
      </c>
      <c r="AV12340" s="284" t="str">
        <f t="shared" si="1062"/>
        <v/>
      </c>
      <c r="AW12340" s="285">
        <f t="shared" si="1063"/>
        <v>0</v>
      </c>
    </row>
    <row r="12341" spans="41:49" x14ac:dyDescent="0.25">
      <c r="AO12341" s="300"/>
      <c r="AP12341" s="300"/>
      <c r="AQ12341" s="300"/>
      <c r="AR12341" s="300"/>
      <c r="AS12341" s="300"/>
      <c r="AT12341" s="284" t="str">
        <f t="shared" si="1060"/>
        <v/>
      </c>
      <c r="AU12341" s="284" t="str">
        <f t="shared" si="1061"/>
        <v/>
      </c>
      <c r="AV12341" s="284" t="str">
        <f t="shared" si="1062"/>
        <v/>
      </c>
      <c r="AW12341" s="285">
        <f t="shared" si="1063"/>
        <v>0</v>
      </c>
    </row>
    <row r="12342" spans="41:49" x14ac:dyDescent="0.25">
      <c r="AO12342" s="300"/>
      <c r="AP12342" s="300"/>
      <c r="AQ12342" s="300"/>
      <c r="AR12342" s="300"/>
      <c r="AS12342" s="300"/>
      <c r="AT12342" s="284" t="str">
        <f t="shared" si="1060"/>
        <v/>
      </c>
      <c r="AU12342" s="284" t="str">
        <f t="shared" si="1061"/>
        <v/>
      </c>
      <c r="AV12342" s="284" t="str">
        <f t="shared" si="1062"/>
        <v/>
      </c>
      <c r="AW12342" s="285">
        <f t="shared" si="1063"/>
        <v>0</v>
      </c>
    </row>
    <row r="12343" spans="41:49" x14ac:dyDescent="0.25">
      <c r="AO12343" s="300"/>
      <c r="AP12343" s="300"/>
      <c r="AQ12343" s="300"/>
      <c r="AR12343" s="300"/>
      <c r="AS12343" s="300"/>
      <c r="AT12343" s="284" t="str">
        <f t="shared" si="1060"/>
        <v/>
      </c>
      <c r="AU12343" s="284" t="str">
        <f t="shared" si="1061"/>
        <v/>
      </c>
      <c r="AV12343" s="284" t="str">
        <f t="shared" si="1062"/>
        <v/>
      </c>
      <c r="AW12343" s="285">
        <f t="shared" si="1063"/>
        <v>0</v>
      </c>
    </row>
    <row r="12344" spans="41:49" x14ac:dyDescent="0.25">
      <c r="AO12344" s="300"/>
      <c r="AP12344" s="300"/>
      <c r="AQ12344" s="300"/>
      <c r="AR12344" s="300"/>
      <c r="AS12344" s="300"/>
      <c r="AT12344" s="284" t="str">
        <f t="shared" si="1060"/>
        <v/>
      </c>
      <c r="AU12344" s="284" t="str">
        <f t="shared" si="1061"/>
        <v/>
      </c>
      <c r="AV12344" s="284" t="str">
        <f t="shared" si="1062"/>
        <v/>
      </c>
      <c r="AW12344" s="285">
        <f t="shared" si="1063"/>
        <v>0</v>
      </c>
    </row>
    <row r="12345" spans="41:49" x14ac:dyDescent="0.25">
      <c r="AO12345" s="300"/>
      <c r="AP12345" s="300"/>
      <c r="AQ12345" s="300"/>
      <c r="AR12345" s="300"/>
      <c r="AS12345" s="300"/>
      <c r="AT12345" s="284" t="str">
        <f t="shared" si="1060"/>
        <v/>
      </c>
      <c r="AU12345" s="284" t="str">
        <f t="shared" si="1061"/>
        <v/>
      </c>
      <c r="AV12345" s="284" t="str">
        <f t="shared" si="1062"/>
        <v/>
      </c>
      <c r="AW12345" s="285">
        <f t="shared" si="1063"/>
        <v>0</v>
      </c>
    </row>
    <row r="12346" spans="41:49" x14ac:dyDescent="0.25">
      <c r="AO12346" s="300"/>
      <c r="AP12346" s="300"/>
      <c r="AQ12346" s="300"/>
      <c r="AR12346" s="300"/>
      <c r="AS12346" s="300"/>
      <c r="AT12346" s="284" t="str">
        <f t="shared" si="1060"/>
        <v/>
      </c>
      <c r="AU12346" s="284" t="str">
        <f t="shared" si="1061"/>
        <v/>
      </c>
      <c r="AV12346" s="284" t="str">
        <f t="shared" si="1062"/>
        <v/>
      </c>
      <c r="AW12346" s="285">
        <f t="shared" si="1063"/>
        <v>0</v>
      </c>
    </row>
    <row r="12347" spans="41:49" x14ac:dyDescent="0.25">
      <c r="AO12347" s="300"/>
      <c r="AP12347" s="300"/>
      <c r="AQ12347" s="300"/>
      <c r="AR12347" s="300"/>
      <c r="AS12347" s="300"/>
      <c r="AT12347" s="284" t="str">
        <f t="shared" si="1060"/>
        <v/>
      </c>
      <c r="AU12347" s="284" t="str">
        <f t="shared" si="1061"/>
        <v/>
      </c>
      <c r="AV12347" s="284" t="str">
        <f t="shared" si="1062"/>
        <v/>
      </c>
      <c r="AW12347" s="285">
        <f t="shared" si="1063"/>
        <v>0</v>
      </c>
    </row>
    <row r="12348" spans="41:49" x14ac:dyDescent="0.25">
      <c r="AO12348" s="300"/>
      <c r="AP12348" s="300"/>
      <c r="AQ12348" s="300"/>
      <c r="AR12348" s="300"/>
      <c r="AS12348" s="300"/>
      <c r="AT12348" s="284" t="str">
        <f t="shared" si="1060"/>
        <v/>
      </c>
      <c r="AU12348" s="284" t="str">
        <f t="shared" si="1061"/>
        <v/>
      </c>
      <c r="AV12348" s="284" t="str">
        <f t="shared" si="1062"/>
        <v/>
      </c>
      <c r="AW12348" s="285">
        <f t="shared" si="1063"/>
        <v>0</v>
      </c>
    </row>
    <row r="12349" spans="41:49" x14ac:dyDescent="0.25">
      <c r="AO12349" s="300"/>
      <c r="AP12349" s="300"/>
      <c r="AQ12349" s="300"/>
      <c r="AR12349" s="300"/>
      <c r="AS12349" s="300"/>
      <c r="AT12349" s="284" t="str">
        <f t="shared" si="1060"/>
        <v/>
      </c>
      <c r="AU12349" s="284" t="str">
        <f t="shared" si="1061"/>
        <v/>
      </c>
      <c r="AV12349" s="284" t="str">
        <f t="shared" si="1062"/>
        <v/>
      </c>
      <c r="AW12349" s="285">
        <f t="shared" si="1063"/>
        <v>0</v>
      </c>
    </row>
    <row r="12350" spans="41:49" x14ac:dyDescent="0.25">
      <c r="AO12350" s="300"/>
      <c r="AP12350" s="300"/>
      <c r="AQ12350" s="300"/>
      <c r="AR12350" s="300"/>
      <c r="AS12350" s="300"/>
      <c r="AT12350" s="284" t="str">
        <f t="shared" si="1060"/>
        <v/>
      </c>
      <c r="AU12350" s="284" t="str">
        <f t="shared" si="1061"/>
        <v/>
      </c>
      <c r="AV12350" s="284" t="str">
        <f t="shared" si="1062"/>
        <v/>
      </c>
      <c r="AW12350" s="285">
        <f t="shared" si="1063"/>
        <v>0</v>
      </c>
    </row>
    <row r="12351" spans="41:49" x14ac:dyDescent="0.25">
      <c r="AO12351" s="300"/>
      <c r="AP12351" s="300"/>
      <c r="AQ12351" s="300"/>
      <c r="AR12351" s="300"/>
      <c r="AS12351" s="300"/>
      <c r="AT12351" s="284" t="str">
        <f t="shared" si="1060"/>
        <v/>
      </c>
      <c r="AU12351" s="284" t="str">
        <f t="shared" si="1061"/>
        <v/>
      </c>
      <c r="AV12351" s="284" t="str">
        <f t="shared" si="1062"/>
        <v/>
      </c>
      <c r="AW12351" s="285">
        <f t="shared" si="1063"/>
        <v>0</v>
      </c>
    </row>
    <row r="12352" spans="41:49" x14ac:dyDescent="0.25">
      <c r="AO12352" s="300"/>
      <c r="AP12352" s="300"/>
      <c r="AQ12352" s="300"/>
      <c r="AR12352" s="300"/>
      <c r="AS12352" s="300"/>
      <c r="AT12352" s="284" t="str">
        <f t="shared" si="1060"/>
        <v/>
      </c>
      <c r="AU12352" s="284" t="str">
        <f t="shared" si="1061"/>
        <v/>
      </c>
      <c r="AV12352" s="284" t="str">
        <f t="shared" si="1062"/>
        <v/>
      </c>
      <c r="AW12352" s="285">
        <f t="shared" si="1063"/>
        <v>0</v>
      </c>
    </row>
    <row r="12353" spans="41:49" x14ac:dyDescent="0.25">
      <c r="AO12353" s="300"/>
      <c r="AP12353" s="300"/>
      <c r="AQ12353" s="300"/>
      <c r="AR12353" s="300"/>
      <c r="AS12353" s="300"/>
      <c r="AT12353" s="284" t="str">
        <f t="shared" si="1060"/>
        <v/>
      </c>
      <c r="AU12353" s="284" t="str">
        <f t="shared" si="1061"/>
        <v/>
      </c>
      <c r="AV12353" s="284" t="str">
        <f t="shared" si="1062"/>
        <v/>
      </c>
      <c r="AW12353" s="285">
        <f t="shared" si="1063"/>
        <v>0</v>
      </c>
    </row>
    <row r="12354" spans="41:49" x14ac:dyDescent="0.25">
      <c r="AO12354" s="300"/>
      <c r="AP12354" s="300"/>
      <c r="AQ12354" s="300"/>
      <c r="AR12354" s="300"/>
      <c r="AS12354" s="300"/>
      <c r="AT12354" s="284" t="str">
        <f t="shared" si="1060"/>
        <v/>
      </c>
      <c r="AU12354" s="284" t="str">
        <f t="shared" si="1061"/>
        <v/>
      </c>
      <c r="AV12354" s="284" t="str">
        <f t="shared" si="1062"/>
        <v/>
      </c>
      <c r="AW12354" s="285">
        <f t="shared" si="1063"/>
        <v>0</v>
      </c>
    </row>
    <row r="12355" spans="41:49" x14ac:dyDescent="0.25">
      <c r="AO12355" s="300"/>
      <c r="AP12355" s="300"/>
      <c r="AQ12355" s="300"/>
      <c r="AR12355" s="300"/>
      <c r="AS12355" s="300"/>
      <c r="AT12355" s="284" t="str">
        <f t="shared" si="1060"/>
        <v/>
      </c>
      <c r="AU12355" s="284" t="str">
        <f t="shared" si="1061"/>
        <v/>
      </c>
      <c r="AV12355" s="284" t="str">
        <f t="shared" si="1062"/>
        <v/>
      </c>
      <c r="AW12355" s="285">
        <f t="shared" si="1063"/>
        <v>0</v>
      </c>
    </row>
    <row r="12356" spans="41:49" x14ac:dyDescent="0.25">
      <c r="AO12356" s="300"/>
      <c r="AP12356" s="300"/>
      <c r="AQ12356" s="300"/>
      <c r="AR12356" s="300"/>
      <c r="AS12356" s="300"/>
      <c r="AT12356" s="284" t="str">
        <f t="shared" si="1060"/>
        <v/>
      </c>
      <c r="AU12356" s="284" t="str">
        <f t="shared" si="1061"/>
        <v/>
      </c>
      <c r="AV12356" s="284" t="str">
        <f t="shared" si="1062"/>
        <v/>
      </c>
      <c r="AW12356" s="285">
        <f t="shared" si="1063"/>
        <v>0</v>
      </c>
    </row>
    <row r="12357" spans="41:49" x14ac:dyDescent="0.25">
      <c r="AO12357" s="300"/>
      <c r="AP12357" s="300"/>
      <c r="AQ12357" s="300"/>
      <c r="AR12357" s="300"/>
      <c r="AS12357" s="300"/>
      <c r="AT12357" s="284" t="str">
        <f t="shared" si="1060"/>
        <v/>
      </c>
      <c r="AU12357" s="284" t="str">
        <f t="shared" si="1061"/>
        <v/>
      </c>
      <c r="AV12357" s="284" t="str">
        <f t="shared" si="1062"/>
        <v/>
      </c>
      <c r="AW12357" s="285">
        <f t="shared" si="1063"/>
        <v>0</v>
      </c>
    </row>
    <row r="12358" spans="41:49" x14ac:dyDescent="0.25">
      <c r="AO12358" s="300"/>
      <c r="AP12358" s="300"/>
      <c r="AQ12358" s="300"/>
      <c r="AR12358" s="300"/>
      <c r="AS12358" s="300"/>
      <c r="AT12358" s="284" t="str">
        <f t="shared" si="1060"/>
        <v/>
      </c>
      <c r="AU12358" s="284" t="str">
        <f t="shared" si="1061"/>
        <v/>
      </c>
      <c r="AV12358" s="284" t="str">
        <f t="shared" si="1062"/>
        <v/>
      </c>
      <c r="AW12358" s="285">
        <f t="shared" si="1063"/>
        <v>0</v>
      </c>
    </row>
    <row r="12359" spans="41:49" x14ac:dyDescent="0.25">
      <c r="AO12359" s="300"/>
      <c r="AP12359" s="300"/>
      <c r="AQ12359" s="300"/>
      <c r="AR12359" s="300"/>
      <c r="AS12359" s="300"/>
      <c r="AT12359" s="284" t="str">
        <f t="shared" si="1060"/>
        <v/>
      </c>
      <c r="AU12359" s="284" t="str">
        <f t="shared" si="1061"/>
        <v/>
      </c>
      <c r="AV12359" s="284" t="str">
        <f t="shared" si="1062"/>
        <v/>
      </c>
      <c r="AW12359" s="285">
        <f t="shared" si="1063"/>
        <v>0</v>
      </c>
    </row>
    <row r="12360" spans="41:49" x14ac:dyDescent="0.25">
      <c r="AO12360" s="300"/>
      <c r="AP12360" s="300"/>
      <c r="AQ12360" s="300"/>
      <c r="AR12360" s="300"/>
      <c r="AS12360" s="300"/>
      <c r="AT12360" s="284" t="str">
        <f t="shared" ref="AT12360:AT12423" si="1064">LEFT(AQ12360,1)</f>
        <v/>
      </c>
      <c r="AU12360" s="284" t="str">
        <f t="shared" ref="AU12360:AU12423" si="1065">LEFT(AQ12360,2)</f>
        <v/>
      </c>
      <c r="AV12360" s="284" t="str">
        <f t="shared" ref="AV12360:AV12423" si="1066">LEFT(AQ12360,3)</f>
        <v/>
      </c>
      <c r="AW12360" s="285">
        <f t="shared" ref="AW12360:AW12423" si="1067">(AR12360-AS12360)*1000</f>
        <v>0</v>
      </c>
    </row>
    <row r="12361" spans="41:49" x14ac:dyDescent="0.25">
      <c r="AO12361" s="300"/>
      <c r="AP12361" s="300"/>
      <c r="AQ12361" s="300"/>
      <c r="AR12361" s="300"/>
      <c r="AS12361" s="300"/>
      <c r="AT12361" s="284" t="str">
        <f t="shared" si="1064"/>
        <v/>
      </c>
      <c r="AU12361" s="284" t="str">
        <f t="shared" si="1065"/>
        <v/>
      </c>
      <c r="AV12361" s="284" t="str">
        <f t="shared" si="1066"/>
        <v/>
      </c>
      <c r="AW12361" s="285">
        <f t="shared" si="1067"/>
        <v>0</v>
      </c>
    </row>
    <row r="12362" spans="41:49" x14ac:dyDescent="0.25">
      <c r="AO12362" s="300"/>
      <c r="AP12362" s="300"/>
      <c r="AQ12362" s="300"/>
      <c r="AR12362" s="300"/>
      <c r="AS12362" s="300"/>
      <c r="AT12362" s="284" t="str">
        <f t="shared" si="1064"/>
        <v/>
      </c>
      <c r="AU12362" s="284" t="str">
        <f t="shared" si="1065"/>
        <v/>
      </c>
      <c r="AV12362" s="284" t="str">
        <f t="shared" si="1066"/>
        <v/>
      </c>
      <c r="AW12362" s="285">
        <f t="shared" si="1067"/>
        <v>0</v>
      </c>
    </row>
    <row r="12363" spans="41:49" x14ac:dyDescent="0.25">
      <c r="AO12363" s="300"/>
      <c r="AP12363" s="300"/>
      <c r="AQ12363" s="300"/>
      <c r="AR12363" s="300"/>
      <c r="AS12363" s="300"/>
      <c r="AT12363" s="284" t="str">
        <f t="shared" si="1064"/>
        <v/>
      </c>
      <c r="AU12363" s="284" t="str">
        <f t="shared" si="1065"/>
        <v/>
      </c>
      <c r="AV12363" s="284" t="str">
        <f t="shared" si="1066"/>
        <v/>
      </c>
      <c r="AW12363" s="285">
        <f t="shared" si="1067"/>
        <v>0</v>
      </c>
    </row>
    <row r="12364" spans="41:49" x14ac:dyDescent="0.25">
      <c r="AO12364" s="300"/>
      <c r="AP12364" s="300"/>
      <c r="AQ12364" s="300"/>
      <c r="AR12364" s="300"/>
      <c r="AS12364" s="300"/>
      <c r="AT12364" s="284" t="str">
        <f t="shared" si="1064"/>
        <v/>
      </c>
      <c r="AU12364" s="284" t="str">
        <f t="shared" si="1065"/>
        <v/>
      </c>
      <c r="AV12364" s="284" t="str">
        <f t="shared" si="1066"/>
        <v/>
      </c>
      <c r="AW12364" s="285">
        <f t="shared" si="1067"/>
        <v>0</v>
      </c>
    </row>
    <row r="12365" spans="41:49" x14ac:dyDescent="0.25">
      <c r="AO12365" s="300"/>
      <c r="AP12365" s="300"/>
      <c r="AQ12365" s="300"/>
      <c r="AR12365" s="300"/>
      <c r="AS12365" s="300"/>
      <c r="AT12365" s="284" t="str">
        <f t="shared" si="1064"/>
        <v/>
      </c>
      <c r="AU12365" s="284" t="str">
        <f t="shared" si="1065"/>
        <v/>
      </c>
      <c r="AV12365" s="284" t="str">
        <f t="shared" si="1066"/>
        <v/>
      </c>
      <c r="AW12365" s="285">
        <f t="shared" si="1067"/>
        <v>0</v>
      </c>
    </row>
    <row r="12366" spans="41:49" x14ac:dyDescent="0.25">
      <c r="AO12366" s="300"/>
      <c r="AP12366" s="300"/>
      <c r="AQ12366" s="300"/>
      <c r="AR12366" s="300"/>
      <c r="AS12366" s="300"/>
      <c r="AT12366" s="284" t="str">
        <f t="shared" si="1064"/>
        <v/>
      </c>
      <c r="AU12366" s="284" t="str">
        <f t="shared" si="1065"/>
        <v/>
      </c>
      <c r="AV12366" s="284" t="str">
        <f t="shared" si="1066"/>
        <v/>
      </c>
      <c r="AW12366" s="285">
        <f t="shared" si="1067"/>
        <v>0</v>
      </c>
    </row>
    <row r="12367" spans="41:49" x14ac:dyDescent="0.25">
      <c r="AO12367" s="300"/>
      <c r="AP12367" s="300"/>
      <c r="AQ12367" s="300"/>
      <c r="AR12367" s="300"/>
      <c r="AS12367" s="300"/>
      <c r="AT12367" s="284" t="str">
        <f t="shared" si="1064"/>
        <v/>
      </c>
      <c r="AU12367" s="284" t="str">
        <f t="shared" si="1065"/>
        <v/>
      </c>
      <c r="AV12367" s="284" t="str">
        <f t="shared" si="1066"/>
        <v/>
      </c>
      <c r="AW12367" s="285">
        <f t="shared" si="1067"/>
        <v>0</v>
      </c>
    </row>
    <row r="12368" spans="41:49" x14ac:dyDescent="0.25">
      <c r="AO12368" s="300"/>
      <c r="AP12368" s="300"/>
      <c r="AQ12368" s="300"/>
      <c r="AR12368" s="300"/>
      <c r="AS12368" s="300"/>
      <c r="AT12368" s="284" t="str">
        <f t="shared" si="1064"/>
        <v/>
      </c>
      <c r="AU12368" s="284" t="str">
        <f t="shared" si="1065"/>
        <v/>
      </c>
      <c r="AV12368" s="284" t="str">
        <f t="shared" si="1066"/>
        <v/>
      </c>
      <c r="AW12368" s="285">
        <f t="shared" si="1067"/>
        <v>0</v>
      </c>
    </row>
    <row r="12369" spans="41:49" x14ac:dyDescent="0.25">
      <c r="AO12369" s="300"/>
      <c r="AP12369" s="300"/>
      <c r="AQ12369" s="300"/>
      <c r="AR12369" s="300"/>
      <c r="AS12369" s="300"/>
      <c r="AT12369" s="284" t="str">
        <f t="shared" si="1064"/>
        <v/>
      </c>
      <c r="AU12369" s="284" t="str">
        <f t="shared" si="1065"/>
        <v/>
      </c>
      <c r="AV12369" s="284" t="str">
        <f t="shared" si="1066"/>
        <v/>
      </c>
      <c r="AW12369" s="285">
        <f t="shared" si="1067"/>
        <v>0</v>
      </c>
    </row>
    <row r="12370" spans="41:49" x14ac:dyDescent="0.25">
      <c r="AO12370" s="300"/>
      <c r="AP12370" s="300"/>
      <c r="AQ12370" s="300"/>
      <c r="AR12370" s="300"/>
      <c r="AS12370" s="300"/>
      <c r="AT12370" s="284" t="str">
        <f t="shared" si="1064"/>
        <v/>
      </c>
      <c r="AU12370" s="284" t="str">
        <f t="shared" si="1065"/>
        <v/>
      </c>
      <c r="AV12370" s="284" t="str">
        <f t="shared" si="1066"/>
        <v/>
      </c>
      <c r="AW12370" s="285">
        <f t="shared" si="1067"/>
        <v>0</v>
      </c>
    </row>
    <row r="12371" spans="41:49" x14ac:dyDescent="0.25">
      <c r="AO12371" s="300"/>
      <c r="AP12371" s="300"/>
      <c r="AQ12371" s="300"/>
      <c r="AR12371" s="300"/>
      <c r="AS12371" s="300"/>
      <c r="AT12371" s="284" t="str">
        <f t="shared" si="1064"/>
        <v/>
      </c>
      <c r="AU12371" s="284" t="str">
        <f t="shared" si="1065"/>
        <v/>
      </c>
      <c r="AV12371" s="284" t="str">
        <f t="shared" si="1066"/>
        <v/>
      </c>
      <c r="AW12371" s="285">
        <f t="shared" si="1067"/>
        <v>0</v>
      </c>
    </row>
    <row r="12372" spans="41:49" x14ac:dyDescent="0.25">
      <c r="AO12372" s="300"/>
      <c r="AP12372" s="300"/>
      <c r="AQ12372" s="300"/>
      <c r="AR12372" s="300"/>
      <c r="AS12372" s="300"/>
      <c r="AT12372" s="284" t="str">
        <f t="shared" si="1064"/>
        <v/>
      </c>
      <c r="AU12372" s="284" t="str">
        <f t="shared" si="1065"/>
        <v/>
      </c>
      <c r="AV12372" s="284" t="str">
        <f t="shared" si="1066"/>
        <v/>
      </c>
      <c r="AW12372" s="285">
        <f t="shared" si="1067"/>
        <v>0</v>
      </c>
    </row>
    <row r="12373" spans="41:49" x14ac:dyDescent="0.25">
      <c r="AO12373" s="300"/>
      <c r="AP12373" s="300"/>
      <c r="AQ12373" s="300"/>
      <c r="AR12373" s="300"/>
      <c r="AS12373" s="300"/>
      <c r="AT12373" s="284" t="str">
        <f t="shared" si="1064"/>
        <v/>
      </c>
      <c r="AU12373" s="284" t="str">
        <f t="shared" si="1065"/>
        <v/>
      </c>
      <c r="AV12373" s="284" t="str">
        <f t="shared" si="1066"/>
        <v/>
      </c>
      <c r="AW12373" s="285">
        <f t="shared" si="1067"/>
        <v>0</v>
      </c>
    </row>
    <row r="12374" spans="41:49" x14ac:dyDescent="0.25">
      <c r="AO12374" s="300"/>
      <c r="AP12374" s="300"/>
      <c r="AQ12374" s="300"/>
      <c r="AR12374" s="300"/>
      <c r="AS12374" s="300"/>
      <c r="AT12374" s="284" t="str">
        <f t="shared" si="1064"/>
        <v/>
      </c>
      <c r="AU12374" s="284" t="str">
        <f t="shared" si="1065"/>
        <v/>
      </c>
      <c r="AV12374" s="284" t="str">
        <f t="shared" si="1066"/>
        <v/>
      </c>
      <c r="AW12374" s="285">
        <f t="shared" si="1067"/>
        <v>0</v>
      </c>
    </row>
    <row r="12375" spans="41:49" x14ac:dyDescent="0.25">
      <c r="AO12375" s="300"/>
      <c r="AP12375" s="300"/>
      <c r="AQ12375" s="300"/>
      <c r="AR12375" s="300"/>
      <c r="AS12375" s="300"/>
      <c r="AT12375" s="284" t="str">
        <f t="shared" si="1064"/>
        <v/>
      </c>
      <c r="AU12375" s="284" t="str">
        <f t="shared" si="1065"/>
        <v/>
      </c>
      <c r="AV12375" s="284" t="str">
        <f t="shared" si="1066"/>
        <v/>
      </c>
      <c r="AW12375" s="285">
        <f t="shared" si="1067"/>
        <v>0</v>
      </c>
    </row>
    <row r="12376" spans="41:49" x14ac:dyDescent="0.25">
      <c r="AO12376" s="300"/>
      <c r="AP12376" s="300"/>
      <c r="AQ12376" s="300"/>
      <c r="AR12376" s="300"/>
      <c r="AS12376" s="300"/>
      <c r="AT12376" s="284" t="str">
        <f t="shared" si="1064"/>
        <v/>
      </c>
      <c r="AU12376" s="284" t="str">
        <f t="shared" si="1065"/>
        <v/>
      </c>
      <c r="AV12376" s="284" t="str">
        <f t="shared" si="1066"/>
        <v/>
      </c>
      <c r="AW12376" s="285">
        <f t="shared" si="1067"/>
        <v>0</v>
      </c>
    </row>
    <row r="12377" spans="41:49" x14ac:dyDescent="0.25">
      <c r="AO12377" s="300"/>
      <c r="AP12377" s="300"/>
      <c r="AQ12377" s="300"/>
      <c r="AR12377" s="300"/>
      <c r="AS12377" s="300"/>
      <c r="AT12377" s="284" t="str">
        <f t="shared" si="1064"/>
        <v/>
      </c>
      <c r="AU12377" s="284" t="str">
        <f t="shared" si="1065"/>
        <v/>
      </c>
      <c r="AV12377" s="284" t="str">
        <f t="shared" si="1066"/>
        <v/>
      </c>
      <c r="AW12377" s="285">
        <f t="shared" si="1067"/>
        <v>0</v>
      </c>
    </row>
    <row r="12378" spans="41:49" x14ac:dyDescent="0.25">
      <c r="AO12378" s="300"/>
      <c r="AP12378" s="300"/>
      <c r="AQ12378" s="300"/>
      <c r="AR12378" s="300"/>
      <c r="AS12378" s="300"/>
      <c r="AT12378" s="284" t="str">
        <f t="shared" si="1064"/>
        <v/>
      </c>
      <c r="AU12378" s="284" t="str">
        <f t="shared" si="1065"/>
        <v/>
      </c>
      <c r="AV12378" s="284" t="str">
        <f t="shared" si="1066"/>
        <v/>
      </c>
      <c r="AW12378" s="285">
        <f t="shared" si="1067"/>
        <v>0</v>
      </c>
    </row>
    <row r="12379" spans="41:49" x14ac:dyDescent="0.25">
      <c r="AO12379" s="300"/>
      <c r="AP12379" s="300"/>
      <c r="AQ12379" s="300"/>
      <c r="AR12379" s="300"/>
      <c r="AS12379" s="300"/>
      <c r="AT12379" s="284" t="str">
        <f t="shared" si="1064"/>
        <v/>
      </c>
      <c r="AU12379" s="284" t="str">
        <f t="shared" si="1065"/>
        <v/>
      </c>
      <c r="AV12379" s="284" t="str">
        <f t="shared" si="1066"/>
        <v/>
      </c>
      <c r="AW12379" s="285">
        <f t="shared" si="1067"/>
        <v>0</v>
      </c>
    </row>
    <row r="12380" spans="41:49" x14ac:dyDescent="0.25">
      <c r="AO12380" s="300"/>
      <c r="AP12380" s="300"/>
      <c r="AQ12380" s="300"/>
      <c r="AR12380" s="300"/>
      <c r="AS12380" s="300"/>
      <c r="AT12380" s="284" t="str">
        <f t="shared" si="1064"/>
        <v/>
      </c>
      <c r="AU12380" s="284" t="str">
        <f t="shared" si="1065"/>
        <v/>
      </c>
      <c r="AV12380" s="284" t="str">
        <f t="shared" si="1066"/>
        <v/>
      </c>
      <c r="AW12380" s="285">
        <f t="shared" si="1067"/>
        <v>0</v>
      </c>
    </row>
    <row r="12381" spans="41:49" x14ac:dyDescent="0.25">
      <c r="AO12381" s="300"/>
      <c r="AP12381" s="300"/>
      <c r="AQ12381" s="300"/>
      <c r="AR12381" s="300"/>
      <c r="AS12381" s="300"/>
      <c r="AT12381" s="284" t="str">
        <f t="shared" si="1064"/>
        <v/>
      </c>
      <c r="AU12381" s="284" t="str">
        <f t="shared" si="1065"/>
        <v/>
      </c>
      <c r="AV12381" s="284" t="str">
        <f t="shared" si="1066"/>
        <v/>
      </c>
      <c r="AW12381" s="285">
        <f t="shared" si="1067"/>
        <v>0</v>
      </c>
    </row>
    <row r="12382" spans="41:49" x14ac:dyDescent="0.25">
      <c r="AO12382" s="300"/>
      <c r="AP12382" s="300"/>
      <c r="AQ12382" s="300"/>
      <c r="AR12382" s="300"/>
      <c r="AS12382" s="300"/>
      <c r="AT12382" s="284" t="str">
        <f t="shared" si="1064"/>
        <v/>
      </c>
      <c r="AU12382" s="284" t="str">
        <f t="shared" si="1065"/>
        <v/>
      </c>
      <c r="AV12382" s="284" t="str">
        <f t="shared" si="1066"/>
        <v/>
      </c>
      <c r="AW12382" s="285">
        <f t="shared" si="1067"/>
        <v>0</v>
      </c>
    </row>
    <row r="12383" spans="41:49" x14ac:dyDescent="0.25">
      <c r="AO12383" s="300"/>
      <c r="AP12383" s="300"/>
      <c r="AQ12383" s="300"/>
      <c r="AR12383" s="300"/>
      <c r="AS12383" s="300"/>
      <c r="AT12383" s="284" t="str">
        <f t="shared" si="1064"/>
        <v/>
      </c>
      <c r="AU12383" s="284" t="str">
        <f t="shared" si="1065"/>
        <v/>
      </c>
      <c r="AV12383" s="284" t="str">
        <f t="shared" si="1066"/>
        <v/>
      </c>
      <c r="AW12383" s="285">
        <f t="shared" si="1067"/>
        <v>0</v>
      </c>
    </row>
    <row r="12384" spans="41:49" x14ac:dyDescent="0.25">
      <c r="AO12384" s="300"/>
      <c r="AP12384" s="300"/>
      <c r="AQ12384" s="300"/>
      <c r="AR12384" s="300"/>
      <c r="AS12384" s="300"/>
      <c r="AT12384" s="284" t="str">
        <f t="shared" si="1064"/>
        <v/>
      </c>
      <c r="AU12384" s="284" t="str">
        <f t="shared" si="1065"/>
        <v/>
      </c>
      <c r="AV12384" s="284" t="str">
        <f t="shared" si="1066"/>
        <v/>
      </c>
      <c r="AW12384" s="285">
        <f t="shared" si="1067"/>
        <v>0</v>
      </c>
    </row>
    <row r="12385" spans="41:49" x14ac:dyDescent="0.25">
      <c r="AO12385" s="300"/>
      <c r="AP12385" s="300"/>
      <c r="AQ12385" s="300"/>
      <c r="AR12385" s="300"/>
      <c r="AS12385" s="300"/>
      <c r="AT12385" s="284" t="str">
        <f t="shared" si="1064"/>
        <v/>
      </c>
      <c r="AU12385" s="284" t="str">
        <f t="shared" si="1065"/>
        <v/>
      </c>
      <c r="AV12385" s="284" t="str">
        <f t="shared" si="1066"/>
        <v/>
      </c>
      <c r="AW12385" s="285">
        <f t="shared" si="1067"/>
        <v>0</v>
      </c>
    </row>
    <row r="12386" spans="41:49" x14ac:dyDescent="0.25">
      <c r="AO12386" s="300"/>
      <c r="AP12386" s="300"/>
      <c r="AQ12386" s="300"/>
      <c r="AR12386" s="300"/>
      <c r="AS12386" s="300"/>
      <c r="AT12386" s="284" t="str">
        <f t="shared" si="1064"/>
        <v/>
      </c>
      <c r="AU12386" s="284" t="str">
        <f t="shared" si="1065"/>
        <v/>
      </c>
      <c r="AV12386" s="284" t="str">
        <f t="shared" si="1066"/>
        <v/>
      </c>
      <c r="AW12386" s="285">
        <f t="shared" si="1067"/>
        <v>0</v>
      </c>
    </row>
    <row r="12387" spans="41:49" x14ac:dyDescent="0.25">
      <c r="AO12387" s="300"/>
      <c r="AP12387" s="300"/>
      <c r="AQ12387" s="300"/>
      <c r="AR12387" s="300"/>
      <c r="AS12387" s="300"/>
      <c r="AT12387" s="284" t="str">
        <f t="shared" si="1064"/>
        <v/>
      </c>
      <c r="AU12387" s="284" t="str">
        <f t="shared" si="1065"/>
        <v/>
      </c>
      <c r="AV12387" s="284" t="str">
        <f t="shared" si="1066"/>
        <v/>
      </c>
      <c r="AW12387" s="285">
        <f t="shared" si="1067"/>
        <v>0</v>
      </c>
    </row>
    <row r="12388" spans="41:49" x14ac:dyDescent="0.25">
      <c r="AO12388" s="300"/>
      <c r="AP12388" s="300"/>
      <c r="AQ12388" s="300"/>
      <c r="AR12388" s="300"/>
      <c r="AS12388" s="300"/>
      <c r="AT12388" s="284" t="str">
        <f t="shared" si="1064"/>
        <v/>
      </c>
      <c r="AU12388" s="284" t="str">
        <f t="shared" si="1065"/>
        <v/>
      </c>
      <c r="AV12388" s="284" t="str">
        <f t="shared" si="1066"/>
        <v/>
      </c>
      <c r="AW12388" s="285">
        <f t="shared" si="1067"/>
        <v>0</v>
      </c>
    </row>
    <row r="12389" spans="41:49" x14ac:dyDescent="0.25">
      <c r="AO12389" s="300"/>
      <c r="AP12389" s="300"/>
      <c r="AQ12389" s="300"/>
      <c r="AR12389" s="300"/>
      <c r="AS12389" s="300"/>
      <c r="AT12389" s="284" t="str">
        <f t="shared" si="1064"/>
        <v/>
      </c>
      <c r="AU12389" s="284" t="str">
        <f t="shared" si="1065"/>
        <v/>
      </c>
      <c r="AV12389" s="284" t="str">
        <f t="shared" si="1066"/>
        <v/>
      </c>
      <c r="AW12389" s="285">
        <f t="shared" si="1067"/>
        <v>0</v>
      </c>
    </row>
    <row r="12390" spans="41:49" x14ac:dyDescent="0.25">
      <c r="AO12390" s="300"/>
      <c r="AP12390" s="300"/>
      <c r="AQ12390" s="300"/>
      <c r="AR12390" s="300"/>
      <c r="AS12390" s="300"/>
      <c r="AT12390" s="284" t="str">
        <f t="shared" si="1064"/>
        <v/>
      </c>
      <c r="AU12390" s="284" t="str">
        <f t="shared" si="1065"/>
        <v/>
      </c>
      <c r="AV12390" s="284" t="str">
        <f t="shared" si="1066"/>
        <v/>
      </c>
      <c r="AW12390" s="285">
        <f t="shared" si="1067"/>
        <v>0</v>
      </c>
    </row>
    <row r="12391" spans="41:49" x14ac:dyDescent="0.25">
      <c r="AO12391" s="300"/>
      <c r="AP12391" s="300"/>
      <c r="AQ12391" s="300"/>
      <c r="AR12391" s="300"/>
      <c r="AS12391" s="300"/>
      <c r="AT12391" s="284" t="str">
        <f t="shared" si="1064"/>
        <v/>
      </c>
      <c r="AU12391" s="284" t="str">
        <f t="shared" si="1065"/>
        <v/>
      </c>
      <c r="AV12391" s="284" t="str">
        <f t="shared" si="1066"/>
        <v/>
      </c>
      <c r="AW12391" s="285">
        <f t="shared" si="1067"/>
        <v>0</v>
      </c>
    </row>
    <row r="12392" spans="41:49" x14ac:dyDescent="0.25">
      <c r="AO12392" s="300"/>
      <c r="AP12392" s="300"/>
      <c r="AQ12392" s="300"/>
      <c r="AR12392" s="300"/>
      <c r="AS12392" s="300"/>
      <c r="AT12392" s="284" t="str">
        <f t="shared" si="1064"/>
        <v/>
      </c>
      <c r="AU12392" s="284" t="str">
        <f t="shared" si="1065"/>
        <v/>
      </c>
      <c r="AV12392" s="284" t="str">
        <f t="shared" si="1066"/>
        <v/>
      </c>
      <c r="AW12392" s="285">
        <f t="shared" si="1067"/>
        <v>0</v>
      </c>
    </row>
    <row r="12393" spans="41:49" x14ac:dyDescent="0.25">
      <c r="AO12393" s="300"/>
      <c r="AP12393" s="300"/>
      <c r="AQ12393" s="300"/>
      <c r="AR12393" s="300"/>
      <c r="AS12393" s="300"/>
      <c r="AT12393" s="284" t="str">
        <f t="shared" si="1064"/>
        <v/>
      </c>
      <c r="AU12393" s="284" t="str">
        <f t="shared" si="1065"/>
        <v/>
      </c>
      <c r="AV12393" s="284" t="str">
        <f t="shared" si="1066"/>
        <v/>
      </c>
      <c r="AW12393" s="285">
        <f t="shared" si="1067"/>
        <v>0</v>
      </c>
    </row>
    <row r="12394" spans="41:49" x14ac:dyDescent="0.25">
      <c r="AO12394" s="300"/>
      <c r="AP12394" s="300"/>
      <c r="AQ12394" s="300"/>
      <c r="AR12394" s="300"/>
      <c r="AS12394" s="300"/>
      <c r="AT12394" s="284" t="str">
        <f t="shared" si="1064"/>
        <v/>
      </c>
      <c r="AU12394" s="284" t="str">
        <f t="shared" si="1065"/>
        <v/>
      </c>
      <c r="AV12394" s="284" t="str">
        <f t="shared" si="1066"/>
        <v/>
      </c>
      <c r="AW12394" s="285">
        <f t="shared" si="1067"/>
        <v>0</v>
      </c>
    </row>
    <row r="12395" spans="41:49" x14ac:dyDescent="0.25">
      <c r="AO12395" s="300"/>
      <c r="AP12395" s="300"/>
      <c r="AQ12395" s="300"/>
      <c r="AR12395" s="300"/>
      <c r="AS12395" s="300"/>
      <c r="AT12395" s="284" t="str">
        <f t="shared" si="1064"/>
        <v/>
      </c>
      <c r="AU12395" s="284" t="str">
        <f t="shared" si="1065"/>
        <v/>
      </c>
      <c r="AV12395" s="284" t="str">
        <f t="shared" si="1066"/>
        <v/>
      </c>
      <c r="AW12395" s="285">
        <f t="shared" si="1067"/>
        <v>0</v>
      </c>
    </row>
    <row r="12396" spans="41:49" x14ac:dyDescent="0.25">
      <c r="AO12396" s="300"/>
      <c r="AP12396" s="300"/>
      <c r="AQ12396" s="300"/>
      <c r="AR12396" s="300"/>
      <c r="AS12396" s="300"/>
      <c r="AT12396" s="284" t="str">
        <f t="shared" si="1064"/>
        <v/>
      </c>
      <c r="AU12396" s="284" t="str">
        <f t="shared" si="1065"/>
        <v/>
      </c>
      <c r="AV12396" s="284" t="str">
        <f t="shared" si="1066"/>
        <v/>
      </c>
      <c r="AW12396" s="285">
        <f t="shared" si="1067"/>
        <v>0</v>
      </c>
    </row>
    <row r="12397" spans="41:49" x14ac:dyDescent="0.25">
      <c r="AO12397" s="300"/>
      <c r="AP12397" s="300"/>
      <c r="AQ12397" s="300"/>
      <c r="AR12397" s="300"/>
      <c r="AS12397" s="300"/>
      <c r="AT12397" s="284" t="str">
        <f t="shared" si="1064"/>
        <v/>
      </c>
      <c r="AU12397" s="284" t="str">
        <f t="shared" si="1065"/>
        <v/>
      </c>
      <c r="AV12397" s="284" t="str">
        <f t="shared" si="1066"/>
        <v/>
      </c>
      <c r="AW12397" s="285">
        <f t="shared" si="1067"/>
        <v>0</v>
      </c>
    </row>
    <row r="12398" spans="41:49" x14ac:dyDescent="0.25">
      <c r="AO12398" s="300"/>
      <c r="AP12398" s="300"/>
      <c r="AQ12398" s="300"/>
      <c r="AR12398" s="300"/>
      <c r="AS12398" s="300"/>
      <c r="AT12398" s="284" t="str">
        <f t="shared" si="1064"/>
        <v/>
      </c>
      <c r="AU12398" s="284" t="str">
        <f t="shared" si="1065"/>
        <v/>
      </c>
      <c r="AV12398" s="284" t="str">
        <f t="shared" si="1066"/>
        <v/>
      </c>
      <c r="AW12398" s="285">
        <f t="shared" si="1067"/>
        <v>0</v>
      </c>
    </row>
    <row r="12399" spans="41:49" x14ac:dyDescent="0.25">
      <c r="AO12399" s="300"/>
      <c r="AP12399" s="300"/>
      <c r="AQ12399" s="300"/>
      <c r="AR12399" s="300"/>
      <c r="AS12399" s="300"/>
      <c r="AT12399" s="284" t="str">
        <f t="shared" si="1064"/>
        <v/>
      </c>
      <c r="AU12399" s="284" t="str">
        <f t="shared" si="1065"/>
        <v/>
      </c>
      <c r="AV12399" s="284" t="str">
        <f t="shared" si="1066"/>
        <v/>
      </c>
      <c r="AW12399" s="285">
        <f t="shared" si="1067"/>
        <v>0</v>
      </c>
    </row>
    <row r="12400" spans="41:49" x14ac:dyDescent="0.25">
      <c r="AO12400" s="300"/>
      <c r="AP12400" s="300"/>
      <c r="AQ12400" s="300"/>
      <c r="AR12400" s="300"/>
      <c r="AS12400" s="300"/>
      <c r="AT12400" s="284" t="str">
        <f t="shared" si="1064"/>
        <v/>
      </c>
      <c r="AU12400" s="284" t="str">
        <f t="shared" si="1065"/>
        <v/>
      </c>
      <c r="AV12400" s="284" t="str">
        <f t="shared" si="1066"/>
        <v/>
      </c>
      <c r="AW12400" s="285">
        <f t="shared" si="1067"/>
        <v>0</v>
      </c>
    </row>
    <row r="12401" spans="41:49" x14ac:dyDescent="0.25">
      <c r="AO12401" s="300"/>
      <c r="AP12401" s="300"/>
      <c r="AQ12401" s="300"/>
      <c r="AR12401" s="300"/>
      <c r="AS12401" s="300"/>
      <c r="AT12401" s="284" t="str">
        <f t="shared" si="1064"/>
        <v/>
      </c>
      <c r="AU12401" s="284" t="str">
        <f t="shared" si="1065"/>
        <v/>
      </c>
      <c r="AV12401" s="284" t="str">
        <f t="shared" si="1066"/>
        <v/>
      </c>
      <c r="AW12401" s="285">
        <f t="shared" si="1067"/>
        <v>0</v>
      </c>
    </row>
    <row r="12402" spans="41:49" x14ac:dyDescent="0.25">
      <c r="AO12402" s="300"/>
      <c r="AP12402" s="300"/>
      <c r="AQ12402" s="300"/>
      <c r="AR12402" s="300"/>
      <c r="AS12402" s="300"/>
      <c r="AT12402" s="284" t="str">
        <f t="shared" si="1064"/>
        <v/>
      </c>
      <c r="AU12402" s="284" t="str">
        <f t="shared" si="1065"/>
        <v/>
      </c>
      <c r="AV12402" s="284" t="str">
        <f t="shared" si="1066"/>
        <v/>
      </c>
      <c r="AW12402" s="285">
        <f t="shared" si="1067"/>
        <v>0</v>
      </c>
    </row>
    <row r="12403" spans="41:49" x14ac:dyDescent="0.25">
      <c r="AO12403" s="300"/>
      <c r="AP12403" s="300"/>
      <c r="AQ12403" s="300"/>
      <c r="AR12403" s="300"/>
      <c r="AS12403" s="300"/>
      <c r="AT12403" s="284" t="str">
        <f t="shared" si="1064"/>
        <v/>
      </c>
      <c r="AU12403" s="284" t="str">
        <f t="shared" si="1065"/>
        <v/>
      </c>
      <c r="AV12403" s="284" t="str">
        <f t="shared" si="1066"/>
        <v/>
      </c>
      <c r="AW12403" s="285">
        <f t="shared" si="1067"/>
        <v>0</v>
      </c>
    </row>
    <row r="12404" spans="41:49" x14ac:dyDescent="0.25">
      <c r="AO12404" s="300"/>
      <c r="AP12404" s="300"/>
      <c r="AQ12404" s="300"/>
      <c r="AR12404" s="300"/>
      <c r="AS12404" s="300"/>
      <c r="AT12404" s="284" t="str">
        <f t="shared" si="1064"/>
        <v/>
      </c>
      <c r="AU12404" s="284" t="str">
        <f t="shared" si="1065"/>
        <v/>
      </c>
      <c r="AV12404" s="284" t="str">
        <f t="shared" si="1066"/>
        <v/>
      </c>
      <c r="AW12404" s="285">
        <f t="shared" si="1067"/>
        <v>0</v>
      </c>
    </row>
    <row r="12405" spans="41:49" x14ac:dyDescent="0.25">
      <c r="AO12405" s="300"/>
      <c r="AP12405" s="300"/>
      <c r="AQ12405" s="300"/>
      <c r="AR12405" s="300"/>
      <c r="AS12405" s="300"/>
      <c r="AT12405" s="284" t="str">
        <f t="shared" si="1064"/>
        <v/>
      </c>
      <c r="AU12405" s="284" t="str">
        <f t="shared" si="1065"/>
        <v/>
      </c>
      <c r="AV12405" s="284" t="str">
        <f t="shared" si="1066"/>
        <v/>
      </c>
      <c r="AW12405" s="285">
        <f t="shared" si="1067"/>
        <v>0</v>
      </c>
    </row>
    <row r="12406" spans="41:49" x14ac:dyDescent="0.25">
      <c r="AO12406" s="300"/>
      <c r="AP12406" s="300"/>
      <c r="AQ12406" s="300"/>
      <c r="AR12406" s="300"/>
      <c r="AS12406" s="300"/>
      <c r="AT12406" s="284" t="str">
        <f t="shared" si="1064"/>
        <v/>
      </c>
      <c r="AU12406" s="284" t="str">
        <f t="shared" si="1065"/>
        <v/>
      </c>
      <c r="AV12406" s="284" t="str">
        <f t="shared" si="1066"/>
        <v/>
      </c>
      <c r="AW12406" s="285">
        <f t="shared" si="1067"/>
        <v>0</v>
      </c>
    </row>
    <row r="12407" spans="41:49" x14ac:dyDescent="0.25">
      <c r="AO12407" s="300"/>
      <c r="AP12407" s="300"/>
      <c r="AQ12407" s="300"/>
      <c r="AR12407" s="300"/>
      <c r="AS12407" s="300"/>
      <c r="AT12407" s="284" t="str">
        <f t="shared" si="1064"/>
        <v/>
      </c>
      <c r="AU12407" s="284" t="str">
        <f t="shared" si="1065"/>
        <v/>
      </c>
      <c r="AV12407" s="284" t="str">
        <f t="shared" si="1066"/>
        <v/>
      </c>
      <c r="AW12407" s="285">
        <f t="shared" si="1067"/>
        <v>0</v>
      </c>
    </row>
    <row r="12408" spans="41:49" x14ac:dyDescent="0.25">
      <c r="AO12408" s="300"/>
      <c r="AP12408" s="300"/>
      <c r="AQ12408" s="300"/>
      <c r="AR12408" s="300"/>
      <c r="AS12408" s="300"/>
      <c r="AT12408" s="284" t="str">
        <f t="shared" si="1064"/>
        <v/>
      </c>
      <c r="AU12408" s="284" t="str">
        <f t="shared" si="1065"/>
        <v/>
      </c>
      <c r="AV12408" s="284" t="str">
        <f t="shared" si="1066"/>
        <v/>
      </c>
      <c r="AW12408" s="285">
        <f t="shared" si="1067"/>
        <v>0</v>
      </c>
    </row>
    <row r="12409" spans="41:49" x14ac:dyDescent="0.25">
      <c r="AO12409" s="300"/>
      <c r="AP12409" s="300"/>
      <c r="AQ12409" s="300"/>
      <c r="AR12409" s="300"/>
      <c r="AS12409" s="300"/>
      <c r="AT12409" s="284" t="str">
        <f t="shared" si="1064"/>
        <v/>
      </c>
      <c r="AU12409" s="284" t="str">
        <f t="shared" si="1065"/>
        <v/>
      </c>
      <c r="AV12409" s="284" t="str">
        <f t="shared" si="1066"/>
        <v/>
      </c>
      <c r="AW12409" s="285">
        <f t="shared" si="1067"/>
        <v>0</v>
      </c>
    </row>
    <row r="12410" spans="41:49" x14ac:dyDescent="0.25">
      <c r="AO12410" s="300"/>
      <c r="AP12410" s="300"/>
      <c r="AQ12410" s="300"/>
      <c r="AR12410" s="300"/>
      <c r="AS12410" s="300"/>
      <c r="AT12410" s="284" t="str">
        <f t="shared" si="1064"/>
        <v/>
      </c>
      <c r="AU12410" s="284" t="str">
        <f t="shared" si="1065"/>
        <v/>
      </c>
      <c r="AV12410" s="284" t="str">
        <f t="shared" si="1066"/>
        <v/>
      </c>
      <c r="AW12410" s="285">
        <f t="shared" si="1067"/>
        <v>0</v>
      </c>
    </row>
    <row r="12411" spans="41:49" x14ac:dyDescent="0.25">
      <c r="AO12411" s="300"/>
      <c r="AP12411" s="300"/>
      <c r="AQ12411" s="300"/>
      <c r="AR12411" s="300"/>
      <c r="AS12411" s="300"/>
      <c r="AT12411" s="284" t="str">
        <f t="shared" si="1064"/>
        <v/>
      </c>
      <c r="AU12411" s="284" t="str">
        <f t="shared" si="1065"/>
        <v/>
      </c>
      <c r="AV12411" s="284" t="str">
        <f t="shared" si="1066"/>
        <v/>
      </c>
      <c r="AW12411" s="285">
        <f t="shared" si="1067"/>
        <v>0</v>
      </c>
    </row>
    <row r="12412" spans="41:49" x14ac:dyDescent="0.25">
      <c r="AO12412" s="300"/>
      <c r="AP12412" s="300"/>
      <c r="AQ12412" s="300"/>
      <c r="AR12412" s="300"/>
      <c r="AS12412" s="300"/>
      <c r="AT12412" s="284" t="str">
        <f t="shared" si="1064"/>
        <v/>
      </c>
      <c r="AU12412" s="284" t="str">
        <f t="shared" si="1065"/>
        <v/>
      </c>
      <c r="AV12412" s="284" t="str">
        <f t="shared" si="1066"/>
        <v/>
      </c>
      <c r="AW12412" s="285">
        <f t="shared" si="1067"/>
        <v>0</v>
      </c>
    </row>
    <row r="12413" spans="41:49" x14ac:dyDescent="0.25">
      <c r="AO12413" s="300"/>
      <c r="AP12413" s="300"/>
      <c r="AQ12413" s="300"/>
      <c r="AR12413" s="300"/>
      <c r="AS12413" s="300"/>
      <c r="AT12413" s="284" t="str">
        <f t="shared" si="1064"/>
        <v/>
      </c>
      <c r="AU12413" s="284" t="str">
        <f t="shared" si="1065"/>
        <v/>
      </c>
      <c r="AV12413" s="284" t="str">
        <f t="shared" si="1066"/>
        <v/>
      </c>
      <c r="AW12413" s="285">
        <f t="shared" si="1067"/>
        <v>0</v>
      </c>
    </row>
    <row r="12414" spans="41:49" x14ac:dyDescent="0.25">
      <c r="AO12414" s="300"/>
      <c r="AP12414" s="300"/>
      <c r="AQ12414" s="300"/>
      <c r="AR12414" s="300"/>
      <c r="AS12414" s="300"/>
      <c r="AT12414" s="284" t="str">
        <f t="shared" si="1064"/>
        <v/>
      </c>
      <c r="AU12414" s="284" t="str">
        <f t="shared" si="1065"/>
        <v/>
      </c>
      <c r="AV12414" s="284" t="str">
        <f t="shared" si="1066"/>
        <v/>
      </c>
      <c r="AW12414" s="285">
        <f t="shared" si="1067"/>
        <v>0</v>
      </c>
    </row>
    <row r="12415" spans="41:49" x14ac:dyDescent="0.25">
      <c r="AO12415" s="300"/>
      <c r="AP12415" s="300"/>
      <c r="AQ12415" s="300"/>
      <c r="AR12415" s="300"/>
      <c r="AS12415" s="300"/>
      <c r="AT12415" s="284" t="str">
        <f t="shared" si="1064"/>
        <v/>
      </c>
      <c r="AU12415" s="284" t="str">
        <f t="shared" si="1065"/>
        <v/>
      </c>
      <c r="AV12415" s="284" t="str">
        <f t="shared" si="1066"/>
        <v/>
      </c>
      <c r="AW12415" s="285">
        <f t="shared" si="1067"/>
        <v>0</v>
      </c>
    </row>
    <row r="12416" spans="41:49" x14ac:dyDescent="0.25">
      <c r="AO12416" s="300"/>
      <c r="AP12416" s="300"/>
      <c r="AQ12416" s="300"/>
      <c r="AR12416" s="300"/>
      <c r="AS12416" s="300"/>
      <c r="AT12416" s="284" t="str">
        <f t="shared" si="1064"/>
        <v/>
      </c>
      <c r="AU12416" s="284" t="str">
        <f t="shared" si="1065"/>
        <v/>
      </c>
      <c r="AV12416" s="284" t="str">
        <f t="shared" si="1066"/>
        <v/>
      </c>
      <c r="AW12416" s="285">
        <f t="shared" si="1067"/>
        <v>0</v>
      </c>
    </row>
    <row r="12417" spans="41:49" x14ac:dyDescent="0.25">
      <c r="AO12417" s="300"/>
      <c r="AP12417" s="300"/>
      <c r="AQ12417" s="300"/>
      <c r="AR12417" s="300"/>
      <c r="AS12417" s="300"/>
      <c r="AT12417" s="284" t="str">
        <f t="shared" si="1064"/>
        <v/>
      </c>
      <c r="AU12417" s="284" t="str">
        <f t="shared" si="1065"/>
        <v/>
      </c>
      <c r="AV12417" s="284" t="str">
        <f t="shared" si="1066"/>
        <v/>
      </c>
      <c r="AW12417" s="285">
        <f t="shared" si="1067"/>
        <v>0</v>
      </c>
    </row>
    <row r="12418" spans="41:49" x14ac:dyDescent="0.25">
      <c r="AO12418" s="300"/>
      <c r="AP12418" s="300"/>
      <c r="AQ12418" s="300"/>
      <c r="AR12418" s="300"/>
      <c r="AS12418" s="300"/>
      <c r="AT12418" s="284" t="str">
        <f t="shared" si="1064"/>
        <v/>
      </c>
      <c r="AU12418" s="284" t="str">
        <f t="shared" si="1065"/>
        <v/>
      </c>
      <c r="AV12418" s="284" t="str">
        <f t="shared" si="1066"/>
        <v/>
      </c>
      <c r="AW12418" s="285">
        <f t="shared" si="1067"/>
        <v>0</v>
      </c>
    </row>
    <row r="12419" spans="41:49" x14ac:dyDescent="0.25">
      <c r="AO12419" s="300"/>
      <c r="AP12419" s="300"/>
      <c r="AQ12419" s="300"/>
      <c r="AR12419" s="300"/>
      <c r="AS12419" s="300"/>
      <c r="AT12419" s="284" t="str">
        <f t="shared" si="1064"/>
        <v/>
      </c>
      <c r="AU12419" s="284" t="str">
        <f t="shared" si="1065"/>
        <v/>
      </c>
      <c r="AV12419" s="284" t="str">
        <f t="shared" si="1066"/>
        <v/>
      </c>
      <c r="AW12419" s="285">
        <f t="shared" si="1067"/>
        <v>0</v>
      </c>
    </row>
    <row r="12420" spans="41:49" x14ac:dyDescent="0.25">
      <c r="AO12420" s="300"/>
      <c r="AP12420" s="300"/>
      <c r="AQ12420" s="300"/>
      <c r="AR12420" s="300"/>
      <c r="AS12420" s="300"/>
      <c r="AT12420" s="284" t="str">
        <f t="shared" si="1064"/>
        <v/>
      </c>
      <c r="AU12420" s="284" t="str">
        <f t="shared" si="1065"/>
        <v/>
      </c>
      <c r="AV12420" s="284" t="str">
        <f t="shared" si="1066"/>
        <v/>
      </c>
      <c r="AW12420" s="285">
        <f t="shared" si="1067"/>
        <v>0</v>
      </c>
    </row>
    <row r="12421" spans="41:49" x14ac:dyDescent="0.25">
      <c r="AO12421" s="300"/>
      <c r="AP12421" s="300"/>
      <c r="AQ12421" s="300"/>
      <c r="AR12421" s="300"/>
      <c r="AS12421" s="300"/>
      <c r="AT12421" s="284" t="str">
        <f t="shared" si="1064"/>
        <v/>
      </c>
      <c r="AU12421" s="284" t="str">
        <f t="shared" si="1065"/>
        <v/>
      </c>
      <c r="AV12421" s="284" t="str">
        <f t="shared" si="1066"/>
        <v/>
      </c>
      <c r="AW12421" s="285">
        <f t="shared" si="1067"/>
        <v>0</v>
      </c>
    </row>
    <row r="12422" spans="41:49" x14ac:dyDescent="0.25">
      <c r="AO12422" s="300"/>
      <c r="AP12422" s="300"/>
      <c r="AQ12422" s="300"/>
      <c r="AR12422" s="300"/>
      <c r="AS12422" s="300"/>
      <c r="AT12422" s="284" t="str">
        <f t="shared" si="1064"/>
        <v/>
      </c>
      <c r="AU12422" s="284" t="str">
        <f t="shared" si="1065"/>
        <v/>
      </c>
      <c r="AV12422" s="284" t="str">
        <f t="shared" si="1066"/>
        <v/>
      </c>
      <c r="AW12422" s="285">
        <f t="shared" si="1067"/>
        <v>0</v>
      </c>
    </row>
    <row r="12423" spans="41:49" x14ac:dyDescent="0.25">
      <c r="AO12423" s="300"/>
      <c r="AP12423" s="300"/>
      <c r="AQ12423" s="300"/>
      <c r="AR12423" s="300"/>
      <c r="AS12423" s="300"/>
      <c r="AT12423" s="284" t="str">
        <f t="shared" si="1064"/>
        <v/>
      </c>
      <c r="AU12423" s="284" t="str">
        <f t="shared" si="1065"/>
        <v/>
      </c>
      <c r="AV12423" s="284" t="str">
        <f t="shared" si="1066"/>
        <v/>
      </c>
      <c r="AW12423" s="285">
        <f t="shared" si="1067"/>
        <v>0</v>
      </c>
    </row>
    <row r="12424" spans="41:49" x14ac:dyDescent="0.25">
      <c r="AO12424" s="300"/>
      <c r="AP12424" s="300"/>
      <c r="AQ12424" s="300"/>
      <c r="AR12424" s="300"/>
      <c r="AS12424" s="300"/>
      <c r="AT12424" s="284" t="str">
        <f t="shared" ref="AT12424:AT12487" si="1068">LEFT(AQ12424,1)</f>
        <v/>
      </c>
      <c r="AU12424" s="284" t="str">
        <f t="shared" ref="AU12424:AU12487" si="1069">LEFT(AQ12424,2)</f>
        <v/>
      </c>
      <c r="AV12424" s="284" t="str">
        <f t="shared" ref="AV12424:AV12487" si="1070">LEFT(AQ12424,3)</f>
        <v/>
      </c>
      <c r="AW12424" s="285">
        <f t="shared" ref="AW12424:AW12487" si="1071">(AR12424-AS12424)*1000</f>
        <v>0</v>
      </c>
    </row>
    <row r="12425" spans="41:49" x14ac:dyDescent="0.25">
      <c r="AO12425" s="300"/>
      <c r="AP12425" s="300"/>
      <c r="AQ12425" s="300"/>
      <c r="AR12425" s="300"/>
      <c r="AS12425" s="300"/>
      <c r="AT12425" s="284" t="str">
        <f t="shared" si="1068"/>
        <v/>
      </c>
      <c r="AU12425" s="284" t="str">
        <f t="shared" si="1069"/>
        <v/>
      </c>
      <c r="AV12425" s="284" t="str">
        <f t="shared" si="1070"/>
        <v/>
      </c>
      <c r="AW12425" s="285">
        <f t="shared" si="1071"/>
        <v>0</v>
      </c>
    </row>
    <row r="12426" spans="41:49" x14ac:dyDescent="0.25">
      <c r="AO12426" s="300"/>
      <c r="AP12426" s="300"/>
      <c r="AQ12426" s="300"/>
      <c r="AR12426" s="300"/>
      <c r="AS12426" s="300"/>
      <c r="AT12426" s="284" t="str">
        <f t="shared" si="1068"/>
        <v/>
      </c>
      <c r="AU12426" s="284" t="str">
        <f t="shared" si="1069"/>
        <v/>
      </c>
      <c r="AV12426" s="284" t="str">
        <f t="shared" si="1070"/>
        <v/>
      </c>
      <c r="AW12426" s="285">
        <f t="shared" si="1071"/>
        <v>0</v>
      </c>
    </row>
    <row r="12427" spans="41:49" x14ac:dyDescent="0.25">
      <c r="AO12427" s="300"/>
      <c r="AP12427" s="300"/>
      <c r="AQ12427" s="300"/>
      <c r="AR12427" s="300"/>
      <c r="AS12427" s="300"/>
      <c r="AT12427" s="284" t="str">
        <f t="shared" si="1068"/>
        <v/>
      </c>
      <c r="AU12427" s="284" t="str">
        <f t="shared" si="1069"/>
        <v/>
      </c>
      <c r="AV12427" s="284" t="str">
        <f t="shared" si="1070"/>
        <v/>
      </c>
      <c r="AW12427" s="285">
        <f t="shared" si="1071"/>
        <v>0</v>
      </c>
    </row>
    <row r="12428" spans="41:49" x14ac:dyDescent="0.25">
      <c r="AO12428" s="300"/>
      <c r="AP12428" s="300"/>
      <c r="AQ12428" s="300"/>
      <c r="AR12428" s="300"/>
      <c r="AS12428" s="300"/>
      <c r="AT12428" s="284" t="str">
        <f t="shared" si="1068"/>
        <v/>
      </c>
      <c r="AU12428" s="284" t="str">
        <f t="shared" si="1069"/>
        <v/>
      </c>
      <c r="AV12428" s="284" t="str">
        <f t="shared" si="1070"/>
        <v/>
      </c>
      <c r="AW12428" s="285">
        <f t="shared" si="1071"/>
        <v>0</v>
      </c>
    </row>
    <row r="12429" spans="41:49" x14ac:dyDescent="0.25">
      <c r="AO12429" s="300"/>
      <c r="AP12429" s="300"/>
      <c r="AQ12429" s="300"/>
      <c r="AR12429" s="300"/>
      <c r="AS12429" s="300"/>
      <c r="AT12429" s="284" t="str">
        <f t="shared" si="1068"/>
        <v/>
      </c>
      <c r="AU12429" s="284" t="str">
        <f t="shared" si="1069"/>
        <v/>
      </c>
      <c r="AV12429" s="284" t="str">
        <f t="shared" si="1070"/>
        <v/>
      </c>
      <c r="AW12429" s="285">
        <f t="shared" si="1071"/>
        <v>0</v>
      </c>
    </row>
    <row r="12430" spans="41:49" x14ac:dyDescent="0.25">
      <c r="AO12430" s="300"/>
      <c r="AP12430" s="300"/>
      <c r="AQ12430" s="300"/>
      <c r="AR12430" s="300"/>
      <c r="AS12430" s="300"/>
      <c r="AT12430" s="284" t="str">
        <f t="shared" si="1068"/>
        <v/>
      </c>
      <c r="AU12430" s="284" t="str">
        <f t="shared" si="1069"/>
        <v/>
      </c>
      <c r="AV12430" s="284" t="str">
        <f t="shared" si="1070"/>
        <v/>
      </c>
      <c r="AW12430" s="285">
        <f t="shared" si="1071"/>
        <v>0</v>
      </c>
    </row>
    <row r="12431" spans="41:49" x14ac:dyDescent="0.25">
      <c r="AO12431" s="300"/>
      <c r="AP12431" s="300"/>
      <c r="AQ12431" s="300"/>
      <c r="AR12431" s="300"/>
      <c r="AS12431" s="300"/>
      <c r="AT12431" s="284" t="str">
        <f t="shared" si="1068"/>
        <v/>
      </c>
      <c r="AU12431" s="284" t="str">
        <f t="shared" si="1069"/>
        <v/>
      </c>
      <c r="AV12431" s="284" t="str">
        <f t="shared" si="1070"/>
        <v/>
      </c>
      <c r="AW12431" s="285">
        <f t="shared" si="1071"/>
        <v>0</v>
      </c>
    </row>
    <row r="12432" spans="41:49" x14ac:dyDescent="0.25">
      <c r="AO12432" s="300"/>
      <c r="AP12432" s="300"/>
      <c r="AQ12432" s="300"/>
      <c r="AR12432" s="300"/>
      <c r="AS12432" s="300"/>
      <c r="AT12432" s="284" t="str">
        <f t="shared" si="1068"/>
        <v/>
      </c>
      <c r="AU12432" s="284" t="str">
        <f t="shared" si="1069"/>
        <v/>
      </c>
      <c r="AV12432" s="284" t="str">
        <f t="shared" si="1070"/>
        <v/>
      </c>
      <c r="AW12432" s="285">
        <f t="shared" si="1071"/>
        <v>0</v>
      </c>
    </row>
    <row r="12433" spans="41:49" x14ac:dyDescent="0.25">
      <c r="AO12433" s="300"/>
      <c r="AP12433" s="300"/>
      <c r="AQ12433" s="300"/>
      <c r="AR12433" s="300"/>
      <c r="AS12433" s="300"/>
      <c r="AT12433" s="284" t="str">
        <f t="shared" si="1068"/>
        <v/>
      </c>
      <c r="AU12433" s="284" t="str">
        <f t="shared" si="1069"/>
        <v/>
      </c>
      <c r="AV12433" s="284" t="str">
        <f t="shared" si="1070"/>
        <v/>
      </c>
      <c r="AW12433" s="285">
        <f t="shared" si="1071"/>
        <v>0</v>
      </c>
    </row>
    <row r="12434" spans="41:49" x14ac:dyDescent="0.25">
      <c r="AO12434" s="300"/>
      <c r="AP12434" s="300"/>
      <c r="AQ12434" s="300"/>
      <c r="AR12434" s="300"/>
      <c r="AS12434" s="300"/>
      <c r="AT12434" s="284" t="str">
        <f t="shared" si="1068"/>
        <v/>
      </c>
      <c r="AU12434" s="284" t="str">
        <f t="shared" si="1069"/>
        <v/>
      </c>
      <c r="AV12434" s="284" t="str">
        <f t="shared" si="1070"/>
        <v/>
      </c>
      <c r="AW12434" s="285">
        <f t="shared" si="1071"/>
        <v>0</v>
      </c>
    </row>
    <row r="12435" spans="41:49" x14ac:dyDescent="0.25">
      <c r="AO12435" s="300"/>
      <c r="AP12435" s="300"/>
      <c r="AQ12435" s="300"/>
      <c r="AR12435" s="300"/>
      <c r="AS12435" s="300"/>
      <c r="AT12435" s="284" t="str">
        <f t="shared" si="1068"/>
        <v/>
      </c>
      <c r="AU12435" s="284" t="str">
        <f t="shared" si="1069"/>
        <v/>
      </c>
      <c r="AV12435" s="284" t="str">
        <f t="shared" si="1070"/>
        <v/>
      </c>
      <c r="AW12435" s="285">
        <f t="shared" si="1071"/>
        <v>0</v>
      </c>
    </row>
    <row r="12436" spans="41:49" x14ac:dyDescent="0.25">
      <c r="AO12436" s="300"/>
      <c r="AP12436" s="300"/>
      <c r="AQ12436" s="300"/>
      <c r="AR12436" s="300"/>
      <c r="AS12436" s="300"/>
      <c r="AT12436" s="284" t="str">
        <f t="shared" si="1068"/>
        <v/>
      </c>
      <c r="AU12436" s="284" t="str">
        <f t="shared" si="1069"/>
        <v/>
      </c>
      <c r="AV12436" s="284" t="str">
        <f t="shared" si="1070"/>
        <v/>
      </c>
      <c r="AW12436" s="285">
        <f t="shared" si="1071"/>
        <v>0</v>
      </c>
    </row>
    <row r="12437" spans="41:49" x14ac:dyDescent="0.25">
      <c r="AO12437" s="300"/>
      <c r="AP12437" s="300"/>
      <c r="AQ12437" s="300"/>
      <c r="AR12437" s="300"/>
      <c r="AS12437" s="300"/>
      <c r="AT12437" s="284" t="str">
        <f t="shared" si="1068"/>
        <v/>
      </c>
      <c r="AU12437" s="284" t="str">
        <f t="shared" si="1069"/>
        <v/>
      </c>
      <c r="AV12437" s="284" t="str">
        <f t="shared" si="1070"/>
        <v/>
      </c>
      <c r="AW12437" s="285">
        <f t="shared" si="1071"/>
        <v>0</v>
      </c>
    </row>
    <row r="12438" spans="41:49" x14ac:dyDescent="0.25">
      <c r="AO12438" s="300"/>
      <c r="AP12438" s="300"/>
      <c r="AQ12438" s="300"/>
      <c r="AR12438" s="300"/>
      <c r="AS12438" s="300"/>
      <c r="AT12438" s="284" t="str">
        <f t="shared" si="1068"/>
        <v/>
      </c>
      <c r="AU12438" s="284" t="str">
        <f t="shared" si="1069"/>
        <v/>
      </c>
      <c r="AV12438" s="284" t="str">
        <f t="shared" si="1070"/>
        <v/>
      </c>
      <c r="AW12438" s="285">
        <f t="shared" si="1071"/>
        <v>0</v>
      </c>
    </row>
    <row r="12439" spans="41:49" x14ac:dyDescent="0.25">
      <c r="AO12439" s="300"/>
      <c r="AP12439" s="300"/>
      <c r="AQ12439" s="300"/>
      <c r="AR12439" s="300"/>
      <c r="AS12439" s="300"/>
      <c r="AT12439" s="284" t="str">
        <f t="shared" si="1068"/>
        <v/>
      </c>
      <c r="AU12439" s="284" t="str">
        <f t="shared" si="1069"/>
        <v/>
      </c>
      <c r="AV12439" s="284" t="str">
        <f t="shared" si="1070"/>
        <v/>
      </c>
      <c r="AW12439" s="285">
        <f t="shared" si="1071"/>
        <v>0</v>
      </c>
    </row>
    <row r="12440" spans="41:49" x14ac:dyDescent="0.25">
      <c r="AO12440" s="300"/>
      <c r="AP12440" s="300"/>
      <c r="AQ12440" s="300"/>
      <c r="AR12440" s="300"/>
      <c r="AS12440" s="300"/>
      <c r="AT12440" s="284" t="str">
        <f t="shared" si="1068"/>
        <v/>
      </c>
      <c r="AU12440" s="284" t="str">
        <f t="shared" si="1069"/>
        <v/>
      </c>
      <c r="AV12440" s="284" t="str">
        <f t="shared" si="1070"/>
        <v/>
      </c>
      <c r="AW12440" s="285">
        <f t="shared" si="1071"/>
        <v>0</v>
      </c>
    </row>
    <row r="12441" spans="41:49" x14ac:dyDescent="0.25">
      <c r="AO12441" s="300"/>
      <c r="AP12441" s="300"/>
      <c r="AQ12441" s="300"/>
      <c r="AR12441" s="300"/>
      <c r="AS12441" s="300"/>
      <c r="AT12441" s="284" t="str">
        <f t="shared" si="1068"/>
        <v/>
      </c>
      <c r="AU12441" s="284" t="str">
        <f t="shared" si="1069"/>
        <v/>
      </c>
      <c r="AV12441" s="284" t="str">
        <f t="shared" si="1070"/>
        <v/>
      </c>
      <c r="AW12441" s="285">
        <f t="shared" si="1071"/>
        <v>0</v>
      </c>
    </row>
    <row r="12442" spans="41:49" x14ac:dyDescent="0.25">
      <c r="AO12442" s="300"/>
      <c r="AP12442" s="300"/>
      <c r="AQ12442" s="300"/>
      <c r="AR12442" s="300"/>
      <c r="AS12442" s="300"/>
      <c r="AT12442" s="284" t="str">
        <f t="shared" si="1068"/>
        <v/>
      </c>
      <c r="AU12442" s="284" t="str">
        <f t="shared" si="1069"/>
        <v/>
      </c>
      <c r="AV12442" s="284" t="str">
        <f t="shared" si="1070"/>
        <v/>
      </c>
      <c r="AW12442" s="285">
        <f t="shared" si="1071"/>
        <v>0</v>
      </c>
    </row>
    <row r="12443" spans="41:49" x14ac:dyDescent="0.25">
      <c r="AO12443" s="300"/>
      <c r="AP12443" s="300"/>
      <c r="AQ12443" s="300"/>
      <c r="AR12443" s="300"/>
      <c r="AS12443" s="300"/>
      <c r="AT12443" s="284" t="str">
        <f t="shared" si="1068"/>
        <v/>
      </c>
      <c r="AU12443" s="284" t="str">
        <f t="shared" si="1069"/>
        <v/>
      </c>
      <c r="AV12443" s="284" t="str">
        <f t="shared" si="1070"/>
        <v/>
      </c>
      <c r="AW12443" s="285">
        <f t="shared" si="1071"/>
        <v>0</v>
      </c>
    </row>
    <row r="12444" spans="41:49" x14ac:dyDescent="0.25">
      <c r="AO12444" s="300"/>
      <c r="AP12444" s="300"/>
      <c r="AQ12444" s="300"/>
      <c r="AR12444" s="300"/>
      <c r="AS12444" s="300"/>
      <c r="AT12444" s="284" t="str">
        <f t="shared" si="1068"/>
        <v/>
      </c>
      <c r="AU12444" s="284" t="str">
        <f t="shared" si="1069"/>
        <v/>
      </c>
      <c r="AV12444" s="284" t="str">
        <f t="shared" si="1070"/>
        <v/>
      </c>
      <c r="AW12444" s="285">
        <f t="shared" si="1071"/>
        <v>0</v>
      </c>
    </row>
    <row r="12445" spans="41:49" x14ac:dyDescent="0.25">
      <c r="AO12445" s="300"/>
      <c r="AP12445" s="300"/>
      <c r="AQ12445" s="300"/>
      <c r="AR12445" s="300"/>
      <c r="AS12445" s="300"/>
      <c r="AT12445" s="284" t="str">
        <f t="shared" si="1068"/>
        <v/>
      </c>
      <c r="AU12445" s="284" t="str">
        <f t="shared" si="1069"/>
        <v/>
      </c>
      <c r="AV12445" s="284" t="str">
        <f t="shared" si="1070"/>
        <v/>
      </c>
      <c r="AW12445" s="285">
        <f t="shared" si="1071"/>
        <v>0</v>
      </c>
    </row>
    <row r="12446" spans="41:49" x14ac:dyDescent="0.25">
      <c r="AO12446" s="300"/>
      <c r="AP12446" s="300"/>
      <c r="AQ12446" s="300"/>
      <c r="AR12446" s="300"/>
      <c r="AS12446" s="300"/>
      <c r="AT12446" s="284" t="str">
        <f t="shared" si="1068"/>
        <v/>
      </c>
      <c r="AU12446" s="284" t="str">
        <f t="shared" si="1069"/>
        <v/>
      </c>
      <c r="AV12446" s="284" t="str">
        <f t="shared" si="1070"/>
        <v/>
      </c>
      <c r="AW12446" s="285">
        <f t="shared" si="1071"/>
        <v>0</v>
      </c>
    </row>
    <row r="12447" spans="41:49" x14ac:dyDescent="0.25">
      <c r="AO12447" s="300"/>
      <c r="AP12447" s="300"/>
      <c r="AQ12447" s="300"/>
      <c r="AR12447" s="300"/>
      <c r="AS12447" s="300"/>
      <c r="AT12447" s="284" t="str">
        <f t="shared" si="1068"/>
        <v/>
      </c>
      <c r="AU12447" s="284" t="str">
        <f t="shared" si="1069"/>
        <v/>
      </c>
      <c r="AV12447" s="284" t="str">
        <f t="shared" si="1070"/>
        <v/>
      </c>
      <c r="AW12447" s="285">
        <f t="shared" si="1071"/>
        <v>0</v>
      </c>
    </row>
    <row r="12448" spans="41:49" x14ac:dyDescent="0.25">
      <c r="AO12448" s="300"/>
      <c r="AP12448" s="300"/>
      <c r="AQ12448" s="300"/>
      <c r="AR12448" s="300"/>
      <c r="AS12448" s="300"/>
      <c r="AT12448" s="284" t="str">
        <f t="shared" si="1068"/>
        <v/>
      </c>
      <c r="AU12448" s="284" t="str">
        <f t="shared" si="1069"/>
        <v/>
      </c>
      <c r="AV12448" s="284" t="str">
        <f t="shared" si="1070"/>
        <v/>
      </c>
      <c r="AW12448" s="285">
        <f t="shared" si="1071"/>
        <v>0</v>
      </c>
    </row>
    <row r="12449" spans="41:49" x14ac:dyDescent="0.25">
      <c r="AO12449" s="300"/>
      <c r="AP12449" s="300"/>
      <c r="AQ12449" s="300"/>
      <c r="AR12449" s="300"/>
      <c r="AS12449" s="300"/>
      <c r="AT12449" s="284" t="str">
        <f t="shared" si="1068"/>
        <v/>
      </c>
      <c r="AU12449" s="284" t="str">
        <f t="shared" si="1069"/>
        <v/>
      </c>
      <c r="AV12449" s="284" t="str">
        <f t="shared" si="1070"/>
        <v/>
      </c>
      <c r="AW12449" s="285">
        <f t="shared" si="1071"/>
        <v>0</v>
      </c>
    </row>
    <row r="12450" spans="41:49" x14ac:dyDescent="0.25">
      <c r="AO12450" s="300"/>
      <c r="AP12450" s="300"/>
      <c r="AQ12450" s="300"/>
      <c r="AR12450" s="300"/>
      <c r="AS12450" s="300"/>
      <c r="AT12450" s="284" t="str">
        <f t="shared" si="1068"/>
        <v/>
      </c>
      <c r="AU12450" s="284" t="str">
        <f t="shared" si="1069"/>
        <v/>
      </c>
      <c r="AV12450" s="284" t="str">
        <f t="shared" si="1070"/>
        <v/>
      </c>
      <c r="AW12450" s="285">
        <f t="shared" si="1071"/>
        <v>0</v>
      </c>
    </row>
    <row r="12451" spans="41:49" x14ac:dyDescent="0.25">
      <c r="AO12451" s="300"/>
      <c r="AP12451" s="300"/>
      <c r="AQ12451" s="300"/>
      <c r="AR12451" s="300"/>
      <c r="AS12451" s="300"/>
      <c r="AT12451" s="284" t="str">
        <f t="shared" si="1068"/>
        <v/>
      </c>
      <c r="AU12451" s="284" t="str">
        <f t="shared" si="1069"/>
        <v/>
      </c>
      <c r="AV12451" s="284" t="str">
        <f t="shared" si="1070"/>
        <v/>
      </c>
      <c r="AW12451" s="285">
        <f t="shared" si="1071"/>
        <v>0</v>
      </c>
    </row>
    <row r="12452" spans="41:49" x14ac:dyDescent="0.25">
      <c r="AO12452" s="300"/>
      <c r="AP12452" s="300"/>
      <c r="AQ12452" s="300"/>
      <c r="AR12452" s="300"/>
      <c r="AS12452" s="300"/>
      <c r="AT12452" s="284" t="str">
        <f t="shared" si="1068"/>
        <v/>
      </c>
      <c r="AU12452" s="284" t="str">
        <f t="shared" si="1069"/>
        <v/>
      </c>
      <c r="AV12452" s="284" t="str">
        <f t="shared" si="1070"/>
        <v/>
      </c>
      <c r="AW12452" s="285">
        <f t="shared" si="1071"/>
        <v>0</v>
      </c>
    </row>
    <row r="12453" spans="41:49" x14ac:dyDescent="0.25">
      <c r="AO12453" s="300"/>
      <c r="AP12453" s="300"/>
      <c r="AQ12453" s="300"/>
      <c r="AR12453" s="300"/>
      <c r="AS12453" s="300"/>
      <c r="AT12453" s="284" t="str">
        <f t="shared" si="1068"/>
        <v/>
      </c>
      <c r="AU12453" s="284" t="str">
        <f t="shared" si="1069"/>
        <v/>
      </c>
      <c r="AV12453" s="284" t="str">
        <f t="shared" si="1070"/>
        <v/>
      </c>
      <c r="AW12453" s="285">
        <f t="shared" si="1071"/>
        <v>0</v>
      </c>
    </row>
    <row r="12454" spans="41:49" x14ac:dyDescent="0.25">
      <c r="AO12454" s="300"/>
      <c r="AP12454" s="300"/>
      <c r="AQ12454" s="300"/>
      <c r="AR12454" s="300"/>
      <c r="AS12454" s="300"/>
      <c r="AT12454" s="284" t="str">
        <f t="shared" si="1068"/>
        <v/>
      </c>
      <c r="AU12454" s="284" t="str">
        <f t="shared" si="1069"/>
        <v/>
      </c>
      <c r="AV12454" s="284" t="str">
        <f t="shared" si="1070"/>
        <v/>
      </c>
      <c r="AW12454" s="285">
        <f t="shared" si="1071"/>
        <v>0</v>
      </c>
    </row>
    <row r="12455" spans="41:49" x14ac:dyDescent="0.25">
      <c r="AO12455" s="300"/>
      <c r="AP12455" s="300"/>
      <c r="AQ12455" s="300"/>
      <c r="AR12455" s="300"/>
      <c r="AS12455" s="300"/>
      <c r="AT12455" s="284" t="str">
        <f t="shared" si="1068"/>
        <v/>
      </c>
      <c r="AU12455" s="284" t="str">
        <f t="shared" si="1069"/>
        <v/>
      </c>
      <c r="AV12455" s="284" t="str">
        <f t="shared" si="1070"/>
        <v/>
      </c>
      <c r="AW12455" s="285">
        <f t="shared" si="1071"/>
        <v>0</v>
      </c>
    </row>
    <row r="12456" spans="41:49" x14ac:dyDescent="0.25">
      <c r="AO12456" s="300"/>
      <c r="AP12456" s="300"/>
      <c r="AQ12456" s="300"/>
      <c r="AR12456" s="300"/>
      <c r="AS12456" s="300"/>
      <c r="AT12456" s="284" t="str">
        <f t="shared" si="1068"/>
        <v/>
      </c>
      <c r="AU12456" s="284" t="str">
        <f t="shared" si="1069"/>
        <v/>
      </c>
      <c r="AV12456" s="284" t="str">
        <f t="shared" si="1070"/>
        <v/>
      </c>
      <c r="AW12456" s="285">
        <f t="shared" si="1071"/>
        <v>0</v>
      </c>
    </row>
    <row r="12457" spans="41:49" x14ac:dyDescent="0.25">
      <c r="AO12457" s="300"/>
      <c r="AP12457" s="300"/>
      <c r="AQ12457" s="300"/>
      <c r="AR12457" s="300"/>
      <c r="AS12457" s="300"/>
      <c r="AT12457" s="284" t="str">
        <f t="shared" si="1068"/>
        <v/>
      </c>
      <c r="AU12457" s="284" t="str">
        <f t="shared" si="1069"/>
        <v/>
      </c>
      <c r="AV12457" s="284" t="str">
        <f t="shared" si="1070"/>
        <v/>
      </c>
      <c r="AW12457" s="285">
        <f t="shared" si="1071"/>
        <v>0</v>
      </c>
    </row>
    <row r="12458" spans="41:49" x14ac:dyDescent="0.25">
      <c r="AO12458" s="300"/>
      <c r="AP12458" s="300"/>
      <c r="AQ12458" s="300"/>
      <c r="AR12458" s="300"/>
      <c r="AS12458" s="300"/>
      <c r="AT12458" s="284" t="str">
        <f t="shared" si="1068"/>
        <v/>
      </c>
      <c r="AU12458" s="284" t="str">
        <f t="shared" si="1069"/>
        <v/>
      </c>
      <c r="AV12458" s="284" t="str">
        <f t="shared" si="1070"/>
        <v/>
      </c>
      <c r="AW12458" s="285">
        <f t="shared" si="1071"/>
        <v>0</v>
      </c>
    </row>
    <row r="12459" spans="41:49" x14ac:dyDescent="0.25">
      <c r="AO12459" s="300"/>
      <c r="AP12459" s="300"/>
      <c r="AQ12459" s="300"/>
      <c r="AR12459" s="300"/>
      <c r="AS12459" s="300"/>
      <c r="AT12459" s="284" t="str">
        <f t="shared" si="1068"/>
        <v/>
      </c>
      <c r="AU12459" s="284" t="str">
        <f t="shared" si="1069"/>
        <v/>
      </c>
      <c r="AV12459" s="284" t="str">
        <f t="shared" si="1070"/>
        <v/>
      </c>
      <c r="AW12459" s="285">
        <f t="shared" si="1071"/>
        <v>0</v>
      </c>
    </row>
    <row r="12460" spans="41:49" x14ac:dyDescent="0.25">
      <c r="AO12460" s="300"/>
      <c r="AP12460" s="300"/>
      <c r="AQ12460" s="300"/>
      <c r="AR12460" s="300"/>
      <c r="AS12460" s="300"/>
      <c r="AT12460" s="284" t="str">
        <f t="shared" si="1068"/>
        <v/>
      </c>
      <c r="AU12460" s="284" t="str">
        <f t="shared" si="1069"/>
        <v/>
      </c>
      <c r="AV12460" s="284" t="str">
        <f t="shared" si="1070"/>
        <v/>
      </c>
      <c r="AW12460" s="285">
        <f t="shared" si="1071"/>
        <v>0</v>
      </c>
    </row>
    <row r="12461" spans="41:49" x14ac:dyDescent="0.25">
      <c r="AO12461" s="300"/>
      <c r="AP12461" s="300"/>
      <c r="AQ12461" s="300"/>
      <c r="AR12461" s="300"/>
      <c r="AS12461" s="300"/>
      <c r="AT12461" s="284" t="str">
        <f t="shared" si="1068"/>
        <v/>
      </c>
      <c r="AU12461" s="284" t="str">
        <f t="shared" si="1069"/>
        <v/>
      </c>
      <c r="AV12461" s="284" t="str">
        <f t="shared" si="1070"/>
        <v/>
      </c>
      <c r="AW12461" s="285">
        <f t="shared" si="1071"/>
        <v>0</v>
      </c>
    </row>
    <row r="12462" spans="41:49" x14ac:dyDescent="0.25">
      <c r="AO12462" s="300"/>
      <c r="AP12462" s="300"/>
      <c r="AQ12462" s="300"/>
      <c r="AR12462" s="300"/>
      <c r="AS12462" s="300"/>
      <c r="AT12462" s="284" t="str">
        <f t="shared" si="1068"/>
        <v/>
      </c>
      <c r="AU12462" s="284" t="str">
        <f t="shared" si="1069"/>
        <v/>
      </c>
      <c r="AV12462" s="284" t="str">
        <f t="shared" si="1070"/>
        <v/>
      </c>
      <c r="AW12462" s="285">
        <f t="shared" si="1071"/>
        <v>0</v>
      </c>
    </row>
    <row r="12463" spans="41:49" x14ac:dyDescent="0.25">
      <c r="AO12463" s="300"/>
      <c r="AP12463" s="300"/>
      <c r="AQ12463" s="300"/>
      <c r="AR12463" s="300"/>
      <c r="AS12463" s="300"/>
      <c r="AT12463" s="284" t="str">
        <f t="shared" si="1068"/>
        <v/>
      </c>
      <c r="AU12463" s="284" t="str">
        <f t="shared" si="1069"/>
        <v/>
      </c>
      <c r="AV12463" s="284" t="str">
        <f t="shared" si="1070"/>
        <v/>
      </c>
      <c r="AW12463" s="285">
        <f t="shared" si="1071"/>
        <v>0</v>
      </c>
    </row>
    <row r="12464" spans="41:49" x14ac:dyDescent="0.25">
      <c r="AO12464" s="300"/>
      <c r="AP12464" s="300"/>
      <c r="AQ12464" s="300"/>
      <c r="AR12464" s="300"/>
      <c r="AS12464" s="300"/>
      <c r="AT12464" s="284" t="str">
        <f t="shared" si="1068"/>
        <v/>
      </c>
      <c r="AU12464" s="284" t="str">
        <f t="shared" si="1069"/>
        <v/>
      </c>
      <c r="AV12464" s="284" t="str">
        <f t="shared" si="1070"/>
        <v/>
      </c>
      <c r="AW12464" s="285">
        <f t="shared" si="1071"/>
        <v>0</v>
      </c>
    </row>
    <row r="12465" spans="41:49" x14ac:dyDescent="0.25">
      <c r="AO12465" s="300"/>
      <c r="AP12465" s="300"/>
      <c r="AQ12465" s="300"/>
      <c r="AR12465" s="300"/>
      <c r="AS12465" s="300"/>
      <c r="AT12465" s="284" t="str">
        <f t="shared" si="1068"/>
        <v/>
      </c>
      <c r="AU12465" s="284" t="str">
        <f t="shared" si="1069"/>
        <v/>
      </c>
      <c r="AV12465" s="284" t="str">
        <f t="shared" si="1070"/>
        <v/>
      </c>
      <c r="AW12465" s="285">
        <f t="shared" si="1071"/>
        <v>0</v>
      </c>
    </row>
    <row r="12466" spans="41:49" x14ac:dyDescent="0.25">
      <c r="AO12466" s="300"/>
      <c r="AP12466" s="300"/>
      <c r="AQ12466" s="300"/>
      <c r="AR12466" s="300"/>
      <c r="AS12466" s="300"/>
      <c r="AT12466" s="284" t="str">
        <f t="shared" si="1068"/>
        <v/>
      </c>
      <c r="AU12466" s="284" t="str">
        <f t="shared" si="1069"/>
        <v/>
      </c>
      <c r="AV12466" s="284" t="str">
        <f t="shared" si="1070"/>
        <v/>
      </c>
      <c r="AW12466" s="285">
        <f t="shared" si="1071"/>
        <v>0</v>
      </c>
    </row>
    <row r="12467" spans="41:49" x14ac:dyDescent="0.25">
      <c r="AO12467" s="300"/>
      <c r="AP12467" s="300"/>
      <c r="AQ12467" s="300"/>
      <c r="AR12467" s="300"/>
      <c r="AS12467" s="300"/>
      <c r="AT12467" s="284" t="str">
        <f t="shared" si="1068"/>
        <v/>
      </c>
      <c r="AU12467" s="284" t="str">
        <f t="shared" si="1069"/>
        <v/>
      </c>
      <c r="AV12467" s="284" t="str">
        <f t="shared" si="1070"/>
        <v/>
      </c>
      <c r="AW12467" s="285">
        <f t="shared" si="1071"/>
        <v>0</v>
      </c>
    </row>
    <row r="12468" spans="41:49" x14ac:dyDescent="0.25">
      <c r="AO12468" s="300"/>
      <c r="AP12468" s="300"/>
      <c r="AQ12468" s="300"/>
      <c r="AR12468" s="300"/>
      <c r="AS12468" s="300"/>
      <c r="AT12468" s="284" t="str">
        <f t="shared" si="1068"/>
        <v/>
      </c>
      <c r="AU12468" s="284" t="str">
        <f t="shared" si="1069"/>
        <v/>
      </c>
      <c r="AV12468" s="284" t="str">
        <f t="shared" si="1070"/>
        <v/>
      </c>
      <c r="AW12468" s="285">
        <f t="shared" si="1071"/>
        <v>0</v>
      </c>
    </row>
    <row r="12469" spans="41:49" x14ac:dyDescent="0.25">
      <c r="AO12469" s="300"/>
      <c r="AP12469" s="300"/>
      <c r="AQ12469" s="300"/>
      <c r="AR12469" s="300"/>
      <c r="AS12469" s="300"/>
      <c r="AT12469" s="284" t="str">
        <f t="shared" si="1068"/>
        <v/>
      </c>
      <c r="AU12469" s="284" t="str">
        <f t="shared" si="1069"/>
        <v/>
      </c>
      <c r="AV12469" s="284" t="str">
        <f t="shared" si="1070"/>
        <v/>
      </c>
      <c r="AW12469" s="285">
        <f t="shared" si="1071"/>
        <v>0</v>
      </c>
    </row>
    <row r="12470" spans="41:49" x14ac:dyDescent="0.25">
      <c r="AO12470" s="300"/>
      <c r="AP12470" s="300"/>
      <c r="AQ12470" s="300"/>
      <c r="AR12470" s="300"/>
      <c r="AS12470" s="300"/>
      <c r="AT12470" s="284" t="str">
        <f t="shared" si="1068"/>
        <v/>
      </c>
      <c r="AU12470" s="284" t="str">
        <f t="shared" si="1069"/>
        <v/>
      </c>
      <c r="AV12470" s="284" t="str">
        <f t="shared" si="1070"/>
        <v/>
      </c>
      <c r="AW12470" s="285">
        <f t="shared" si="1071"/>
        <v>0</v>
      </c>
    </row>
    <row r="12471" spans="41:49" x14ac:dyDescent="0.25">
      <c r="AO12471" s="300"/>
      <c r="AP12471" s="300"/>
      <c r="AQ12471" s="300"/>
      <c r="AR12471" s="300"/>
      <c r="AS12471" s="300"/>
      <c r="AT12471" s="284" t="str">
        <f t="shared" si="1068"/>
        <v/>
      </c>
      <c r="AU12471" s="284" t="str">
        <f t="shared" si="1069"/>
        <v/>
      </c>
      <c r="AV12471" s="284" t="str">
        <f t="shared" si="1070"/>
        <v/>
      </c>
      <c r="AW12471" s="285">
        <f t="shared" si="1071"/>
        <v>0</v>
      </c>
    </row>
    <row r="12472" spans="41:49" x14ac:dyDescent="0.25">
      <c r="AO12472" s="300"/>
      <c r="AP12472" s="300"/>
      <c r="AQ12472" s="300"/>
      <c r="AR12472" s="300"/>
      <c r="AS12472" s="300"/>
      <c r="AT12472" s="284" t="str">
        <f t="shared" si="1068"/>
        <v/>
      </c>
      <c r="AU12472" s="284" t="str">
        <f t="shared" si="1069"/>
        <v/>
      </c>
      <c r="AV12472" s="284" t="str">
        <f t="shared" si="1070"/>
        <v/>
      </c>
      <c r="AW12472" s="285">
        <f t="shared" si="1071"/>
        <v>0</v>
      </c>
    </row>
    <row r="12473" spans="41:49" x14ac:dyDescent="0.25">
      <c r="AO12473" s="300"/>
      <c r="AP12473" s="300"/>
      <c r="AQ12473" s="300"/>
      <c r="AR12473" s="300"/>
      <c r="AS12473" s="300"/>
      <c r="AT12473" s="284" t="str">
        <f t="shared" si="1068"/>
        <v/>
      </c>
      <c r="AU12473" s="284" t="str">
        <f t="shared" si="1069"/>
        <v/>
      </c>
      <c r="AV12473" s="284" t="str">
        <f t="shared" si="1070"/>
        <v/>
      </c>
      <c r="AW12473" s="285">
        <f t="shared" si="1071"/>
        <v>0</v>
      </c>
    </row>
    <row r="12474" spans="41:49" x14ac:dyDescent="0.25">
      <c r="AO12474" s="300"/>
      <c r="AP12474" s="300"/>
      <c r="AQ12474" s="300"/>
      <c r="AR12474" s="300"/>
      <c r="AS12474" s="300"/>
      <c r="AT12474" s="284" t="str">
        <f t="shared" si="1068"/>
        <v/>
      </c>
      <c r="AU12474" s="284" t="str">
        <f t="shared" si="1069"/>
        <v/>
      </c>
      <c r="AV12474" s="284" t="str">
        <f t="shared" si="1070"/>
        <v/>
      </c>
      <c r="AW12474" s="285">
        <f t="shared" si="1071"/>
        <v>0</v>
      </c>
    </row>
    <row r="12475" spans="41:49" x14ac:dyDescent="0.25">
      <c r="AO12475" s="300"/>
      <c r="AP12475" s="300"/>
      <c r="AQ12475" s="300"/>
      <c r="AR12475" s="300"/>
      <c r="AS12475" s="300"/>
      <c r="AT12475" s="284" t="str">
        <f t="shared" si="1068"/>
        <v/>
      </c>
      <c r="AU12475" s="284" t="str">
        <f t="shared" si="1069"/>
        <v/>
      </c>
      <c r="AV12475" s="284" t="str">
        <f t="shared" si="1070"/>
        <v/>
      </c>
      <c r="AW12475" s="285">
        <f t="shared" si="1071"/>
        <v>0</v>
      </c>
    </row>
    <row r="12476" spans="41:49" x14ac:dyDescent="0.25">
      <c r="AO12476" s="300"/>
      <c r="AP12476" s="300"/>
      <c r="AQ12476" s="300"/>
      <c r="AR12476" s="300"/>
      <c r="AS12476" s="300"/>
      <c r="AT12476" s="284" t="str">
        <f t="shared" si="1068"/>
        <v/>
      </c>
      <c r="AU12476" s="284" t="str">
        <f t="shared" si="1069"/>
        <v/>
      </c>
      <c r="AV12476" s="284" t="str">
        <f t="shared" si="1070"/>
        <v/>
      </c>
      <c r="AW12476" s="285">
        <f t="shared" si="1071"/>
        <v>0</v>
      </c>
    </row>
    <row r="12477" spans="41:49" x14ac:dyDescent="0.25">
      <c r="AO12477" s="300"/>
      <c r="AP12477" s="300"/>
      <c r="AQ12477" s="300"/>
      <c r="AR12477" s="300"/>
      <c r="AS12477" s="300"/>
      <c r="AT12477" s="284" t="str">
        <f t="shared" si="1068"/>
        <v/>
      </c>
      <c r="AU12477" s="284" t="str">
        <f t="shared" si="1069"/>
        <v/>
      </c>
      <c r="AV12477" s="284" t="str">
        <f t="shared" si="1070"/>
        <v/>
      </c>
      <c r="AW12477" s="285">
        <f t="shared" si="1071"/>
        <v>0</v>
      </c>
    </row>
    <row r="12478" spans="41:49" x14ac:dyDescent="0.25">
      <c r="AO12478" s="300"/>
      <c r="AP12478" s="300"/>
      <c r="AQ12478" s="300"/>
      <c r="AR12478" s="300"/>
      <c r="AS12478" s="300"/>
      <c r="AT12478" s="284" t="str">
        <f t="shared" si="1068"/>
        <v/>
      </c>
      <c r="AU12478" s="284" t="str">
        <f t="shared" si="1069"/>
        <v/>
      </c>
      <c r="AV12478" s="284" t="str">
        <f t="shared" si="1070"/>
        <v/>
      </c>
      <c r="AW12478" s="285">
        <f t="shared" si="1071"/>
        <v>0</v>
      </c>
    </row>
    <row r="12479" spans="41:49" x14ac:dyDescent="0.25">
      <c r="AO12479" s="300"/>
      <c r="AP12479" s="300"/>
      <c r="AQ12479" s="300"/>
      <c r="AR12479" s="300"/>
      <c r="AS12479" s="300"/>
      <c r="AT12479" s="284" t="str">
        <f t="shared" si="1068"/>
        <v/>
      </c>
      <c r="AU12479" s="284" t="str">
        <f t="shared" si="1069"/>
        <v/>
      </c>
      <c r="AV12479" s="284" t="str">
        <f t="shared" si="1070"/>
        <v/>
      </c>
      <c r="AW12479" s="285">
        <f t="shared" si="1071"/>
        <v>0</v>
      </c>
    </row>
    <row r="12480" spans="41:49" x14ac:dyDescent="0.25">
      <c r="AO12480" s="300"/>
      <c r="AP12480" s="300"/>
      <c r="AQ12480" s="300"/>
      <c r="AR12480" s="300"/>
      <c r="AS12480" s="300"/>
      <c r="AT12480" s="284" t="str">
        <f t="shared" si="1068"/>
        <v/>
      </c>
      <c r="AU12480" s="284" t="str">
        <f t="shared" si="1069"/>
        <v/>
      </c>
      <c r="AV12480" s="284" t="str">
        <f t="shared" si="1070"/>
        <v/>
      </c>
      <c r="AW12480" s="285">
        <f t="shared" si="1071"/>
        <v>0</v>
      </c>
    </row>
    <row r="12481" spans="41:49" x14ac:dyDescent="0.25">
      <c r="AO12481" s="300"/>
      <c r="AP12481" s="300"/>
      <c r="AQ12481" s="300"/>
      <c r="AR12481" s="300"/>
      <c r="AS12481" s="300"/>
      <c r="AT12481" s="284" t="str">
        <f t="shared" si="1068"/>
        <v/>
      </c>
      <c r="AU12481" s="284" t="str">
        <f t="shared" si="1069"/>
        <v/>
      </c>
      <c r="AV12481" s="284" t="str">
        <f t="shared" si="1070"/>
        <v/>
      </c>
      <c r="AW12481" s="285">
        <f t="shared" si="1071"/>
        <v>0</v>
      </c>
    </row>
    <row r="12482" spans="41:49" x14ac:dyDescent="0.25">
      <c r="AO12482" s="300"/>
      <c r="AP12482" s="300"/>
      <c r="AQ12482" s="300"/>
      <c r="AR12482" s="300"/>
      <c r="AS12482" s="300"/>
      <c r="AT12482" s="284" t="str">
        <f t="shared" si="1068"/>
        <v/>
      </c>
      <c r="AU12482" s="284" t="str">
        <f t="shared" si="1069"/>
        <v/>
      </c>
      <c r="AV12482" s="284" t="str">
        <f t="shared" si="1070"/>
        <v/>
      </c>
      <c r="AW12482" s="285">
        <f t="shared" si="1071"/>
        <v>0</v>
      </c>
    </row>
    <row r="12483" spans="41:49" x14ac:dyDescent="0.25">
      <c r="AO12483" s="300"/>
      <c r="AP12483" s="300"/>
      <c r="AQ12483" s="300"/>
      <c r="AR12483" s="300"/>
      <c r="AS12483" s="300"/>
      <c r="AT12483" s="284" t="str">
        <f t="shared" si="1068"/>
        <v/>
      </c>
      <c r="AU12483" s="284" t="str">
        <f t="shared" si="1069"/>
        <v/>
      </c>
      <c r="AV12483" s="284" t="str">
        <f t="shared" si="1070"/>
        <v/>
      </c>
      <c r="AW12483" s="285">
        <f t="shared" si="1071"/>
        <v>0</v>
      </c>
    </row>
    <row r="12484" spans="41:49" x14ac:dyDescent="0.25">
      <c r="AO12484" s="300"/>
      <c r="AP12484" s="300"/>
      <c r="AQ12484" s="300"/>
      <c r="AR12484" s="300"/>
      <c r="AS12484" s="300"/>
      <c r="AT12484" s="284" t="str">
        <f t="shared" si="1068"/>
        <v/>
      </c>
      <c r="AU12484" s="284" t="str">
        <f t="shared" si="1069"/>
        <v/>
      </c>
      <c r="AV12484" s="284" t="str">
        <f t="shared" si="1070"/>
        <v/>
      </c>
      <c r="AW12484" s="285">
        <f t="shared" si="1071"/>
        <v>0</v>
      </c>
    </row>
    <row r="12485" spans="41:49" x14ac:dyDescent="0.25">
      <c r="AO12485" s="300"/>
      <c r="AP12485" s="300"/>
      <c r="AQ12485" s="300"/>
      <c r="AR12485" s="300"/>
      <c r="AS12485" s="300"/>
      <c r="AT12485" s="284" t="str">
        <f t="shared" si="1068"/>
        <v/>
      </c>
      <c r="AU12485" s="284" t="str">
        <f t="shared" si="1069"/>
        <v/>
      </c>
      <c r="AV12485" s="284" t="str">
        <f t="shared" si="1070"/>
        <v/>
      </c>
      <c r="AW12485" s="285">
        <f t="shared" si="1071"/>
        <v>0</v>
      </c>
    </row>
    <row r="12486" spans="41:49" x14ac:dyDescent="0.25">
      <c r="AO12486" s="300"/>
      <c r="AP12486" s="300"/>
      <c r="AQ12486" s="300"/>
      <c r="AR12486" s="300"/>
      <c r="AS12486" s="300"/>
      <c r="AT12486" s="284" t="str">
        <f t="shared" si="1068"/>
        <v/>
      </c>
      <c r="AU12486" s="284" t="str">
        <f t="shared" si="1069"/>
        <v/>
      </c>
      <c r="AV12486" s="284" t="str">
        <f t="shared" si="1070"/>
        <v/>
      </c>
      <c r="AW12486" s="285">
        <f t="shared" si="1071"/>
        <v>0</v>
      </c>
    </row>
    <row r="12487" spans="41:49" x14ac:dyDescent="0.25">
      <c r="AO12487" s="300"/>
      <c r="AP12487" s="300"/>
      <c r="AQ12487" s="300"/>
      <c r="AR12487" s="300"/>
      <c r="AS12487" s="300"/>
      <c r="AT12487" s="284" t="str">
        <f t="shared" si="1068"/>
        <v/>
      </c>
      <c r="AU12487" s="284" t="str">
        <f t="shared" si="1069"/>
        <v/>
      </c>
      <c r="AV12487" s="284" t="str">
        <f t="shared" si="1070"/>
        <v/>
      </c>
      <c r="AW12487" s="285">
        <f t="shared" si="1071"/>
        <v>0</v>
      </c>
    </row>
    <row r="12488" spans="41:49" x14ac:dyDescent="0.25">
      <c r="AO12488" s="300"/>
      <c r="AP12488" s="300"/>
      <c r="AQ12488" s="300"/>
      <c r="AR12488" s="300"/>
      <c r="AS12488" s="300"/>
      <c r="AT12488" s="284" t="str">
        <f t="shared" ref="AT12488:AT12551" si="1072">LEFT(AQ12488,1)</f>
        <v/>
      </c>
      <c r="AU12488" s="284" t="str">
        <f t="shared" ref="AU12488:AU12551" si="1073">LEFT(AQ12488,2)</f>
        <v/>
      </c>
      <c r="AV12488" s="284" t="str">
        <f t="shared" ref="AV12488:AV12551" si="1074">LEFT(AQ12488,3)</f>
        <v/>
      </c>
      <c r="AW12488" s="285">
        <f t="shared" ref="AW12488:AW12551" si="1075">(AR12488-AS12488)*1000</f>
        <v>0</v>
      </c>
    </row>
    <row r="12489" spans="41:49" x14ac:dyDescent="0.25">
      <c r="AO12489" s="300"/>
      <c r="AP12489" s="300"/>
      <c r="AQ12489" s="300"/>
      <c r="AR12489" s="300"/>
      <c r="AS12489" s="300"/>
      <c r="AT12489" s="284" t="str">
        <f t="shared" si="1072"/>
        <v/>
      </c>
      <c r="AU12489" s="284" t="str">
        <f t="shared" si="1073"/>
        <v/>
      </c>
      <c r="AV12489" s="284" t="str">
        <f t="shared" si="1074"/>
        <v/>
      </c>
      <c r="AW12489" s="285">
        <f t="shared" si="1075"/>
        <v>0</v>
      </c>
    </row>
    <row r="12490" spans="41:49" x14ac:dyDescent="0.25">
      <c r="AO12490" s="300"/>
      <c r="AP12490" s="300"/>
      <c r="AQ12490" s="300"/>
      <c r="AR12490" s="300"/>
      <c r="AS12490" s="300"/>
      <c r="AT12490" s="284" t="str">
        <f t="shared" si="1072"/>
        <v/>
      </c>
      <c r="AU12490" s="284" t="str">
        <f t="shared" si="1073"/>
        <v/>
      </c>
      <c r="AV12490" s="284" t="str">
        <f t="shared" si="1074"/>
        <v/>
      </c>
      <c r="AW12490" s="285">
        <f t="shared" si="1075"/>
        <v>0</v>
      </c>
    </row>
    <row r="12491" spans="41:49" x14ac:dyDescent="0.25">
      <c r="AO12491" s="300"/>
      <c r="AP12491" s="300"/>
      <c r="AQ12491" s="300"/>
      <c r="AR12491" s="300"/>
      <c r="AS12491" s="300"/>
      <c r="AT12491" s="284" t="str">
        <f t="shared" si="1072"/>
        <v/>
      </c>
      <c r="AU12491" s="284" t="str">
        <f t="shared" si="1073"/>
        <v/>
      </c>
      <c r="AV12491" s="284" t="str">
        <f t="shared" si="1074"/>
        <v/>
      </c>
      <c r="AW12491" s="285">
        <f t="shared" si="1075"/>
        <v>0</v>
      </c>
    </row>
    <row r="12492" spans="41:49" x14ac:dyDescent="0.25">
      <c r="AO12492" s="300"/>
      <c r="AP12492" s="300"/>
      <c r="AQ12492" s="300"/>
      <c r="AR12492" s="300"/>
      <c r="AS12492" s="300"/>
      <c r="AT12492" s="284" t="str">
        <f t="shared" si="1072"/>
        <v/>
      </c>
      <c r="AU12492" s="284" t="str">
        <f t="shared" si="1073"/>
        <v/>
      </c>
      <c r="AV12492" s="284" t="str">
        <f t="shared" si="1074"/>
        <v/>
      </c>
      <c r="AW12492" s="285">
        <f t="shared" si="1075"/>
        <v>0</v>
      </c>
    </row>
    <row r="12493" spans="41:49" x14ac:dyDescent="0.25">
      <c r="AO12493" s="300"/>
      <c r="AP12493" s="300"/>
      <c r="AQ12493" s="300"/>
      <c r="AR12493" s="300"/>
      <c r="AS12493" s="300"/>
      <c r="AT12493" s="284" t="str">
        <f t="shared" si="1072"/>
        <v/>
      </c>
      <c r="AU12493" s="284" t="str">
        <f t="shared" si="1073"/>
        <v/>
      </c>
      <c r="AV12493" s="284" t="str">
        <f t="shared" si="1074"/>
        <v/>
      </c>
      <c r="AW12493" s="285">
        <f t="shared" si="1075"/>
        <v>0</v>
      </c>
    </row>
    <row r="12494" spans="41:49" x14ac:dyDescent="0.25">
      <c r="AO12494" s="300"/>
      <c r="AP12494" s="300"/>
      <c r="AQ12494" s="300"/>
      <c r="AR12494" s="300"/>
      <c r="AS12494" s="300"/>
      <c r="AT12494" s="284" t="str">
        <f t="shared" si="1072"/>
        <v/>
      </c>
      <c r="AU12494" s="284" t="str">
        <f t="shared" si="1073"/>
        <v/>
      </c>
      <c r="AV12494" s="284" t="str">
        <f t="shared" si="1074"/>
        <v/>
      </c>
      <c r="AW12494" s="285">
        <f t="shared" si="1075"/>
        <v>0</v>
      </c>
    </row>
    <row r="12495" spans="41:49" x14ac:dyDescent="0.25">
      <c r="AO12495" s="300"/>
      <c r="AP12495" s="300"/>
      <c r="AQ12495" s="300"/>
      <c r="AR12495" s="300"/>
      <c r="AS12495" s="300"/>
      <c r="AT12495" s="284" t="str">
        <f t="shared" si="1072"/>
        <v/>
      </c>
      <c r="AU12495" s="284" t="str">
        <f t="shared" si="1073"/>
        <v/>
      </c>
      <c r="AV12495" s="284" t="str">
        <f t="shared" si="1074"/>
        <v/>
      </c>
      <c r="AW12495" s="285">
        <f t="shared" si="1075"/>
        <v>0</v>
      </c>
    </row>
    <row r="12496" spans="41:49" x14ac:dyDescent="0.25">
      <c r="AO12496" s="300"/>
      <c r="AP12496" s="300"/>
      <c r="AQ12496" s="300"/>
      <c r="AR12496" s="300"/>
      <c r="AS12496" s="300"/>
      <c r="AT12496" s="284" t="str">
        <f t="shared" si="1072"/>
        <v/>
      </c>
      <c r="AU12496" s="284" t="str">
        <f t="shared" si="1073"/>
        <v/>
      </c>
      <c r="AV12496" s="284" t="str">
        <f t="shared" si="1074"/>
        <v/>
      </c>
      <c r="AW12496" s="285">
        <f t="shared" si="1075"/>
        <v>0</v>
      </c>
    </row>
    <row r="12497" spans="41:49" x14ac:dyDescent="0.25">
      <c r="AO12497" s="300"/>
      <c r="AP12497" s="300"/>
      <c r="AQ12497" s="300"/>
      <c r="AR12497" s="300"/>
      <c r="AS12497" s="300"/>
      <c r="AT12497" s="284" t="str">
        <f t="shared" si="1072"/>
        <v/>
      </c>
      <c r="AU12497" s="284" t="str">
        <f t="shared" si="1073"/>
        <v/>
      </c>
      <c r="AV12497" s="284" t="str">
        <f t="shared" si="1074"/>
        <v/>
      </c>
      <c r="AW12497" s="285">
        <f t="shared" si="1075"/>
        <v>0</v>
      </c>
    </row>
    <row r="12498" spans="41:49" x14ac:dyDescent="0.25">
      <c r="AO12498" s="300"/>
      <c r="AP12498" s="300"/>
      <c r="AQ12498" s="300"/>
      <c r="AR12498" s="300"/>
      <c r="AS12498" s="300"/>
      <c r="AT12498" s="284" t="str">
        <f t="shared" si="1072"/>
        <v/>
      </c>
      <c r="AU12498" s="284" t="str">
        <f t="shared" si="1073"/>
        <v/>
      </c>
      <c r="AV12498" s="284" t="str">
        <f t="shared" si="1074"/>
        <v/>
      </c>
      <c r="AW12498" s="285">
        <f t="shared" si="1075"/>
        <v>0</v>
      </c>
    </row>
    <row r="12499" spans="41:49" x14ac:dyDescent="0.25">
      <c r="AO12499" s="300"/>
      <c r="AP12499" s="300"/>
      <c r="AQ12499" s="300"/>
      <c r="AR12499" s="300"/>
      <c r="AS12499" s="300"/>
      <c r="AT12499" s="284" t="str">
        <f t="shared" si="1072"/>
        <v/>
      </c>
      <c r="AU12499" s="284" t="str">
        <f t="shared" si="1073"/>
        <v/>
      </c>
      <c r="AV12499" s="284" t="str">
        <f t="shared" si="1074"/>
        <v/>
      </c>
      <c r="AW12499" s="285">
        <f t="shared" si="1075"/>
        <v>0</v>
      </c>
    </row>
    <row r="12500" spans="41:49" x14ac:dyDescent="0.25">
      <c r="AO12500" s="300"/>
      <c r="AP12500" s="300"/>
      <c r="AQ12500" s="300"/>
      <c r="AR12500" s="300"/>
      <c r="AS12500" s="300"/>
      <c r="AT12500" s="284" t="str">
        <f t="shared" si="1072"/>
        <v/>
      </c>
      <c r="AU12500" s="284" t="str">
        <f t="shared" si="1073"/>
        <v/>
      </c>
      <c r="AV12500" s="284" t="str">
        <f t="shared" si="1074"/>
        <v/>
      </c>
      <c r="AW12500" s="285">
        <f t="shared" si="1075"/>
        <v>0</v>
      </c>
    </row>
    <row r="12501" spans="41:49" x14ac:dyDescent="0.25">
      <c r="AO12501" s="300"/>
      <c r="AP12501" s="300"/>
      <c r="AQ12501" s="300"/>
      <c r="AR12501" s="300"/>
      <c r="AS12501" s="300"/>
      <c r="AT12501" s="284" t="str">
        <f t="shared" si="1072"/>
        <v/>
      </c>
      <c r="AU12501" s="284" t="str">
        <f t="shared" si="1073"/>
        <v/>
      </c>
      <c r="AV12501" s="284" t="str">
        <f t="shared" si="1074"/>
        <v/>
      </c>
      <c r="AW12501" s="285">
        <f t="shared" si="1075"/>
        <v>0</v>
      </c>
    </row>
    <row r="12502" spans="41:49" x14ac:dyDescent="0.25">
      <c r="AO12502" s="300"/>
      <c r="AP12502" s="300"/>
      <c r="AQ12502" s="300"/>
      <c r="AR12502" s="300"/>
      <c r="AS12502" s="300"/>
      <c r="AT12502" s="284" t="str">
        <f t="shared" si="1072"/>
        <v/>
      </c>
      <c r="AU12502" s="284" t="str">
        <f t="shared" si="1073"/>
        <v/>
      </c>
      <c r="AV12502" s="284" t="str">
        <f t="shared" si="1074"/>
        <v/>
      </c>
      <c r="AW12502" s="285">
        <f t="shared" si="1075"/>
        <v>0</v>
      </c>
    </row>
    <row r="12503" spans="41:49" x14ac:dyDescent="0.25">
      <c r="AO12503" s="300"/>
      <c r="AP12503" s="300"/>
      <c r="AQ12503" s="300"/>
      <c r="AR12503" s="300"/>
      <c r="AS12503" s="300"/>
      <c r="AT12503" s="284" t="str">
        <f t="shared" si="1072"/>
        <v/>
      </c>
      <c r="AU12503" s="284" t="str">
        <f t="shared" si="1073"/>
        <v/>
      </c>
      <c r="AV12503" s="284" t="str">
        <f t="shared" si="1074"/>
        <v/>
      </c>
      <c r="AW12503" s="285">
        <f t="shared" si="1075"/>
        <v>0</v>
      </c>
    </row>
    <row r="12504" spans="41:49" x14ac:dyDescent="0.25">
      <c r="AO12504" s="300"/>
      <c r="AP12504" s="300"/>
      <c r="AQ12504" s="300"/>
      <c r="AR12504" s="300"/>
      <c r="AS12504" s="300"/>
      <c r="AT12504" s="284" t="str">
        <f t="shared" si="1072"/>
        <v/>
      </c>
      <c r="AU12504" s="284" t="str">
        <f t="shared" si="1073"/>
        <v/>
      </c>
      <c r="AV12504" s="284" t="str">
        <f t="shared" si="1074"/>
        <v/>
      </c>
      <c r="AW12504" s="285">
        <f t="shared" si="1075"/>
        <v>0</v>
      </c>
    </row>
    <row r="12505" spans="41:49" x14ac:dyDescent="0.25">
      <c r="AO12505" s="300"/>
      <c r="AP12505" s="300"/>
      <c r="AQ12505" s="300"/>
      <c r="AR12505" s="300"/>
      <c r="AS12505" s="300"/>
      <c r="AT12505" s="284" t="str">
        <f t="shared" si="1072"/>
        <v/>
      </c>
      <c r="AU12505" s="284" t="str">
        <f t="shared" si="1073"/>
        <v/>
      </c>
      <c r="AV12505" s="284" t="str">
        <f t="shared" si="1074"/>
        <v/>
      </c>
      <c r="AW12505" s="285">
        <f t="shared" si="1075"/>
        <v>0</v>
      </c>
    </row>
    <row r="12506" spans="41:49" x14ac:dyDescent="0.25">
      <c r="AO12506" s="300"/>
      <c r="AP12506" s="300"/>
      <c r="AQ12506" s="300"/>
      <c r="AR12506" s="300"/>
      <c r="AS12506" s="300"/>
      <c r="AT12506" s="284" t="str">
        <f t="shared" si="1072"/>
        <v/>
      </c>
      <c r="AU12506" s="284" t="str">
        <f t="shared" si="1073"/>
        <v/>
      </c>
      <c r="AV12506" s="284" t="str">
        <f t="shared" si="1074"/>
        <v/>
      </c>
      <c r="AW12506" s="285">
        <f t="shared" si="1075"/>
        <v>0</v>
      </c>
    </row>
    <row r="12507" spans="41:49" x14ac:dyDescent="0.25">
      <c r="AO12507" s="300"/>
      <c r="AP12507" s="300"/>
      <c r="AQ12507" s="300"/>
      <c r="AR12507" s="300"/>
      <c r="AS12507" s="300"/>
      <c r="AT12507" s="284" t="str">
        <f t="shared" si="1072"/>
        <v/>
      </c>
      <c r="AU12507" s="284" t="str">
        <f t="shared" si="1073"/>
        <v/>
      </c>
      <c r="AV12507" s="284" t="str">
        <f t="shared" si="1074"/>
        <v/>
      </c>
      <c r="AW12507" s="285">
        <f t="shared" si="1075"/>
        <v>0</v>
      </c>
    </row>
    <row r="12508" spans="41:49" x14ac:dyDescent="0.25">
      <c r="AO12508" s="300"/>
      <c r="AP12508" s="300"/>
      <c r="AQ12508" s="300"/>
      <c r="AR12508" s="300"/>
      <c r="AS12508" s="300"/>
      <c r="AT12508" s="284" t="str">
        <f t="shared" si="1072"/>
        <v/>
      </c>
      <c r="AU12508" s="284" t="str">
        <f t="shared" si="1073"/>
        <v/>
      </c>
      <c r="AV12508" s="284" t="str">
        <f t="shared" si="1074"/>
        <v/>
      </c>
      <c r="AW12508" s="285">
        <f t="shared" si="1075"/>
        <v>0</v>
      </c>
    </row>
    <row r="12509" spans="41:49" x14ac:dyDescent="0.25">
      <c r="AO12509" s="300"/>
      <c r="AP12509" s="300"/>
      <c r="AQ12509" s="300"/>
      <c r="AR12509" s="300"/>
      <c r="AS12509" s="300"/>
      <c r="AT12509" s="284" t="str">
        <f t="shared" si="1072"/>
        <v/>
      </c>
      <c r="AU12509" s="284" t="str">
        <f t="shared" si="1073"/>
        <v/>
      </c>
      <c r="AV12509" s="284" t="str">
        <f t="shared" si="1074"/>
        <v/>
      </c>
      <c r="AW12509" s="285">
        <f t="shared" si="1075"/>
        <v>0</v>
      </c>
    </row>
    <row r="12510" spans="41:49" x14ac:dyDescent="0.25">
      <c r="AO12510" s="300"/>
      <c r="AP12510" s="300"/>
      <c r="AQ12510" s="300"/>
      <c r="AR12510" s="300"/>
      <c r="AS12510" s="300"/>
      <c r="AT12510" s="284" t="str">
        <f t="shared" si="1072"/>
        <v/>
      </c>
      <c r="AU12510" s="284" t="str">
        <f t="shared" si="1073"/>
        <v/>
      </c>
      <c r="AV12510" s="284" t="str">
        <f t="shared" si="1074"/>
        <v/>
      </c>
      <c r="AW12510" s="285">
        <f t="shared" si="1075"/>
        <v>0</v>
      </c>
    </row>
    <row r="12511" spans="41:49" x14ac:dyDescent="0.25">
      <c r="AO12511" s="300"/>
      <c r="AP12511" s="300"/>
      <c r="AQ12511" s="300"/>
      <c r="AR12511" s="300"/>
      <c r="AS12511" s="300"/>
      <c r="AT12511" s="284" t="str">
        <f t="shared" si="1072"/>
        <v/>
      </c>
      <c r="AU12511" s="284" t="str">
        <f t="shared" si="1073"/>
        <v/>
      </c>
      <c r="AV12511" s="284" t="str">
        <f t="shared" si="1074"/>
        <v/>
      </c>
      <c r="AW12511" s="285">
        <f t="shared" si="1075"/>
        <v>0</v>
      </c>
    </row>
    <row r="12512" spans="41:49" x14ac:dyDescent="0.25">
      <c r="AO12512" s="300"/>
      <c r="AP12512" s="300"/>
      <c r="AQ12512" s="300"/>
      <c r="AR12512" s="300"/>
      <c r="AS12512" s="300"/>
      <c r="AT12512" s="284" t="str">
        <f t="shared" si="1072"/>
        <v/>
      </c>
      <c r="AU12512" s="284" t="str">
        <f t="shared" si="1073"/>
        <v/>
      </c>
      <c r="AV12512" s="284" t="str">
        <f t="shared" si="1074"/>
        <v/>
      </c>
      <c r="AW12512" s="285">
        <f t="shared" si="1075"/>
        <v>0</v>
      </c>
    </row>
    <row r="12513" spans="41:49" x14ac:dyDescent="0.25">
      <c r="AO12513" s="300"/>
      <c r="AP12513" s="300"/>
      <c r="AQ12513" s="300"/>
      <c r="AR12513" s="300"/>
      <c r="AS12513" s="300"/>
      <c r="AT12513" s="284" t="str">
        <f t="shared" si="1072"/>
        <v/>
      </c>
      <c r="AU12513" s="284" t="str">
        <f t="shared" si="1073"/>
        <v/>
      </c>
      <c r="AV12513" s="284" t="str">
        <f t="shared" si="1074"/>
        <v/>
      </c>
      <c r="AW12513" s="285">
        <f t="shared" si="1075"/>
        <v>0</v>
      </c>
    </row>
    <row r="12514" spans="41:49" x14ac:dyDescent="0.25">
      <c r="AO12514" s="300"/>
      <c r="AP12514" s="300"/>
      <c r="AQ12514" s="300"/>
      <c r="AR12514" s="300"/>
      <c r="AS12514" s="300"/>
      <c r="AT12514" s="284" t="str">
        <f t="shared" si="1072"/>
        <v/>
      </c>
      <c r="AU12514" s="284" t="str">
        <f t="shared" si="1073"/>
        <v/>
      </c>
      <c r="AV12514" s="284" t="str">
        <f t="shared" si="1074"/>
        <v/>
      </c>
      <c r="AW12514" s="285">
        <f t="shared" si="1075"/>
        <v>0</v>
      </c>
    </row>
    <row r="12515" spans="41:49" x14ac:dyDescent="0.25">
      <c r="AO12515" s="300"/>
      <c r="AP12515" s="300"/>
      <c r="AQ12515" s="300"/>
      <c r="AR12515" s="300"/>
      <c r="AS12515" s="300"/>
      <c r="AT12515" s="284" t="str">
        <f t="shared" si="1072"/>
        <v/>
      </c>
      <c r="AU12515" s="284" t="str">
        <f t="shared" si="1073"/>
        <v/>
      </c>
      <c r="AV12515" s="284" t="str">
        <f t="shared" si="1074"/>
        <v/>
      </c>
      <c r="AW12515" s="285">
        <f t="shared" si="1075"/>
        <v>0</v>
      </c>
    </row>
    <row r="12516" spans="41:49" x14ac:dyDescent="0.25">
      <c r="AO12516" s="300"/>
      <c r="AP12516" s="300"/>
      <c r="AQ12516" s="300"/>
      <c r="AR12516" s="300"/>
      <c r="AS12516" s="300"/>
      <c r="AT12516" s="284" t="str">
        <f t="shared" si="1072"/>
        <v/>
      </c>
      <c r="AU12516" s="284" t="str">
        <f t="shared" si="1073"/>
        <v/>
      </c>
      <c r="AV12516" s="284" t="str">
        <f t="shared" si="1074"/>
        <v/>
      </c>
      <c r="AW12516" s="285">
        <f t="shared" si="1075"/>
        <v>0</v>
      </c>
    </row>
    <row r="12517" spans="41:49" x14ac:dyDescent="0.25">
      <c r="AO12517" s="300"/>
      <c r="AP12517" s="300"/>
      <c r="AQ12517" s="300"/>
      <c r="AR12517" s="300"/>
      <c r="AS12517" s="300"/>
      <c r="AT12517" s="284" t="str">
        <f t="shared" si="1072"/>
        <v/>
      </c>
      <c r="AU12517" s="284" t="str">
        <f t="shared" si="1073"/>
        <v/>
      </c>
      <c r="AV12517" s="284" t="str">
        <f t="shared" si="1074"/>
        <v/>
      </c>
      <c r="AW12517" s="285">
        <f t="shared" si="1075"/>
        <v>0</v>
      </c>
    </row>
    <row r="12518" spans="41:49" x14ac:dyDescent="0.25">
      <c r="AO12518" s="300"/>
      <c r="AP12518" s="300"/>
      <c r="AQ12518" s="300"/>
      <c r="AR12518" s="300"/>
      <c r="AS12518" s="300"/>
      <c r="AT12518" s="284" t="str">
        <f t="shared" si="1072"/>
        <v/>
      </c>
      <c r="AU12518" s="284" t="str">
        <f t="shared" si="1073"/>
        <v/>
      </c>
      <c r="AV12518" s="284" t="str">
        <f t="shared" si="1074"/>
        <v/>
      </c>
      <c r="AW12518" s="285">
        <f t="shared" si="1075"/>
        <v>0</v>
      </c>
    </row>
    <row r="12519" spans="41:49" x14ac:dyDescent="0.25">
      <c r="AO12519" s="300"/>
      <c r="AP12519" s="300"/>
      <c r="AQ12519" s="300"/>
      <c r="AR12519" s="300"/>
      <c r="AS12519" s="300"/>
      <c r="AT12519" s="284" t="str">
        <f t="shared" si="1072"/>
        <v/>
      </c>
      <c r="AU12519" s="284" t="str">
        <f t="shared" si="1073"/>
        <v/>
      </c>
      <c r="AV12519" s="284" t="str">
        <f t="shared" si="1074"/>
        <v/>
      </c>
      <c r="AW12519" s="285">
        <f t="shared" si="1075"/>
        <v>0</v>
      </c>
    </row>
    <row r="12520" spans="41:49" x14ac:dyDescent="0.25">
      <c r="AO12520" s="300"/>
      <c r="AP12520" s="300"/>
      <c r="AQ12520" s="300"/>
      <c r="AR12520" s="300"/>
      <c r="AS12520" s="300"/>
      <c r="AT12520" s="284" t="str">
        <f t="shared" si="1072"/>
        <v/>
      </c>
      <c r="AU12520" s="284" t="str">
        <f t="shared" si="1073"/>
        <v/>
      </c>
      <c r="AV12520" s="284" t="str">
        <f t="shared" si="1074"/>
        <v/>
      </c>
      <c r="AW12520" s="285">
        <f t="shared" si="1075"/>
        <v>0</v>
      </c>
    </row>
    <row r="12521" spans="41:49" x14ac:dyDescent="0.25">
      <c r="AO12521" s="300"/>
      <c r="AP12521" s="300"/>
      <c r="AQ12521" s="300"/>
      <c r="AR12521" s="300"/>
      <c r="AS12521" s="300"/>
      <c r="AT12521" s="284" t="str">
        <f t="shared" si="1072"/>
        <v/>
      </c>
      <c r="AU12521" s="284" t="str">
        <f t="shared" si="1073"/>
        <v/>
      </c>
      <c r="AV12521" s="284" t="str">
        <f t="shared" si="1074"/>
        <v/>
      </c>
      <c r="AW12521" s="285">
        <f t="shared" si="1075"/>
        <v>0</v>
      </c>
    </row>
    <row r="12522" spans="41:49" x14ac:dyDescent="0.25">
      <c r="AO12522" s="300"/>
      <c r="AP12522" s="300"/>
      <c r="AQ12522" s="300"/>
      <c r="AR12522" s="300"/>
      <c r="AS12522" s="300"/>
      <c r="AT12522" s="284" t="str">
        <f t="shared" si="1072"/>
        <v/>
      </c>
      <c r="AU12522" s="284" t="str">
        <f t="shared" si="1073"/>
        <v/>
      </c>
      <c r="AV12522" s="284" t="str">
        <f t="shared" si="1074"/>
        <v/>
      </c>
      <c r="AW12522" s="285">
        <f t="shared" si="1075"/>
        <v>0</v>
      </c>
    </row>
    <row r="12523" spans="41:49" x14ac:dyDescent="0.25">
      <c r="AO12523" s="300"/>
      <c r="AP12523" s="300"/>
      <c r="AQ12523" s="300"/>
      <c r="AR12523" s="300"/>
      <c r="AS12523" s="300"/>
      <c r="AT12523" s="284" t="str">
        <f t="shared" si="1072"/>
        <v/>
      </c>
      <c r="AU12523" s="284" t="str">
        <f t="shared" si="1073"/>
        <v/>
      </c>
      <c r="AV12523" s="284" t="str">
        <f t="shared" si="1074"/>
        <v/>
      </c>
      <c r="AW12523" s="285">
        <f t="shared" si="1075"/>
        <v>0</v>
      </c>
    </row>
    <row r="12524" spans="41:49" x14ac:dyDescent="0.25">
      <c r="AO12524" s="300"/>
      <c r="AP12524" s="300"/>
      <c r="AQ12524" s="300"/>
      <c r="AR12524" s="300"/>
      <c r="AS12524" s="300"/>
      <c r="AT12524" s="284" t="str">
        <f t="shared" si="1072"/>
        <v/>
      </c>
      <c r="AU12524" s="284" t="str">
        <f t="shared" si="1073"/>
        <v/>
      </c>
      <c r="AV12524" s="284" t="str">
        <f t="shared" si="1074"/>
        <v/>
      </c>
      <c r="AW12524" s="285">
        <f t="shared" si="1075"/>
        <v>0</v>
      </c>
    </row>
    <row r="12525" spans="41:49" x14ac:dyDescent="0.25">
      <c r="AO12525" s="300"/>
      <c r="AP12525" s="300"/>
      <c r="AQ12525" s="300"/>
      <c r="AR12525" s="300"/>
      <c r="AS12525" s="300"/>
      <c r="AT12525" s="284" t="str">
        <f t="shared" si="1072"/>
        <v/>
      </c>
      <c r="AU12525" s="284" t="str">
        <f t="shared" si="1073"/>
        <v/>
      </c>
      <c r="AV12525" s="284" t="str">
        <f t="shared" si="1074"/>
        <v/>
      </c>
      <c r="AW12525" s="285">
        <f t="shared" si="1075"/>
        <v>0</v>
      </c>
    </row>
    <row r="12526" spans="41:49" x14ac:dyDescent="0.25">
      <c r="AO12526" s="300"/>
      <c r="AP12526" s="300"/>
      <c r="AQ12526" s="300"/>
      <c r="AR12526" s="300"/>
      <c r="AS12526" s="300"/>
      <c r="AT12526" s="284" t="str">
        <f t="shared" si="1072"/>
        <v/>
      </c>
      <c r="AU12526" s="284" t="str">
        <f t="shared" si="1073"/>
        <v/>
      </c>
      <c r="AV12526" s="284" t="str">
        <f t="shared" si="1074"/>
        <v/>
      </c>
      <c r="AW12526" s="285">
        <f t="shared" si="1075"/>
        <v>0</v>
      </c>
    </row>
    <row r="12527" spans="41:49" x14ac:dyDescent="0.25">
      <c r="AO12527" s="300"/>
      <c r="AP12527" s="300"/>
      <c r="AQ12527" s="300"/>
      <c r="AR12527" s="300"/>
      <c r="AS12527" s="300"/>
      <c r="AT12527" s="284" t="str">
        <f t="shared" si="1072"/>
        <v/>
      </c>
      <c r="AU12527" s="284" t="str">
        <f t="shared" si="1073"/>
        <v/>
      </c>
      <c r="AV12527" s="284" t="str">
        <f t="shared" si="1074"/>
        <v/>
      </c>
      <c r="AW12527" s="285">
        <f t="shared" si="1075"/>
        <v>0</v>
      </c>
    </row>
    <row r="12528" spans="41:49" x14ac:dyDescent="0.25">
      <c r="AO12528" s="300"/>
      <c r="AP12528" s="300"/>
      <c r="AQ12528" s="300"/>
      <c r="AR12528" s="300"/>
      <c r="AS12528" s="300"/>
      <c r="AT12528" s="284" t="str">
        <f t="shared" si="1072"/>
        <v/>
      </c>
      <c r="AU12528" s="284" t="str">
        <f t="shared" si="1073"/>
        <v/>
      </c>
      <c r="AV12528" s="284" t="str">
        <f t="shared" si="1074"/>
        <v/>
      </c>
      <c r="AW12528" s="285">
        <f t="shared" si="1075"/>
        <v>0</v>
      </c>
    </row>
    <row r="12529" spans="41:49" x14ac:dyDescent="0.25">
      <c r="AO12529" s="300"/>
      <c r="AP12529" s="300"/>
      <c r="AQ12529" s="300"/>
      <c r="AR12529" s="300"/>
      <c r="AS12529" s="300"/>
      <c r="AT12529" s="284" t="str">
        <f t="shared" si="1072"/>
        <v/>
      </c>
      <c r="AU12529" s="284" t="str">
        <f t="shared" si="1073"/>
        <v/>
      </c>
      <c r="AV12529" s="284" t="str">
        <f t="shared" si="1074"/>
        <v/>
      </c>
      <c r="AW12529" s="285">
        <f t="shared" si="1075"/>
        <v>0</v>
      </c>
    </row>
    <row r="12530" spans="41:49" x14ac:dyDescent="0.25">
      <c r="AO12530" s="300"/>
      <c r="AP12530" s="300"/>
      <c r="AQ12530" s="300"/>
      <c r="AR12530" s="300"/>
      <c r="AS12530" s="300"/>
      <c r="AT12530" s="284" t="str">
        <f t="shared" si="1072"/>
        <v/>
      </c>
      <c r="AU12530" s="284" t="str">
        <f t="shared" si="1073"/>
        <v/>
      </c>
      <c r="AV12530" s="284" t="str">
        <f t="shared" si="1074"/>
        <v/>
      </c>
      <c r="AW12530" s="285">
        <f t="shared" si="1075"/>
        <v>0</v>
      </c>
    </row>
    <row r="12531" spans="41:49" x14ac:dyDescent="0.25">
      <c r="AO12531" s="300"/>
      <c r="AP12531" s="300"/>
      <c r="AQ12531" s="300"/>
      <c r="AR12531" s="300"/>
      <c r="AS12531" s="300"/>
      <c r="AT12531" s="284" t="str">
        <f t="shared" si="1072"/>
        <v/>
      </c>
      <c r="AU12531" s="284" t="str">
        <f t="shared" si="1073"/>
        <v/>
      </c>
      <c r="AV12531" s="284" t="str">
        <f t="shared" si="1074"/>
        <v/>
      </c>
      <c r="AW12531" s="285">
        <f t="shared" si="1075"/>
        <v>0</v>
      </c>
    </row>
    <row r="12532" spans="41:49" x14ac:dyDescent="0.25">
      <c r="AO12532" s="300"/>
      <c r="AP12532" s="300"/>
      <c r="AQ12532" s="300"/>
      <c r="AR12532" s="300"/>
      <c r="AS12532" s="300"/>
      <c r="AT12532" s="284" t="str">
        <f t="shared" si="1072"/>
        <v/>
      </c>
      <c r="AU12532" s="284" t="str">
        <f t="shared" si="1073"/>
        <v/>
      </c>
      <c r="AV12532" s="284" t="str">
        <f t="shared" si="1074"/>
        <v/>
      </c>
      <c r="AW12532" s="285">
        <f t="shared" si="1075"/>
        <v>0</v>
      </c>
    </row>
    <row r="12533" spans="41:49" x14ac:dyDescent="0.25">
      <c r="AO12533" s="300"/>
      <c r="AP12533" s="300"/>
      <c r="AQ12533" s="300"/>
      <c r="AR12533" s="300"/>
      <c r="AS12533" s="300"/>
      <c r="AT12533" s="284" t="str">
        <f t="shared" si="1072"/>
        <v/>
      </c>
      <c r="AU12533" s="284" t="str">
        <f t="shared" si="1073"/>
        <v/>
      </c>
      <c r="AV12533" s="284" t="str">
        <f t="shared" si="1074"/>
        <v/>
      </c>
      <c r="AW12533" s="285">
        <f t="shared" si="1075"/>
        <v>0</v>
      </c>
    </row>
    <row r="12534" spans="41:49" x14ac:dyDescent="0.25">
      <c r="AO12534" s="300"/>
      <c r="AP12534" s="300"/>
      <c r="AQ12534" s="300"/>
      <c r="AR12534" s="300"/>
      <c r="AS12534" s="300"/>
      <c r="AT12534" s="284" t="str">
        <f t="shared" si="1072"/>
        <v/>
      </c>
      <c r="AU12534" s="284" t="str">
        <f t="shared" si="1073"/>
        <v/>
      </c>
      <c r="AV12534" s="284" t="str">
        <f t="shared" si="1074"/>
        <v/>
      </c>
      <c r="AW12534" s="285">
        <f t="shared" si="1075"/>
        <v>0</v>
      </c>
    </row>
    <row r="12535" spans="41:49" x14ac:dyDescent="0.25">
      <c r="AO12535" s="300"/>
      <c r="AP12535" s="300"/>
      <c r="AQ12535" s="300"/>
      <c r="AR12535" s="300"/>
      <c r="AS12535" s="300"/>
      <c r="AT12535" s="284" t="str">
        <f t="shared" si="1072"/>
        <v/>
      </c>
      <c r="AU12535" s="284" t="str">
        <f t="shared" si="1073"/>
        <v/>
      </c>
      <c r="AV12535" s="284" t="str">
        <f t="shared" si="1074"/>
        <v/>
      </c>
      <c r="AW12535" s="285">
        <f t="shared" si="1075"/>
        <v>0</v>
      </c>
    </row>
    <row r="12536" spans="41:49" x14ac:dyDescent="0.25">
      <c r="AO12536" s="300"/>
      <c r="AP12536" s="300"/>
      <c r="AQ12536" s="300"/>
      <c r="AR12536" s="300"/>
      <c r="AS12536" s="300"/>
      <c r="AT12536" s="284" t="str">
        <f t="shared" si="1072"/>
        <v/>
      </c>
      <c r="AU12536" s="284" t="str">
        <f t="shared" si="1073"/>
        <v/>
      </c>
      <c r="AV12536" s="284" t="str">
        <f t="shared" si="1074"/>
        <v/>
      </c>
      <c r="AW12536" s="285">
        <f t="shared" si="1075"/>
        <v>0</v>
      </c>
    </row>
    <row r="12537" spans="41:49" x14ac:dyDescent="0.25">
      <c r="AO12537" s="300"/>
      <c r="AP12537" s="300"/>
      <c r="AQ12537" s="300"/>
      <c r="AR12537" s="300"/>
      <c r="AS12537" s="300"/>
      <c r="AT12537" s="284" t="str">
        <f t="shared" si="1072"/>
        <v/>
      </c>
      <c r="AU12537" s="284" t="str">
        <f t="shared" si="1073"/>
        <v/>
      </c>
      <c r="AV12537" s="284" t="str">
        <f t="shared" si="1074"/>
        <v/>
      </c>
      <c r="AW12537" s="285">
        <f t="shared" si="1075"/>
        <v>0</v>
      </c>
    </row>
    <row r="12538" spans="41:49" x14ac:dyDescent="0.25">
      <c r="AO12538" s="300"/>
      <c r="AP12538" s="300"/>
      <c r="AQ12538" s="300"/>
      <c r="AR12538" s="300"/>
      <c r="AS12538" s="300"/>
      <c r="AT12538" s="284" t="str">
        <f t="shared" si="1072"/>
        <v/>
      </c>
      <c r="AU12538" s="284" t="str">
        <f t="shared" si="1073"/>
        <v/>
      </c>
      <c r="AV12538" s="284" t="str">
        <f t="shared" si="1074"/>
        <v/>
      </c>
      <c r="AW12538" s="285">
        <f t="shared" si="1075"/>
        <v>0</v>
      </c>
    </row>
    <row r="12539" spans="41:49" x14ac:dyDescent="0.25">
      <c r="AO12539" s="300"/>
      <c r="AP12539" s="300"/>
      <c r="AQ12539" s="300"/>
      <c r="AR12539" s="300"/>
      <c r="AS12539" s="300"/>
      <c r="AT12539" s="284" t="str">
        <f t="shared" si="1072"/>
        <v/>
      </c>
      <c r="AU12539" s="284" t="str">
        <f t="shared" si="1073"/>
        <v/>
      </c>
      <c r="AV12539" s="284" t="str">
        <f t="shared" si="1074"/>
        <v/>
      </c>
      <c r="AW12539" s="285">
        <f t="shared" si="1075"/>
        <v>0</v>
      </c>
    </row>
    <row r="12540" spans="41:49" x14ac:dyDescent="0.25">
      <c r="AO12540" s="300"/>
      <c r="AP12540" s="300"/>
      <c r="AQ12540" s="300"/>
      <c r="AR12540" s="300"/>
      <c r="AS12540" s="300"/>
      <c r="AT12540" s="284" t="str">
        <f t="shared" si="1072"/>
        <v/>
      </c>
      <c r="AU12540" s="284" t="str">
        <f t="shared" si="1073"/>
        <v/>
      </c>
      <c r="AV12540" s="284" t="str">
        <f t="shared" si="1074"/>
        <v/>
      </c>
      <c r="AW12540" s="285">
        <f t="shared" si="1075"/>
        <v>0</v>
      </c>
    </row>
    <row r="12541" spans="41:49" x14ac:dyDescent="0.25">
      <c r="AO12541" s="300"/>
      <c r="AP12541" s="300"/>
      <c r="AQ12541" s="300"/>
      <c r="AR12541" s="300"/>
      <c r="AS12541" s="300"/>
      <c r="AT12541" s="284" t="str">
        <f t="shared" si="1072"/>
        <v/>
      </c>
      <c r="AU12541" s="284" t="str">
        <f t="shared" si="1073"/>
        <v/>
      </c>
      <c r="AV12541" s="284" t="str">
        <f t="shared" si="1074"/>
        <v/>
      </c>
      <c r="AW12541" s="285">
        <f t="shared" si="1075"/>
        <v>0</v>
      </c>
    </row>
    <row r="12542" spans="41:49" x14ac:dyDescent="0.25">
      <c r="AO12542" s="300"/>
      <c r="AP12542" s="300"/>
      <c r="AQ12542" s="300"/>
      <c r="AR12542" s="300"/>
      <c r="AS12542" s="300"/>
      <c r="AT12542" s="284" t="str">
        <f t="shared" si="1072"/>
        <v/>
      </c>
      <c r="AU12542" s="284" t="str">
        <f t="shared" si="1073"/>
        <v/>
      </c>
      <c r="AV12542" s="284" t="str">
        <f t="shared" si="1074"/>
        <v/>
      </c>
      <c r="AW12542" s="285">
        <f t="shared" si="1075"/>
        <v>0</v>
      </c>
    </row>
    <row r="12543" spans="41:49" x14ac:dyDescent="0.25">
      <c r="AO12543" s="300"/>
      <c r="AP12543" s="300"/>
      <c r="AQ12543" s="300"/>
      <c r="AR12543" s="300"/>
      <c r="AS12543" s="300"/>
      <c r="AT12543" s="284" t="str">
        <f t="shared" si="1072"/>
        <v/>
      </c>
      <c r="AU12543" s="284" t="str">
        <f t="shared" si="1073"/>
        <v/>
      </c>
      <c r="AV12543" s="284" t="str">
        <f t="shared" si="1074"/>
        <v/>
      </c>
      <c r="AW12543" s="285">
        <f t="shared" si="1075"/>
        <v>0</v>
      </c>
    </row>
    <row r="12544" spans="41:49" x14ac:dyDescent="0.25">
      <c r="AO12544" s="300"/>
      <c r="AP12544" s="300"/>
      <c r="AQ12544" s="300"/>
      <c r="AR12544" s="300"/>
      <c r="AS12544" s="300"/>
      <c r="AT12544" s="284" t="str">
        <f t="shared" si="1072"/>
        <v/>
      </c>
      <c r="AU12544" s="284" t="str">
        <f t="shared" si="1073"/>
        <v/>
      </c>
      <c r="AV12544" s="284" t="str">
        <f t="shared" si="1074"/>
        <v/>
      </c>
      <c r="AW12544" s="285">
        <f t="shared" si="1075"/>
        <v>0</v>
      </c>
    </row>
    <row r="12545" spans="41:49" x14ac:dyDescent="0.25">
      <c r="AO12545" s="300"/>
      <c r="AP12545" s="300"/>
      <c r="AQ12545" s="300"/>
      <c r="AR12545" s="300"/>
      <c r="AS12545" s="300"/>
      <c r="AT12545" s="284" t="str">
        <f t="shared" si="1072"/>
        <v/>
      </c>
      <c r="AU12545" s="284" t="str">
        <f t="shared" si="1073"/>
        <v/>
      </c>
      <c r="AV12545" s="284" t="str">
        <f t="shared" si="1074"/>
        <v/>
      </c>
      <c r="AW12545" s="285">
        <f t="shared" si="1075"/>
        <v>0</v>
      </c>
    </row>
    <row r="12546" spans="41:49" x14ac:dyDescent="0.25">
      <c r="AO12546" s="300"/>
      <c r="AP12546" s="300"/>
      <c r="AQ12546" s="300"/>
      <c r="AR12546" s="300"/>
      <c r="AS12546" s="300"/>
      <c r="AT12546" s="284" t="str">
        <f t="shared" si="1072"/>
        <v/>
      </c>
      <c r="AU12546" s="284" t="str">
        <f t="shared" si="1073"/>
        <v/>
      </c>
      <c r="AV12546" s="284" t="str">
        <f t="shared" si="1074"/>
        <v/>
      </c>
      <c r="AW12546" s="285">
        <f t="shared" si="1075"/>
        <v>0</v>
      </c>
    </row>
    <row r="12547" spans="41:49" x14ac:dyDescent="0.25">
      <c r="AO12547" s="300"/>
      <c r="AP12547" s="300"/>
      <c r="AQ12547" s="300"/>
      <c r="AR12547" s="300"/>
      <c r="AS12547" s="300"/>
      <c r="AT12547" s="284" t="str">
        <f t="shared" si="1072"/>
        <v/>
      </c>
      <c r="AU12547" s="284" t="str">
        <f t="shared" si="1073"/>
        <v/>
      </c>
      <c r="AV12547" s="284" t="str">
        <f t="shared" si="1074"/>
        <v/>
      </c>
      <c r="AW12547" s="285">
        <f t="shared" si="1075"/>
        <v>0</v>
      </c>
    </row>
    <row r="12548" spans="41:49" x14ac:dyDescent="0.25">
      <c r="AO12548" s="300"/>
      <c r="AP12548" s="300"/>
      <c r="AQ12548" s="300"/>
      <c r="AR12548" s="300"/>
      <c r="AS12548" s="300"/>
      <c r="AT12548" s="284" t="str">
        <f t="shared" si="1072"/>
        <v/>
      </c>
      <c r="AU12548" s="284" t="str">
        <f t="shared" si="1073"/>
        <v/>
      </c>
      <c r="AV12548" s="284" t="str">
        <f t="shared" si="1074"/>
        <v/>
      </c>
      <c r="AW12548" s="285">
        <f t="shared" si="1075"/>
        <v>0</v>
      </c>
    </row>
    <row r="12549" spans="41:49" x14ac:dyDescent="0.25">
      <c r="AO12549" s="300"/>
      <c r="AP12549" s="300"/>
      <c r="AQ12549" s="300"/>
      <c r="AR12549" s="300"/>
      <c r="AS12549" s="300"/>
      <c r="AT12549" s="284" t="str">
        <f t="shared" si="1072"/>
        <v/>
      </c>
      <c r="AU12549" s="284" t="str">
        <f t="shared" si="1073"/>
        <v/>
      </c>
      <c r="AV12549" s="284" t="str">
        <f t="shared" si="1074"/>
        <v/>
      </c>
      <c r="AW12549" s="285">
        <f t="shared" si="1075"/>
        <v>0</v>
      </c>
    </row>
    <row r="12550" spans="41:49" x14ac:dyDescent="0.25">
      <c r="AO12550" s="300"/>
      <c r="AP12550" s="300"/>
      <c r="AQ12550" s="300"/>
      <c r="AR12550" s="300"/>
      <c r="AS12550" s="300"/>
      <c r="AT12550" s="284" t="str">
        <f t="shared" si="1072"/>
        <v/>
      </c>
      <c r="AU12550" s="284" t="str">
        <f t="shared" si="1073"/>
        <v/>
      </c>
      <c r="AV12550" s="284" t="str">
        <f t="shared" si="1074"/>
        <v/>
      </c>
      <c r="AW12550" s="285">
        <f t="shared" si="1075"/>
        <v>0</v>
      </c>
    </row>
    <row r="12551" spans="41:49" x14ac:dyDescent="0.25">
      <c r="AO12551" s="300"/>
      <c r="AP12551" s="300"/>
      <c r="AQ12551" s="300"/>
      <c r="AR12551" s="300"/>
      <c r="AS12551" s="300"/>
      <c r="AT12551" s="284" t="str">
        <f t="shared" si="1072"/>
        <v/>
      </c>
      <c r="AU12551" s="284" t="str">
        <f t="shared" si="1073"/>
        <v/>
      </c>
      <c r="AV12551" s="284" t="str">
        <f t="shared" si="1074"/>
        <v/>
      </c>
      <c r="AW12551" s="285">
        <f t="shared" si="1075"/>
        <v>0</v>
      </c>
    </row>
    <row r="12552" spans="41:49" x14ac:dyDescent="0.25">
      <c r="AO12552" s="300"/>
      <c r="AP12552" s="300"/>
      <c r="AQ12552" s="300"/>
      <c r="AR12552" s="300"/>
      <c r="AS12552" s="300"/>
      <c r="AT12552" s="284" t="str">
        <f t="shared" ref="AT12552:AT12615" si="1076">LEFT(AQ12552,1)</f>
        <v/>
      </c>
      <c r="AU12552" s="284" t="str">
        <f t="shared" ref="AU12552:AU12615" si="1077">LEFT(AQ12552,2)</f>
        <v/>
      </c>
      <c r="AV12552" s="284" t="str">
        <f t="shared" ref="AV12552:AV12615" si="1078">LEFT(AQ12552,3)</f>
        <v/>
      </c>
      <c r="AW12552" s="285">
        <f t="shared" ref="AW12552:AW12615" si="1079">(AR12552-AS12552)*1000</f>
        <v>0</v>
      </c>
    </row>
    <row r="12553" spans="41:49" x14ac:dyDescent="0.25">
      <c r="AO12553" s="300"/>
      <c r="AP12553" s="300"/>
      <c r="AQ12553" s="300"/>
      <c r="AR12553" s="300"/>
      <c r="AS12553" s="300"/>
      <c r="AT12553" s="284" t="str">
        <f t="shared" si="1076"/>
        <v/>
      </c>
      <c r="AU12553" s="284" t="str">
        <f t="shared" si="1077"/>
        <v/>
      </c>
      <c r="AV12553" s="284" t="str">
        <f t="shared" si="1078"/>
        <v/>
      </c>
      <c r="AW12553" s="285">
        <f t="shared" si="1079"/>
        <v>0</v>
      </c>
    </row>
    <row r="12554" spans="41:49" x14ac:dyDescent="0.25">
      <c r="AO12554" s="300"/>
      <c r="AP12554" s="300"/>
      <c r="AQ12554" s="300"/>
      <c r="AR12554" s="300"/>
      <c r="AS12554" s="300"/>
      <c r="AT12554" s="284" t="str">
        <f t="shared" si="1076"/>
        <v/>
      </c>
      <c r="AU12554" s="284" t="str">
        <f t="shared" si="1077"/>
        <v/>
      </c>
      <c r="AV12554" s="284" t="str">
        <f t="shared" si="1078"/>
        <v/>
      </c>
      <c r="AW12554" s="285">
        <f t="shared" si="1079"/>
        <v>0</v>
      </c>
    </row>
    <row r="12555" spans="41:49" x14ac:dyDescent="0.25">
      <c r="AO12555" s="300"/>
      <c r="AP12555" s="300"/>
      <c r="AQ12555" s="300"/>
      <c r="AR12555" s="300"/>
      <c r="AS12555" s="300"/>
      <c r="AT12555" s="284" t="str">
        <f t="shared" si="1076"/>
        <v/>
      </c>
      <c r="AU12555" s="284" t="str">
        <f t="shared" si="1077"/>
        <v/>
      </c>
      <c r="AV12555" s="284" t="str">
        <f t="shared" si="1078"/>
        <v/>
      </c>
      <c r="AW12555" s="285">
        <f t="shared" si="1079"/>
        <v>0</v>
      </c>
    </row>
    <row r="12556" spans="41:49" x14ac:dyDescent="0.25">
      <c r="AO12556" s="300"/>
      <c r="AP12556" s="300"/>
      <c r="AQ12556" s="300"/>
      <c r="AR12556" s="300"/>
      <c r="AS12556" s="300"/>
      <c r="AT12556" s="284" t="str">
        <f t="shared" si="1076"/>
        <v/>
      </c>
      <c r="AU12556" s="284" t="str">
        <f t="shared" si="1077"/>
        <v/>
      </c>
      <c r="AV12556" s="284" t="str">
        <f t="shared" si="1078"/>
        <v/>
      </c>
      <c r="AW12556" s="285">
        <f t="shared" si="1079"/>
        <v>0</v>
      </c>
    </row>
    <row r="12557" spans="41:49" x14ac:dyDescent="0.25">
      <c r="AO12557" s="300"/>
      <c r="AP12557" s="300"/>
      <c r="AQ12557" s="300"/>
      <c r="AR12557" s="300"/>
      <c r="AS12557" s="300"/>
      <c r="AT12557" s="284" t="str">
        <f t="shared" si="1076"/>
        <v/>
      </c>
      <c r="AU12557" s="284" t="str">
        <f t="shared" si="1077"/>
        <v/>
      </c>
      <c r="AV12557" s="284" t="str">
        <f t="shared" si="1078"/>
        <v/>
      </c>
      <c r="AW12557" s="285">
        <f t="shared" si="1079"/>
        <v>0</v>
      </c>
    </row>
    <row r="12558" spans="41:49" x14ac:dyDescent="0.25">
      <c r="AO12558" s="300"/>
      <c r="AP12558" s="300"/>
      <c r="AQ12558" s="300"/>
      <c r="AR12558" s="300"/>
      <c r="AS12558" s="300"/>
      <c r="AT12558" s="284" t="str">
        <f t="shared" si="1076"/>
        <v/>
      </c>
      <c r="AU12558" s="284" t="str">
        <f t="shared" si="1077"/>
        <v/>
      </c>
      <c r="AV12558" s="284" t="str">
        <f t="shared" si="1078"/>
        <v/>
      </c>
      <c r="AW12558" s="285">
        <f t="shared" si="1079"/>
        <v>0</v>
      </c>
    </row>
    <row r="12559" spans="41:49" x14ac:dyDescent="0.25">
      <c r="AO12559" s="300"/>
      <c r="AP12559" s="300"/>
      <c r="AQ12559" s="300"/>
      <c r="AR12559" s="300"/>
      <c r="AS12559" s="300"/>
      <c r="AT12559" s="284" t="str">
        <f t="shared" si="1076"/>
        <v/>
      </c>
      <c r="AU12559" s="284" t="str">
        <f t="shared" si="1077"/>
        <v/>
      </c>
      <c r="AV12559" s="284" t="str">
        <f t="shared" si="1078"/>
        <v/>
      </c>
      <c r="AW12559" s="285">
        <f t="shared" si="1079"/>
        <v>0</v>
      </c>
    </row>
    <row r="12560" spans="41:49" x14ac:dyDescent="0.25">
      <c r="AO12560" s="300"/>
      <c r="AP12560" s="300"/>
      <c r="AQ12560" s="300"/>
      <c r="AR12560" s="300"/>
      <c r="AS12560" s="300"/>
      <c r="AT12560" s="284" t="str">
        <f t="shared" si="1076"/>
        <v/>
      </c>
      <c r="AU12560" s="284" t="str">
        <f t="shared" si="1077"/>
        <v/>
      </c>
      <c r="AV12560" s="284" t="str">
        <f t="shared" si="1078"/>
        <v/>
      </c>
      <c r="AW12560" s="285">
        <f t="shared" si="1079"/>
        <v>0</v>
      </c>
    </row>
    <row r="12561" spans="41:49" x14ac:dyDescent="0.25">
      <c r="AO12561" s="300"/>
      <c r="AP12561" s="300"/>
      <c r="AQ12561" s="300"/>
      <c r="AR12561" s="300"/>
      <c r="AS12561" s="300"/>
      <c r="AT12561" s="284" t="str">
        <f t="shared" si="1076"/>
        <v/>
      </c>
      <c r="AU12561" s="284" t="str">
        <f t="shared" si="1077"/>
        <v/>
      </c>
      <c r="AV12561" s="284" t="str">
        <f t="shared" si="1078"/>
        <v/>
      </c>
      <c r="AW12561" s="285">
        <f t="shared" si="1079"/>
        <v>0</v>
      </c>
    </row>
    <row r="12562" spans="41:49" x14ac:dyDescent="0.25">
      <c r="AO12562" s="300"/>
      <c r="AP12562" s="300"/>
      <c r="AQ12562" s="300"/>
      <c r="AR12562" s="300"/>
      <c r="AS12562" s="300"/>
      <c r="AT12562" s="284" t="str">
        <f t="shared" si="1076"/>
        <v/>
      </c>
      <c r="AU12562" s="284" t="str">
        <f t="shared" si="1077"/>
        <v/>
      </c>
      <c r="AV12562" s="284" t="str">
        <f t="shared" si="1078"/>
        <v/>
      </c>
      <c r="AW12562" s="285">
        <f t="shared" si="1079"/>
        <v>0</v>
      </c>
    </row>
    <row r="12563" spans="41:49" x14ac:dyDescent="0.25">
      <c r="AO12563" s="300"/>
      <c r="AP12563" s="300"/>
      <c r="AQ12563" s="300"/>
      <c r="AR12563" s="300"/>
      <c r="AS12563" s="300"/>
      <c r="AT12563" s="284" t="str">
        <f t="shared" si="1076"/>
        <v/>
      </c>
      <c r="AU12563" s="284" t="str">
        <f t="shared" si="1077"/>
        <v/>
      </c>
      <c r="AV12563" s="284" t="str">
        <f t="shared" si="1078"/>
        <v/>
      </c>
      <c r="AW12563" s="285">
        <f t="shared" si="1079"/>
        <v>0</v>
      </c>
    </row>
    <row r="12564" spans="41:49" x14ac:dyDescent="0.25">
      <c r="AO12564" s="300"/>
      <c r="AP12564" s="300"/>
      <c r="AQ12564" s="300"/>
      <c r="AR12564" s="300"/>
      <c r="AS12564" s="300"/>
      <c r="AT12564" s="284" t="str">
        <f t="shared" si="1076"/>
        <v/>
      </c>
      <c r="AU12564" s="284" t="str">
        <f t="shared" si="1077"/>
        <v/>
      </c>
      <c r="AV12564" s="284" t="str">
        <f t="shared" si="1078"/>
        <v/>
      </c>
      <c r="AW12564" s="285">
        <f t="shared" si="1079"/>
        <v>0</v>
      </c>
    </row>
    <row r="12565" spans="41:49" x14ac:dyDescent="0.25">
      <c r="AO12565" s="300"/>
      <c r="AP12565" s="300"/>
      <c r="AQ12565" s="300"/>
      <c r="AR12565" s="300"/>
      <c r="AS12565" s="300"/>
      <c r="AT12565" s="284" t="str">
        <f t="shared" si="1076"/>
        <v/>
      </c>
      <c r="AU12565" s="284" t="str">
        <f t="shared" si="1077"/>
        <v/>
      </c>
      <c r="AV12565" s="284" t="str">
        <f t="shared" si="1078"/>
        <v/>
      </c>
      <c r="AW12565" s="285">
        <f t="shared" si="1079"/>
        <v>0</v>
      </c>
    </row>
    <row r="12566" spans="41:49" x14ac:dyDescent="0.25">
      <c r="AO12566" s="300"/>
      <c r="AP12566" s="300"/>
      <c r="AQ12566" s="300"/>
      <c r="AR12566" s="300"/>
      <c r="AS12566" s="300"/>
      <c r="AT12566" s="284" t="str">
        <f t="shared" si="1076"/>
        <v/>
      </c>
      <c r="AU12566" s="284" t="str">
        <f t="shared" si="1077"/>
        <v/>
      </c>
      <c r="AV12566" s="284" t="str">
        <f t="shared" si="1078"/>
        <v/>
      </c>
      <c r="AW12566" s="285">
        <f t="shared" si="1079"/>
        <v>0</v>
      </c>
    </row>
    <row r="12567" spans="41:49" x14ac:dyDescent="0.25">
      <c r="AO12567" s="300"/>
      <c r="AP12567" s="300"/>
      <c r="AQ12567" s="300"/>
      <c r="AR12567" s="300"/>
      <c r="AS12567" s="300"/>
      <c r="AT12567" s="284" t="str">
        <f t="shared" si="1076"/>
        <v/>
      </c>
      <c r="AU12567" s="284" t="str">
        <f t="shared" si="1077"/>
        <v/>
      </c>
      <c r="AV12567" s="284" t="str">
        <f t="shared" si="1078"/>
        <v/>
      </c>
      <c r="AW12567" s="285">
        <f t="shared" si="1079"/>
        <v>0</v>
      </c>
    </row>
    <row r="12568" spans="41:49" x14ac:dyDescent="0.25">
      <c r="AO12568" s="300"/>
      <c r="AP12568" s="300"/>
      <c r="AQ12568" s="300"/>
      <c r="AR12568" s="300"/>
      <c r="AS12568" s="300"/>
      <c r="AT12568" s="284" t="str">
        <f t="shared" si="1076"/>
        <v/>
      </c>
      <c r="AU12568" s="284" t="str">
        <f t="shared" si="1077"/>
        <v/>
      </c>
      <c r="AV12568" s="284" t="str">
        <f t="shared" si="1078"/>
        <v/>
      </c>
      <c r="AW12568" s="285">
        <f t="shared" si="1079"/>
        <v>0</v>
      </c>
    </row>
    <row r="12569" spans="41:49" x14ac:dyDescent="0.25">
      <c r="AO12569" s="300"/>
      <c r="AP12569" s="300"/>
      <c r="AQ12569" s="300"/>
      <c r="AR12569" s="300"/>
      <c r="AS12569" s="300"/>
      <c r="AT12569" s="284" t="str">
        <f t="shared" si="1076"/>
        <v/>
      </c>
      <c r="AU12569" s="284" t="str">
        <f t="shared" si="1077"/>
        <v/>
      </c>
      <c r="AV12569" s="284" t="str">
        <f t="shared" si="1078"/>
        <v/>
      </c>
      <c r="AW12569" s="285">
        <f t="shared" si="1079"/>
        <v>0</v>
      </c>
    </row>
    <row r="12570" spans="41:49" x14ac:dyDescent="0.25">
      <c r="AO12570" s="300"/>
      <c r="AP12570" s="300"/>
      <c r="AQ12570" s="300"/>
      <c r="AR12570" s="300"/>
      <c r="AS12570" s="300"/>
      <c r="AT12570" s="284" t="str">
        <f t="shared" si="1076"/>
        <v/>
      </c>
      <c r="AU12570" s="284" t="str">
        <f t="shared" si="1077"/>
        <v/>
      </c>
      <c r="AV12570" s="284" t="str">
        <f t="shared" si="1078"/>
        <v/>
      </c>
      <c r="AW12570" s="285">
        <f t="shared" si="1079"/>
        <v>0</v>
      </c>
    </row>
    <row r="12571" spans="41:49" x14ac:dyDescent="0.25">
      <c r="AO12571" s="300"/>
      <c r="AP12571" s="300"/>
      <c r="AQ12571" s="300"/>
      <c r="AR12571" s="300"/>
      <c r="AS12571" s="300"/>
      <c r="AT12571" s="284" t="str">
        <f t="shared" si="1076"/>
        <v/>
      </c>
      <c r="AU12571" s="284" t="str">
        <f t="shared" si="1077"/>
        <v/>
      </c>
      <c r="AV12571" s="284" t="str">
        <f t="shared" si="1078"/>
        <v/>
      </c>
      <c r="AW12571" s="285">
        <f t="shared" si="1079"/>
        <v>0</v>
      </c>
    </row>
    <row r="12572" spans="41:49" x14ac:dyDescent="0.25">
      <c r="AO12572" s="300"/>
      <c r="AP12572" s="300"/>
      <c r="AQ12572" s="300"/>
      <c r="AR12572" s="300"/>
      <c r="AS12572" s="300"/>
      <c r="AT12572" s="284" t="str">
        <f t="shared" si="1076"/>
        <v/>
      </c>
      <c r="AU12572" s="284" t="str">
        <f t="shared" si="1077"/>
        <v/>
      </c>
      <c r="AV12572" s="284" t="str">
        <f t="shared" si="1078"/>
        <v/>
      </c>
      <c r="AW12572" s="285">
        <f t="shared" si="1079"/>
        <v>0</v>
      </c>
    </row>
    <row r="12573" spans="41:49" x14ac:dyDescent="0.25">
      <c r="AO12573" s="300"/>
      <c r="AP12573" s="300"/>
      <c r="AQ12573" s="300"/>
      <c r="AR12573" s="300"/>
      <c r="AS12573" s="300"/>
      <c r="AT12573" s="284" t="str">
        <f t="shared" si="1076"/>
        <v/>
      </c>
      <c r="AU12573" s="284" t="str">
        <f t="shared" si="1077"/>
        <v/>
      </c>
      <c r="AV12573" s="284" t="str">
        <f t="shared" si="1078"/>
        <v/>
      </c>
      <c r="AW12573" s="285">
        <f t="shared" si="1079"/>
        <v>0</v>
      </c>
    </row>
    <row r="12574" spans="41:49" x14ac:dyDescent="0.25">
      <c r="AO12574" s="300"/>
      <c r="AP12574" s="300"/>
      <c r="AQ12574" s="300"/>
      <c r="AR12574" s="300"/>
      <c r="AS12574" s="300"/>
      <c r="AT12574" s="284" t="str">
        <f t="shared" si="1076"/>
        <v/>
      </c>
      <c r="AU12574" s="284" t="str">
        <f t="shared" si="1077"/>
        <v/>
      </c>
      <c r="AV12574" s="284" t="str">
        <f t="shared" si="1078"/>
        <v/>
      </c>
      <c r="AW12574" s="285">
        <f t="shared" si="1079"/>
        <v>0</v>
      </c>
    </row>
    <row r="12575" spans="41:49" x14ac:dyDescent="0.25">
      <c r="AO12575" s="300"/>
      <c r="AP12575" s="300"/>
      <c r="AQ12575" s="300"/>
      <c r="AR12575" s="300"/>
      <c r="AS12575" s="300"/>
      <c r="AT12575" s="284" t="str">
        <f t="shared" si="1076"/>
        <v/>
      </c>
      <c r="AU12575" s="284" t="str">
        <f t="shared" si="1077"/>
        <v/>
      </c>
      <c r="AV12575" s="284" t="str">
        <f t="shared" si="1078"/>
        <v/>
      </c>
      <c r="AW12575" s="285">
        <f t="shared" si="1079"/>
        <v>0</v>
      </c>
    </row>
    <row r="12576" spans="41:49" x14ac:dyDescent="0.25">
      <c r="AO12576" s="300"/>
      <c r="AP12576" s="300"/>
      <c r="AQ12576" s="300"/>
      <c r="AR12576" s="300"/>
      <c r="AS12576" s="300"/>
      <c r="AT12576" s="284" t="str">
        <f t="shared" si="1076"/>
        <v/>
      </c>
      <c r="AU12576" s="284" t="str">
        <f t="shared" si="1077"/>
        <v/>
      </c>
      <c r="AV12576" s="284" t="str">
        <f t="shared" si="1078"/>
        <v/>
      </c>
      <c r="AW12576" s="285">
        <f t="shared" si="1079"/>
        <v>0</v>
      </c>
    </row>
    <row r="12577" spans="41:49" x14ac:dyDescent="0.25">
      <c r="AO12577" s="300"/>
      <c r="AP12577" s="300"/>
      <c r="AQ12577" s="300"/>
      <c r="AR12577" s="300"/>
      <c r="AS12577" s="300"/>
      <c r="AT12577" s="284" t="str">
        <f t="shared" si="1076"/>
        <v/>
      </c>
      <c r="AU12577" s="284" t="str">
        <f t="shared" si="1077"/>
        <v/>
      </c>
      <c r="AV12577" s="284" t="str">
        <f t="shared" si="1078"/>
        <v/>
      </c>
      <c r="AW12577" s="285">
        <f t="shared" si="1079"/>
        <v>0</v>
      </c>
    </row>
    <row r="12578" spans="41:49" x14ac:dyDescent="0.25">
      <c r="AO12578" s="300"/>
      <c r="AP12578" s="300"/>
      <c r="AQ12578" s="300"/>
      <c r="AR12578" s="300"/>
      <c r="AS12578" s="300"/>
      <c r="AT12578" s="284" t="str">
        <f t="shared" si="1076"/>
        <v/>
      </c>
      <c r="AU12578" s="284" t="str">
        <f t="shared" si="1077"/>
        <v/>
      </c>
      <c r="AV12578" s="284" t="str">
        <f t="shared" si="1078"/>
        <v/>
      </c>
      <c r="AW12578" s="285">
        <f t="shared" si="1079"/>
        <v>0</v>
      </c>
    </row>
    <row r="12579" spans="41:49" x14ac:dyDescent="0.25">
      <c r="AO12579" s="300"/>
      <c r="AP12579" s="300"/>
      <c r="AQ12579" s="300"/>
      <c r="AR12579" s="300"/>
      <c r="AS12579" s="300"/>
      <c r="AT12579" s="284" t="str">
        <f t="shared" si="1076"/>
        <v/>
      </c>
      <c r="AU12579" s="284" t="str">
        <f t="shared" si="1077"/>
        <v/>
      </c>
      <c r="AV12579" s="284" t="str">
        <f t="shared" si="1078"/>
        <v/>
      </c>
      <c r="AW12579" s="285">
        <f t="shared" si="1079"/>
        <v>0</v>
      </c>
    </row>
    <row r="12580" spans="41:49" x14ac:dyDescent="0.25">
      <c r="AO12580" s="300"/>
      <c r="AP12580" s="300"/>
      <c r="AQ12580" s="300"/>
      <c r="AR12580" s="300"/>
      <c r="AS12580" s="300"/>
      <c r="AT12580" s="284" t="str">
        <f t="shared" si="1076"/>
        <v/>
      </c>
      <c r="AU12580" s="284" t="str">
        <f t="shared" si="1077"/>
        <v/>
      </c>
      <c r="AV12580" s="284" t="str">
        <f t="shared" si="1078"/>
        <v/>
      </c>
      <c r="AW12580" s="285">
        <f t="shared" si="1079"/>
        <v>0</v>
      </c>
    </row>
    <row r="12581" spans="41:49" x14ac:dyDescent="0.25">
      <c r="AO12581" s="300"/>
      <c r="AP12581" s="300"/>
      <c r="AQ12581" s="300"/>
      <c r="AR12581" s="300"/>
      <c r="AS12581" s="300"/>
      <c r="AT12581" s="284" t="str">
        <f t="shared" si="1076"/>
        <v/>
      </c>
      <c r="AU12581" s="284" t="str">
        <f t="shared" si="1077"/>
        <v/>
      </c>
      <c r="AV12581" s="284" t="str">
        <f t="shared" si="1078"/>
        <v/>
      </c>
      <c r="AW12581" s="285">
        <f t="shared" si="1079"/>
        <v>0</v>
      </c>
    </row>
    <row r="12582" spans="41:49" x14ac:dyDescent="0.25">
      <c r="AO12582" s="300"/>
      <c r="AP12582" s="300"/>
      <c r="AQ12582" s="300"/>
      <c r="AR12582" s="300"/>
      <c r="AS12582" s="300"/>
      <c r="AT12582" s="284" t="str">
        <f t="shared" si="1076"/>
        <v/>
      </c>
      <c r="AU12582" s="284" t="str">
        <f t="shared" si="1077"/>
        <v/>
      </c>
      <c r="AV12582" s="284" t="str">
        <f t="shared" si="1078"/>
        <v/>
      </c>
      <c r="AW12582" s="285">
        <f t="shared" si="1079"/>
        <v>0</v>
      </c>
    </row>
    <row r="12583" spans="41:49" x14ac:dyDescent="0.25">
      <c r="AO12583" s="300"/>
      <c r="AP12583" s="300"/>
      <c r="AQ12583" s="300"/>
      <c r="AR12583" s="300"/>
      <c r="AS12583" s="300"/>
      <c r="AT12583" s="284" t="str">
        <f t="shared" si="1076"/>
        <v/>
      </c>
      <c r="AU12583" s="284" t="str">
        <f t="shared" si="1077"/>
        <v/>
      </c>
      <c r="AV12583" s="284" t="str">
        <f t="shared" si="1078"/>
        <v/>
      </c>
      <c r="AW12583" s="285">
        <f t="shared" si="1079"/>
        <v>0</v>
      </c>
    </row>
    <row r="12584" spans="41:49" x14ac:dyDescent="0.25">
      <c r="AO12584" s="300"/>
      <c r="AP12584" s="300"/>
      <c r="AQ12584" s="300"/>
      <c r="AR12584" s="300"/>
      <c r="AS12584" s="300"/>
      <c r="AT12584" s="284" t="str">
        <f t="shared" si="1076"/>
        <v/>
      </c>
      <c r="AU12584" s="284" t="str">
        <f t="shared" si="1077"/>
        <v/>
      </c>
      <c r="AV12584" s="284" t="str">
        <f t="shared" si="1078"/>
        <v/>
      </c>
      <c r="AW12584" s="285">
        <f t="shared" si="1079"/>
        <v>0</v>
      </c>
    </row>
    <row r="12585" spans="41:49" x14ac:dyDescent="0.25">
      <c r="AO12585" s="300"/>
      <c r="AP12585" s="300"/>
      <c r="AQ12585" s="300"/>
      <c r="AR12585" s="300"/>
      <c r="AS12585" s="300"/>
      <c r="AT12585" s="284" t="str">
        <f t="shared" si="1076"/>
        <v/>
      </c>
      <c r="AU12585" s="284" t="str">
        <f t="shared" si="1077"/>
        <v/>
      </c>
      <c r="AV12585" s="284" t="str">
        <f t="shared" si="1078"/>
        <v/>
      </c>
      <c r="AW12585" s="285">
        <f t="shared" si="1079"/>
        <v>0</v>
      </c>
    </row>
    <row r="12586" spans="41:49" x14ac:dyDescent="0.25">
      <c r="AO12586" s="300"/>
      <c r="AP12586" s="300"/>
      <c r="AQ12586" s="300"/>
      <c r="AR12586" s="300"/>
      <c r="AS12586" s="300"/>
      <c r="AT12586" s="284" t="str">
        <f t="shared" si="1076"/>
        <v/>
      </c>
      <c r="AU12586" s="284" t="str">
        <f t="shared" si="1077"/>
        <v/>
      </c>
      <c r="AV12586" s="284" t="str">
        <f t="shared" si="1078"/>
        <v/>
      </c>
      <c r="AW12586" s="285">
        <f t="shared" si="1079"/>
        <v>0</v>
      </c>
    </row>
    <row r="12587" spans="41:49" x14ac:dyDescent="0.25">
      <c r="AO12587" s="300"/>
      <c r="AP12587" s="300"/>
      <c r="AQ12587" s="300"/>
      <c r="AR12587" s="300"/>
      <c r="AS12587" s="300"/>
      <c r="AT12587" s="284" t="str">
        <f t="shared" si="1076"/>
        <v/>
      </c>
      <c r="AU12587" s="284" t="str">
        <f t="shared" si="1077"/>
        <v/>
      </c>
      <c r="AV12587" s="284" t="str">
        <f t="shared" si="1078"/>
        <v/>
      </c>
      <c r="AW12587" s="285">
        <f t="shared" si="1079"/>
        <v>0</v>
      </c>
    </row>
    <row r="12588" spans="41:49" x14ac:dyDescent="0.25">
      <c r="AO12588" s="300"/>
      <c r="AP12588" s="300"/>
      <c r="AQ12588" s="300"/>
      <c r="AR12588" s="300"/>
      <c r="AS12588" s="300"/>
      <c r="AT12588" s="284" t="str">
        <f t="shared" si="1076"/>
        <v/>
      </c>
      <c r="AU12588" s="284" t="str">
        <f t="shared" si="1077"/>
        <v/>
      </c>
      <c r="AV12588" s="284" t="str">
        <f t="shared" si="1078"/>
        <v/>
      </c>
      <c r="AW12588" s="285">
        <f t="shared" si="1079"/>
        <v>0</v>
      </c>
    </row>
    <row r="12589" spans="41:49" x14ac:dyDescent="0.25">
      <c r="AO12589" s="300"/>
      <c r="AP12589" s="300"/>
      <c r="AQ12589" s="300"/>
      <c r="AR12589" s="300"/>
      <c r="AS12589" s="300"/>
      <c r="AT12589" s="284" t="str">
        <f t="shared" si="1076"/>
        <v/>
      </c>
      <c r="AU12589" s="284" t="str">
        <f t="shared" si="1077"/>
        <v/>
      </c>
      <c r="AV12589" s="284" t="str">
        <f t="shared" si="1078"/>
        <v/>
      </c>
      <c r="AW12589" s="285">
        <f t="shared" si="1079"/>
        <v>0</v>
      </c>
    </row>
    <row r="12590" spans="41:49" x14ac:dyDescent="0.25">
      <c r="AO12590" s="300"/>
      <c r="AP12590" s="300"/>
      <c r="AQ12590" s="300"/>
      <c r="AR12590" s="300"/>
      <c r="AS12590" s="300"/>
      <c r="AT12590" s="284" t="str">
        <f t="shared" si="1076"/>
        <v/>
      </c>
      <c r="AU12590" s="284" t="str">
        <f t="shared" si="1077"/>
        <v/>
      </c>
      <c r="AV12590" s="284" t="str">
        <f t="shared" si="1078"/>
        <v/>
      </c>
      <c r="AW12590" s="285">
        <f t="shared" si="1079"/>
        <v>0</v>
      </c>
    </row>
    <row r="12591" spans="41:49" x14ac:dyDescent="0.25">
      <c r="AO12591" s="300"/>
      <c r="AP12591" s="300"/>
      <c r="AQ12591" s="300"/>
      <c r="AR12591" s="300"/>
      <c r="AS12591" s="300"/>
      <c r="AT12591" s="284" t="str">
        <f t="shared" si="1076"/>
        <v/>
      </c>
      <c r="AU12591" s="284" t="str">
        <f t="shared" si="1077"/>
        <v/>
      </c>
      <c r="AV12591" s="284" t="str">
        <f t="shared" si="1078"/>
        <v/>
      </c>
      <c r="AW12591" s="285">
        <f t="shared" si="1079"/>
        <v>0</v>
      </c>
    </row>
    <row r="12592" spans="41:49" x14ac:dyDescent="0.25">
      <c r="AO12592" s="300"/>
      <c r="AP12592" s="300"/>
      <c r="AQ12592" s="300"/>
      <c r="AR12592" s="300"/>
      <c r="AS12592" s="300"/>
      <c r="AT12592" s="284" t="str">
        <f t="shared" si="1076"/>
        <v/>
      </c>
      <c r="AU12592" s="284" t="str">
        <f t="shared" si="1077"/>
        <v/>
      </c>
      <c r="AV12592" s="284" t="str">
        <f t="shared" si="1078"/>
        <v/>
      </c>
      <c r="AW12592" s="285">
        <f t="shared" si="1079"/>
        <v>0</v>
      </c>
    </row>
    <row r="12593" spans="41:49" x14ac:dyDescent="0.25">
      <c r="AO12593" s="300"/>
      <c r="AP12593" s="300"/>
      <c r="AQ12593" s="300"/>
      <c r="AR12593" s="300"/>
      <c r="AS12593" s="300"/>
      <c r="AT12593" s="284" t="str">
        <f t="shared" si="1076"/>
        <v/>
      </c>
      <c r="AU12593" s="284" t="str">
        <f t="shared" si="1077"/>
        <v/>
      </c>
      <c r="AV12593" s="284" t="str">
        <f t="shared" si="1078"/>
        <v/>
      </c>
      <c r="AW12593" s="285">
        <f t="shared" si="1079"/>
        <v>0</v>
      </c>
    </row>
    <row r="12594" spans="41:49" x14ac:dyDescent="0.25">
      <c r="AO12594" s="300"/>
      <c r="AP12594" s="300"/>
      <c r="AQ12594" s="300"/>
      <c r="AR12594" s="300"/>
      <c r="AS12594" s="300"/>
      <c r="AT12594" s="284" t="str">
        <f t="shared" si="1076"/>
        <v/>
      </c>
      <c r="AU12594" s="284" t="str">
        <f t="shared" si="1077"/>
        <v/>
      </c>
      <c r="AV12594" s="284" t="str">
        <f t="shared" si="1078"/>
        <v/>
      </c>
      <c r="AW12594" s="285">
        <f t="shared" si="1079"/>
        <v>0</v>
      </c>
    </row>
    <row r="12595" spans="41:49" x14ac:dyDescent="0.25">
      <c r="AO12595" s="300"/>
      <c r="AP12595" s="300"/>
      <c r="AQ12595" s="300"/>
      <c r="AR12595" s="300"/>
      <c r="AS12595" s="300"/>
      <c r="AT12595" s="284" t="str">
        <f t="shared" si="1076"/>
        <v/>
      </c>
      <c r="AU12595" s="284" t="str">
        <f t="shared" si="1077"/>
        <v/>
      </c>
      <c r="AV12595" s="284" t="str">
        <f t="shared" si="1078"/>
        <v/>
      </c>
      <c r="AW12595" s="285">
        <f t="shared" si="1079"/>
        <v>0</v>
      </c>
    </row>
    <row r="12596" spans="41:49" x14ac:dyDescent="0.25">
      <c r="AO12596" s="300"/>
      <c r="AP12596" s="300"/>
      <c r="AQ12596" s="300"/>
      <c r="AR12596" s="300"/>
      <c r="AS12596" s="300"/>
      <c r="AT12596" s="284" t="str">
        <f t="shared" si="1076"/>
        <v/>
      </c>
      <c r="AU12596" s="284" t="str">
        <f t="shared" si="1077"/>
        <v/>
      </c>
      <c r="AV12596" s="284" t="str">
        <f t="shared" si="1078"/>
        <v/>
      </c>
      <c r="AW12596" s="285">
        <f t="shared" si="1079"/>
        <v>0</v>
      </c>
    </row>
    <row r="12597" spans="41:49" x14ac:dyDescent="0.25">
      <c r="AO12597" s="300"/>
      <c r="AP12597" s="300"/>
      <c r="AQ12597" s="300"/>
      <c r="AR12597" s="300"/>
      <c r="AS12597" s="300"/>
      <c r="AT12597" s="284" t="str">
        <f t="shared" si="1076"/>
        <v/>
      </c>
      <c r="AU12597" s="284" t="str">
        <f t="shared" si="1077"/>
        <v/>
      </c>
      <c r="AV12597" s="284" t="str">
        <f t="shared" si="1078"/>
        <v/>
      </c>
      <c r="AW12597" s="285">
        <f t="shared" si="1079"/>
        <v>0</v>
      </c>
    </row>
    <row r="12598" spans="41:49" x14ac:dyDescent="0.25">
      <c r="AO12598" s="300"/>
      <c r="AP12598" s="300"/>
      <c r="AQ12598" s="300"/>
      <c r="AR12598" s="300"/>
      <c r="AS12598" s="300"/>
      <c r="AT12598" s="284" t="str">
        <f t="shared" si="1076"/>
        <v/>
      </c>
      <c r="AU12598" s="284" t="str">
        <f t="shared" si="1077"/>
        <v/>
      </c>
      <c r="AV12598" s="284" t="str">
        <f t="shared" si="1078"/>
        <v/>
      </c>
      <c r="AW12598" s="285">
        <f t="shared" si="1079"/>
        <v>0</v>
      </c>
    </row>
    <row r="12599" spans="41:49" x14ac:dyDescent="0.25">
      <c r="AO12599" s="300"/>
      <c r="AP12599" s="300"/>
      <c r="AQ12599" s="300"/>
      <c r="AR12599" s="300"/>
      <c r="AS12599" s="300"/>
      <c r="AT12599" s="284" t="str">
        <f t="shared" si="1076"/>
        <v/>
      </c>
      <c r="AU12599" s="284" t="str">
        <f t="shared" si="1077"/>
        <v/>
      </c>
      <c r="AV12599" s="284" t="str">
        <f t="shared" si="1078"/>
        <v/>
      </c>
      <c r="AW12599" s="285">
        <f t="shared" si="1079"/>
        <v>0</v>
      </c>
    </row>
    <row r="12600" spans="41:49" x14ac:dyDescent="0.25">
      <c r="AO12600" s="300"/>
      <c r="AP12600" s="300"/>
      <c r="AQ12600" s="300"/>
      <c r="AR12600" s="300"/>
      <c r="AS12600" s="300"/>
      <c r="AT12600" s="284" t="str">
        <f t="shared" si="1076"/>
        <v/>
      </c>
      <c r="AU12600" s="284" t="str">
        <f t="shared" si="1077"/>
        <v/>
      </c>
      <c r="AV12600" s="284" t="str">
        <f t="shared" si="1078"/>
        <v/>
      </c>
      <c r="AW12600" s="285">
        <f t="shared" si="1079"/>
        <v>0</v>
      </c>
    </row>
    <row r="12601" spans="41:49" x14ac:dyDescent="0.25">
      <c r="AO12601" s="300"/>
      <c r="AP12601" s="300"/>
      <c r="AQ12601" s="300"/>
      <c r="AR12601" s="300"/>
      <c r="AS12601" s="300"/>
      <c r="AT12601" s="284" t="str">
        <f t="shared" si="1076"/>
        <v/>
      </c>
      <c r="AU12601" s="284" t="str">
        <f t="shared" si="1077"/>
        <v/>
      </c>
      <c r="AV12601" s="284" t="str">
        <f t="shared" si="1078"/>
        <v/>
      </c>
      <c r="AW12601" s="285">
        <f t="shared" si="1079"/>
        <v>0</v>
      </c>
    </row>
    <row r="12602" spans="41:49" x14ac:dyDescent="0.25">
      <c r="AO12602" s="300"/>
      <c r="AP12602" s="300"/>
      <c r="AQ12602" s="300"/>
      <c r="AR12602" s="300"/>
      <c r="AS12602" s="300"/>
      <c r="AT12602" s="284" t="str">
        <f t="shared" si="1076"/>
        <v/>
      </c>
      <c r="AU12602" s="284" t="str">
        <f t="shared" si="1077"/>
        <v/>
      </c>
      <c r="AV12602" s="284" t="str">
        <f t="shared" si="1078"/>
        <v/>
      </c>
      <c r="AW12602" s="285">
        <f t="shared" si="1079"/>
        <v>0</v>
      </c>
    </row>
    <row r="12603" spans="41:49" x14ac:dyDescent="0.25">
      <c r="AO12603" s="300"/>
      <c r="AP12603" s="300"/>
      <c r="AQ12603" s="300"/>
      <c r="AR12603" s="300"/>
      <c r="AS12603" s="300"/>
      <c r="AT12603" s="284" t="str">
        <f t="shared" si="1076"/>
        <v/>
      </c>
      <c r="AU12603" s="284" t="str">
        <f t="shared" si="1077"/>
        <v/>
      </c>
      <c r="AV12603" s="284" t="str">
        <f t="shared" si="1078"/>
        <v/>
      </c>
      <c r="AW12603" s="285">
        <f t="shared" si="1079"/>
        <v>0</v>
      </c>
    </row>
    <row r="12604" spans="41:49" x14ac:dyDescent="0.25">
      <c r="AO12604" s="300"/>
      <c r="AP12604" s="300"/>
      <c r="AQ12604" s="300"/>
      <c r="AR12604" s="300"/>
      <c r="AS12604" s="300"/>
      <c r="AT12604" s="284" t="str">
        <f t="shared" si="1076"/>
        <v/>
      </c>
      <c r="AU12604" s="284" t="str">
        <f t="shared" si="1077"/>
        <v/>
      </c>
      <c r="AV12604" s="284" t="str">
        <f t="shared" si="1078"/>
        <v/>
      </c>
      <c r="AW12604" s="285">
        <f t="shared" si="1079"/>
        <v>0</v>
      </c>
    </row>
    <row r="12605" spans="41:49" x14ac:dyDescent="0.25">
      <c r="AO12605" s="300"/>
      <c r="AP12605" s="300"/>
      <c r="AQ12605" s="300"/>
      <c r="AR12605" s="300"/>
      <c r="AS12605" s="300"/>
      <c r="AT12605" s="284" t="str">
        <f t="shared" si="1076"/>
        <v/>
      </c>
      <c r="AU12605" s="284" t="str">
        <f t="shared" si="1077"/>
        <v/>
      </c>
      <c r="AV12605" s="284" t="str">
        <f t="shared" si="1078"/>
        <v/>
      </c>
      <c r="AW12605" s="285">
        <f t="shared" si="1079"/>
        <v>0</v>
      </c>
    </row>
    <row r="12606" spans="41:49" x14ac:dyDescent="0.25">
      <c r="AO12606" s="300"/>
      <c r="AP12606" s="300"/>
      <c r="AQ12606" s="300"/>
      <c r="AR12606" s="300"/>
      <c r="AS12606" s="300"/>
      <c r="AT12606" s="284" t="str">
        <f t="shared" si="1076"/>
        <v/>
      </c>
      <c r="AU12606" s="284" t="str">
        <f t="shared" si="1077"/>
        <v/>
      </c>
      <c r="AV12606" s="284" t="str">
        <f t="shared" si="1078"/>
        <v/>
      </c>
      <c r="AW12606" s="285">
        <f t="shared" si="1079"/>
        <v>0</v>
      </c>
    </row>
    <row r="12607" spans="41:49" x14ac:dyDescent="0.25">
      <c r="AO12607" s="300"/>
      <c r="AP12607" s="300"/>
      <c r="AQ12607" s="300"/>
      <c r="AR12607" s="300"/>
      <c r="AS12607" s="300"/>
      <c r="AT12607" s="284" t="str">
        <f t="shared" si="1076"/>
        <v/>
      </c>
      <c r="AU12607" s="284" t="str">
        <f t="shared" si="1077"/>
        <v/>
      </c>
      <c r="AV12607" s="284" t="str">
        <f t="shared" si="1078"/>
        <v/>
      </c>
      <c r="AW12607" s="285">
        <f t="shared" si="1079"/>
        <v>0</v>
      </c>
    </row>
    <row r="12608" spans="41:49" x14ac:dyDescent="0.25">
      <c r="AO12608" s="300"/>
      <c r="AP12608" s="300"/>
      <c r="AQ12608" s="300"/>
      <c r="AR12608" s="300"/>
      <c r="AS12608" s="300"/>
      <c r="AT12608" s="284" t="str">
        <f t="shared" si="1076"/>
        <v/>
      </c>
      <c r="AU12608" s="284" t="str">
        <f t="shared" si="1077"/>
        <v/>
      </c>
      <c r="AV12608" s="284" t="str">
        <f t="shared" si="1078"/>
        <v/>
      </c>
      <c r="AW12608" s="285">
        <f t="shared" si="1079"/>
        <v>0</v>
      </c>
    </row>
    <row r="12609" spans="41:49" x14ac:dyDescent="0.25">
      <c r="AO12609" s="300"/>
      <c r="AP12609" s="300"/>
      <c r="AQ12609" s="300"/>
      <c r="AR12609" s="300"/>
      <c r="AS12609" s="300"/>
      <c r="AT12609" s="284" t="str">
        <f t="shared" si="1076"/>
        <v/>
      </c>
      <c r="AU12609" s="284" t="str">
        <f t="shared" si="1077"/>
        <v/>
      </c>
      <c r="AV12609" s="284" t="str">
        <f t="shared" si="1078"/>
        <v/>
      </c>
      <c r="AW12609" s="285">
        <f t="shared" si="1079"/>
        <v>0</v>
      </c>
    </row>
    <row r="12610" spans="41:49" x14ac:dyDescent="0.25">
      <c r="AO12610" s="300"/>
      <c r="AP12610" s="300"/>
      <c r="AQ12610" s="300"/>
      <c r="AR12610" s="300"/>
      <c r="AS12610" s="300"/>
      <c r="AT12610" s="284" t="str">
        <f t="shared" si="1076"/>
        <v/>
      </c>
      <c r="AU12610" s="284" t="str">
        <f t="shared" si="1077"/>
        <v/>
      </c>
      <c r="AV12610" s="284" t="str">
        <f t="shared" si="1078"/>
        <v/>
      </c>
      <c r="AW12610" s="285">
        <f t="shared" si="1079"/>
        <v>0</v>
      </c>
    </row>
    <row r="12611" spans="41:49" x14ac:dyDescent="0.25">
      <c r="AO12611" s="300"/>
      <c r="AP12611" s="300"/>
      <c r="AQ12611" s="300"/>
      <c r="AR12611" s="300"/>
      <c r="AS12611" s="300"/>
      <c r="AT12611" s="284" t="str">
        <f t="shared" si="1076"/>
        <v/>
      </c>
      <c r="AU12611" s="284" t="str">
        <f t="shared" si="1077"/>
        <v/>
      </c>
      <c r="AV12611" s="284" t="str">
        <f t="shared" si="1078"/>
        <v/>
      </c>
      <c r="AW12611" s="285">
        <f t="shared" si="1079"/>
        <v>0</v>
      </c>
    </row>
    <row r="12612" spans="41:49" x14ac:dyDescent="0.25">
      <c r="AO12612" s="300"/>
      <c r="AP12612" s="300"/>
      <c r="AQ12612" s="300"/>
      <c r="AR12612" s="300"/>
      <c r="AS12612" s="300"/>
      <c r="AT12612" s="284" t="str">
        <f t="shared" si="1076"/>
        <v/>
      </c>
      <c r="AU12612" s="284" t="str">
        <f t="shared" si="1077"/>
        <v/>
      </c>
      <c r="AV12612" s="284" t="str">
        <f t="shared" si="1078"/>
        <v/>
      </c>
      <c r="AW12612" s="285">
        <f t="shared" si="1079"/>
        <v>0</v>
      </c>
    </row>
    <row r="12613" spans="41:49" x14ac:dyDescent="0.25">
      <c r="AO12613" s="300"/>
      <c r="AP12613" s="300"/>
      <c r="AQ12613" s="300"/>
      <c r="AR12613" s="300"/>
      <c r="AS12613" s="300"/>
      <c r="AT12613" s="284" t="str">
        <f t="shared" si="1076"/>
        <v/>
      </c>
      <c r="AU12613" s="284" t="str">
        <f t="shared" si="1077"/>
        <v/>
      </c>
      <c r="AV12613" s="284" t="str">
        <f t="shared" si="1078"/>
        <v/>
      </c>
      <c r="AW12613" s="285">
        <f t="shared" si="1079"/>
        <v>0</v>
      </c>
    </row>
    <row r="12614" spans="41:49" x14ac:dyDescent="0.25">
      <c r="AO12614" s="300"/>
      <c r="AP12614" s="300"/>
      <c r="AQ12614" s="300"/>
      <c r="AR12614" s="300"/>
      <c r="AS12614" s="300"/>
      <c r="AT12614" s="284" t="str">
        <f t="shared" si="1076"/>
        <v/>
      </c>
      <c r="AU12614" s="284" t="str">
        <f t="shared" si="1077"/>
        <v/>
      </c>
      <c r="AV12614" s="284" t="str">
        <f t="shared" si="1078"/>
        <v/>
      </c>
      <c r="AW12614" s="285">
        <f t="shared" si="1079"/>
        <v>0</v>
      </c>
    </row>
    <row r="12615" spans="41:49" x14ac:dyDescent="0.25">
      <c r="AO12615" s="300"/>
      <c r="AP12615" s="300"/>
      <c r="AQ12615" s="300"/>
      <c r="AR12615" s="300"/>
      <c r="AS12615" s="300"/>
      <c r="AT12615" s="284" t="str">
        <f t="shared" si="1076"/>
        <v/>
      </c>
      <c r="AU12615" s="284" t="str">
        <f t="shared" si="1077"/>
        <v/>
      </c>
      <c r="AV12615" s="284" t="str">
        <f t="shared" si="1078"/>
        <v/>
      </c>
      <c r="AW12615" s="285">
        <f t="shared" si="1079"/>
        <v>0</v>
      </c>
    </row>
    <row r="12616" spans="41:49" x14ac:dyDescent="0.25">
      <c r="AO12616" s="300"/>
      <c r="AP12616" s="300"/>
      <c r="AQ12616" s="300"/>
      <c r="AR12616" s="300"/>
      <c r="AS12616" s="300"/>
      <c r="AT12616" s="284" t="str">
        <f t="shared" ref="AT12616:AT12679" si="1080">LEFT(AQ12616,1)</f>
        <v/>
      </c>
      <c r="AU12616" s="284" t="str">
        <f t="shared" ref="AU12616:AU12679" si="1081">LEFT(AQ12616,2)</f>
        <v/>
      </c>
      <c r="AV12616" s="284" t="str">
        <f t="shared" ref="AV12616:AV12679" si="1082">LEFT(AQ12616,3)</f>
        <v/>
      </c>
      <c r="AW12616" s="285">
        <f t="shared" ref="AW12616:AW12679" si="1083">(AR12616-AS12616)*1000</f>
        <v>0</v>
      </c>
    </row>
    <row r="12617" spans="41:49" x14ac:dyDescent="0.25">
      <c r="AO12617" s="300"/>
      <c r="AP12617" s="300"/>
      <c r="AQ12617" s="300"/>
      <c r="AR12617" s="300"/>
      <c r="AS12617" s="300"/>
      <c r="AT12617" s="284" t="str">
        <f t="shared" si="1080"/>
        <v/>
      </c>
      <c r="AU12617" s="284" t="str">
        <f t="shared" si="1081"/>
        <v/>
      </c>
      <c r="AV12617" s="284" t="str">
        <f t="shared" si="1082"/>
        <v/>
      </c>
      <c r="AW12617" s="285">
        <f t="shared" si="1083"/>
        <v>0</v>
      </c>
    </row>
    <row r="12618" spans="41:49" x14ac:dyDescent="0.25">
      <c r="AO12618" s="300"/>
      <c r="AP12618" s="300"/>
      <c r="AQ12618" s="300"/>
      <c r="AR12618" s="300"/>
      <c r="AS12618" s="300"/>
      <c r="AT12618" s="284" t="str">
        <f t="shared" si="1080"/>
        <v/>
      </c>
      <c r="AU12618" s="284" t="str">
        <f t="shared" si="1081"/>
        <v/>
      </c>
      <c r="AV12618" s="284" t="str">
        <f t="shared" si="1082"/>
        <v/>
      </c>
      <c r="AW12618" s="285">
        <f t="shared" si="1083"/>
        <v>0</v>
      </c>
    </row>
    <row r="12619" spans="41:49" x14ac:dyDescent="0.25">
      <c r="AO12619" s="300"/>
      <c r="AP12619" s="300"/>
      <c r="AQ12619" s="300"/>
      <c r="AR12619" s="300"/>
      <c r="AS12619" s="300"/>
      <c r="AT12619" s="284" t="str">
        <f t="shared" si="1080"/>
        <v/>
      </c>
      <c r="AU12619" s="284" t="str">
        <f t="shared" si="1081"/>
        <v/>
      </c>
      <c r="AV12619" s="284" t="str">
        <f t="shared" si="1082"/>
        <v/>
      </c>
      <c r="AW12619" s="285">
        <f t="shared" si="1083"/>
        <v>0</v>
      </c>
    </row>
    <row r="12620" spans="41:49" x14ac:dyDescent="0.25">
      <c r="AO12620" s="300"/>
      <c r="AP12620" s="300"/>
      <c r="AQ12620" s="300"/>
      <c r="AR12620" s="300"/>
      <c r="AS12620" s="300"/>
      <c r="AT12620" s="284" t="str">
        <f t="shared" si="1080"/>
        <v/>
      </c>
      <c r="AU12620" s="284" t="str">
        <f t="shared" si="1081"/>
        <v/>
      </c>
      <c r="AV12620" s="284" t="str">
        <f t="shared" si="1082"/>
        <v/>
      </c>
      <c r="AW12620" s="285">
        <f t="shared" si="1083"/>
        <v>0</v>
      </c>
    </row>
    <row r="12621" spans="41:49" x14ac:dyDescent="0.25">
      <c r="AO12621" s="300"/>
      <c r="AP12621" s="300"/>
      <c r="AQ12621" s="300"/>
      <c r="AR12621" s="300"/>
      <c r="AS12621" s="300"/>
      <c r="AT12621" s="284" t="str">
        <f t="shared" si="1080"/>
        <v/>
      </c>
      <c r="AU12621" s="284" t="str">
        <f t="shared" si="1081"/>
        <v/>
      </c>
      <c r="AV12621" s="284" t="str">
        <f t="shared" si="1082"/>
        <v/>
      </c>
      <c r="AW12621" s="285">
        <f t="shared" si="1083"/>
        <v>0</v>
      </c>
    </row>
    <row r="12622" spans="41:49" x14ac:dyDescent="0.25">
      <c r="AO12622" s="300"/>
      <c r="AP12622" s="300"/>
      <c r="AQ12622" s="300"/>
      <c r="AR12622" s="300"/>
      <c r="AS12622" s="300"/>
      <c r="AT12622" s="284" t="str">
        <f t="shared" si="1080"/>
        <v/>
      </c>
      <c r="AU12622" s="284" t="str">
        <f t="shared" si="1081"/>
        <v/>
      </c>
      <c r="AV12622" s="284" t="str">
        <f t="shared" si="1082"/>
        <v/>
      </c>
      <c r="AW12622" s="285">
        <f t="shared" si="1083"/>
        <v>0</v>
      </c>
    </row>
    <row r="12623" spans="41:49" x14ac:dyDescent="0.25">
      <c r="AO12623" s="300"/>
      <c r="AP12623" s="300"/>
      <c r="AQ12623" s="300"/>
      <c r="AR12623" s="300"/>
      <c r="AS12623" s="300"/>
      <c r="AT12623" s="284" t="str">
        <f t="shared" si="1080"/>
        <v/>
      </c>
      <c r="AU12623" s="284" t="str">
        <f t="shared" si="1081"/>
        <v/>
      </c>
      <c r="AV12623" s="284" t="str">
        <f t="shared" si="1082"/>
        <v/>
      </c>
      <c r="AW12623" s="285">
        <f t="shared" si="1083"/>
        <v>0</v>
      </c>
    </row>
    <row r="12624" spans="41:49" x14ac:dyDescent="0.25">
      <c r="AO12624" s="300"/>
      <c r="AP12624" s="300"/>
      <c r="AQ12624" s="300"/>
      <c r="AR12624" s="300"/>
      <c r="AS12624" s="300"/>
      <c r="AT12624" s="284" t="str">
        <f t="shared" si="1080"/>
        <v/>
      </c>
      <c r="AU12624" s="284" t="str">
        <f t="shared" si="1081"/>
        <v/>
      </c>
      <c r="AV12624" s="284" t="str">
        <f t="shared" si="1082"/>
        <v/>
      </c>
      <c r="AW12624" s="285">
        <f t="shared" si="1083"/>
        <v>0</v>
      </c>
    </row>
    <row r="12625" spans="41:49" x14ac:dyDescent="0.25">
      <c r="AO12625" s="300"/>
      <c r="AP12625" s="300"/>
      <c r="AQ12625" s="300"/>
      <c r="AR12625" s="300"/>
      <c r="AS12625" s="300"/>
      <c r="AT12625" s="284" t="str">
        <f t="shared" si="1080"/>
        <v/>
      </c>
      <c r="AU12625" s="284" t="str">
        <f t="shared" si="1081"/>
        <v/>
      </c>
      <c r="AV12625" s="284" t="str">
        <f t="shared" si="1082"/>
        <v/>
      </c>
      <c r="AW12625" s="285">
        <f t="shared" si="1083"/>
        <v>0</v>
      </c>
    </row>
    <row r="12626" spans="41:49" x14ac:dyDescent="0.25">
      <c r="AO12626" s="300"/>
      <c r="AP12626" s="300"/>
      <c r="AQ12626" s="300"/>
      <c r="AR12626" s="300"/>
      <c r="AS12626" s="300"/>
      <c r="AT12626" s="284" t="str">
        <f t="shared" si="1080"/>
        <v/>
      </c>
      <c r="AU12626" s="284" t="str">
        <f t="shared" si="1081"/>
        <v/>
      </c>
      <c r="AV12626" s="284" t="str">
        <f t="shared" si="1082"/>
        <v/>
      </c>
      <c r="AW12626" s="285">
        <f t="shared" si="1083"/>
        <v>0</v>
      </c>
    </row>
    <row r="12627" spans="41:49" x14ac:dyDescent="0.25">
      <c r="AO12627" s="300"/>
      <c r="AP12627" s="300"/>
      <c r="AQ12627" s="300"/>
      <c r="AR12627" s="300"/>
      <c r="AS12627" s="300"/>
      <c r="AT12627" s="284" t="str">
        <f t="shared" si="1080"/>
        <v/>
      </c>
      <c r="AU12627" s="284" t="str">
        <f t="shared" si="1081"/>
        <v/>
      </c>
      <c r="AV12627" s="284" t="str">
        <f t="shared" si="1082"/>
        <v/>
      </c>
      <c r="AW12627" s="285">
        <f t="shared" si="1083"/>
        <v>0</v>
      </c>
    </row>
    <row r="12628" spans="41:49" x14ac:dyDescent="0.25">
      <c r="AO12628" s="300"/>
      <c r="AP12628" s="300"/>
      <c r="AQ12628" s="300"/>
      <c r="AR12628" s="300"/>
      <c r="AS12628" s="300"/>
      <c r="AT12628" s="284" t="str">
        <f t="shared" si="1080"/>
        <v/>
      </c>
      <c r="AU12628" s="284" t="str">
        <f t="shared" si="1081"/>
        <v/>
      </c>
      <c r="AV12628" s="284" t="str">
        <f t="shared" si="1082"/>
        <v/>
      </c>
      <c r="AW12628" s="285">
        <f t="shared" si="1083"/>
        <v>0</v>
      </c>
    </row>
    <row r="12629" spans="41:49" x14ac:dyDescent="0.25">
      <c r="AO12629" s="300"/>
      <c r="AP12629" s="300"/>
      <c r="AQ12629" s="300"/>
      <c r="AR12629" s="300"/>
      <c r="AS12629" s="300"/>
      <c r="AT12629" s="284" t="str">
        <f t="shared" si="1080"/>
        <v/>
      </c>
      <c r="AU12629" s="284" t="str">
        <f t="shared" si="1081"/>
        <v/>
      </c>
      <c r="AV12629" s="284" t="str">
        <f t="shared" si="1082"/>
        <v/>
      </c>
      <c r="AW12629" s="285">
        <f t="shared" si="1083"/>
        <v>0</v>
      </c>
    </row>
    <row r="12630" spans="41:49" x14ac:dyDescent="0.25">
      <c r="AO12630" s="300"/>
      <c r="AP12630" s="300"/>
      <c r="AQ12630" s="300"/>
      <c r="AR12630" s="300"/>
      <c r="AS12630" s="300"/>
      <c r="AT12630" s="284" t="str">
        <f t="shared" si="1080"/>
        <v/>
      </c>
      <c r="AU12630" s="284" t="str">
        <f t="shared" si="1081"/>
        <v/>
      </c>
      <c r="AV12630" s="284" t="str">
        <f t="shared" si="1082"/>
        <v/>
      </c>
      <c r="AW12630" s="285">
        <f t="shared" si="1083"/>
        <v>0</v>
      </c>
    </row>
    <row r="12631" spans="41:49" x14ac:dyDescent="0.25">
      <c r="AO12631" s="300"/>
      <c r="AP12631" s="300"/>
      <c r="AQ12631" s="300"/>
      <c r="AR12631" s="300"/>
      <c r="AS12631" s="300"/>
      <c r="AT12631" s="284" t="str">
        <f t="shared" si="1080"/>
        <v/>
      </c>
      <c r="AU12631" s="284" t="str">
        <f t="shared" si="1081"/>
        <v/>
      </c>
      <c r="AV12631" s="284" t="str">
        <f t="shared" si="1082"/>
        <v/>
      </c>
      <c r="AW12631" s="285">
        <f t="shared" si="1083"/>
        <v>0</v>
      </c>
    </row>
    <row r="12632" spans="41:49" x14ac:dyDescent="0.25">
      <c r="AO12632" s="300"/>
      <c r="AP12632" s="300"/>
      <c r="AQ12632" s="300"/>
      <c r="AR12632" s="300"/>
      <c r="AS12632" s="300"/>
      <c r="AT12632" s="284" t="str">
        <f t="shared" si="1080"/>
        <v/>
      </c>
      <c r="AU12632" s="284" t="str">
        <f t="shared" si="1081"/>
        <v/>
      </c>
      <c r="AV12632" s="284" t="str">
        <f t="shared" si="1082"/>
        <v/>
      </c>
      <c r="AW12632" s="285">
        <f t="shared" si="1083"/>
        <v>0</v>
      </c>
    </row>
    <row r="12633" spans="41:49" x14ac:dyDescent="0.25">
      <c r="AO12633" s="300"/>
      <c r="AP12633" s="300"/>
      <c r="AQ12633" s="300"/>
      <c r="AR12633" s="300"/>
      <c r="AS12633" s="300"/>
      <c r="AT12633" s="284" t="str">
        <f t="shared" si="1080"/>
        <v/>
      </c>
      <c r="AU12633" s="284" t="str">
        <f t="shared" si="1081"/>
        <v/>
      </c>
      <c r="AV12633" s="284" t="str">
        <f t="shared" si="1082"/>
        <v/>
      </c>
      <c r="AW12633" s="285">
        <f t="shared" si="1083"/>
        <v>0</v>
      </c>
    </row>
    <row r="12634" spans="41:49" x14ac:dyDescent="0.25">
      <c r="AO12634" s="300"/>
      <c r="AP12634" s="300"/>
      <c r="AQ12634" s="300"/>
      <c r="AR12634" s="300"/>
      <c r="AS12634" s="300"/>
      <c r="AT12634" s="284" t="str">
        <f t="shared" si="1080"/>
        <v/>
      </c>
      <c r="AU12634" s="284" t="str">
        <f t="shared" si="1081"/>
        <v/>
      </c>
      <c r="AV12634" s="284" t="str">
        <f t="shared" si="1082"/>
        <v/>
      </c>
      <c r="AW12634" s="285">
        <f t="shared" si="1083"/>
        <v>0</v>
      </c>
    </row>
    <row r="12635" spans="41:49" x14ac:dyDescent="0.25">
      <c r="AO12635" s="300"/>
      <c r="AP12635" s="300"/>
      <c r="AQ12635" s="300"/>
      <c r="AR12635" s="300"/>
      <c r="AS12635" s="300"/>
      <c r="AT12635" s="284" t="str">
        <f t="shared" si="1080"/>
        <v/>
      </c>
      <c r="AU12635" s="284" t="str">
        <f t="shared" si="1081"/>
        <v/>
      </c>
      <c r="AV12635" s="284" t="str">
        <f t="shared" si="1082"/>
        <v/>
      </c>
      <c r="AW12635" s="285">
        <f t="shared" si="1083"/>
        <v>0</v>
      </c>
    </row>
    <row r="12636" spans="41:49" x14ac:dyDescent="0.25">
      <c r="AO12636" s="300"/>
      <c r="AP12636" s="300"/>
      <c r="AQ12636" s="300"/>
      <c r="AR12636" s="300"/>
      <c r="AS12636" s="300"/>
      <c r="AT12636" s="284" t="str">
        <f t="shared" si="1080"/>
        <v/>
      </c>
      <c r="AU12636" s="284" t="str">
        <f t="shared" si="1081"/>
        <v/>
      </c>
      <c r="AV12636" s="284" t="str">
        <f t="shared" si="1082"/>
        <v/>
      </c>
      <c r="AW12636" s="285">
        <f t="shared" si="1083"/>
        <v>0</v>
      </c>
    </row>
    <row r="12637" spans="41:49" x14ac:dyDescent="0.25">
      <c r="AO12637" s="300"/>
      <c r="AP12637" s="300"/>
      <c r="AQ12637" s="300"/>
      <c r="AR12637" s="300"/>
      <c r="AS12637" s="300"/>
      <c r="AT12637" s="284" t="str">
        <f t="shared" si="1080"/>
        <v/>
      </c>
      <c r="AU12637" s="284" t="str">
        <f t="shared" si="1081"/>
        <v/>
      </c>
      <c r="AV12637" s="284" t="str">
        <f t="shared" si="1082"/>
        <v/>
      </c>
      <c r="AW12637" s="285">
        <f t="shared" si="1083"/>
        <v>0</v>
      </c>
    </row>
    <row r="12638" spans="41:49" x14ac:dyDescent="0.25">
      <c r="AO12638" s="300"/>
      <c r="AP12638" s="300"/>
      <c r="AQ12638" s="300"/>
      <c r="AR12638" s="300"/>
      <c r="AS12638" s="300"/>
      <c r="AT12638" s="284" t="str">
        <f t="shared" si="1080"/>
        <v/>
      </c>
      <c r="AU12638" s="284" t="str">
        <f t="shared" si="1081"/>
        <v/>
      </c>
      <c r="AV12638" s="284" t="str">
        <f t="shared" si="1082"/>
        <v/>
      </c>
      <c r="AW12638" s="285">
        <f t="shared" si="1083"/>
        <v>0</v>
      </c>
    </row>
    <row r="12639" spans="41:49" x14ac:dyDescent="0.25">
      <c r="AO12639" s="300"/>
      <c r="AP12639" s="300"/>
      <c r="AQ12639" s="300"/>
      <c r="AR12639" s="300"/>
      <c r="AS12639" s="300"/>
      <c r="AT12639" s="284" t="str">
        <f t="shared" si="1080"/>
        <v/>
      </c>
      <c r="AU12639" s="284" t="str">
        <f t="shared" si="1081"/>
        <v/>
      </c>
      <c r="AV12639" s="284" t="str">
        <f t="shared" si="1082"/>
        <v/>
      </c>
      <c r="AW12639" s="285">
        <f t="shared" si="1083"/>
        <v>0</v>
      </c>
    </row>
    <row r="12640" spans="41:49" x14ac:dyDescent="0.25">
      <c r="AO12640" s="300"/>
      <c r="AP12640" s="300"/>
      <c r="AQ12640" s="300"/>
      <c r="AR12640" s="300"/>
      <c r="AS12640" s="300"/>
      <c r="AT12640" s="284" t="str">
        <f t="shared" si="1080"/>
        <v/>
      </c>
      <c r="AU12640" s="284" t="str">
        <f t="shared" si="1081"/>
        <v/>
      </c>
      <c r="AV12640" s="284" t="str">
        <f t="shared" si="1082"/>
        <v/>
      </c>
      <c r="AW12640" s="285">
        <f t="shared" si="1083"/>
        <v>0</v>
      </c>
    </row>
    <row r="12641" spans="41:49" x14ac:dyDescent="0.25">
      <c r="AO12641" s="300"/>
      <c r="AP12641" s="300"/>
      <c r="AQ12641" s="300"/>
      <c r="AR12641" s="300"/>
      <c r="AS12641" s="300"/>
      <c r="AT12641" s="284" t="str">
        <f t="shared" si="1080"/>
        <v/>
      </c>
      <c r="AU12641" s="284" t="str">
        <f t="shared" si="1081"/>
        <v/>
      </c>
      <c r="AV12641" s="284" t="str">
        <f t="shared" si="1082"/>
        <v/>
      </c>
      <c r="AW12641" s="285">
        <f t="shared" si="1083"/>
        <v>0</v>
      </c>
    </row>
    <row r="12642" spans="41:49" x14ac:dyDescent="0.25">
      <c r="AO12642" s="300"/>
      <c r="AP12642" s="300"/>
      <c r="AQ12642" s="300"/>
      <c r="AR12642" s="300"/>
      <c r="AS12642" s="300"/>
      <c r="AT12642" s="284" t="str">
        <f t="shared" si="1080"/>
        <v/>
      </c>
      <c r="AU12642" s="284" t="str">
        <f t="shared" si="1081"/>
        <v/>
      </c>
      <c r="AV12642" s="284" t="str">
        <f t="shared" si="1082"/>
        <v/>
      </c>
      <c r="AW12642" s="285">
        <f t="shared" si="1083"/>
        <v>0</v>
      </c>
    </row>
    <row r="12643" spans="41:49" x14ac:dyDescent="0.25">
      <c r="AO12643" s="300"/>
      <c r="AP12643" s="300"/>
      <c r="AQ12643" s="300"/>
      <c r="AR12643" s="300"/>
      <c r="AS12643" s="300"/>
      <c r="AT12643" s="284" t="str">
        <f t="shared" si="1080"/>
        <v/>
      </c>
      <c r="AU12643" s="284" t="str">
        <f t="shared" si="1081"/>
        <v/>
      </c>
      <c r="AV12643" s="284" t="str">
        <f t="shared" si="1082"/>
        <v/>
      </c>
      <c r="AW12643" s="285">
        <f t="shared" si="1083"/>
        <v>0</v>
      </c>
    </row>
    <row r="12644" spans="41:49" x14ac:dyDescent="0.25">
      <c r="AO12644" s="300"/>
      <c r="AP12644" s="300"/>
      <c r="AQ12644" s="300"/>
      <c r="AR12644" s="300"/>
      <c r="AS12644" s="300"/>
      <c r="AT12644" s="284" t="str">
        <f t="shared" si="1080"/>
        <v/>
      </c>
      <c r="AU12644" s="284" t="str">
        <f t="shared" si="1081"/>
        <v/>
      </c>
      <c r="AV12644" s="284" t="str">
        <f t="shared" si="1082"/>
        <v/>
      </c>
      <c r="AW12644" s="285">
        <f t="shared" si="1083"/>
        <v>0</v>
      </c>
    </row>
    <row r="12645" spans="41:49" x14ac:dyDescent="0.25">
      <c r="AO12645" s="300"/>
      <c r="AP12645" s="300"/>
      <c r="AQ12645" s="300"/>
      <c r="AR12645" s="300"/>
      <c r="AS12645" s="300"/>
      <c r="AT12645" s="284" t="str">
        <f t="shared" si="1080"/>
        <v/>
      </c>
      <c r="AU12645" s="284" t="str">
        <f t="shared" si="1081"/>
        <v/>
      </c>
      <c r="AV12645" s="284" t="str">
        <f t="shared" si="1082"/>
        <v/>
      </c>
      <c r="AW12645" s="285">
        <f t="shared" si="1083"/>
        <v>0</v>
      </c>
    </row>
    <row r="12646" spans="41:49" x14ac:dyDescent="0.25">
      <c r="AO12646" s="300"/>
      <c r="AP12646" s="300"/>
      <c r="AQ12646" s="300"/>
      <c r="AR12646" s="300"/>
      <c r="AS12646" s="300"/>
      <c r="AT12646" s="284" t="str">
        <f t="shared" si="1080"/>
        <v/>
      </c>
      <c r="AU12646" s="284" t="str">
        <f t="shared" si="1081"/>
        <v/>
      </c>
      <c r="AV12646" s="284" t="str">
        <f t="shared" si="1082"/>
        <v/>
      </c>
      <c r="AW12646" s="285">
        <f t="shared" si="1083"/>
        <v>0</v>
      </c>
    </row>
    <row r="12647" spans="41:49" x14ac:dyDescent="0.25">
      <c r="AO12647" s="300"/>
      <c r="AP12647" s="300"/>
      <c r="AQ12647" s="300"/>
      <c r="AR12647" s="300"/>
      <c r="AS12647" s="300"/>
      <c r="AT12647" s="284" t="str">
        <f t="shared" si="1080"/>
        <v/>
      </c>
      <c r="AU12647" s="284" t="str">
        <f t="shared" si="1081"/>
        <v/>
      </c>
      <c r="AV12647" s="284" t="str">
        <f t="shared" si="1082"/>
        <v/>
      </c>
      <c r="AW12647" s="285">
        <f t="shared" si="1083"/>
        <v>0</v>
      </c>
    </row>
    <row r="12648" spans="41:49" x14ac:dyDescent="0.25">
      <c r="AO12648" s="300"/>
      <c r="AP12648" s="300"/>
      <c r="AQ12648" s="300"/>
      <c r="AR12648" s="300"/>
      <c r="AS12648" s="300"/>
      <c r="AT12648" s="284" t="str">
        <f t="shared" si="1080"/>
        <v/>
      </c>
      <c r="AU12648" s="284" t="str">
        <f t="shared" si="1081"/>
        <v/>
      </c>
      <c r="AV12648" s="284" t="str">
        <f t="shared" si="1082"/>
        <v/>
      </c>
      <c r="AW12648" s="285">
        <f t="shared" si="1083"/>
        <v>0</v>
      </c>
    </row>
    <row r="12649" spans="41:49" x14ac:dyDescent="0.25">
      <c r="AO12649" s="300"/>
      <c r="AP12649" s="300"/>
      <c r="AQ12649" s="300"/>
      <c r="AR12649" s="300"/>
      <c r="AS12649" s="300"/>
      <c r="AT12649" s="284" t="str">
        <f t="shared" si="1080"/>
        <v/>
      </c>
      <c r="AU12649" s="284" t="str">
        <f t="shared" si="1081"/>
        <v/>
      </c>
      <c r="AV12649" s="284" t="str">
        <f t="shared" si="1082"/>
        <v/>
      </c>
      <c r="AW12649" s="285">
        <f t="shared" si="1083"/>
        <v>0</v>
      </c>
    </row>
    <row r="12650" spans="41:49" x14ac:dyDescent="0.25">
      <c r="AO12650" s="300"/>
      <c r="AP12650" s="300"/>
      <c r="AQ12650" s="300"/>
      <c r="AR12650" s="300"/>
      <c r="AS12650" s="300"/>
      <c r="AT12650" s="284" t="str">
        <f t="shared" si="1080"/>
        <v/>
      </c>
      <c r="AU12650" s="284" t="str">
        <f t="shared" si="1081"/>
        <v/>
      </c>
      <c r="AV12650" s="284" t="str">
        <f t="shared" si="1082"/>
        <v/>
      </c>
      <c r="AW12650" s="285">
        <f t="shared" si="1083"/>
        <v>0</v>
      </c>
    </row>
    <row r="12651" spans="41:49" x14ac:dyDescent="0.25">
      <c r="AO12651" s="300"/>
      <c r="AP12651" s="300"/>
      <c r="AQ12651" s="300"/>
      <c r="AR12651" s="300"/>
      <c r="AS12651" s="300"/>
      <c r="AT12651" s="284" t="str">
        <f t="shared" si="1080"/>
        <v/>
      </c>
      <c r="AU12651" s="284" t="str">
        <f t="shared" si="1081"/>
        <v/>
      </c>
      <c r="AV12651" s="284" t="str">
        <f t="shared" si="1082"/>
        <v/>
      </c>
      <c r="AW12651" s="285">
        <f t="shared" si="1083"/>
        <v>0</v>
      </c>
    </row>
    <row r="12652" spans="41:49" x14ac:dyDescent="0.25">
      <c r="AO12652" s="300"/>
      <c r="AP12652" s="300"/>
      <c r="AQ12652" s="300"/>
      <c r="AR12652" s="300"/>
      <c r="AS12652" s="300"/>
      <c r="AT12652" s="284" t="str">
        <f t="shared" si="1080"/>
        <v/>
      </c>
      <c r="AU12652" s="284" t="str">
        <f t="shared" si="1081"/>
        <v/>
      </c>
      <c r="AV12652" s="284" t="str">
        <f t="shared" si="1082"/>
        <v/>
      </c>
      <c r="AW12652" s="285">
        <f t="shared" si="1083"/>
        <v>0</v>
      </c>
    </row>
    <row r="12653" spans="41:49" x14ac:dyDescent="0.25">
      <c r="AO12653" s="300"/>
      <c r="AP12653" s="300"/>
      <c r="AQ12653" s="300"/>
      <c r="AR12653" s="300"/>
      <c r="AS12653" s="300"/>
      <c r="AT12653" s="284" t="str">
        <f t="shared" si="1080"/>
        <v/>
      </c>
      <c r="AU12653" s="284" t="str">
        <f t="shared" si="1081"/>
        <v/>
      </c>
      <c r="AV12653" s="284" t="str">
        <f t="shared" si="1082"/>
        <v/>
      </c>
      <c r="AW12653" s="285">
        <f t="shared" si="1083"/>
        <v>0</v>
      </c>
    </row>
    <row r="12654" spans="41:49" x14ac:dyDescent="0.25">
      <c r="AO12654" s="300"/>
      <c r="AP12654" s="300"/>
      <c r="AQ12654" s="300"/>
      <c r="AR12654" s="300"/>
      <c r="AS12654" s="300"/>
      <c r="AT12654" s="284" t="str">
        <f t="shared" si="1080"/>
        <v/>
      </c>
      <c r="AU12654" s="284" t="str">
        <f t="shared" si="1081"/>
        <v/>
      </c>
      <c r="AV12654" s="284" t="str">
        <f t="shared" si="1082"/>
        <v/>
      </c>
      <c r="AW12654" s="285">
        <f t="shared" si="1083"/>
        <v>0</v>
      </c>
    </row>
    <row r="12655" spans="41:49" x14ac:dyDescent="0.25">
      <c r="AO12655" s="300"/>
      <c r="AP12655" s="300"/>
      <c r="AQ12655" s="300"/>
      <c r="AR12655" s="300"/>
      <c r="AS12655" s="300"/>
      <c r="AT12655" s="284" t="str">
        <f t="shared" si="1080"/>
        <v/>
      </c>
      <c r="AU12655" s="284" t="str">
        <f t="shared" si="1081"/>
        <v/>
      </c>
      <c r="AV12655" s="284" t="str">
        <f t="shared" si="1082"/>
        <v/>
      </c>
      <c r="AW12655" s="285">
        <f t="shared" si="1083"/>
        <v>0</v>
      </c>
    </row>
    <row r="12656" spans="41:49" x14ac:dyDescent="0.25">
      <c r="AO12656" s="300"/>
      <c r="AP12656" s="300"/>
      <c r="AQ12656" s="300"/>
      <c r="AR12656" s="300"/>
      <c r="AS12656" s="300"/>
      <c r="AT12656" s="284" t="str">
        <f t="shared" si="1080"/>
        <v/>
      </c>
      <c r="AU12656" s="284" t="str">
        <f t="shared" si="1081"/>
        <v/>
      </c>
      <c r="AV12656" s="284" t="str">
        <f t="shared" si="1082"/>
        <v/>
      </c>
      <c r="AW12656" s="285">
        <f t="shared" si="1083"/>
        <v>0</v>
      </c>
    </row>
    <row r="12657" spans="41:49" x14ac:dyDescent="0.25">
      <c r="AO12657" s="300"/>
      <c r="AP12657" s="300"/>
      <c r="AQ12657" s="300"/>
      <c r="AR12657" s="300"/>
      <c r="AS12657" s="300"/>
      <c r="AT12657" s="284" t="str">
        <f t="shared" si="1080"/>
        <v/>
      </c>
      <c r="AU12657" s="284" t="str">
        <f t="shared" si="1081"/>
        <v/>
      </c>
      <c r="AV12657" s="284" t="str">
        <f t="shared" si="1082"/>
        <v/>
      </c>
      <c r="AW12657" s="285">
        <f t="shared" si="1083"/>
        <v>0</v>
      </c>
    </row>
    <row r="12658" spans="41:49" x14ac:dyDescent="0.25">
      <c r="AO12658" s="300"/>
      <c r="AP12658" s="300"/>
      <c r="AQ12658" s="300"/>
      <c r="AR12658" s="300"/>
      <c r="AS12658" s="300"/>
      <c r="AT12658" s="284" t="str">
        <f t="shared" si="1080"/>
        <v/>
      </c>
      <c r="AU12658" s="284" t="str">
        <f t="shared" si="1081"/>
        <v/>
      </c>
      <c r="AV12658" s="284" t="str">
        <f t="shared" si="1082"/>
        <v/>
      </c>
      <c r="AW12658" s="285">
        <f t="shared" si="1083"/>
        <v>0</v>
      </c>
    </row>
    <row r="12659" spans="41:49" x14ac:dyDescent="0.25">
      <c r="AO12659" s="300"/>
      <c r="AP12659" s="300"/>
      <c r="AQ12659" s="300"/>
      <c r="AR12659" s="300"/>
      <c r="AS12659" s="300"/>
      <c r="AT12659" s="284" t="str">
        <f t="shared" si="1080"/>
        <v/>
      </c>
      <c r="AU12659" s="284" t="str">
        <f t="shared" si="1081"/>
        <v/>
      </c>
      <c r="AV12659" s="284" t="str">
        <f t="shared" si="1082"/>
        <v/>
      </c>
      <c r="AW12659" s="285">
        <f t="shared" si="1083"/>
        <v>0</v>
      </c>
    </row>
    <row r="12660" spans="41:49" x14ac:dyDescent="0.25">
      <c r="AO12660" s="300"/>
      <c r="AP12660" s="300"/>
      <c r="AQ12660" s="300"/>
      <c r="AR12660" s="300"/>
      <c r="AS12660" s="300"/>
      <c r="AT12660" s="284" t="str">
        <f t="shared" si="1080"/>
        <v/>
      </c>
      <c r="AU12660" s="284" t="str">
        <f t="shared" si="1081"/>
        <v/>
      </c>
      <c r="AV12660" s="284" t="str">
        <f t="shared" si="1082"/>
        <v/>
      </c>
      <c r="AW12660" s="285">
        <f t="shared" si="1083"/>
        <v>0</v>
      </c>
    </row>
    <row r="12661" spans="41:49" x14ac:dyDescent="0.25">
      <c r="AO12661" s="300"/>
      <c r="AP12661" s="300"/>
      <c r="AQ12661" s="300"/>
      <c r="AR12661" s="300"/>
      <c r="AS12661" s="300"/>
      <c r="AT12661" s="284" t="str">
        <f t="shared" si="1080"/>
        <v/>
      </c>
      <c r="AU12661" s="284" t="str">
        <f t="shared" si="1081"/>
        <v/>
      </c>
      <c r="AV12661" s="284" t="str">
        <f t="shared" si="1082"/>
        <v/>
      </c>
      <c r="AW12661" s="285">
        <f t="shared" si="1083"/>
        <v>0</v>
      </c>
    </row>
    <row r="12662" spans="41:49" x14ac:dyDescent="0.25">
      <c r="AO12662" s="300"/>
      <c r="AP12662" s="300"/>
      <c r="AQ12662" s="300"/>
      <c r="AR12662" s="300"/>
      <c r="AS12662" s="300"/>
      <c r="AT12662" s="284" t="str">
        <f t="shared" si="1080"/>
        <v/>
      </c>
      <c r="AU12662" s="284" t="str">
        <f t="shared" si="1081"/>
        <v/>
      </c>
      <c r="AV12662" s="284" t="str">
        <f t="shared" si="1082"/>
        <v/>
      </c>
      <c r="AW12662" s="285">
        <f t="shared" si="1083"/>
        <v>0</v>
      </c>
    </row>
    <row r="12663" spans="41:49" x14ac:dyDescent="0.25">
      <c r="AO12663" s="300"/>
      <c r="AP12663" s="300"/>
      <c r="AQ12663" s="300"/>
      <c r="AR12663" s="300"/>
      <c r="AS12663" s="300"/>
      <c r="AT12663" s="284" t="str">
        <f t="shared" si="1080"/>
        <v/>
      </c>
      <c r="AU12663" s="284" t="str">
        <f t="shared" si="1081"/>
        <v/>
      </c>
      <c r="AV12663" s="284" t="str">
        <f t="shared" si="1082"/>
        <v/>
      </c>
      <c r="AW12663" s="285">
        <f t="shared" si="1083"/>
        <v>0</v>
      </c>
    </row>
    <row r="12664" spans="41:49" x14ac:dyDescent="0.25">
      <c r="AO12664" s="300"/>
      <c r="AP12664" s="300"/>
      <c r="AQ12664" s="300"/>
      <c r="AR12664" s="300"/>
      <c r="AS12664" s="300"/>
      <c r="AT12664" s="284" t="str">
        <f t="shared" si="1080"/>
        <v/>
      </c>
      <c r="AU12664" s="284" t="str">
        <f t="shared" si="1081"/>
        <v/>
      </c>
      <c r="AV12664" s="284" t="str">
        <f t="shared" si="1082"/>
        <v/>
      </c>
      <c r="AW12664" s="285">
        <f t="shared" si="1083"/>
        <v>0</v>
      </c>
    </row>
    <row r="12665" spans="41:49" x14ac:dyDescent="0.25">
      <c r="AO12665" s="300"/>
      <c r="AP12665" s="300"/>
      <c r="AQ12665" s="300"/>
      <c r="AR12665" s="300"/>
      <c r="AS12665" s="300"/>
      <c r="AT12665" s="284" t="str">
        <f t="shared" si="1080"/>
        <v/>
      </c>
      <c r="AU12665" s="284" t="str">
        <f t="shared" si="1081"/>
        <v/>
      </c>
      <c r="AV12665" s="284" t="str">
        <f t="shared" si="1082"/>
        <v/>
      </c>
      <c r="AW12665" s="285">
        <f t="shared" si="1083"/>
        <v>0</v>
      </c>
    </row>
    <row r="12666" spans="41:49" x14ac:dyDescent="0.25">
      <c r="AO12666" s="300"/>
      <c r="AP12666" s="300"/>
      <c r="AQ12666" s="300"/>
      <c r="AR12666" s="300"/>
      <c r="AS12666" s="300"/>
      <c r="AT12666" s="284" t="str">
        <f t="shared" si="1080"/>
        <v/>
      </c>
      <c r="AU12666" s="284" t="str">
        <f t="shared" si="1081"/>
        <v/>
      </c>
      <c r="AV12666" s="284" t="str">
        <f t="shared" si="1082"/>
        <v/>
      </c>
      <c r="AW12666" s="285">
        <f t="shared" si="1083"/>
        <v>0</v>
      </c>
    </row>
    <row r="12667" spans="41:49" x14ac:dyDescent="0.25">
      <c r="AO12667" s="300"/>
      <c r="AP12667" s="300"/>
      <c r="AQ12667" s="300"/>
      <c r="AR12667" s="300"/>
      <c r="AS12667" s="300"/>
      <c r="AT12667" s="284" t="str">
        <f t="shared" si="1080"/>
        <v/>
      </c>
      <c r="AU12667" s="284" t="str">
        <f t="shared" si="1081"/>
        <v/>
      </c>
      <c r="AV12667" s="284" t="str">
        <f t="shared" si="1082"/>
        <v/>
      </c>
      <c r="AW12667" s="285">
        <f t="shared" si="1083"/>
        <v>0</v>
      </c>
    </row>
    <row r="12668" spans="41:49" x14ac:dyDescent="0.25">
      <c r="AO12668" s="300"/>
      <c r="AP12668" s="300"/>
      <c r="AQ12668" s="300"/>
      <c r="AR12668" s="300"/>
      <c r="AS12668" s="300"/>
      <c r="AT12668" s="284" t="str">
        <f t="shared" si="1080"/>
        <v/>
      </c>
      <c r="AU12668" s="284" t="str">
        <f t="shared" si="1081"/>
        <v/>
      </c>
      <c r="AV12668" s="284" t="str">
        <f t="shared" si="1082"/>
        <v/>
      </c>
      <c r="AW12668" s="285">
        <f t="shared" si="1083"/>
        <v>0</v>
      </c>
    </row>
    <row r="12669" spans="41:49" x14ac:dyDescent="0.25">
      <c r="AO12669" s="300"/>
      <c r="AP12669" s="300"/>
      <c r="AQ12669" s="300"/>
      <c r="AR12669" s="300"/>
      <c r="AS12669" s="300"/>
      <c r="AT12669" s="284" t="str">
        <f t="shared" si="1080"/>
        <v/>
      </c>
      <c r="AU12669" s="284" t="str">
        <f t="shared" si="1081"/>
        <v/>
      </c>
      <c r="AV12669" s="284" t="str">
        <f t="shared" si="1082"/>
        <v/>
      </c>
      <c r="AW12669" s="285">
        <f t="shared" si="1083"/>
        <v>0</v>
      </c>
    </row>
    <row r="12670" spans="41:49" x14ac:dyDescent="0.25">
      <c r="AO12670" s="300"/>
      <c r="AP12670" s="300"/>
      <c r="AQ12670" s="300"/>
      <c r="AR12670" s="300"/>
      <c r="AS12670" s="300"/>
      <c r="AT12670" s="284" t="str">
        <f t="shared" si="1080"/>
        <v/>
      </c>
      <c r="AU12670" s="284" t="str">
        <f t="shared" si="1081"/>
        <v/>
      </c>
      <c r="AV12670" s="284" t="str">
        <f t="shared" si="1082"/>
        <v/>
      </c>
      <c r="AW12670" s="285">
        <f t="shared" si="1083"/>
        <v>0</v>
      </c>
    </row>
    <row r="12671" spans="41:49" x14ac:dyDescent="0.25">
      <c r="AO12671" s="300"/>
      <c r="AP12671" s="300"/>
      <c r="AQ12671" s="300"/>
      <c r="AR12671" s="300"/>
      <c r="AS12671" s="300"/>
      <c r="AT12671" s="284" t="str">
        <f t="shared" si="1080"/>
        <v/>
      </c>
      <c r="AU12671" s="284" t="str">
        <f t="shared" si="1081"/>
        <v/>
      </c>
      <c r="AV12671" s="284" t="str">
        <f t="shared" si="1082"/>
        <v/>
      </c>
      <c r="AW12671" s="285">
        <f t="shared" si="1083"/>
        <v>0</v>
      </c>
    </row>
    <row r="12672" spans="41:49" x14ac:dyDescent="0.25">
      <c r="AO12672" s="300"/>
      <c r="AP12672" s="300"/>
      <c r="AQ12672" s="300"/>
      <c r="AR12672" s="300"/>
      <c r="AS12672" s="300"/>
      <c r="AT12672" s="284" t="str">
        <f t="shared" si="1080"/>
        <v/>
      </c>
      <c r="AU12672" s="284" t="str">
        <f t="shared" si="1081"/>
        <v/>
      </c>
      <c r="AV12672" s="284" t="str">
        <f t="shared" si="1082"/>
        <v/>
      </c>
      <c r="AW12672" s="285">
        <f t="shared" si="1083"/>
        <v>0</v>
      </c>
    </row>
    <row r="12673" spans="41:49" x14ac:dyDescent="0.25">
      <c r="AO12673" s="300"/>
      <c r="AP12673" s="300"/>
      <c r="AQ12673" s="300"/>
      <c r="AR12673" s="300"/>
      <c r="AS12673" s="300"/>
      <c r="AT12673" s="284" t="str">
        <f t="shared" si="1080"/>
        <v/>
      </c>
      <c r="AU12673" s="284" t="str">
        <f t="shared" si="1081"/>
        <v/>
      </c>
      <c r="AV12673" s="284" t="str">
        <f t="shared" si="1082"/>
        <v/>
      </c>
      <c r="AW12673" s="285">
        <f t="shared" si="1083"/>
        <v>0</v>
      </c>
    </row>
    <row r="12674" spans="41:49" x14ac:dyDescent="0.25">
      <c r="AO12674" s="300"/>
      <c r="AP12674" s="300"/>
      <c r="AQ12674" s="300"/>
      <c r="AR12674" s="300"/>
      <c r="AS12674" s="300"/>
      <c r="AT12674" s="284" t="str">
        <f t="shared" si="1080"/>
        <v/>
      </c>
      <c r="AU12674" s="284" t="str">
        <f t="shared" si="1081"/>
        <v/>
      </c>
      <c r="AV12674" s="284" t="str">
        <f t="shared" si="1082"/>
        <v/>
      </c>
      <c r="AW12674" s="285">
        <f t="shared" si="1083"/>
        <v>0</v>
      </c>
    </row>
    <row r="12675" spans="41:49" x14ac:dyDescent="0.25">
      <c r="AO12675" s="300"/>
      <c r="AP12675" s="300"/>
      <c r="AQ12675" s="300"/>
      <c r="AR12675" s="300"/>
      <c r="AS12675" s="300"/>
      <c r="AT12675" s="284" t="str">
        <f t="shared" si="1080"/>
        <v/>
      </c>
      <c r="AU12675" s="284" t="str">
        <f t="shared" si="1081"/>
        <v/>
      </c>
      <c r="AV12675" s="284" t="str">
        <f t="shared" si="1082"/>
        <v/>
      </c>
      <c r="AW12675" s="285">
        <f t="shared" si="1083"/>
        <v>0</v>
      </c>
    </row>
    <row r="12676" spans="41:49" x14ac:dyDescent="0.25">
      <c r="AO12676" s="300"/>
      <c r="AP12676" s="300"/>
      <c r="AQ12676" s="300"/>
      <c r="AR12676" s="300"/>
      <c r="AS12676" s="300"/>
      <c r="AT12676" s="284" t="str">
        <f t="shared" si="1080"/>
        <v/>
      </c>
      <c r="AU12676" s="284" t="str">
        <f t="shared" si="1081"/>
        <v/>
      </c>
      <c r="AV12676" s="284" t="str">
        <f t="shared" si="1082"/>
        <v/>
      </c>
      <c r="AW12676" s="285">
        <f t="shared" si="1083"/>
        <v>0</v>
      </c>
    </row>
    <row r="12677" spans="41:49" x14ac:dyDescent="0.25">
      <c r="AO12677" s="300"/>
      <c r="AP12677" s="300"/>
      <c r="AQ12677" s="300"/>
      <c r="AR12677" s="300"/>
      <c r="AS12677" s="300"/>
      <c r="AT12677" s="284" t="str">
        <f t="shared" si="1080"/>
        <v/>
      </c>
      <c r="AU12677" s="284" t="str">
        <f t="shared" si="1081"/>
        <v/>
      </c>
      <c r="AV12677" s="284" t="str">
        <f t="shared" si="1082"/>
        <v/>
      </c>
      <c r="AW12677" s="285">
        <f t="shared" si="1083"/>
        <v>0</v>
      </c>
    </row>
    <row r="12678" spans="41:49" x14ac:dyDescent="0.25">
      <c r="AO12678" s="300"/>
      <c r="AP12678" s="300"/>
      <c r="AQ12678" s="300"/>
      <c r="AR12678" s="300"/>
      <c r="AS12678" s="300"/>
      <c r="AT12678" s="284" t="str">
        <f t="shared" si="1080"/>
        <v/>
      </c>
      <c r="AU12678" s="284" t="str">
        <f t="shared" si="1081"/>
        <v/>
      </c>
      <c r="AV12678" s="284" t="str">
        <f t="shared" si="1082"/>
        <v/>
      </c>
      <c r="AW12678" s="285">
        <f t="shared" si="1083"/>
        <v>0</v>
      </c>
    </row>
    <row r="12679" spans="41:49" x14ac:dyDescent="0.25">
      <c r="AO12679" s="300"/>
      <c r="AP12679" s="300"/>
      <c r="AQ12679" s="300"/>
      <c r="AR12679" s="300"/>
      <c r="AS12679" s="300"/>
      <c r="AT12679" s="284" t="str">
        <f t="shared" si="1080"/>
        <v/>
      </c>
      <c r="AU12679" s="284" t="str">
        <f t="shared" si="1081"/>
        <v/>
      </c>
      <c r="AV12679" s="284" t="str">
        <f t="shared" si="1082"/>
        <v/>
      </c>
      <c r="AW12679" s="285">
        <f t="shared" si="1083"/>
        <v>0</v>
      </c>
    </row>
    <row r="12680" spans="41:49" x14ac:dyDescent="0.25">
      <c r="AO12680" s="300"/>
      <c r="AP12680" s="300"/>
      <c r="AQ12680" s="300"/>
      <c r="AR12680" s="300"/>
      <c r="AS12680" s="300"/>
      <c r="AT12680" s="284" t="str">
        <f t="shared" ref="AT12680:AT12743" si="1084">LEFT(AQ12680,1)</f>
        <v/>
      </c>
      <c r="AU12680" s="284" t="str">
        <f t="shared" ref="AU12680:AU12743" si="1085">LEFT(AQ12680,2)</f>
        <v/>
      </c>
      <c r="AV12680" s="284" t="str">
        <f t="shared" ref="AV12680:AV12743" si="1086">LEFT(AQ12680,3)</f>
        <v/>
      </c>
      <c r="AW12680" s="285">
        <f t="shared" ref="AW12680:AW12743" si="1087">(AR12680-AS12680)*1000</f>
        <v>0</v>
      </c>
    </row>
    <row r="12681" spans="41:49" x14ac:dyDescent="0.25">
      <c r="AO12681" s="300"/>
      <c r="AP12681" s="300"/>
      <c r="AQ12681" s="300"/>
      <c r="AR12681" s="300"/>
      <c r="AS12681" s="300"/>
      <c r="AT12681" s="284" t="str">
        <f t="shared" si="1084"/>
        <v/>
      </c>
      <c r="AU12681" s="284" t="str">
        <f t="shared" si="1085"/>
        <v/>
      </c>
      <c r="AV12681" s="284" t="str">
        <f t="shared" si="1086"/>
        <v/>
      </c>
      <c r="AW12681" s="285">
        <f t="shared" si="1087"/>
        <v>0</v>
      </c>
    </row>
    <row r="12682" spans="41:49" x14ac:dyDescent="0.25">
      <c r="AO12682" s="300"/>
      <c r="AP12682" s="300"/>
      <c r="AQ12682" s="300"/>
      <c r="AR12682" s="300"/>
      <c r="AS12682" s="300"/>
      <c r="AT12682" s="284" t="str">
        <f t="shared" si="1084"/>
        <v/>
      </c>
      <c r="AU12682" s="284" t="str">
        <f t="shared" si="1085"/>
        <v/>
      </c>
      <c r="AV12682" s="284" t="str">
        <f t="shared" si="1086"/>
        <v/>
      </c>
      <c r="AW12682" s="285">
        <f t="shared" si="1087"/>
        <v>0</v>
      </c>
    </row>
    <row r="12683" spans="41:49" x14ac:dyDescent="0.25">
      <c r="AO12683" s="300"/>
      <c r="AP12683" s="300"/>
      <c r="AQ12683" s="300"/>
      <c r="AR12683" s="300"/>
      <c r="AS12683" s="300"/>
      <c r="AT12683" s="284" t="str">
        <f t="shared" si="1084"/>
        <v/>
      </c>
      <c r="AU12683" s="284" t="str">
        <f t="shared" si="1085"/>
        <v/>
      </c>
      <c r="AV12683" s="284" t="str">
        <f t="shared" si="1086"/>
        <v/>
      </c>
      <c r="AW12683" s="285">
        <f t="shared" si="1087"/>
        <v>0</v>
      </c>
    </row>
    <row r="12684" spans="41:49" x14ac:dyDescent="0.25">
      <c r="AO12684" s="300"/>
      <c r="AP12684" s="300"/>
      <c r="AQ12684" s="300"/>
      <c r="AR12684" s="300"/>
      <c r="AS12684" s="300"/>
      <c r="AT12684" s="284" t="str">
        <f t="shared" si="1084"/>
        <v/>
      </c>
      <c r="AU12684" s="284" t="str">
        <f t="shared" si="1085"/>
        <v/>
      </c>
      <c r="AV12684" s="284" t="str">
        <f t="shared" si="1086"/>
        <v/>
      </c>
      <c r="AW12684" s="285">
        <f t="shared" si="1087"/>
        <v>0</v>
      </c>
    </row>
    <row r="12685" spans="41:49" x14ac:dyDescent="0.25">
      <c r="AO12685" s="300"/>
      <c r="AP12685" s="300"/>
      <c r="AQ12685" s="300"/>
      <c r="AR12685" s="300"/>
      <c r="AS12685" s="300"/>
      <c r="AT12685" s="284" t="str">
        <f t="shared" si="1084"/>
        <v/>
      </c>
      <c r="AU12685" s="284" t="str">
        <f t="shared" si="1085"/>
        <v/>
      </c>
      <c r="AV12685" s="284" t="str">
        <f t="shared" si="1086"/>
        <v/>
      </c>
      <c r="AW12685" s="285">
        <f t="shared" si="1087"/>
        <v>0</v>
      </c>
    </row>
    <row r="12686" spans="41:49" x14ac:dyDescent="0.25">
      <c r="AO12686" s="300"/>
      <c r="AP12686" s="300"/>
      <c r="AQ12686" s="300"/>
      <c r="AR12686" s="300"/>
      <c r="AS12686" s="300"/>
      <c r="AT12686" s="284" t="str">
        <f t="shared" si="1084"/>
        <v/>
      </c>
      <c r="AU12686" s="284" t="str">
        <f t="shared" si="1085"/>
        <v/>
      </c>
      <c r="AV12686" s="284" t="str">
        <f t="shared" si="1086"/>
        <v/>
      </c>
      <c r="AW12686" s="285">
        <f t="shared" si="1087"/>
        <v>0</v>
      </c>
    </row>
    <row r="12687" spans="41:49" x14ac:dyDescent="0.25">
      <c r="AO12687" s="300"/>
      <c r="AP12687" s="300"/>
      <c r="AQ12687" s="300"/>
      <c r="AR12687" s="300"/>
      <c r="AS12687" s="300"/>
      <c r="AT12687" s="284" t="str">
        <f t="shared" si="1084"/>
        <v/>
      </c>
      <c r="AU12687" s="284" t="str">
        <f t="shared" si="1085"/>
        <v/>
      </c>
      <c r="AV12687" s="284" t="str">
        <f t="shared" si="1086"/>
        <v/>
      </c>
      <c r="AW12687" s="285">
        <f t="shared" si="1087"/>
        <v>0</v>
      </c>
    </row>
    <row r="12688" spans="41:49" x14ac:dyDescent="0.25">
      <c r="AO12688" s="300"/>
      <c r="AP12688" s="300"/>
      <c r="AQ12688" s="300"/>
      <c r="AR12688" s="300"/>
      <c r="AS12688" s="300"/>
      <c r="AT12688" s="284" t="str">
        <f t="shared" si="1084"/>
        <v/>
      </c>
      <c r="AU12688" s="284" t="str">
        <f t="shared" si="1085"/>
        <v/>
      </c>
      <c r="AV12688" s="284" t="str">
        <f t="shared" si="1086"/>
        <v/>
      </c>
      <c r="AW12688" s="285">
        <f t="shared" si="1087"/>
        <v>0</v>
      </c>
    </row>
    <row r="12689" spans="41:49" x14ac:dyDescent="0.25">
      <c r="AO12689" s="300"/>
      <c r="AP12689" s="300"/>
      <c r="AQ12689" s="300"/>
      <c r="AR12689" s="300"/>
      <c r="AS12689" s="300"/>
      <c r="AT12689" s="284" t="str">
        <f t="shared" si="1084"/>
        <v/>
      </c>
      <c r="AU12689" s="284" t="str">
        <f t="shared" si="1085"/>
        <v/>
      </c>
      <c r="AV12689" s="284" t="str">
        <f t="shared" si="1086"/>
        <v/>
      </c>
      <c r="AW12689" s="285">
        <f t="shared" si="1087"/>
        <v>0</v>
      </c>
    </row>
    <row r="12690" spans="41:49" x14ac:dyDescent="0.25">
      <c r="AO12690" s="300"/>
      <c r="AP12690" s="300"/>
      <c r="AQ12690" s="300"/>
      <c r="AR12690" s="300"/>
      <c r="AS12690" s="300"/>
      <c r="AT12690" s="284" t="str">
        <f t="shared" si="1084"/>
        <v/>
      </c>
      <c r="AU12690" s="284" t="str">
        <f t="shared" si="1085"/>
        <v/>
      </c>
      <c r="AV12690" s="284" t="str">
        <f t="shared" si="1086"/>
        <v/>
      </c>
      <c r="AW12690" s="285">
        <f t="shared" si="1087"/>
        <v>0</v>
      </c>
    </row>
    <row r="12691" spans="41:49" x14ac:dyDescent="0.25">
      <c r="AO12691" s="300"/>
      <c r="AP12691" s="300"/>
      <c r="AQ12691" s="300"/>
      <c r="AR12691" s="300"/>
      <c r="AS12691" s="300"/>
      <c r="AT12691" s="284" t="str">
        <f t="shared" si="1084"/>
        <v/>
      </c>
      <c r="AU12691" s="284" t="str">
        <f t="shared" si="1085"/>
        <v/>
      </c>
      <c r="AV12691" s="284" t="str">
        <f t="shared" si="1086"/>
        <v/>
      </c>
      <c r="AW12691" s="285">
        <f t="shared" si="1087"/>
        <v>0</v>
      </c>
    </row>
    <row r="12692" spans="41:49" x14ac:dyDescent="0.25">
      <c r="AO12692" s="300"/>
      <c r="AP12692" s="300"/>
      <c r="AQ12692" s="300"/>
      <c r="AR12692" s="300"/>
      <c r="AS12692" s="300"/>
      <c r="AT12692" s="284" t="str">
        <f t="shared" si="1084"/>
        <v/>
      </c>
      <c r="AU12692" s="284" t="str">
        <f t="shared" si="1085"/>
        <v/>
      </c>
      <c r="AV12692" s="284" t="str">
        <f t="shared" si="1086"/>
        <v/>
      </c>
      <c r="AW12692" s="285">
        <f t="shared" si="1087"/>
        <v>0</v>
      </c>
    </row>
    <row r="12693" spans="41:49" x14ac:dyDescent="0.25">
      <c r="AO12693" s="300"/>
      <c r="AP12693" s="300"/>
      <c r="AQ12693" s="300"/>
      <c r="AR12693" s="300"/>
      <c r="AS12693" s="300"/>
      <c r="AT12693" s="284" t="str">
        <f t="shared" si="1084"/>
        <v/>
      </c>
      <c r="AU12693" s="284" t="str">
        <f t="shared" si="1085"/>
        <v/>
      </c>
      <c r="AV12693" s="284" t="str">
        <f t="shared" si="1086"/>
        <v/>
      </c>
      <c r="AW12693" s="285">
        <f t="shared" si="1087"/>
        <v>0</v>
      </c>
    </row>
    <row r="12694" spans="41:49" x14ac:dyDescent="0.25">
      <c r="AO12694" s="300"/>
      <c r="AP12694" s="300"/>
      <c r="AQ12694" s="300"/>
      <c r="AR12694" s="300"/>
      <c r="AS12694" s="300"/>
      <c r="AT12694" s="284" t="str">
        <f t="shared" si="1084"/>
        <v/>
      </c>
      <c r="AU12694" s="284" t="str">
        <f t="shared" si="1085"/>
        <v/>
      </c>
      <c r="AV12694" s="284" t="str">
        <f t="shared" si="1086"/>
        <v/>
      </c>
      <c r="AW12694" s="285">
        <f t="shared" si="1087"/>
        <v>0</v>
      </c>
    </row>
    <row r="12695" spans="41:49" x14ac:dyDescent="0.25">
      <c r="AO12695" s="300"/>
      <c r="AP12695" s="300"/>
      <c r="AQ12695" s="300"/>
      <c r="AR12695" s="300"/>
      <c r="AS12695" s="300"/>
      <c r="AT12695" s="284" t="str">
        <f t="shared" si="1084"/>
        <v/>
      </c>
      <c r="AU12695" s="284" t="str">
        <f t="shared" si="1085"/>
        <v/>
      </c>
      <c r="AV12695" s="284" t="str">
        <f t="shared" si="1086"/>
        <v/>
      </c>
      <c r="AW12695" s="285">
        <f t="shared" si="1087"/>
        <v>0</v>
      </c>
    </row>
    <row r="12696" spans="41:49" x14ac:dyDescent="0.25">
      <c r="AO12696" s="300"/>
      <c r="AP12696" s="300"/>
      <c r="AQ12696" s="300"/>
      <c r="AR12696" s="300"/>
      <c r="AS12696" s="300"/>
      <c r="AT12696" s="284" t="str">
        <f t="shared" si="1084"/>
        <v/>
      </c>
      <c r="AU12696" s="284" t="str">
        <f t="shared" si="1085"/>
        <v/>
      </c>
      <c r="AV12696" s="284" t="str">
        <f t="shared" si="1086"/>
        <v/>
      </c>
      <c r="AW12696" s="285">
        <f t="shared" si="1087"/>
        <v>0</v>
      </c>
    </row>
    <row r="12697" spans="41:49" x14ac:dyDescent="0.25">
      <c r="AO12697" s="300"/>
      <c r="AP12697" s="300"/>
      <c r="AQ12697" s="300"/>
      <c r="AR12697" s="300"/>
      <c r="AS12697" s="300"/>
      <c r="AT12697" s="284" t="str">
        <f t="shared" si="1084"/>
        <v/>
      </c>
      <c r="AU12697" s="284" t="str">
        <f t="shared" si="1085"/>
        <v/>
      </c>
      <c r="AV12697" s="284" t="str">
        <f t="shared" si="1086"/>
        <v/>
      </c>
      <c r="AW12697" s="285">
        <f t="shared" si="1087"/>
        <v>0</v>
      </c>
    </row>
    <row r="12698" spans="41:49" x14ac:dyDescent="0.25">
      <c r="AO12698" s="300"/>
      <c r="AP12698" s="300"/>
      <c r="AQ12698" s="300"/>
      <c r="AR12698" s="300"/>
      <c r="AS12698" s="300"/>
      <c r="AT12698" s="284" t="str">
        <f t="shared" si="1084"/>
        <v/>
      </c>
      <c r="AU12698" s="284" t="str">
        <f t="shared" si="1085"/>
        <v/>
      </c>
      <c r="AV12698" s="284" t="str">
        <f t="shared" si="1086"/>
        <v/>
      </c>
      <c r="AW12698" s="285">
        <f t="shared" si="1087"/>
        <v>0</v>
      </c>
    </row>
    <row r="12699" spans="41:49" x14ac:dyDescent="0.25">
      <c r="AO12699" s="300"/>
      <c r="AP12699" s="300"/>
      <c r="AQ12699" s="300"/>
      <c r="AR12699" s="300"/>
      <c r="AS12699" s="300"/>
      <c r="AT12699" s="284" t="str">
        <f t="shared" si="1084"/>
        <v/>
      </c>
      <c r="AU12699" s="284" t="str">
        <f t="shared" si="1085"/>
        <v/>
      </c>
      <c r="AV12699" s="284" t="str">
        <f t="shared" si="1086"/>
        <v/>
      </c>
      <c r="AW12699" s="285">
        <f t="shared" si="1087"/>
        <v>0</v>
      </c>
    </row>
    <row r="12700" spans="41:49" x14ac:dyDescent="0.25">
      <c r="AO12700" s="300"/>
      <c r="AP12700" s="300"/>
      <c r="AQ12700" s="300"/>
      <c r="AR12700" s="300"/>
      <c r="AS12700" s="300"/>
      <c r="AT12700" s="284" t="str">
        <f t="shared" si="1084"/>
        <v/>
      </c>
      <c r="AU12700" s="284" t="str">
        <f t="shared" si="1085"/>
        <v/>
      </c>
      <c r="AV12700" s="284" t="str">
        <f t="shared" si="1086"/>
        <v/>
      </c>
      <c r="AW12700" s="285">
        <f t="shared" si="1087"/>
        <v>0</v>
      </c>
    </row>
    <row r="12701" spans="41:49" x14ac:dyDescent="0.25">
      <c r="AO12701" s="300"/>
      <c r="AP12701" s="300"/>
      <c r="AQ12701" s="300"/>
      <c r="AR12701" s="300"/>
      <c r="AS12701" s="300"/>
      <c r="AT12701" s="284" t="str">
        <f t="shared" si="1084"/>
        <v/>
      </c>
      <c r="AU12701" s="284" t="str">
        <f t="shared" si="1085"/>
        <v/>
      </c>
      <c r="AV12701" s="284" t="str">
        <f t="shared" si="1086"/>
        <v/>
      </c>
      <c r="AW12701" s="285">
        <f t="shared" si="1087"/>
        <v>0</v>
      </c>
    </row>
    <row r="12702" spans="41:49" x14ac:dyDescent="0.25">
      <c r="AO12702" s="300"/>
      <c r="AP12702" s="300"/>
      <c r="AQ12702" s="300"/>
      <c r="AR12702" s="300"/>
      <c r="AS12702" s="300"/>
      <c r="AT12702" s="284" t="str">
        <f t="shared" si="1084"/>
        <v/>
      </c>
      <c r="AU12702" s="284" t="str">
        <f t="shared" si="1085"/>
        <v/>
      </c>
      <c r="AV12702" s="284" t="str">
        <f t="shared" si="1086"/>
        <v/>
      </c>
      <c r="AW12702" s="285">
        <f t="shared" si="1087"/>
        <v>0</v>
      </c>
    </row>
    <row r="12703" spans="41:49" x14ac:dyDescent="0.25">
      <c r="AO12703" s="300"/>
      <c r="AP12703" s="300"/>
      <c r="AQ12703" s="300"/>
      <c r="AR12703" s="300"/>
      <c r="AS12703" s="300"/>
      <c r="AT12703" s="284" t="str">
        <f t="shared" si="1084"/>
        <v/>
      </c>
      <c r="AU12703" s="284" t="str">
        <f t="shared" si="1085"/>
        <v/>
      </c>
      <c r="AV12703" s="284" t="str">
        <f t="shared" si="1086"/>
        <v/>
      </c>
      <c r="AW12703" s="285">
        <f t="shared" si="1087"/>
        <v>0</v>
      </c>
    </row>
    <row r="12704" spans="41:49" x14ac:dyDescent="0.25">
      <c r="AO12704" s="300"/>
      <c r="AP12704" s="300"/>
      <c r="AQ12704" s="300"/>
      <c r="AR12704" s="300"/>
      <c r="AS12704" s="300"/>
      <c r="AT12704" s="284" t="str">
        <f t="shared" si="1084"/>
        <v/>
      </c>
      <c r="AU12704" s="284" t="str">
        <f t="shared" si="1085"/>
        <v/>
      </c>
      <c r="AV12704" s="284" t="str">
        <f t="shared" si="1086"/>
        <v/>
      </c>
      <c r="AW12704" s="285">
        <f t="shared" si="1087"/>
        <v>0</v>
      </c>
    </row>
    <row r="12705" spans="41:49" x14ac:dyDescent="0.25">
      <c r="AO12705" s="300"/>
      <c r="AP12705" s="300"/>
      <c r="AQ12705" s="300"/>
      <c r="AR12705" s="300"/>
      <c r="AS12705" s="300"/>
      <c r="AT12705" s="284" t="str">
        <f t="shared" si="1084"/>
        <v/>
      </c>
      <c r="AU12705" s="284" t="str">
        <f t="shared" si="1085"/>
        <v/>
      </c>
      <c r="AV12705" s="284" t="str">
        <f t="shared" si="1086"/>
        <v/>
      </c>
      <c r="AW12705" s="285">
        <f t="shared" si="1087"/>
        <v>0</v>
      </c>
    </row>
    <row r="12706" spans="41:49" x14ac:dyDescent="0.25">
      <c r="AO12706" s="300"/>
      <c r="AP12706" s="300"/>
      <c r="AQ12706" s="300"/>
      <c r="AR12706" s="300"/>
      <c r="AS12706" s="300"/>
      <c r="AT12706" s="284" t="str">
        <f t="shared" si="1084"/>
        <v/>
      </c>
      <c r="AU12706" s="284" t="str">
        <f t="shared" si="1085"/>
        <v/>
      </c>
      <c r="AV12706" s="284" t="str">
        <f t="shared" si="1086"/>
        <v/>
      </c>
      <c r="AW12706" s="285">
        <f t="shared" si="1087"/>
        <v>0</v>
      </c>
    </row>
    <row r="12707" spans="41:49" x14ac:dyDescent="0.25">
      <c r="AO12707" s="300"/>
      <c r="AP12707" s="300"/>
      <c r="AQ12707" s="300"/>
      <c r="AR12707" s="300"/>
      <c r="AS12707" s="300"/>
      <c r="AT12707" s="284" t="str">
        <f t="shared" si="1084"/>
        <v/>
      </c>
      <c r="AU12707" s="284" t="str">
        <f t="shared" si="1085"/>
        <v/>
      </c>
      <c r="AV12707" s="284" t="str">
        <f t="shared" si="1086"/>
        <v/>
      </c>
      <c r="AW12707" s="285">
        <f t="shared" si="1087"/>
        <v>0</v>
      </c>
    </row>
    <row r="12708" spans="41:49" x14ac:dyDescent="0.25">
      <c r="AO12708" s="300"/>
      <c r="AP12708" s="300"/>
      <c r="AQ12708" s="300"/>
      <c r="AR12708" s="300"/>
      <c r="AS12708" s="300"/>
      <c r="AT12708" s="284" t="str">
        <f t="shared" si="1084"/>
        <v/>
      </c>
      <c r="AU12708" s="284" t="str">
        <f t="shared" si="1085"/>
        <v/>
      </c>
      <c r="AV12708" s="284" t="str">
        <f t="shared" si="1086"/>
        <v/>
      </c>
      <c r="AW12708" s="285">
        <f t="shared" si="1087"/>
        <v>0</v>
      </c>
    </row>
    <row r="12709" spans="41:49" x14ac:dyDescent="0.25">
      <c r="AO12709" s="300"/>
      <c r="AP12709" s="300"/>
      <c r="AQ12709" s="300"/>
      <c r="AR12709" s="300"/>
      <c r="AS12709" s="300"/>
      <c r="AT12709" s="284" t="str">
        <f t="shared" si="1084"/>
        <v/>
      </c>
      <c r="AU12709" s="284" t="str">
        <f t="shared" si="1085"/>
        <v/>
      </c>
      <c r="AV12709" s="284" t="str">
        <f t="shared" si="1086"/>
        <v/>
      </c>
      <c r="AW12709" s="285">
        <f t="shared" si="1087"/>
        <v>0</v>
      </c>
    </row>
    <row r="12710" spans="41:49" x14ac:dyDescent="0.25">
      <c r="AO12710" s="300"/>
      <c r="AP12710" s="300"/>
      <c r="AQ12710" s="300"/>
      <c r="AR12710" s="300"/>
      <c r="AS12710" s="300"/>
      <c r="AT12710" s="284" t="str">
        <f t="shared" si="1084"/>
        <v/>
      </c>
      <c r="AU12710" s="284" t="str">
        <f t="shared" si="1085"/>
        <v/>
      </c>
      <c r="AV12710" s="284" t="str">
        <f t="shared" si="1086"/>
        <v/>
      </c>
      <c r="AW12710" s="285">
        <f t="shared" si="1087"/>
        <v>0</v>
      </c>
    </row>
    <row r="12711" spans="41:49" x14ac:dyDescent="0.25">
      <c r="AO12711" s="300"/>
      <c r="AP12711" s="300"/>
      <c r="AQ12711" s="300"/>
      <c r="AR12711" s="300"/>
      <c r="AS12711" s="300"/>
      <c r="AT12711" s="284" t="str">
        <f t="shared" si="1084"/>
        <v/>
      </c>
      <c r="AU12711" s="284" t="str">
        <f t="shared" si="1085"/>
        <v/>
      </c>
      <c r="AV12711" s="284" t="str">
        <f t="shared" si="1086"/>
        <v/>
      </c>
      <c r="AW12711" s="285">
        <f t="shared" si="1087"/>
        <v>0</v>
      </c>
    </row>
    <row r="12712" spans="41:49" x14ac:dyDescent="0.25">
      <c r="AO12712" s="300"/>
      <c r="AP12712" s="300"/>
      <c r="AQ12712" s="300"/>
      <c r="AR12712" s="300"/>
      <c r="AS12712" s="300"/>
      <c r="AT12712" s="284" t="str">
        <f t="shared" si="1084"/>
        <v/>
      </c>
      <c r="AU12712" s="284" t="str">
        <f t="shared" si="1085"/>
        <v/>
      </c>
      <c r="AV12712" s="284" t="str">
        <f t="shared" si="1086"/>
        <v/>
      </c>
      <c r="AW12712" s="285">
        <f t="shared" si="1087"/>
        <v>0</v>
      </c>
    </row>
    <row r="12713" spans="41:49" x14ac:dyDescent="0.25">
      <c r="AO12713" s="300"/>
      <c r="AP12713" s="300"/>
      <c r="AQ12713" s="300"/>
      <c r="AR12713" s="300"/>
      <c r="AS12713" s="300"/>
      <c r="AT12713" s="284" t="str">
        <f t="shared" si="1084"/>
        <v/>
      </c>
      <c r="AU12713" s="284" t="str">
        <f t="shared" si="1085"/>
        <v/>
      </c>
      <c r="AV12713" s="284" t="str">
        <f t="shared" si="1086"/>
        <v/>
      </c>
      <c r="AW12713" s="285">
        <f t="shared" si="1087"/>
        <v>0</v>
      </c>
    </row>
    <row r="12714" spans="41:49" x14ac:dyDescent="0.25">
      <c r="AO12714" s="300"/>
      <c r="AP12714" s="300"/>
      <c r="AQ12714" s="300"/>
      <c r="AR12714" s="300"/>
      <c r="AS12714" s="300"/>
      <c r="AT12714" s="284" t="str">
        <f t="shared" si="1084"/>
        <v/>
      </c>
      <c r="AU12714" s="284" t="str">
        <f t="shared" si="1085"/>
        <v/>
      </c>
      <c r="AV12714" s="284" t="str">
        <f t="shared" si="1086"/>
        <v/>
      </c>
      <c r="AW12714" s="285">
        <f t="shared" si="1087"/>
        <v>0</v>
      </c>
    </row>
    <row r="12715" spans="41:49" x14ac:dyDescent="0.25">
      <c r="AO12715" s="300"/>
      <c r="AP12715" s="300"/>
      <c r="AQ12715" s="300"/>
      <c r="AR12715" s="300"/>
      <c r="AS12715" s="300"/>
      <c r="AT12715" s="284" t="str">
        <f t="shared" si="1084"/>
        <v/>
      </c>
      <c r="AU12715" s="284" t="str">
        <f t="shared" si="1085"/>
        <v/>
      </c>
      <c r="AV12715" s="284" t="str">
        <f t="shared" si="1086"/>
        <v/>
      </c>
      <c r="AW12715" s="285">
        <f t="shared" si="1087"/>
        <v>0</v>
      </c>
    </row>
    <row r="12716" spans="41:49" x14ac:dyDescent="0.25">
      <c r="AO12716" s="300"/>
      <c r="AP12716" s="300"/>
      <c r="AQ12716" s="300"/>
      <c r="AR12716" s="300"/>
      <c r="AS12716" s="300"/>
      <c r="AT12716" s="284" t="str">
        <f t="shared" si="1084"/>
        <v/>
      </c>
      <c r="AU12716" s="284" t="str">
        <f t="shared" si="1085"/>
        <v/>
      </c>
      <c r="AV12716" s="284" t="str">
        <f t="shared" si="1086"/>
        <v/>
      </c>
      <c r="AW12716" s="285">
        <f t="shared" si="1087"/>
        <v>0</v>
      </c>
    </row>
    <row r="12717" spans="41:49" x14ac:dyDescent="0.25">
      <c r="AO12717" s="300"/>
      <c r="AP12717" s="300"/>
      <c r="AQ12717" s="300"/>
      <c r="AR12717" s="300"/>
      <c r="AS12717" s="300"/>
      <c r="AT12717" s="284" t="str">
        <f t="shared" si="1084"/>
        <v/>
      </c>
      <c r="AU12717" s="284" t="str">
        <f t="shared" si="1085"/>
        <v/>
      </c>
      <c r="AV12717" s="284" t="str">
        <f t="shared" si="1086"/>
        <v/>
      </c>
      <c r="AW12717" s="285">
        <f t="shared" si="1087"/>
        <v>0</v>
      </c>
    </row>
    <row r="12718" spans="41:49" x14ac:dyDescent="0.25">
      <c r="AO12718" s="300"/>
      <c r="AP12718" s="300"/>
      <c r="AQ12718" s="300"/>
      <c r="AR12718" s="300"/>
      <c r="AS12718" s="300"/>
      <c r="AT12718" s="284" t="str">
        <f t="shared" si="1084"/>
        <v/>
      </c>
      <c r="AU12718" s="284" t="str">
        <f t="shared" si="1085"/>
        <v/>
      </c>
      <c r="AV12718" s="284" t="str">
        <f t="shared" si="1086"/>
        <v/>
      </c>
      <c r="AW12718" s="285">
        <f t="shared" si="1087"/>
        <v>0</v>
      </c>
    </row>
    <row r="12719" spans="41:49" x14ac:dyDescent="0.25">
      <c r="AO12719" s="300"/>
      <c r="AP12719" s="300"/>
      <c r="AQ12719" s="300"/>
      <c r="AR12719" s="300"/>
      <c r="AS12719" s="300"/>
      <c r="AT12719" s="284" t="str">
        <f t="shared" si="1084"/>
        <v/>
      </c>
      <c r="AU12719" s="284" t="str">
        <f t="shared" si="1085"/>
        <v/>
      </c>
      <c r="AV12719" s="284" t="str">
        <f t="shared" si="1086"/>
        <v/>
      </c>
      <c r="AW12719" s="285">
        <f t="shared" si="1087"/>
        <v>0</v>
      </c>
    </row>
    <row r="12720" spans="41:49" x14ac:dyDescent="0.25">
      <c r="AO12720" s="300"/>
      <c r="AP12720" s="300"/>
      <c r="AQ12720" s="300"/>
      <c r="AR12720" s="300"/>
      <c r="AS12720" s="300"/>
      <c r="AT12720" s="284" t="str">
        <f t="shared" si="1084"/>
        <v/>
      </c>
      <c r="AU12720" s="284" t="str">
        <f t="shared" si="1085"/>
        <v/>
      </c>
      <c r="AV12720" s="284" t="str">
        <f t="shared" si="1086"/>
        <v/>
      </c>
      <c r="AW12720" s="285">
        <f t="shared" si="1087"/>
        <v>0</v>
      </c>
    </row>
    <row r="12721" spans="41:49" x14ac:dyDescent="0.25">
      <c r="AO12721" s="300"/>
      <c r="AP12721" s="300"/>
      <c r="AQ12721" s="300"/>
      <c r="AR12721" s="300"/>
      <c r="AS12721" s="300"/>
      <c r="AT12721" s="284" t="str">
        <f t="shared" si="1084"/>
        <v/>
      </c>
      <c r="AU12721" s="284" t="str">
        <f t="shared" si="1085"/>
        <v/>
      </c>
      <c r="AV12721" s="284" t="str">
        <f t="shared" si="1086"/>
        <v/>
      </c>
      <c r="AW12721" s="285">
        <f t="shared" si="1087"/>
        <v>0</v>
      </c>
    </row>
    <row r="12722" spans="41:49" x14ac:dyDescent="0.25">
      <c r="AO12722" s="300"/>
      <c r="AP12722" s="300"/>
      <c r="AQ12722" s="300"/>
      <c r="AR12722" s="300"/>
      <c r="AS12722" s="300"/>
      <c r="AT12722" s="284" t="str">
        <f t="shared" si="1084"/>
        <v/>
      </c>
      <c r="AU12722" s="284" t="str">
        <f t="shared" si="1085"/>
        <v/>
      </c>
      <c r="AV12722" s="284" t="str">
        <f t="shared" si="1086"/>
        <v/>
      </c>
      <c r="AW12722" s="285">
        <f t="shared" si="1087"/>
        <v>0</v>
      </c>
    </row>
    <row r="12723" spans="41:49" x14ac:dyDescent="0.25">
      <c r="AO12723" s="300"/>
      <c r="AP12723" s="300"/>
      <c r="AQ12723" s="300"/>
      <c r="AR12723" s="300"/>
      <c r="AS12723" s="300"/>
      <c r="AT12723" s="284" t="str">
        <f t="shared" si="1084"/>
        <v/>
      </c>
      <c r="AU12723" s="284" t="str">
        <f t="shared" si="1085"/>
        <v/>
      </c>
      <c r="AV12723" s="284" t="str">
        <f t="shared" si="1086"/>
        <v/>
      </c>
      <c r="AW12723" s="285">
        <f t="shared" si="1087"/>
        <v>0</v>
      </c>
    </row>
    <row r="12724" spans="41:49" x14ac:dyDescent="0.25">
      <c r="AO12724" s="300"/>
      <c r="AP12724" s="300"/>
      <c r="AQ12724" s="300"/>
      <c r="AR12724" s="300"/>
      <c r="AS12724" s="300"/>
      <c r="AT12724" s="284" t="str">
        <f t="shared" si="1084"/>
        <v/>
      </c>
      <c r="AU12724" s="284" t="str">
        <f t="shared" si="1085"/>
        <v/>
      </c>
      <c r="AV12724" s="284" t="str">
        <f t="shared" si="1086"/>
        <v/>
      </c>
      <c r="AW12724" s="285">
        <f t="shared" si="1087"/>
        <v>0</v>
      </c>
    </row>
    <row r="12725" spans="41:49" x14ac:dyDescent="0.25">
      <c r="AO12725" s="300"/>
      <c r="AP12725" s="300"/>
      <c r="AQ12725" s="300"/>
      <c r="AR12725" s="300"/>
      <c r="AS12725" s="300"/>
      <c r="AT12725" s="284" t="str">
        <f t="shared" si="1084"/>
        <v/>
      </c>
      <c r="AU12725" s="284" t="str">
        <f t="shared" si="1085"/>
        <v/>
      </c>
      <c r="AV12725" s="284" t="str">
        <f t="shared" si="1086"/>
        <v/>
      </c>
      <c r="AW12725" s="285">
        <f t="shared" si="1087"/>
        <v>0</v>
      </c>
    </row>
    <row r="12726" spans="41:49" x14ac:dyDescent="0.25">
      <c r="AO12726" s="300"/>
      <c r="AP12726" s="300"/>
      <c r="AQ12726" s="300"/>
      <c r="AR12726" s="300"/>
      <c r="AS12726" s="300"/>
      <c r="AT12726" s="284" t="str">
        <f t="shared" si="1084"/>
        <v/>
      </c>
      <c r="AU12726" s="284" t="str">
        <f t="shared" si="1085"/>
        <v/>
      </c>
      <c r="AV12726" s="284" t="str">
        <f t="shared" si="1086"/>
        <v/>
      </c>
      <c r="AW12726" s="285">
        <f t="shared" si="1087"/>
        <v>0</v>
      </c>
    </row>
    <row r="12727" spans="41:49" x14ac:dyDescent="0.25">
      <c r="AO12727" s="300"/>
      <c r="AP12727" s="300"/>
      <c r="AQ12727" s="300"/>
      <c r="AR12727" s="300"/>
      <c r="AS12727" s="300"/>
      <c r="AT12727" s="284" t="str">
        <f t="shared" si="1084"/>
        <v/>
      </c>
      <c r="AU12727" s="284" t="str">
        <f t="shared" si="1085"/>
        <v/>
      </c>
      <c r="AV12727" s="284" t="str">
        <f t="shared" si="1086"/>
        <v/>
      </c>
      <c r="AW12727" s="285">
        <f t="shared" si="1087"/>
        <v>0</v>
      </c>
    </row>
    <row r="12728" spans="41:49" x14ac:dyDescent="0.25">
      <c r="AO12728" s="300"/>
      <c r="AP12728" s="300"/>
      <c r="AQ12728" s="300"/>
      <c r="AR12728" s="300"/>
      <c r="AS12728" s="300"/>
      <c r="AT12728" s="284" t="str">
        <f t="shared" si="1084"/>
        <v/>
      </c>
      <c r="AU12728" s="284" t="str">
        <f t="shared" si="1085"/>
        <v/>
      </c>
      <c r="AV12728" s="284" t="str">
        <f t="shared" si="1086"/>
        <v/>
      </c>
      <c r="AW12728" s="285">
        <f t="shared" si="1087"/>
        <v>0</v>
      </c>
    </row>
    <row r="12729" spans="41:49" x14ac:dyDescent="0.25">
      <c r="AO12729" s="300"/>
      <c r="AP12729" s="300"/>
      <c r="AQ12729" s="300"/>
      <c r="AR12729" s="300"/>
      <c r="AS12729" s="300"/>
      <c r="AT12729" s="284" t="str">
        <f t="shared" si="1084"/>
        <v/>
      </c>
      <c r="AU12729" s="284" t="str">
        <f t="shared" si="1085"/>
        <v/>
      </c>
      <c r="AV12729" s="284" t="str">
        <f t="shared" si="1086"/>
        <v/>
      </c>
      <c r="AW12729" s="285">
        <f t="shared" si="1087"/>
        <v>0</v>
      </c>
    </row>
    <row r="12730" spans="41:49" x14ac:dyDescent="0.25">
      <c r="AO12730" s="300"/>
      <c r="AP12730" s="300"/>
      <c r="AQ12730" s="300"/>
      <c r="AR12730" s="300"/>
      <c r="AS12730" s="300"/>
      <c r="AT12730" s="284" t="str">
        <f t="shared" si="1084"/>
        <v/>
      </c>
      <c r="AU12730" s="284" t="str">
        <f t="shared" si="1085"/>
        <v/>
      </c>
      <c r="AV12730" s="284" t="str">
        <f t="shared" si="1086"/>
        <v/>
      </c>
      <c r="AW12730" s="285">
        <f t="shared" si="1087"/>
        <v>0</v>
      </c>
    </row>
    <row r="12731" spans="41:49" x14ac:dyDescent="0.25">
      <c r="AO12731" s="300"/>
      <c r="AP12731" s="300"/>
      <c r="AQ12731" s="300"/>
      <c r="AR12731" s="300"/>
      <c r="AS12731" s="300"/>
      <c r="AT12731" s="284" t="str">
        <f t="shared" si="1084"/>
        <v/>
      </c>
      <c r="AU12731" s="284" t="str">
        <f t="shared" si="1085"/>
        <v/>
      </c>
      <c r="AV12731" s="284" t="str">
        <f t="shared" si="1086"/>
        <v/>
      </c>
      <c r="AW12731" s="285">
        <f t="shared" si="1087"/>
        <v>0</v>
      </c>
    </row>
    <row r="12732" spans="41:49" x14ac:dyDescent="0.25">
      <c r="AO12732" s="300"/>
      <c r="AP12732" s="300"/>
      <c r="AQ12732" s="300"/>
      <c r="AR12732" s="300"/>
      <c r="AS12732" s="300"/>
      <c r="AT12732" s="284" t="str">
        <f t="shared" si="1084"/>
        <v/>
      </c>
      <c r="AU12732" s="284" t="str">
        <f t="shared" si="1085"/>
        <v/>
      </c>
      <c r="AV12732" s="284" t="str">
        <f t="shared" si="1086"/>
        <v/>
      </c>
      <c r="AW12732" s="285">
        <f t="shared" si="1087"/>
        <v>0</v>
      </c>
    </row>
    <row r="12733" spans="41:49" x14ac:dyDescent="0.25">
      <c r="AO12733" s="300"/>
      <c r="AP12733" s="300"/>
      <c r="AQ12733" s="300"/>
      <c r="AR12733" s="300"/>
      <c r="AS12733" s="300"/>
      <c r="AT12733" s="284" t="str">
        <f t="shared" si="1084"/>
        <v/>
      </c>
      <c r="AU12733" s="284" t="str">
        <f t="shared" si="1085"/>
        <v/>
      </c>
      <c r="AV12733" s="284" t="str">
        <f t="shared" si="1086"/>
        <v/>
      </c>
      <c r="AW12733" s="285">
        <f t="shared" si="1087"/>
        <v>0</v>
      </c>
    </row>
    <row r="12734" spans="41:49" x14ac:dyDescent="0.25">
      <c r="AO12734" s="300"/>
      <c r="AP12734" s="300"/>
      <c r="AQ12734" s="300"/>
      <c r="AR12734" s="300"/>
      <c r="AS12734" s="300"/>
      <c r="AT12734" s="284" t="str">
        <f t="shared" si="1084"/>
        <v/>
      </c>
      <c r="AU12734" s="284" t="str">
        <f t="shared" si="1085"/>
        <v/>
      </c>
      <c r="AV12734" s="284" t="str">
        <f t="shared" si="1086"/>
        <v/>
      </c>
      <c r="AW12734" s="285">
        <f t="shared" si="1087"/>
        <v>0</v>
      </c>
    </row>
    <row r="12735" spans="41:49" x14ac:dyDescent="0.25">
      <c r="AO12735" s="300"/>
      <c r="AP12735" s="300"/>
      <c r="AQ12735" s="300"/>
      <c r="AR12735" s="300"/>
      <c r="AS12735" s="300"/>
      <c r="AT12735" s="284" t="str">
        <f t="shared" si="1084"/>
        <v/>
      </c>
      <c r="AU12735" s="284" t="str">
        <f t="shared" si="1085"/>
        <v/>
      </c>
      <c r="AV12735" s="284" t="str">
        <f t="shared" si="1086"/>
        <v/>
      </c>
      <c r="AW12735" s="285">
        <f t="shared" si="1087"/>
        <v>0</v>
      </c>
    </row>
    <row r="12736" spans="41:49" x14ac:dyDescent="0.25">
      <c r="AO12736" s="300"/>
      <c r="AP12736" s="300"/>
      <c r="AQ12736" s="300"/>
      <c r="AR12736" s="300"/>
      <c r="AS12736" s="300"/>
      <c r="AT12736" s="284" t="str">
        <f t="shared" si="1084"/>
        <v/>
      </c>
      <c r="AU12736" s="284" t="str">
        <f t="shared" si="1085"/>
        <v/>
      </c>
      <c r="AV12736" s="284" t="str">
        <f t="shared" si="1086"/>
        <v/>
      </c>
      <c r="AW12736" s="285">
        <f t="shared" si="1087"/>
        <v>0</v>
      </c>
    </row>
    <row r="12737" spans="41:49" x14ac:dyDescent="0.25">
      <c r="AO12737" s="300"/>
      <c r="AP12737" s="300"/>
      <c r="AQ12737" s="300"/>
      <c r="AR12737" s="300"/>
      <c r="AS12737" s="300"/>
      <c r="AT12737" s="284" t="str">
        <f t="shared" si="1084"/>
        <v/>
      </c>
      <c r="AU12737" s="284" t="str">
        <f t="shared" si="1085"/>
        <v/>
      </c>
      <c r="AV12737" s="284" t="str">
        <f t="shared" si="1086"/>
        <v/>
      </c>
      <c r="AW12737" s="285">
        <f t="shared" si="1087"/>
        <v>0</v>
      </c>
    </row>
    <row r="12738" spans="41:49" x14ac:dyDescent="0.25">
      <c r="AO12738" s="300"/>
      <c r="AP12738" s="300"/>
      <c r="AQ12738" s="300"/>
      <c r="AR12738" s="300"/>
      <c r="AS12738" s="300"/>
      <c r="AT12738" s="284" t="str">
        <f t="shared" si="1084"/>
        <v/>
      </c>
      <c r="AU12738" s="284" t="str">
        <f t="shared" si="1085"/>
        <v/>
      </c>
      <c r="AV12738" s="284" t="str">
        <f t="shared" si="1086"/>
        <v/>
      </c>
      <c r="AW12738" s="285">
        <f t="shared" si="1087"/>
        <v>0</v>
      </c>
    </row>
    <row r="12739" spans="41:49" x14ac:dyDescent="0.25">
      <c r="AO12739" s="300"/>
      <c r="AP12739" s="300"/>
      <c r="AQ12739" s="300"/>
      <c r="AR12739" s="300"/>
      <c r="AS12739" s="300"/>
      <c r="AT12739" s="284" t="str">
        <f t="shared" si="1084"/>
        <v/>
      </c>
      <c r="AU12739" s="284" t="str">
        <f t="shared" si="1085"/>
        <v/>
      </c>
      <c r="AV12739" s="284" t="str">
        <f t="shared" si="1086"/>
        <v/>
      </c>
      <c r="AW12739" s="285">
        <f t="shared" si="1087"/>
        <v>0</v>
      </c>
    </row>
    <row r="12740" spans="41:49" x14ac:dyDescent="0.25">
      <c r="AO12740" s="300"/>
      <c r="AP12740" s="300"/>
      <c r="AQ12740" s="300"/>
      <c r="AR12740" s="300"/>
      <c r="AS12740" s="300"/>
      <c r="AT12740" s="284" t="str">
        <f t="shared" si="1084"/>
        <v/>
      </c>
      <c r="AU12740" s="284" t="str">
        <f t="shared" si="1085"/>
        <v/>
      </c>
      <c r="AV12740" s="284" t="str">
        <f t="shared" si="1086"/>
        <v/>
      </c>
      <c r="AW12740" s="285">
        <f t="shared" si="1087"/>
        <v>0</v>
      </c>
    </row>
    <row r="12741" spans="41:49" x14ac:dyDescent="0.25">
      <c r="AO12741" s="300"/>
      <c r="AP12741" s="300"/>
      <c r="AQ12741" s="300"/>
      <c r="AR12741" s="300"/>
      <c r="AS12741" s="300"/>
      <c r="AT12741" s="284" t="str">
        <f t="shared" si="1084"/>
        <v/>
      </c>
      <c r="AU12741" s="284" t="str">
        <f t="shared" si="1085"/>
        <v/>
      </c>
      <c r="AV12741" s="284" t="str">
        <f t="shared" si="1086"/>
        <v/>
      </c>
      <c r="AW12741" s="285">
        <f t="shared" si="1087"/>
        <v>0</v>
      </c>
    </row>
    <row r="12742" spans="41:49" x14ac:dyDescent="0.25">
      <c r="AO12742" s="300"/>
      <c r="AP12742" s="300"/>
      <c r="AQ12742" s="300"/>
      <c r="AR12742" s="300"/>
      <c r="AS12742" s="300"/>
      <c r="AT12742" s="284" t="str">
        <f t="shared" si="1084"/>
        <v/>
      </c>
      <c r="AU12742" s="284" t="str">
        <f t="shared" si="1085"/>
        <v/>
      </c>
      <c r="AV12742" s="284" t="str">
        <f t="shared" si="1086"/>
        <v/>
      </c>
      <c r="AW12742" s="285">
        <f t="shared" si="1087"/>
        <v>0</v>
      </c>
    </row>
    <row r="12743" spans="41:49" x14ac:dyDescent="0.25">
      <c r="AO12743" s="300"/>
      <c r="AP12743" s="300"/>
      <c r="AQ12743" s="300"/>
      <c r="AR12743" s="300"/>
      <c r="AS12743" s="300"/>
      <c r="AT12743" s="284" t="str">
        <f t="shared" si="1084"/>
        <v/>
      </c>
      <c r="AU12743" s="284" t="str">
        <f t="shared" si="1085"/>
        <v/>
      </c>
      <c r="AV12743" s="284" t="str">
        <f t="shared" si="1086"/>
        <v/>
      </c>
      <c r="AW12743" s="285">
        <f t="shared" si="1087"/>
        <v>0</v>
      </c>
    </row>
    <row r="12744" spans="41:49" x14ac:dyDescent="0.25">
      <c r="AO12744" s="300"/>
      <c r="AP12744" s="300"/>
      <c r="AQ12744" s="300"/>
      <c r="AR12744" s="300"/>
      <c r="AS12744" s="300"/>
      <c r="AT12744" s="284" t="str">
        <f t="shared" ref="AT12744:AT12807" si="1088">LEFT(AQ12744,1)</f>
        <v/>
      </c>
      <c r="AU12744" s="284" t="str">
        <f t="shared" ref="AU12744:AU12807" si="1089">LEFT(AQ12744,2)</f>
        <v/>
      </c>
      <c r="AV12744" s="284" t="str">
        <f t="shared" ref="AV12744:AV12807" si="1090">LEFT(AQ12744,3)</f>
        <v/>
      </c>
      <c r="AW12744" s="285">
        <f t="shared" ref="AW12744:AW12807" si="1091">(AR12744-AS12744)*1000</f>
        <v>0</v>
      </c>
    </row>
    <row r="12745" spans="41:49" x14ac:dyDescent="0.25">
      <c r="AO12745" s="300"/>
      <c r="AP12745" s="300"/>
      <c r="AQ12745" s="300"/>
      <c r="AR12745" s="300"/>
      <c r="AS12745" s="300"/>
      <c r="AT12745" s="284" t="str">
        <f t="shared" si="1088"/>
        <v/>
      </c>
      <c r="AU12745" s="284" t="str">
        <f t="shared" si="1089"/>
        <v/>
      </c>
      <c r="AV12745" s="284" t="str">
        <f t="shared" si="1090"/>
        <v/>
      </c>
      <c r="AW12745" s="285">
        <f t="shared" si="1091"/>
        <v>0</v>
      </c>
    </row>
    <row r="12746" spans="41:49" x14ac:dyDescent="0.25">
      <c r="AO12746" s="300"/>
      <c r="AP12746" s="300"/>
      <c r="AQ12746" s="300"/>
      <c r="AR12746" s="300"/>
      <c r="AS12746" s="300"/>
      <c r="AT12746" s="284" t="str">
        <f t="shared" si="1088"/>
        <v/>
      </c>
      <c r="AU12746" s="284" t="str">
        <f t="shared" si="1089"/>
        <v/>
      </c>
      <c r="AV12746" s="284" t="str">
        <f t="shared" si="1090"/>
        <v/>
      </c>
      <c r="AW12746" s="285">
        <f t="shared" si="1091"/>
        <v>0</v>
      </c>
    </row>
    <row r="12747" spans="41:49" x14ac:dyDescent="0.25">
      <c r="AO12747" s="300"/>
      <c r="AP12747" s="300"/>
      <c r="AQ12747" s="300"/>
      <c r="AR12747" s="300"/>
      <c r="AS12747" s="300"/>
      <c r="AT12747" s="284" t="str">
        <f t="shared" si="1088"/>
        <v/>
      </c>
      <c r="AU12747" s="284" t="str">
        <f t="shared" si="1089"/>
        <v/>
      </c>
      <c r="AV12747" s="284" t="str">
        <f t="shared" si="1090"/>
        <v/>
      </c>
      <c r="AW12747" s="285">
        <f t="shared" si="1091"/>
        <v>0</v>
      </c>
    </row>
    <row r="12748" spans="41:49" x14ac:dyDescent="0.25">
      <c r="AO12748" s="300"/>
      <c r="AP12748" s="300"/>
      <c r="AQ12748" s="300"/>
      <c r="AR12748" s="300"/>
      <c r="AS12748" s="300"/>
      <c r="AT12748" s="284" t="str">
        <f t="shared" si="1088"/>
        <v/>
      </c>
      <c r="AU12748" s="284" t="str">
        <f t="shared" si="1089"/>
        <v/>
      </c>
      <c r="AV12748" s="284" t="str">
        <f t="shared" si="1090"/>
        <v/>
      </c>
      <c r="AW12748" s="285">
        <f t="shared" si="1091"/>
        <v>0</v>
      </c>
    </row>
    <row r="12749" spans="41:49" x14ac:dyDescent="0.25">
      <c r="AO12749" s="300"/>
      <c r="AP12749" s="300"/>
      <c r="AQ12749" s="300"/>
      <c r="AR12749" s="300"/>
      <c r="AS12749" s="300"/>
      <c r="AT12749" s="284" t="str">
        <f t="shared" si="1088"/>
        <v/>
      </c>
      <c r="AU12749" s="284" t="str">
        <f t="shared" si="1089"/>
        <v/>
      </c>
      <c r="AV12749" s="284" t="str">
        <f t="shared" si="1090"/>
        <v/>
      </c>
      <c r="AW12749" s="285">
        <f t="shared" si="1091"/>
        <v>0</v>
      </c>
    </row>
    <row r="12750" spans="41:49" x14ac:dyDescent="0.25">
      <c r="AO12750" s="300"/>
      <c r="AP12750" s="300"/>
      <c r="AQ12750" s="300"/>
      <c r="AR12750" s="300"/>
      <c r="AS12750" s="300"/>
      <c r="AT12750" s="284" t="str">
        <f t="shared" si="1088"/>
        <v/>
      </c>
      <c r="AU12750" s="284" t="str">
        <f t="shared" si="1089"/>
        <v/>
      </c>
      <c r="AV12750" s="284" t="str">
        <f t="shared" si="1090"/>
        <v/>
      </c>
      <c r="AW12750" s="285">
        <f t="shared" si="1091"/>
        <v>0</v>
      </c>
    </row>
    <row r="12751" spans="41:49" x14ac:dyDescent="0.25">
      <c r="AO12751" s="300"/>
      <c r="AP12751" s="300"/>
      <c r="AQ12751" s="300"/>
      <c r="AR12751" s="300"/>
      <c r="AS12751" s="300"/>
      <c r="AT12751" s="284" t="str">
        <f t="shared" si="1088"/>
        <v/>
      </c>
      <c r="AU12751" s="284" t="str">
        <f t="shared" si="1089"/>
        <v/>
      </c>
      <c r="AV12751" s="284" t="str">
        <f t="shared" si="1090"/>
        <v/>
      </c>
      <c r="AW12751" s="285">
        <f t="shared" si="1091"/>
        <v>0</v>
      </c>
    </row>
    <row r="12752" spans="41:49" x14ac:dyDescent="0.25">
      <c r="AO12752" s="300"/>
      <c r="AP12752" s="300"/>
      <c r="AQ12752" s="300"/>
      <c r="AR12752" s="300"/>
      <c r="AS12752" s="300"/>
      <c r="AT12752" s="284" t="str">
        <f t="shared" si="1088"/>
        <v/>
      </c>
      <c r="AU12752" s="284" t="str">
        <f t="shared" si="1089"/>
        <v/>
      </c>
      <c r="AV12752" s="284" t="str">
        <f t="shared" si="1090"/>
        <v/>
      </c>
      <c r="AW12752" s="285">
        <f t="shared" si="1091"/>
        <v>0</v>
      </c>
    </row>
    <row r="12753" spans="41:49" x14ac:dyDescent="0.25">
      <c r="AO12753" s="300"/>
      <c r="AP12753" s="300"/>
      <c r="AQ12753" s="300"/>
      <c r="AR12753" s="300"/>
      <c r="AS12753" s="300"/>
      <c r="AT12753" s="284" t="str">
        <f t="shared" si="1088"/>
        <v/>
      </c>
      <c r="AU12753" s="284" t="str">
        <f t="shared" si="1089"/>
        <v/>
      </c>
      <c r="AV12753" s="284" t="str">
        <f t="shared" si="1090"/>
        <v/>
      </c>
      <c r="AW12753" s="285">
        <f t="shared" si="1091"/>
        <v>0</v>
      </c>
    </row>
    <row r="12754" spans="41:49" x14ac:dyDescent="0.25">
      <c r="AO12754" s="300"/>
      <c r="AP12754" s="300"/>
      <c r="AQ12754" s="300"/>
      <c r="AR12754" s="300"/>
      <c r="AS12754" s="300"/>
      <c r="AT12754" s="284" t="str">
        <f t="shared" si="1088"/>
        <v/>
      </c>
      <c r="AU12754" s="284" t="str">
        <f t="shared" si="1089"/>
        <v/>
      </c>
      <c r="AV12754" s="284" t="str">
        <f t="shared" si="1090"/>
        <v/>
      </c>
      <c r="AW12754" s="285">
        <f t="shared" si="1091"/>
        <v>0</v>
      </c>
    </row>
    <row r="12755" spans="41:49" x14ac:dyDescent="0.25">
      <c r="AO12755" s="300"/>
      <c r="AP12755" s="300"/>
      <c r="AQ12755" s="300"/>
      <c r="AR12755" s="300"/>
      <c r="AS12755" s="300"/>
      <c r="AT12755" s="284" t="str">
        <f t="shared" si="1088"/>
        <v/>
      </c>
      <c r="AU12755" s="284" t="str">
        <f t="shared" si="1089"/>
        <v/>
      </c>
      <c r="AV12755" s="284" t="str">
        <f t="shared" si="1090"/>
        <v/>
      </c>
      <c r="AW12755" s="285">
        <f t="shared" si="1091"/>
        <v>0</v>
      </c>
    </row>
    <row r="12756" spans="41:49" x14ac:dyDescent="0.25">
      <c r="AO12756" s="300"/>
      <c r="AP12756" s="300"/>
      <c r="AQ12756" s="300"/>
      <c r="AR12756" s="300"/>
      <c r="AS12756" s="300"/>
      <c r="AT12756" s="284" t="str">
        <f t="shared" si="1088"/>
        <v/>
      </c>
      <c r="AU12756" s="284" t="str">
        <f t="shared" si="1089"/>
        <v/>
      </c>
      <c r="AV12756" s="284" t="str">
        <f t="shared" si="1090"/>
        <v/>
      </c>
      <c r="AW12756" s="285">
        <f t="shared" si="1091"/>
        <v>0</v>
      </c>
    </row>
    <row r="12757" spans="41:49" x14ac:dyDescent="0.25">
      <c r="AO12757" s="300"/>
      <c r="AP12757" s="300"/>
      <c r="AQ12757" s="300"/>
      <c r="AR12757" s="300"/>
      <c r="AS12757" s="300"/>
      <c r="AT12757" s="284" t="str">
        <f t="shared" si="1088"/>
        <v/>
      </c>
      <c r="AU12757" s="284" t="str">
        <f t="shared" si="1089"/>
        <v/>
      </c>
      <c r="AV12757" s="284" t="str">
        <f t="shared" si="1090"/>
        <v/>
      </c>
      <c r="AW12757" s="285">
        <f t="shared" si="1091"/>
        <v>0</v>
      </c>
    </row>
    <row r="12758" spans="41:49" x14ac:dyDescent="0.25">
      <c r="AO12758" s="300"/>
      <c r="AP12758" s="300"/>
      <c r="AQ12758" s="300"/>
      <c r="AR12758" s="300"/>
      <c r="AS12758" s="300"/>
      <c r="AT12758" s="284" t="str">
        <f t="shared" si="1088"/>
        <v/>
      </c>
      <c r="AU12758" s="284" t="str">
        <f t="shared" si="1089"/>
        <v/>
      </c>
      <c r="AV12758" s="284" t="str">
        <f t="shared" si="1090"/>
        <v/>
      </c>
      <c r="AW12758" s="285">
        <f t="shared" si="1091"/>
        <v>0</v>
      </c>
    </row>
    <row r="12759" spans="41:49" x14ac:dyDescent="0.25">
      <c r="AO12759" s="300"/>
      <c r="AP12759" s="300"/>
      <c r="AQ12759" s="300"/>
      <c r="AR12759" s="300"/>
      <c r="AS12759" s="300"/>
      <c r="AT12759" s="284" t="str">
        <f t="shared" si="1088"/>
        <v/>
      </c>
      <c r="AU12759" s="284" t="str">
        <f t="shared" si="1089"/>
        <v/>
      </c>
      <c r="AV12759" s="284" t="str">
        <f t="shared" si="1090"/>
        <v/>
      </c>
      <c r="AW12759" s="285">
        <f t="shared" si="1091"/>
        <v>0</v>
      </c>
    </row>
    <row r="12760" spans="41:49" x14ac:dyDescent="0.25">
      <c r="AO12760" s="300"/>
      <c r="AP12760" s="300"/>
      <c r="AQ12760" s="300"/>
      <c r="AR12760" s="300"/>
      <c r="AS12760" s="300"/>
      <c r="AT12760" s="284" t="str">
        <f t="shared" si="1088"/>
        <v/>
      </c>
      <c r="AU12760" s="284" t="str">
        <f t="shared" si="1089"/>
        <v/>
      </c>
      <c r="AV12760" s="284" t="str">
        <f t="shared" si="1090"/>
        <v/>
      </c>
      <c r="AW12760" s="285">
        <f t="shared" si="1091"/>
        <v>0</v>
      </c>
    </row>
    <row r="12761" spans="41:49" x14ac:dyDescent="0.25">
      <c r="AO12761" s="300"/>
      <c r="AP12761" s="300"/>
      <c r="AQ12761" s="300"/>
      <c r="AR12761" s="300"/>
      <c r="AS12761" s="300"/>
      <c r="AT12761" s="284" t="str">
        <f t="shared" si="1088"/>
        <v/>
      </c>
      <c r="AU12761" s="284" t="str">
        <f t="shared" si="1089"/>
        <v/>
      </c>
      <c r="AV12761" s="284" t="str">
        <f t="shared" si="1090"/>
        <v/>
      </c>
      <c r="AW12761" s="285">
        <f t="shared" si="1091"/>
        <v>0</v>
      </c>
    </row>
    <row r="12762" spans="41:49" x14ac:dyDescent="0.25">
      <c r="AO12762" s="300"/>
      <c r="AP12762" s="300"/>
      <c r="AQ12762" s="300"/>
      <c r="AR12762" s="300"/>
      <c r="AS12762" s="300"/>
      <c r="AT12762" s="284" t="str">
        <f t="shared" si="1088"/>
        <v/>
      </c>
      <c r="AU12762" s="284" t="str">
        <f t="shared" si="1089"/>
        <v/>
      </c>
      <c r="AV12762" s="284" t="str">
        <f t="shared" si="1090"/>
        <v/>
      </c>
      <c r="AW12762" s="285">
        <f t="shared" si="1091"/>
        <v>0</v>
      </c>
    </row>
    <row r="12763" spans="41:49" x14ac:dyDescent="0.25">
      <c r="AO12763" s="300"/>
      <c r="AP12763" s="300"/>
      <c r="AQ12763" s="300"/>
      <c r="AR12763" s="300"/>
      <c r="AS12763" s="300"/>
      <c r="AT12763" s="284" t="str">
        <f t="shared" si="1088"/>
        <v/>
      </c>
      <c r="AU12763" s="284" t="str">
        <f t="shared" si="1089"/>
        <v/>
      </c>
      <c r="AV12763" s="284" t="str">
        <f t="shared" si="1090"/>
        <v/>
      </c>
      <c r="AW12763" s="285">
        <f t="shared" si="1091"/>
        <v>0</v>
      </c>
    </row>
    <row r="12764" spans="41:49" x14ac:dyDescent="0.25">
      <c r="AO12764" s="300"/>
      <c r="AP12764" s="300"/>
      <c r="AQ12764" s="300"/>
      <c r="AR12764" s="300"/>
      <c r="AS12764" s="300"/>
      <c r="AT12764" s="284" t="str">
        <f t="shared" si="1088"/>
        <v/>
      </c>
      <c r="AU12764" s="284" t="str">
        <f t="shared" si="1089"/>
        <v/>
      </c>
      <c r="AV12764" s="284" t="str">
        <f t="shared" si="1090"/>
        <v/>
      </c>
      <c r="AW12764" s="285">
        <f t="shared" si="1091"/>
        <v>0</v>
      </c>
    </row>
    <row r="12765" spans="41:49" x14ac:dyDescent="0.25">
      <c r="AO12765" s="300"/>
      <c r="AP12765" s="300"/>
      <c r="AQ12765" s="300"/>
      <c r="AR12765" s="300"/>
      <c r="AS12765" s="300"/>
      <c r="AT12765" s="284" t="str">
        <f t="shared" si="1088"/>
        <v/>
      </c>
      <c r="AU12765" s="284" t="str">
        <f t="shared" si="1089"/>
        <v/>
      </c>
      <c r="AV12765" s="284" t="str">
        <f t="shared" si="1090"/>
        <v/>
      </c>
      <c r="AW12765" s="285">
        <f t="shared" si="1091"/>
        <v>0</v>
      </c>
    </row>
    <row r="12766" spans="41:49" x14ac:dyDescent="0.25">
      <c r="AO12766" s="300"/>
      <c r="AP12766" s="300"/>
      <c r="AQ12766" s="300"/>
      <c r="AR12766" s="300"/>
      <c r="AS12766" s="300"/>
      <c r="AT12766" s="284" t="str">
        <f t="shared" si="1088"/>
        <v/>
      </c>
      <c r="AU12766" s="284" t="str">
        <f t="shared" si="1089"/>
        <v/>
      </c>
      <c r="AV12766" s="284" t="str">
        <f t="shared" si="1090"/>
        <v/>
      </c>
      <c r="AW12766" s="285">
        <f t="shared" si="1091"/>
        <v>0</v>
      </c>
    </row>
    <row r="12767" spans="41:49" x14ac:dyDescent="0.25">
      <c r="AO12767" s="300"/>
      <c r="AP12767" s="300"/>
      <c r="AQ12767" s="300"/>
      <c r="AR12767" s="300"/>
      <c r="AS12767" s="300"/>
      <c r="AT12767" s="284" t="str">
        <f t="shared" si="1088"/>
        <v/>
      </c>
      <c r="AU12767" s="284" t="str">
        <f t="shared" si="1089"/>
        <v/>
      </c>
      <c r="AV12767" s="284" t="str">
        <f t="shared" si="1090"/>
        <v/>
      </c>
      <c r="AW12767" s="285">
        <f t="shared" si="1091"/>
        <v>0</v>
      </c>
    </row>
    <row r="12768" spans="41:49" x14ac:dyDescent="0.25">
      <c r="AO12768" s="300"/>
      <c r="AP12768" s="300"/>
      <c r="AQ12768" s="300"/>
      <c r="AR12768" s="300"/>
      <c r="AS12768" s="300"/>
      <c r="AT12768" s="284" t="str">
        <f t="shared" si="1088"/>
        <v/>
      </c>
      <c r="AU12768" s="284" t="str">
        <f t="shared" si="1089"/>
        <v/>
      </c>
      <c r="AV12768" s="284" t="str">
        <f t="shared" si="1090"/>
        <v/>
      </c>
      <c r="AW12768" s="285">
        <f t="shared" si="1091"/>
        <v>0</v>
      </c>
    </row>
    <row r="12769" spans="41:49" x14ac:dyDescent="0.25">
      <c r="AO12769" s="300"/>
      <c r="AP12769" s="300"/>
      <c r="AQ12769" s="300"/>
      <c r="AR12769" s="300"/>
      <c r="AS12769" s="300"/>
      <c r="AT12769" s="284" t="str">
        <f t="shared" si="1088"/>
        <v/>
      </c>
      <c r="AU12769" s="284" t="str">
        <f t="shared" si="1089"/>
        <v/>
      </c>
      <c r="AV12769" s="284" t="str">
        <f t="shared" si="1090"/>
        <v/>
      </c>
      <c r="AW12769" s="285">
        <f t="shared" si="1091"/>
        <v>0</v>
      </c>
    </row>
    <row r="12770" spans="41:49" x14ac:dyDescent="0.25">
      <c r="AO12770" s="300"/>
      <c r="AP12770" s="300"/>
      <c r="AQ12770" s="300"/>
      <c r="AR12770" s="300"/>
      <c r="AS12770" s="300"/>
      <c r="AT12770" s="284" t="str">
        <f t="shared" si="1088"/>
        <v/>
      </c>
      <c r="AU12770" s="284" t="str">
        <f t="shared" si="1089"/>
        <v/>
      </c>
      <c r="AV12770" s="284" t="str">
        <f t="shared" si="1090"/>
        <v/>
      </c>
      <c r="AW12770" s="285">
        <f t="shared" si="1091"/>
        <v>0</v>
      </c>
    </row>
    <row r="12771" spans="41:49" x14ac:dyDescent="0.25">
      <c r="AO12771" s="300"/>
      <c r="AP12771" s="300"/>
      <c r="AQ12771" s="300"/>
      <c r="AR12771" s="300"/>
      <c r="AS12771" s="300"/>
      <c r="AT12771" s="284" t="str">
        <f t="shared" si="1088"/>
        <v/>
      </c>
      <c r="AU12771" s="284" t="str">
        <f t="shared" si="1089"/>
        <v/>
      </c>
      <c r="AV12771" s="284" t="str">
        <f t="shared" si="1090"/>
        <v/>
      </c>
      <c r="AW12771" s="285">
        <f t="shared" si="1091"/>
        <v>0</v>
      </c>
    </row>
    <row r="12772" spans="41:49" x14ac:dyDescent="0.25">
      <c r="AO12772" s="300"/>
      <c r="AP12772" s="300"/>
      <c r="AQ12772" s="300"/>
      <c r="AR12772" s="300"/>
      <c r="AS12772" s="300"/>
      <c r="AT12772" s="284" t="str">
        <f t="shared" si="1088"/>
        <v/>
      </c>
      <c r="AU12772" s="284" t="str">
        <f t="shared" si="1089"/>
        <v/>
      </c>
      <c r="AV12772" s="284" t="str">
        <f t="shared" si="1090"/>
        <v/>
      </c>
      <c r="AW12772" s="285">
        <f t="shared" si="1091"/>
        <v>0</v>
      </c>
    </row>
    <row r="12773" spans="41:49" x14ac:dyDescent="0.25">
      <c r="AO12773" s="300"/>
      <c r="AP12773" s="300"/>
      <c r="AQ12773" s="300"/>
      <c r="AR12773" s="300"/>
      <c r="AS12773" s="300"/>
      <c r="AT12773" s="284" t="str">
        <f t="shared" si="1088"/>
        <v/>
      </c>
      <c r="AU12773" s="284" t="str">
        <f t="shared" si="1089"/>
        <v/>
      </c>
      <c r="AV12773" s="284" t="str">
        <f t="shared" si="1090"/>
        <v/>
      </c>
      <c r="AW12773" s="285">
        <f t="shared" si="1091"/>
        <v>0</v>
      </c>
    </row>
    <row r="12774" spans="41:49" x14ac:dyDescent="0.25">
      <c r="AO12774" s="300"/>
      <c r="AP12774" s="300"/>
      <c r="AQ12774" s="300"/>
      <c r="AR12774" s="300"/>
      <c r="AS12774" s="300"/>
      <c r="AT12774" s="284" t="str">
        <f t="shared" si="1088"/>
        <v/>
      </c>
      <c r="AU12774" s="284" t="str">
        <f t="shared" si="1089"/>
        <v/>
      </c>
      <c r="AV12774" s="284" t="str">
        <f t="shared" si="1090"/>
        <v/>
      </c>
      <c r="AW12774" s="285">
        <f t="shared" si="1091"/>
        <v>0</v>
      </c>
    </row>
    <row r="12775" spans="41:49" x14ac:dyDescent="0.25">
      <c r="AO12775" s="300"/>
      <c r="AP12775" s="300"/>
      <c r="AQ12775" s="300"/>
      <c r="AR12775" s="300"/>
      <c r="AS12775" s="300"/>
      <c r="AT12775" s="284" t="str">
        <f t="shared" si="1088"/>
        <v/>
      </c>
      <c r="AU12775" s="284" t="str">
        <f t="shared" si="1089"/>
        <v/>
      </c>
      <c r="AV12775" s="284" t="str">
        <f t="shared" si="1090"/>
        <v/>
      </c>
      <c r="AW12775" s="285">
        <f t="shared" si="1091"/>
        <v>0</v>
      </c>
    </row>
    <row r="12776" spans="41:49" x14ac:dyDescent="0.25">
      <c r="AO12776" s="300"/>
      <c r="AP12776" s="300"/>
      <c r="AQ12776" s="300"/>
      <c r="AR12776" s="300"/>
      <c r="AS12776" s="300"/>
      <c r="AT12776" s="284" t="str">
        <f t="shared" si="1088"/>
        <v/>
      </c>
      <c r="AU12776" s="284" t="str">
        <f t="shared" si="1089"/>
        <v/>
      </c>
      <c r="AV12776" s="284" t="str">
        <f t="shared" si="1090"/>
        <v/>
      </c>
      <c r="AW12776" s="285">
        <f t="shared" si="1091"/>
        <v>0</v>
      </c>
    </row>
    <row r="12777" spans="41:49" x14ac:dyDescent="0.25">
      <c r="AO12777" s="300"/>
      <c r="AP12777" s="300"/>
      <c r="AQ12777" s="300"/>
      <c r="AR12777" s="300"/>
      <c r="AS12777" s="300"/>
      <c r="AT12777" s="284" t="str">
        <f t="shared" si="1088"/>
        <v/>
      </c>
      <c r="AU12777" s="284" t="str">
        <f t="shared" si="1089"/>
        <v/>
      </c>
      <c r="AV12777" s="284" t="str">
        <f t="shared" si="1090"/>
        <v/>
      </c>
      <c r="AW12777" s="285">
        <f t="shared" si="1091"/>
        <v>0</v>
      </c>
    </row>
    <row r="12778" spans="41:49" x14ac:dyDescent="0.25">
      <c r="AO12778" s="300"/>
      <c r="AP12778" s="300"/>
      <c r="AQ12778" s="300"/>
      <c r="AR12778" s="300"/>
      <c r="AS12778" s="300"/>
      <c r="AT12778" s="284" t="str">
        <f t="shared" si="1088"/>
        <v/>
      </c>
      <c r="AU12778" s="284" t="str">
        <f t="shared" si="1089"/>
        <v/>
      </c>
      <c r="AV12778" s="284" t="str">
        <f t="shared" si="1090"/>
        <v/>
      </c>
      <c r="AW12778" s="285">
        <f t="shared" si="1091"/>
        <v>0</v>
      </c>
    </row>
    <row r="12779" spans="41:49" x14ac:dyDescent="0.25">
      <c r="AO12779" s="300"/>
      <c r="AP12779" s="300"/>
      <c r="AQ12779" s="300"/>
      <c r="AR12779" s="300"/>
      <c r="AS12779" s="300"/>
      <c r="AT12779" s="284" t="str">
        <f t="shared" si="1088"/>
        <v/>
      </c>
      <c r="AU12779" s="284" t="str">
        <f t="shared" si="1089"/>
        <v/>
      </c>
      <c r="AV12779" s="284" t="str">
        <f t="shared" si="1090"/>
        <v/>
      </c>
      <c r="AW12779" s="285">
        <f t="shared" si="1091"/>
        <v>0</v>
      </c>
    </row>
    <row r="12780" spans="41:49" x14ac:dyDescent="0.25">
      <c r="AO12780" s="300"/>
      <c r="AP12780" s="300"/>
      <c r="AQ12780" s="300"/>
      <c r="AR12780" s="300"/>
      <c r="AS12780" s="300"/>
      <c r="AT12780" s="284" t="str">
        <f t="shared" si="1088"/>
        <v/>
      </c>
      <c r="AU12780" s="284" t="str">
        <f t="shared" si="1089"/>
        <v/>
      </c>
      <c r="AV12780" s="284" t="str">
        <f t="shared" si="1090"/>
        <v/>
      </c>
      <c r="AW12780" s="285">
        <f t="shared" si="1091"/>
        <v>0</v>
      </c>
    </row>
    <row r="12781" spans="41:49" x14ac:dyDescent="0.25">
      <c r="AO12781" s="300"/>
      <c r="AP12781" s="300"/>
      <c r="AQ12781" s="300"/>
      <c r="AR12781" s="300"/>
      <c r="AS12781" s="300"/>
      <c r="AT12781" s="284" t="str">
        <f t="shared" si="1088"/>
        <v/>
      </c>
      <c r="AU12781" s="284" t="str">
        <f t="shared" si="1089"/>
        <v/>
      </c>
      <c r="AV12781" s="284" t="str">
        <f t="shared" si="1090"/>
        <v/>
      </c>
      <c r="AW12781" s="285">
        <f t="shared" si="1091"/>
        <v>0</v>
      </c>
    </row>
    <row r="12782" spans="41:49" x14ac:dyDescent="0.25">
      <c r="AO12782" s="300"/>
      <c r="AP12782" s="300"/>
      <c r="AQ12782" s="300"/>
      <c r="AR12782" s="300"/>
      <c r="AS12782" s="300"/>
      <c r="AT12782" s="284" t="str">
        <f t="shared" si="1088"/>
        <v/>
      </c>
      <c r="AU12782" s="284" t="str">
        <f t="shared" si="1089"/>
        <v/>
      </c>
      <c r="AV12782" s="284" t="str">
        <f t="shared" si="1090"/>
        <v/>
      </c>
      <c r="AW12782" s="285">
        <f t="shared" si="1091"/>
        <v>0</v>
      </c>
    </row>
    <row r="12783" spans="41:49" x14ac:dyDescent="0.25">
      <c r="AO12783" s="300"/>
      <c r="AP12783" s="300"/>
      <c r="AQ12783" s="300"/>
      <c r="AR12783" s="300"/>
      <c r="AS12783" s="300"/>
      <c r="AT12783" s="284" t="str">
        <f t="shared" si="1088"/>
        <v/>
      </c>
      <c r="AU12783" s="284" t="str">
        <f t="shared" si="1089"/>
        <v/>
      </c>
      <c r="AV12783" s="284" t="str">
        <f t="shared" si="1090"/>
        <v/>
      </c>
      <c r="AW12783" s="285">
        <f t="shared" si="1091"/>
        <v>0</v>
      </c>
    </row>
    <row r="12784" spans="41:49" x14ac:dyDescent="0.25">
      <c r="AO12784" s="300"/>
      <c r="AP12784" s="300"/>
      <c r="AQ12784" s="300"/>
      <c r="AR12784" s="300"/>
      <c r="AS12784" s="300"/>
      <c r="AT12784" s="284" t="str">
        <f t="shared" si="1088"/>
        <v/>
      </c>
      <c r="AU12784" s="284" t="str">
        <f t="shared" si="1089"/>
        <v/>
      </c>
      <c r="AV12784" s="284" t="str">
        <f t="shared" si="1090"/>
        <v/>
      </c>
      <c r="AW12784" s="285">
        <f t="shared" si="1091"/>
        <v>0</v>
      </c>
    </row>
    <row r="12785" spans="41:49" x14ac:dyDescent="0.25">
      <c r="AO12785" s="300"/>
      <c r="AP12785" s="300"/>
      <c r="AQ12785" s="300"/>
      <c r="AR12785" s="300"/>
      <c r="AS12785" s="300"/>
      <c r="AT12785" s="284" t="str">
        <f t="shared" si="1088"/>
        <v/>
      </c>
      <c r="AU12785" s="284" t="str">
        <f t="shared" si="1089"/>
        <v/>
      </c>
      <c r="AV12785" s="284" t="str">
        <f t="shared" si="1090"/>
        <v/>
      </c>
      <c r="AW12785" s="285">
        <f t="shared" si="1091"/>
        <v>0</v>
      </c>
    </row>
    <row r="12786" spans="41:49" x14ac:dyDescent="0.25">
      <c r="AO12786" s="300"/>
      <c r="AP12786" s="300"/>
      <c r="AQ12786" s="300"/>
      <c r="AR12786" s="300"/>
      <c r="AS12786" s="300"/>
      <c r="AT12786" s="284" t="str">
        <f t="shared" si="1088"/>
        <v/>
      </c>
      <c r="AU12786" s="284" t="str">
        <f t="shared" si="1089"/>
        <v/>
      </c>
      <c r="AV12786" s="284" t="str">
        <f t="shared" si="1090"/>
        <v/>
      </c>
      <c r="AW12786" s="285">
        <f t="shared" si="1091"/>
        <v>0</v>
      </c>
    </row>
    <row r="12787" spans="41:49" x14ac:dyDescent="0.25">
      <c r="AO12787" s="300"/>
      <c r="AP12787" s="300"/>
      <c r="AQ12787" s="300"/>
      <c r="AR12787" s="300"/>
      <c r="AS12787" s="300"/>
      <c r="AT12787" s="284" t="str">
        <f t="shared" si="1088"/>
        <v/>
      </c>
      <c r="AU12787" s="284" t="str">
        <f t="shared" si="1089"/>
        <v/>
      </c>
      <c r="AV12787" s="284" t="str">
        <f t="shared" si="1090"/>
        <v/>
      </c>
      <c r="AW12787" s="285">
        <f t="shared" si="1091"/>
        <v>0</v>
      </c>
    </row>
    <row r="12788" spans="41:49" x14ac:dyDescent="0.25">
      <c r="AO12788" s="300"/>
      <c r="AP12788" s="300"/>
      <c r="AQ12788" s="300"/>
      <c r="AR12788" s="300"/>
      <c r="AS12788" s="300"/>
      <c r="AT12788" s="284" t="str">
        <f t="shared" si="1088"/>
        <v/>
      </c>
      <c r="AU12788" s="284" t="str">
        <f t="shared" si="1089"/>
        <v/>
      </c>
      <c r="AV12788" s="284" t="str">
        <f t="shared" si="1090"/>
        <v/>
      </c>
      <c r="AW12788" s="285">
        <f t="shared" si="1091"/>
        <v>0</v>
      </c>
    </row>
    <row r="12789" spans="41:49" x14ac:dyDescent="0.25">
      <c r="AO12789" s="300"/>
      <c r="AP12789" s="300"/>
      <c r="AQ12789" s="300"/>
      <c r="AR12789" s="300"/>
      <c r="AS12789" s="300"/>
      <c r="AT12789" s="284" t="str">
        <f t="shared" si="1088"/>
        <v/>
      </c>
      <c r="AU12789" s="284" t="str">
        <f t="shared" si="1089"/>
        <v/>
      </c>
      <c r="AV12789" s="284" t="str">
        <f t="shared" si="1090"/>
        <v/>
      </c>
      <c r="AW12789" s="285">
        <f t="shared" si="1091"/>
        <v>0</v>
      </c>
    </row>
    <row r="12790" spans="41:49" x14ac:dyDescent="0.25">
      <c r="AO12790" s="300"/>
      <c r="AP12790" s="300"/>
      <c r="AQ12790" s="300"/>
      <c r="AR12790" s="300"/>
      <c r="AS12790" s="300"/>
      <c r="AT12790" s="284" t="str">
        <f t="shared" si="1088"/>
        <v/>
      </c>
      <c r="AU12790" s="284" t="str">
        <f t="shared" si="1089"/>
        <v/>
      </c>
      <c r="AV12790" s="284" t="str">
        <f t="shared" si="1090"/>
        <v/>
      </c>
      <c r="AW12790" s="285">
        <f t="shared" si="1091"/>
        <v>0</v>
      </c>
    </row>
    <row r="12791" spans="41:49" x14ac:dyDescent="0.25">
      <c r="AO12791" s="300"/>
      <c r="AP12791" s="300"/>
      <c r="AQ12791" s="300"/>
      <c r="AR12791" s="300"/>
      <c r="AS12791" s="300"/>
      <c r="AT12791" s="284" t="str">
        <f t="shared" si="1088"/>
        <v/>
      </c>
      <c r="AU12791" s="284" t="str">
        <f t="shared" si="1089"/>
        <v/>
      </c>
      <c r="AV12791" s="284" t="str">
        <f t="shared" si="1090"/>
        <v/>
      </c>
      <c r="AW12791" s="285">
        <f t="shared" si="1091"/>
        <v>0</v>
      </c>
    </row>
    <row r="12792" spans="41:49" x14ac:dyDescent="0.25">
      <c r="AO12792" s="300"/>
      <c r="AP12792" s="300"/>
      <c r="AQ12792" s="300"/>
      <c r="AR12792" s="300"/>
      <c r="AS12792" s="300"/>
      <c r="AT12792" s="284" t="str">
        <f t="shared" si="1088"/>
        <v/>
      </c>
      <c r="AU12792" s="284" t="str">
        <f t="shared" si="1089"/>
        <v/>
      </c>
      <c r="AV12792" s="284" t="str">
        <f t="shared" si="1090"/>
        <v/>
      </c>
      <c r="AW12792" s="285">
        <f t="shared" si="1091"/>
        <v>0</v>
      </c>
    </row>
    <row r="12793" spans="41:49" x14ac:dyDescent="0.25">
      <c r="AO12793" s="300"/>
      <c r="AP12793" s="300"/>
      <c r="AQ12793" s="300"/>
      <c r="AR12793" s="300"/>
      <c r="AS12793" s="300"/>
      <c r="AT12793" s="284" t="str">
        <f t="shared" si="1088"/>
        <v/>
      </c>
      <c r="AU12793" s="284" t="str">
        <f t="shared" si="1089"/>
        <v/>
      </c>
      <c r="AV12793" s="284" t="str">
        <f t="shared" si="1090"/>
        <v/>
      </c>
      <c r="AW12793" s="285">
        <f t="shared" si="1091"/>
        <v>0</v>
      </c>
    </row>
    <row r="12794" spans="41:49" x14ac:dyDescent="0.25">
      <c r="AO12794" s="300"/>
      <c r="AP12794" s="300"/>
      <c r="AQ12794" s="300"/>
      <c r="AR12794" s="300"/>
      <c r="AS12794" s="300"/>
      <c r="AT12794" s="284" t="str">
        <f t="shared" si="1088"/>
        <v/>
      </c>
      <c r="AU12794" s="284" t="str">
        <f t="shared" si="1089"/>
        <v/>
      </c>
      <c r="AV12794" s="284" t="str">
        <f t="shared" si="1090"/>
        <v/>
      </c>
      <c r="AW12794" s="285">
        <f t="shared" si="1091"/>
        <v>0</v>
      </c>
    </row>
    <row r="12795" spans="41:49" x14ac:dyDescent="0.25">
      <c r="AO12795" s="300"/>
      <c r="AP12795" s="300"/>
      <c r="AQ12795" s="300"/>
      <c r="AR12795" s="300"/>
      <c r="AS12795" s="300"/>
      <c r="AT12795" s="284" t="str">
        <f t="shared" si="1088"/>
        <v/>
      </c>
      <c r="AU12795" s="284" t="str">
        <f t="shared" si="1089"/>
        <v/>
      </c>
      <c r="AV12795" s="284" t="str">
        <f t="shared" si="1090"/>
        <v/>
      </c>
      <c r="AW12795" s="285">
        <f t="shared" si="1091"/>
        <v>0</v>
      </c>
    </row>
    <row r="12796" spans="41:49" x14ac:dyDescent="0.25">
      <c r="AO12796" s="300"/>
      <c r="AP12796" s="300"/>
      <c r="AQ12796" s="300"/>
      <c r="AR12796" s="300"/>
      <c r="AS12796" s="300"/>
      <c r="AT12796" s="284" t="str">
        <f t="shared" si="1088"/>
        <v/>
      </c>
      <c r="AU12796" s="284" t="str">
        <f t="shared" si="1089"/>
        <v/>
      </c>
      <c r="AV12796" s="284" t="str">
        <f t="shared" si="1090"/>
        <v/>
      </c>
      <c r="AW12796" s="285">
        <f t="shared" si="1091"/>
        <v>0</v>
      </c>
    </row>
    <row r="12797" spans="41:49" x14ac:dyDescent="0.25">
      <c r="AO12797" s="300"/>
      <c r="AP12797" s="300"/>
      <c r="AQ12797" s="300"/>
      <c r="AR12797" s="300"/>
      <c r="AS12797" s="300"/>
      <c r="AT12797" s="284" t="str">
        <f t="shared" si="1088"/>
        <v/>
      </c>
      <c r="AU12797" s="284" t="str">
        <f t="shared" si="1089"/>
        <v/>
      </c>
      <c r="AV12797" s="284" t="str">
        <f t="shared" si="1090"/>
        <v/>
      </c>
      <c r="AW12797" s="285">
        <f t="shared" si="1091"/>
        <v>0</v>
      </c>
    </row>
    <row r="12798" spans="41:49" x14ac:dyDescent="0.25">
      <c r="AO12798" s="300"/>
      <c r="AP12798" s="300"/>
      <c r="AQ12798" s="300"/>
      <c r="AR12798" s="300"/>
      <c r="AS12798" s="300"/>
      <c r="AT12798" s="284" t="str">
        <f t="shared" si="1088"/>
        <v/>
      </c>
      <c r="AU12798" s="284" t="str">
        <f t="shared" si="1089"/>
        <v/>
      </c>
      <c r="AV12798" s="284" t="str">
        <f t="shared" si="1090"/>
        <v/>
      </c>
      <c r="AW12798" s="285">
        <f t="shared" si="1091"/>
        <v>0</v>
      </c>
    </row>
    <row r="12799" spans="41:49" x14ac:dyDescent="0.25">
      <c r="AO12799" s="300"/>
      <c r="AP12799" s="300"/>
      <c r="AQ12799" s="300"/>
      <c r="AR12799" s="300"/>
      <c r="AS12799" s="300"/>
      <c r="AT12799" s="284" t="str">
        <f t="shared" si="1088"/>
        <v/>
      </c>
      <c r="AU12799" s="284" t="str">
        <f t="shared" si="1089"/>
        <v/>
      </c>
      <c r="AV12799" s="284" t="str">
        <f t="shared" si="1090"/>
        <v/>
      </c>
      <c r="AW12799" s="285">
        <f t="shared" si="1091"/>
        <v>0</v>
      </c>
    </row>
    <row r="12800" spans="41:49" x14ac:dyDescent="0.25">
      <c r="AO12800" s="300"/>
      <c r="AP12800" s="300"/>
      <c r="AQ12800" s="300"/>
      <c r="AR12800" s="300"/>
      <c r="AS12800" s="300"/>
      <c r="AT12800" s="284" t="str">
        <f t="shared" si="1088"/>
        <v/>
      </c>
      <c r="AU12800" s="284" t="str">
        <f t="shared" si="1089"/>
        <v/>
      </c>
      <c r="AV12800" s="284" t="str">
        <f t="shared" si="1090"/>
        <v/>
      </c>
      <c r="AW12800" s="285">
        <f t="shared" si="1091"/>
        <v>0</v>
      </c>
    </row>
    <row r="12801" spans="41:49" x14ac:dyDescent="0.25">
      <c r="AO12801" s="300"/>
      <c r="AP12801" s="300"/>
      <c r="AQ12801" s="300"/>
      <c r="AR12801" s="300"/>
      <c r="AS12801" s="300"/>
      <c r="AT12801" s="284" t="str">
        <f t="shared" si="1088"/>
        <v/>
      </c>
      <c r="AU12801" s="284" t="str">
        <f t="shared" si="1089"/>
        <v/>
      </c>
      <c r="AV12801" s="284" t="str">
        <f t="shared" si="1090"/>
        <v/>
      </c>
      <c r="AW12801" s="285">
        <f t="shared" si="1091"/>
        <v>0</v>
      </c>
    </row>
    <row r="12802" spans="41:49" x14ac:dyDescent="0.25">
      <c r="AO12802" s="300"/>
      <c r="AP12802" s="300"/>
      <c r="AQ12802" s="300"/>
      <c r="AR12802" s="300"/>
      <c r="AS12802" s="300"/>
      <c r="AT12802" s="284" t="str">
        <f t="shared" si="1088"/>
        <v/>
      </c>
      <c r="AU12802" s="284" t="str">
        <f t="shared" si="1089"/>
        <v/>
      </c>
      <c r="AV12802" s="284" t="str">
        <f t="shared" si="1090"/>
        <v/>
      </c>
      <c r="AW12802" s="285">
        <f t="shared" si="1091"/>
        <v>0</v>
      </c>
    </row>
    <row r="12803" spans="41:49" x14ac:dyDescent="0.25">
      <c r="AO12803" s="300"/>
      <c r="AP12803" s="300"/>
      <c r="AQ12803" s="300"/>
      <c r="AR12803" s="300"/>
      <c r="AS12803" s="300"/>
      <c r="AT12803" s="284" t="str">
        <f t="shared" si="1088"/>
        <v/>
      </c>
      <c r="AU12803" s="284" t="str">
        <f t="shared" si="1089"/>
        <v/>
      </c>
      <c r="AV12803" s="284" t="str">
        <f t="shared" si="1090"/>
        <v/>
      </c>
      <c r="AW12803" s="285">
        <f t="shared" si="1091"/>
        <v>0</v>
      </c>
    </row>
    <row r="12804" spans="41:49" x14ac:dyDescent="0.25">
      <c r="AO12804" s="300"/>
      <c r="AP12804" s="300"/>
      <c r="AQ12804" s="300"/>
      <c r="AR12804" s="300"/>
      <c r="AS12804" s="300"/>
      <c r="AT12804" s="284" t="str">
        <f t="shared" si="1088"/>
        <v/>
      </c>
      <c r="AU12804" s="284" t="str">
        <f t="shared" si="1089"/>
        <v/>
      </c>
      <c r="AV12804" s="284" t="str">
        <f t="shared" si="1090"/>
        <v/>
      </c>
      <c r="AW12804" s="285">
        <f t="shared" si="1091"/>
        <v>0</v>
      </c>
    </row>
    <row r="12805" spans="41:49" x14ac:dyDescent="0.25">
      <c r="AO12805" s="300"/>
      <c r="AP12805" s="300"/>
      <c r="AQ12805" s="300"/>
      <c r="AR12805" s="300"/>
      <c r="AS12805" s="300"/>
      <c r="AT12805" s="284" t="str">
        <f t="shared" si="1088"/>
        <v/>
      </c>
      <c r="AU12805" s="284" t="str">
        <f t="shared" si="1089"/>
        <v/>
      </c>
      <c r="AV12805" s="284" t="str">
        <f t="shared" si="1090"/>
        <v/>
      </c>
      <c r="AW12805" s="285">
        <f t="shared" si="1091"/>
        <v>0</v>
      </c>
    </row>
    <row r="12806" spans="41:49" x14ac:dyDescent="0.25">
      <c r="AO12806" s="300"/>
      <c r="AP12806" s="300"/>
      <c r="AQ12806" s="300"/>
      <c r="AR12806" s="300"/>
      <c r="AS12806" s="300"/>
      <c r="AT12806" s="284" t="str">
        <f t="shared" si="1088"/>
        <v/>
      </c>
      <c r="AU12806" s="284" t="str">
        <f t="shared" si="1089"/>
        <v/>
      </c>
      <c r="AV12806" s="284" t="str">
        <f t="shared" si="1090"/>
        <v/>
      </c>
      <c r="AW12806" s="285">
        <f t="shared" si="1091"/>
        <v>0</v>
      </c>
    </row>
    <row r="12807" spans="41:49" x14ac:dyDescent="0.25">
      <c r="AO12807" s="300"/>
      <c r="AP12807" s="300"/>
      <c r="AQ12807" s="300"/>
      <c r="AR12807" s="300"/>
      <c r="AS12807" s="300"/>
      <c r="AT12807" s="284" t="str">
        <f t="shared" si="1088"/>
        <v/>
      </c>
      <c r="AU12807" s="284" t="str">
        <f t="shared" si="1089"/>
        <v/>
      </c>
      <c r="AV12807" s="284" t="str">
        <f t="shared" si="1090"/>
        <v/>
      </c>
      <c r="AW12807" s="285">
        <f t="shared" si="1091"/>
        <v>0</v>
      </c>
    </row>
    <row r="12808" spans="41:49" x14ac:dyDescent="0.25">
      <c r="AO12808" s="300"/>
      <c r="AP12808" s="300"/>
      <c r="AQ12808" s="300"/>
      <c r="AR12808" s="300"/>
      <c r="AS12808" s="300"/>
      <c r="AT12808" s="284" t="str">
        <f t="shared" ref="AT12808:AT12871" si="1092">LEFT(AQ12808,1)</f>
        <v/>
      </c>
      <c r="AU12808" s="284" t="str">
        <f t="shared" ref="AU12808:AU12871" si="1093">LEFT(AQ12808,2)</f>
        <v/>
      </c>
      <c r="AV12808" s="284" t="str">
        <f t="shared" ref="AV12808:AV12871" si="1094">LEFT(AQ12808,3)</f>
        <v/>
      </c>
      <c r="AW12808" s="285">
        <f t="shared" ref="AW12808:AW12871" si="1095">(AR12808-AS12808)*1000</f>
        <v>0</v>
      </c>
    </row>
    <row r="12809" spans="41:49" x14ac:dyDescent="0.25">
      <c r="AO12809" s="300"/>
      <c r="AP12809" s="300"/>
      <c r="AQ12809" s="300"/>
      <c r="AR12809" s="300"/>
      <c r="AS12809" s="300"/>
      <c r="AT12809" s="284" t="str">
        <f t="shared" si="1092"/>
        <v/>
      </c>
      <c r="AU12809" s="284" t="str">
        <f t="shared" si="1093"/>
        <v/>
      </c>
      <c r="AV12809" s="284" t="str">
        <f t="shared" si="1094"/>
        <v/>
      </c>
      <c r="AW12809" s="285">
        <f t="shared" si="1095"/>
        <v>0</v>
      </c>
    </row>
    <row r="12810" spans="41:49" x14ac:dyDescent="0.25">
      <c r="AO12810" s="300"/>
      <c r="AP12810" s="300"/>
      <c r="AQ12810" s="300"/>
      <c r="AR12810" s="300"/>
      <c r="AS12810" s="300"/>
      <c r="AT12810" s="284" t="str">
        <f t="shared" si="1092"/>
        <v/>
      </c>
      <c r="AU12810" s="284" t="str">
        <f t="shared" si="1093"/>
        <v/>
      </c>
      <c r="AV12810" s="284" t="str">
        <f t="shared" si="1094"/>
        <v/>
      </c>
      <c r="AW12810" s="285">
        <f t="shared" si="1095"/>
        <v>0</v>
      </c>
    </row>
    <row r="12811" spans="41:49" x14ac:dyDescent="0.25">
      <c r="AO12811" s="300"/>
      <c r="AP12811" s="300"/>
      <c r="AQ12811" s="300"/>
      <c r="AR12811" s="300"/>
      <c r="AS12811" s="300"/>
      <c r="AT12811" s="284" t="str">
        <f t="shared" si="1092"/>
        <v/>
      </c>
      <c r="AU12811" s="284" t="str">
        <f t="shared" si="1093"/>
        <v/>
      </c>
      <c r="AV12811" s="284" t="str">
        <f t="shared" si="1094"/>
        <v/>
      </c>
      <c r="AW12811" s="285">
        <f t="shared" si="1095"/>
        <v>0</v>
      </c>
    </row>
    <row r="12812" spans="41:49" x14ac:dyDescent="0.25">
      <c r="AO12812" s="300"/>
      <c r="AP12812" s="300"/>
      <c r="AQ12812" s="300"/>
      <c r="AR12812" s="300"/>
      <c r="AS12812" s="300"/>
      <c r="AT12812" s="284" t="str">
        <f t="shared" si="1092"/>
        <v/>
      </c>
      <c r="AU12812" s="284" t="str">
        <f t="shared" si="1093"/>
        <v/>
      </c>
      <c r="AV12812" s="284" t="str">
        <f t="shared" si="1094"/>
        <v/>
      </c>
      <c r="AW12812" s="285">
        <f t="shared" si="1095"/>
        <v>0</v>
      </c>
    </row>
    <row r="12813" spans="41:49" x14ac:dyDescent="0.25">
      <c r="AO12813" s="300"/>
      <c r="AP12813" s="300"/>
      <c r="AQ12813" s="300"/>
      <c r="AR12813" s="300"/>
      <c r="AS12813" s="300"/>
      <c r="AT12813" s="284" t="str">
        <f t="shared" si="1092"/>
        <v/>
      </c>
      <c r="AU12813" s="284" t="str">
        <f t="shared" si="1093"/>
        <v/>
      </c>
      <c r="AV12813" s="284" t="str">
        <f t="shared" si="1094"/>
        <v/>
      </c>
      <c r="AW12813" s="285">
        <f t="shared" si="1095"/>
        <v>0</v>
      </c>
    </row>
    <row r="12814" spans="41:49" x14ac:dyDescent="0.25">
      <c r="AO12814" s="300"/>
      <c r="AP12814" s="300"/>
      <c r="AQ12814" s="300"/>
      <c r="AR12814" s="300"/>
      <c r="AS12814" s="300"/>
      <c r="AT12814" s="284" t="str">
        <f t="shared" si="1092"/>
        <v/>
      </c>
      <c r="AU12814" s="284" t="str">
        <f t="shared" si="1093"/>
        <v/>
      </c>
      <c r="AV12814" s="284" t="str">
        <f t="shared" si="1094"/>
        <v/>
      </c>
      <c r="AW12814" s="285">
        <f t="shared" si="1095"/>
        <v>0</v>
      </c>
    </row>
    <row r="12815" spans="41:49" x14ac:dyDescent="0.25">
      <c r="AO12815" s="300"/>
      <c r="AP12815" s="300"/>
      <c r="AQ12815" s="300"/>
      <c r="AR12815" s="300"/>
      <c r="AS12815" s="300"/>
      <c r="AT12815" s="284" t="str">
        <f t="shared" si="1092"/>
        <v/>
      </c>
      <c r="AU12815" s="284" t="str">
        <f t="shared" si="1093"/>
        <v/>
      </c>
      <c r="AV12815" s="284" t="str">
        <f t="shared" si="1094"/>
        <v/>
      </c>
      <c r="AW12815" s="285">
        <f t="shared" si="1095"/>
        <v>0</v>
      </c>
    </row>
    <row r="12816" spans="41:49" x14ac:dyDescent="0.25">
      <c r="AO12816" s="300"/>
      <c r="AP12816" s="300"/>
      <c r="AQ12816" s="300"/>
      <c r="AR12816" s="300"/>
      <c r="AS12816" s="300"/>
      <c r="AT12816" s="284" t="str">
        <f t="shared" si="1092"/>
        <v/>
      </c>
      <c r="AU12816" s="284" t="str">
        <f t="shared" si="1093"/>
        <v/>
      </c>
      <c r="AV12816" s="284" t="str">
        <f t="shared" si="1094"/>
        <v/>
      </c>
      <c r="AW12816" s="285">
        <f t="shared" si="1095"/>
        <v>0</v>
      </c>
    </row>
    <row r="12817" spans="41:49" x14ac:dyDescent="0.25">
      <c r="AO12817" s="300"/>
      <c r="AP12817" s="300"/>
      <c r="AQ12817" s="300"/>
      <c r="AR12817" s="300"/>
      <c r="AS12817" s="300"/>
      <c r="AT12817" s="284" t="str">
        <f t="shared" si="1092"/>
        <v/>
      </c>
      <c r="AU12817" s="284" t="str">
        <f t="shared" si="1093"/>
        <v/>
      </c>
      <c r="AV12817" s="284" t="str">
        <f t="shared" si="1094"/>
        <v/>
      </c>
      <c r="AW12817" s="285">
        <f t="shared" si="1095"/>
        <v>0</v>
      </c>
    </row>
    <row r="12818" spans="41:49" x14ac:dyDescent="0.25">
      <c r="AO12818" s="300"/>
      <c r="AP12818" s="300"/>
      <c r="AQ12818" s="300"/>
      <c r="AR12818" s="300"/>
      <c r="AS12818" s="300"/>
      <c r="AT12818" s="284" t="str">
        <f t="shared" si="1092"/>
        <v/>
      </c>
      <c r="AU12818" s="284" t="str">
        <f t="shared" si="1093"/>
        <v/>
      </c>
      <c r="AV12818" s="284" t="str">
        <f t="shared" si="1094"/>
        <v/>
      </c>
      <c r="AW12818" s="285">
        <f t="shared" si="1095"/>
        <v>0</v>
      </c>
    </row>
    <row r="12819" spans="41:49" x14ac:dyDescent="0.25">
      <c r="AO12819" s="300"/>
      <c r="AP12819" s="300"/>
      <c r="AQ12819" s="300"/>
      <c r="AR12819" s="300"/>
      <c r="AS12819" s="300"/>
      <c r="AT12819" s="284" t="str">
        <f t="shared" si="1092"/>
        <v/>
      </c>
      <c r="AU12819" s="284" t="str">
        <f t="shared" si="1093"/>
        <v/>
      </c>
      <c r="AV12819" s="284" t="str">
        <f t="shared" si="1094"/>
        <v/>
      </c>
      <c r="AW12819" s="285">
        <f t="shared" si="1095"/>
        <v>0</v>
      </c>
    </row>
    <row r="12820" spans="41:49" x14ac:dyDescent="0.25">
      <c r="AO12820" s="300"/>
      <c r="AP12820" s="300"/>
      <c r="AQ12820" s="300"/>
      <c r="AR12820" s="300"/>
      <c r="AS12820" s="300"/>
      <c r="AT12820" s="284" t="str">
        <f t="shared" si="1092"/>
        <v/>
      </c>
      <c r="AU12820" s="284" t="str">
        <f t="shared" si="1093"/>
        <v/>
      </c>
      <c r="AV12820" s="284" t="str">
        <f t="shared" si="1094"/>
        <v/>
      </c>
      <c r="AW12820" s="285">
        <f t="shared" si="1095"/>
        <v>0</v>
      </c>
    </row>
    <row r="12821" spans="41:49" x14ac:dyDescent="0.25">
      <c r="AO12821" s="300"/>
      <c r="AP12821" s="300"/>
      <c r="AQ12821" s="300"/>
      <c r="AR12821" s="300"/>
      <c r="AS12821" s="300"/>
      <c r="AT12821" s="284" t="str">
        <f t="shared" si="1092"/>
        <v/>
      </c>
      <c r="AU12821" s="284" t="str">
        <f t="shared" si="1093"/>
        <v/>
      </c>
      <c r="AV12821" s="284" t="str">
        <f t="shared" si="1094"/>
        <v/>
      </c>
      <c r="AW12821" s="285">
        <f t="shared" si="1095"/>
        <v>0</v>
      </c>
    </row>
    <row r="12822" spans="41:49" x14ac:dyDescent="0.25">
      <c r="AO12822" s="300"/>
      <c r="AP12822" s="300"/>
      <c r="AQ12822" s="300"/>
      <c r="AR12822" s="300"/>
      <c r="AS12822" s="300"/>
      <c r="AT12822" s="284" t="str">
        <f t="shared" si="1092"/>
        <v/>
      </c>
      <c r="AU12822" s="284" t="str">
        <f t="shared" si="1093"/>
        <v/>
      </c>
      <c r="AV12822" s="284" t="str">
        <f t="shared" si="1094"/>
        <v/>
      </c>
      <c r="AW12822" s="285">
        <f t="shared" si="1095"/>
        <v>0</v>
      </c>
    </row>
    <row r="12823" spans="41:49" x14ac:dyDescent="0.25">
      <c r="AO12823" s="300"/>
      <c r="AP12823" s="300"/>
      <c r="AQ12823" s="300"/>
      <c r="AR12823" s="300"/>
      <c r="AS12823" s="300"/>
      <c r="AT12823" s="284" t="str">
        <f t="shared" si="1092"/>
        <v/>
      </c>
      <c r="AU12823" s="284" t="str">
        <f t="shared" si="1093"/>
        <v/>
      </c>
      <c r="AV12823" s="284" t="str">
        <f t="shared" si="1094"/>
        <v/>
      </c>
      <c r="AW12823" s="285">
        <f t="shared" si="1095"/>
        <v>0</v>
      </c>
    </row>
    <row r="12824" spans="41:49" x14ac:dyDescent="0.25">
      <c r="AO12824" s="300"/>
      <c r="AP12824" s="300"/>
      <c r="AQ12824" s="300"/>
      <c r="AR12824" s="300"/>
      <c r="AS12824" s="300"/>
      <c r="AT12824" s="284" t="str">
        <f t="shared" si="1092"/>
        <v/>
      </c>
      <c r="AU12824" s="284" t="str">
        <f t="shared" si="1093"/>
        <v/>
      </c>
      <c r="AV12824" s="284" t="str">
        <f t="shared" si="1094"/>
        <v/>
      </c>
      <c r="AW12824" s="285">
        <f t="shared" si="1095"/>
        <v>0</v>
      </c>
    </row>
    <row r="12825" spans="41:49" x14ac:dyDescent="0.25">
      <c r="AO12825" s="300"/>
      <c r="AP12825" s="300"/>
      <c r="AQ12825" s="300"/>
      <c r="AR12825" s="300"/>
      <c r="AS12825" s="300"/>
      <c r="AT12825" s="284" t="str">
        <f t="shared" si="1092"/>
        <v/>
      </c>
      <c r="AU12825" s="284" t="str">
        <f t="shared" si="1093"/>
        <v/>
      </c>
      <c r="AV12825" s="284" t="str">
        <f t="shared" si="1094"/>
        <v/>
      </c>
      <c r="AW12825" s="285">
        <f t="shared" si="1095"/>
        <v>0</v>
      </c>
    </row>
    <row r="12826" spans="41:49" x14ac:dyDescent="0.25">
      <c r="AO12826" s="300"/>
      <c r="AP12826" s="300"/>
      <c r="AQ12826" s="300"/>
      <c r="AR12826" s="300"/>
      <c r="AS12826" s="300"/>
      <c r="AT12826" s="284" t="str">
        <f t="shared" si="1092"/>
        <v/>
      </c>
      <c r="AU12826" s="284" t="str">
        <f t="shared" si="1093"/>
        <v/>
      </c>
      <c r="AV12826" s="284" t="str">
        <f t="shared" si="1094"/>
        <v/>
      </c>
      <c r="AW12826" s="285">
        <f t="shared" si="1095"/>
        <v>0</v>
      </c>
    </row>
    <row r="12827" spans="41:49" x14ac:dyDescent="0.25">
      <c r="AO12827" s="300"/>
      <c r="AP12827" s="300"/>
      <c r="AQ12827" s="300"/>
      <c r="AR12827" s="300"/>
      <c r="AS12827" s="300"/>
      <c r="AT12827" s="284" t="str">
        <f t="shared" si="1092"/>
        <v/>
      </c>
      <c r="AU12827" s="284" t="str">
        <f t="shared" si="1093"/>
        <v/>
      </c>
      <c r="AV12827" s="284" t="str">
        <f t="shared" si="1094"/>
        <v/>
      </c>
      <c r="AW12827" s="285">
        <f t="shared" si="1095"/>
        <v>0</v>
      </c>
    </row>
    <row r="12828" spans="41:49" x14ac:dyDescent="0.25">
      <c r="AO12828" s="300"/>
      <c r="AP12828" s="300"/>
      <c r="AQ12828" s="300"/>
      <c r="AR12828" s="300"/>
      <c r="AS12828" s="300"/>
      <c r="AT12828" s="284" t="str">
        <f t="shared" si="1092"/>
        <v/>
      </c>
      <c r="AU12828" s="284" t="str">
        <f t="shared" si="1093"/>
        <v/>
      </c>
      <c r="AV12828" s="284" t="str">
        <f t="shared" si="1094"/>
        <v/>
      </c>
      <c r="AW12828" s="285">
        <f t="shared" si="1095"/>
        <v>0</v>
      </c>
    </row>
    <row r="12829" spans="41:49" x14ac:dyDescent="0.25">
      <c r="AO12829" s="300"/>
      <c r="AP12829" s="300"/>
      <c r="AQ12829" s="300"/>
      <c r="AR12829" s="300"/>
      <c r="AS12829" s="300"/>
      <c r="AT12829" s="284" t="str">
        <f t="shared" si="1092"/>
        <v/>
      </c>
      <c r="AU12829" s="284" t="str">
        <f t="shared" si="1093"/>
        <v/>
      </c>
      <c r="AV12829" s="284" t="str">
        <f t="shared" si="1094"/>
        <v/>
      </c>
      <c r="AW12829" s="285">
        <f t="shared" si="1095"/>
        <v>0</v>
      </c>
    </row>
    <row r="12830" spans="41:49" x14ac:dyDescent="0.25">
      <c r="AO12830" s="300"/>
      <c r="AP12830" s="300"/>
      <c r="AQ12830" s="300"/>
      <c r="AR12830" s="300"/>
      <c r="AS12830" s="300"/>
      <c r="AT12830" s="284" t="str">
        <f t="shared" si="1092"/>
        <v/>
      </c>
      <c r="AU12830" s="284" t="str">
        <f t="shared" si="1093"/>
        <v/>
      </c>
      <c r="AV12830" s="284" t="str">
        <f t="shared" si="1094"/>
        <v/>
      </c>
      <c r="AW12830" s="285">
        <f t="shared" si="1095"/>
        <v>0</v>
      </c>
    </row>
    <row r="12831" spans="41:49" x14ac:dyDescent="0.25">
      <c r="AO12831" s="300"/>
      <c r="AP12831" s="300"/>
      <c r="AQ12831" s="300"/>
      <c r="AR12831" s="300"/>
      <c r="AS12831" s="300"/>
      <c r="AT12831" s="284" t="str">
        <f t="shared" si="1092"/>
        <v/>
      </c>
      <c r="AU12831" s="284" t="str">
        <f t="shared" si="1093"/>
        <v/>
      </c>
      <c r="AV12831" s="284" t="str">
        <f t="shared" si="1094"/>
        <v/>
      </c>
      <c r="AW12831" s="285">
        <f t="shared" si="1095"/>
        <v>0</v>
      </c>
    </row>
    <row r="12832" spans="41:49" x14ac:dyDescent="0.25">
      <c r="AO12832" s="300"/>
      <c r="AP12832" s="300"/>
      <c r="AQ12832" s="300"/>
      <c r="AR12832" s="300"/>
      <c r="AS12832" s="300"/>
      <c r="AT12832" s="284" t="str">
        <f t="shared" si="1092"/>
        <v/>
      </c>
      <c r="AU12832" s="284" t="str">
        <f t="shared" si="1093"/>
        <v/>
      </c>
      <c r="AV12832" s="284" t="str">
        <f t="shared" si="1094"/>
        <v/>
      </c>
      <c r="AW12832" s="285">
        <f t="shared" si="1095"/>
        <v>0</v>
      </c>
    </row>
    <row r="12833" spans="41:49" x14ac:dyDescent="0.25">
      <c r="AO12833" s="300"/>
      <c r="AP12833" s="300"/>
      <c r="AQ12833" s="300"/>
      <c r="AR12833" s="300"/>
      <c r="AS12833" s="300"/>
      <c r="AT12833" s="284" t="str">
        <f t="shared" si="1092"/>
        <v/>
      </c>
      <c r="AU12833" s="284" t="str">
        <f t="shared" si="1093"/>
        <v/>
      </c>
      <c r="AV12833" s="284" t="str">
        <f t="shared" si="1094"/>
        <v/>
      </c>
      <c r="AW12833" s="285">
        <f t="shared" si="1095"/>
        <v>0</v>
      </c>
    </row>
    <row r="12834" spans="41:49" x14ac:dyDescent="0.25">
      <c r="AO12834" s="300"/>
      <c r="AP12834" s="300"/>
      <c r="AQ12834" s="300"/>
      <c r="AR12834" s="300"/>
      <c r="AS12834" s="300"/>
      <c r="AT12834" s="284" t="str">
        <f t="shared" si="1092"/>
        <v/>
      </c>
      <c r="AU12834" s="284" t="str">
        <f t="shared" si="1093"/>
        <v/>
      </c>
      <c r="AV12834" s="284" t="str">
        <f t="shared" si="1094"/>
        <v/>
      </c>
      <c r="AW12834" s="285">
        <f t="shared" si="1095"/>
        <v>0</v>
      </c>
    </row>
    <row r="12835" spans="41:49" x14ac:dyDescent="0.25">
      <c r="AO12835" s="300"/>
      <c r="AP12835" s="300"/>
      <c r="AQ12835" s="300"/>
      <c r="AR12835" s="300"/>
      <c r="AS12835" s="300"/>
      <c r="AT12835" s="284" t="str">
        <f t="shared" si="1092"/>
        <v/>
      </c>
      <c r="AU12835" s="284" t="str">
        <f t="shared" si="1093"/>
        <v/>
      </c>
      <c r="AV12835" s="284" t="str">
        <f t="shared" si="1094"/>
        <v/>
      </c>
      <c r="AW12835" s="285">
        <f t="shared" si="1095"/>
        <v>0</v>
      </c>
    </row>
    <row r="12836" spans="41:49" x14ac:dyDescent="0.25">
      <c r="AO12836" s="300"/>
      <c r="AP12836" s="300"/>
      <c r="AQ12836" s="300"/>
      <c r="AR12836" s="300"/>
      <c r="AS12836" s="300"/>
      <c r="AT12836" s="284" t="str">
        <f t="shared" si="1092"/>
        <v/>
      </c>
      <c r="AU12836" s="284" t="str">
        <f t="shared" si="1093"/>
        <v/>
      </c>
      <c r="AV12836" s="284" t="str">
        <f t="shared" si="1094"/>
        <v/>
      </c>
      <c r="AW12836" s="285">
        <f t="shared" si="1095"/>
        <v>0</v>
      </c>
    </row>
    <row r="12837" spans="41:49" x14ac:dyDescent="0.25">
      <c r="AO12837" s="300"/>
      <c r="AP12837" s="300"/>
      <c r="AQ12837" s="300"/>
      <c r="AR12837" s="300"/>
      <c r="AS12837" s="300"/>
      <c r="AT12837" s="284" t="str">
        <f t="shared" si="1092"/>
        <v/>
      </c>
      <c r="AU12837" s="284" t="str">
        <f t="shared" si="1093"/>
        <v/>
      </c>
      <c r="AV12837" s="284" t="str">
        <f t="shared" si="1094"/>
        <v/>
      </c>
      <c r="AW12837" s="285">
        <f t="shared" si="1095"/>
        <v>0</v>
      </c>
    </row>
    <row r="12838" spans="41:49" x14ac:dyDescent="0.25">
      <c r="AO12838" s="300"/>
      <c r="AP12838" s="300"/>
      <c r="AQ12838" s="300"/>
      <c r="AR12838" s="300"/>
      <c r="AS12838" s="300"/>
      <c r="AT12838" s="284" t="str">
        <f t="shared" si="1092"/>
        <v/>
      </c>
      <c r="AU12838" s="284" t="str">
        <f t="shared" si="1093"/>
        <v/>
      </c>
      <c r="AV12838" s="284" t="str">
        <f t="shared" si="1094"/>
        <v/>
      </c>
      <c r="AW12838" s="285">
        <f t="shared" si="1095"/>
        <v>0</v>
      </c>
    </row>
    <row r="12839" spans="41:49" x14ac:dyDescent="0.25">
      <c r="AO12839" s="300"/>
      <c r="AP12839" s="300"/>
      <c r="AQ12839" s="300"/>
      <c r="AR12839" s="300"/>
      <c r="AS12839" s="300"/>
      <c r="AT12839" s="284" t="str">
        <f t="shared" si="1092"/>
        <v/>
      </c>
      <c r="AU12839" s="284" t="str">
        <f t="shared" si="1093"/>
        <v/>
      </c>
      <c r="AV12839" s="284" t="str">
        <f t="shared" si="1094"/>
        <v/>
      </c>
      <c r="AW12839" s="285">
        <f t="shared" si="1095"/>
        <v>0</v>
      </c>
    </row>
    <row r="12840" spans="41:49" x14ac:dyDescent="0.25">
      <c r="AO12840" s="300"/>
      <c r="AP12840" s="300"/>
      <c r="AQ12840" s="300"/>
      <c r="AR12840" s="300"/>
      <c r="AS12840" s="300"/>
      <c r="AT12840" s="284" t="str">
        <f t="shared" si="1092"/>
        <v/>
      </c>
      <c r="AU12840" s="284" t="str">
        <f t="shared" si="1093"/>
        <v/>
      </c>
      <c r="AV12840" s="284" t="str">
        <f t="shared" si="1094"/>
        <v/>
      </c>
      <c r="AW12840" s="285">
        <f t="shared" si="1095"/>
        <v>0</v>
      </c>
    </row>
    <row r="12841" spans="41:49" x14ac:dyDescent="0.25">
      <c r="AO12841" s="300"/>
      <c r="AP12841" s="300"/>
      <c r="AQ12841" s="300"/>
      <c r="AR12841" s="300"/>
      <c r="AS12841" s="300"/>
      <c r="AT12841" s="284" t="str">
        <f t="shared" si="1092"/>
        <v/>
      </c>
      <c r="AU12841" s="284" t="str">
        <f t="shared" si="1093"/>
        <v/>
      </c>
      <c r="AV12841" s="284" t="str">
        <f t="shared" si="1094"/>
        <v/>
      </c>
      <c r="AW12841" s="285">
        <f t="shared" si="1095"/>
        <v>0</v>
      </c>
    </row>
    <row r="12842" spans="41:49" x14ac:dyDescent="0.25">
      <c r="AO12842" s="300"/>
      <c r="AP12842" s="300"/>
      <c r="AQ12842" s="300"/>
      <c r="AR12842" s="300"/>
      <c r="AS12842" s="300"/>
      <c r="AT12842" s="284" t="str">
        <f t="shared" si="1092"/>
        <v/>
      </c>
      <c r="AU12842" s="284" t="str">
        <f t="shared" si="1093"/>
        <v/>
      </c>
      <c r="AV12842" s="284" t="str">
        <f t="shared" si="1094"/>
        <v/>
      </c>
      <c r="AW12842" s="285">
        <f t="shared" si="1095"/>
        <v>0</v>
      </c>
    </row>
    <row r="12843" spans="41:49" x14ac:dyDescent="0.25">
      <c r="AO12843" s="300"/>
      <c r="AP12843" s="300"/>
      <c r="AQ12843" s="300"/>
      <c r="AR12843" s="300"/>
      <c r="AS12843" s="300"/>
      <c r="AT12843" s="284" t="str">
        <f t="shared" si="1092"/>
        <v/>
      </c>
      <c r="AU12843" s="284" t="str">
        <f t="shared" si="1093"/>
        <v/>
      </c>
      <c r="AV12843" s="284" t="str">
        <f t="shared" si="1094"/>
        <v/>
      </c>
      <c r="AW12843" s="285">
        <f t="shared" si="1095"/>
        <v>0</v>
      </c>
    </row>
    <row r="12844" spans="41:49" x14ac:dyDescent="0.25">
      <c r="AO12844" s="300"/>
      <c r="AP12844" s="300"/>
      <c r="AQ12844" s="300"/>
      <c r="AR12844" s="300"/>
      <c r="AS12844" s="300"/>
      <c r="AT12844" s="284" t="str">
        <f t="shared" si="1092"/>
        <v/>
      </c>
      <c r="AU12844" s="284" t="str">
        <f t="shared" si="1093"/>
        <v/>
      </c>
      <c r="AV12844" s="284" t="str">
        <f t="shared" si="1094"/>
        <v/>
      </c>
      <c r="AW12844" s="285">
        <f t="shared" si="1095"/>
        <v>0</v>
      </c>
    </row>
    <row r="12845" spans="41:49" x14ac:dyDescent="0.25">
      <c r="AO12845" s="300"/>
      <c r="AP12845" s="300"/>
      <c r="AQ12845" s="300"/>
      <c r="AR12845" s="300"/>
      <c r="AS12845" s="300"/>
      <c r="AT12845" s="284" t="str">
        <f t="shared" si="1092"/>
        <v/>
      </c>
      <c r="AU12845" s="284" t="str">
        <f t="shared" si="1093"/>
        <v/>
      </c>
      <c r="AV12845" s="284" t="str">
        <f t="shared" si="1094"/>
        <v/>
      </c>
      <c r="AW12845" s="285">
        <f t="shared" si="1095"/>
        <v>0</v>
      </c>
    </row>
    <row r="12846" spans="41:49" x14ac:dyDescent="0.25">
      <c r="AO12846" s="300"/>
      <c r="AP12846" s="300"/>
      <c r="AQ12846" s="300"/>
      <c r="AR12846" s="300"/>
      <c r="AS12846" s="300"/>
      <c r="AT12846" s="284" t="str">
        <f t="shared" si="1092"/>
        <v/>
      </c>
      <c r="AU12846" s="284" t="str">
        <f t="shared" si="1093"/>
        <v/>
      </c>
      <c r="AV12846" s="284" t="str">
        <f t="shared" si="1094"/>
        <v/>
      </c>
      <c r="AW12846" s="285">
        <f t="shared" si="1095"/>
        <v>0</v>
      </c>
    </row>
    <row r="12847" spans="41:49" x14ac:dyDescent="0.25">
      <c r="AO12847" s="300"/>
      <c r="AP12847" s="300"/>
      <c r="AQ12847" s="300"/>
      <c r="AR12847" s="300"/>
      <c r="AS12847" s="300"/>
      <c r="AT12847" s="284" t="str">
        <f t="shared" si="1092"/>
        <v/>
      </c>
      <c r="AU12847" s="284" t="str">
        <f t="shared" si="1093"/>
        <v/>
      </c>
      <c r="AV12847" s="284" t="str">
        <f t="shared" si="1094"/>
        <v/>
      </c>
      <c r="AW12847" s="285">
        <f t="shared" si="1095"/>
        <v>0</v>
      </c>
    </row>
    <row r="12848" spans="41:49" x14ac:dyDescent="0.25">
      <c r="AO12848" s="300"/>
      <c r="AP12848" s="300"/>
      <c r="AQ12848" s="300"/>
      <c r="AR12848" s="300"/>
      <c r="AS12848" s="300"/>
      <c r="AT12848" s="284" t="str">
        <f t="shared" si="1092"/>
        <v/>
      </c>
      <c r="AU12848" s="284" t="str">
        <f t="shared" si="1093"/>
        <v/>
      </c>
      <c r="AV12848" s="284" t="str">
        <f t="shared" si="1094"/>
        <v/>
      </c>
      <c r="AW12848" s="285">
        <f t="shared" si="1095"/>
        <v>0</v>
      </c>
    </row>
    <row r="12849" spans="41:49" x14ac:dyDescent="0.25">
      <c r="AO12849" s="300"/>
      <c r="AP12849" s="300"/>
      <c r="AQ12849" s="300"/>
      <c r="AR12849" s="300"/>
      <c r="AS12849" s="300"/>
      <c r="AT12849" s="284" t="str">
        <f t="shared" si="1092"/>
        <v/>
      </c>
      <c r="AU12849" s="284" t="str">
        <f t="shared" si="1093"/>
        <v/>
      </c>
      <c r="AV12849" s="284" t="str">
        <f t="shared" si="1094"/>
        <v/>
      </c>
      <c r="AW12849" s="285">
        <f t="shared" si="1095"/>
        <v>0</v>
      </c>
    </row>
    <row r="12850" spans="41:49" x14ac:dyDescent="0.25">
      <c r="AO12850" s="300"/>
      <c r="AP12850" s="300"/>
      <c r="AQ12850" s="300"/>
      <c r="AR12850" s="300"/>
      <c r="AS12850" s="300"/>
      <c r="AT12850" s="284" t="str">
        <f t="shared" si="1092"/>
        <v/>
      </c>
      <c r="AU12850" s="284" t="str">
        <f t="shared" si="1093"/>
        <v/>
      </c>
      <c r="AV12850" s="284" t="str">
        <f t="shared" si="1094"/>
        <v/>
      </c>
      <c r="AW12850" s="285">
        <f t="shared" si="1095"/>
        <v>0</v>
      </c>
    </row>
    <row r="12851" spans="41:49" x14ac:dyDescent="0.25">
      <c r="AO12851" s="300"/>
      <c r="AP12851" s="300"/>
      <c r="AQ12851" s="300"/>
      <c r="AR12851" s="300"/>
      <c r="AS12851" s="300"/>
      <c r="AT12851" s="284" t="str">
        <f t="shared" si="1092"/>
        <v/>
      </c>
      <c r="AU12851" s="284" t="str">
        <f t="shared" si="1093"/>
        <v/>
      </c>
      <c r="AV12851" s="284" t="str">
        <f t="shared" si="1094"/>
        <v/>
      </c>
      <c r="AW12851" s="285">
        <f t="shared" si="1095"/>
        <v>0</v>
      </c>
    </row>
    <row r="12852" spans="41:49" x14ac:dyDescent="0.25">
      <c r="AO12852" s="300"/>
      <c r="AP12852" s="300"/>
      <c r="AQ12852" s="300"/>
      <c r="AR12852" s="300"/>
      <c r="AS12852" s="300"/>
      <c r="AT12852" s="284" t="str">
        <f t="shared" si="1092"/>
        <v/>
      </c>
      <c r="AU12852" s="284" t="str">
        <f t="shared" si="1093"/>
        <v/>
      </c>
      <c r="AV12852" s="284" t="str">
        <f t="shared" si="1094"/>
        <v/>
      </c>
      <c r="AW12852" s="285">
        <f t="shared" si="1095"/>
        <v>0</v>
      </c>
    </row>
    <row r="12853" spans="41:49" x14ac:dyDescent="0.25">
      <c r="AO12853" s="300"/>
      <c r="AP12853" s="300"/>
      <c r="AQ12853" s="300"/>
      <c r="AR12853" s="300"/>
      <c r="AS12853" s="300"/>
      <c r="AT12853" s="284" t="str">
        <f t="shared" si="1092"/>
        <v/>
      </c>
      <c r="AU12853" s="284" t="str">
        <f t="shared" si="1093"/>
        <v/>
      </c>
      <c r="AV12853" s="284" t="str">
        <f t="shared" si="1094"/>
        <v/>
      </c>
      <c r="AW12853" s="285">
        <f t="shared" si="1095"/>
        <v>0</v>
      </c>
    </row>
    <row r="12854" spans="41:49" x14ac:dyDescent="0.25">
      <c r="AO12854" s="300"/>
      <c r="AP12854" s="300"/>
      <c r="AQ12854" s="300"/>
      <c r="AR12854" s="300"/>
      <c r="AS12854" s="300"/>
      <c r="AT12854" s="284" t="str">
        <f t="shared" si="1092"/>
        <v/>
      </c>
      <c r="AU12854" s="284" t="str">
        <f t="shared" si="1093"/>
        <v/>
      </c>
      <c r="AV12854" s="284" t="str">
        <f t="shared" si="1094"/>
        <v/>
      </c>
      <c r="AW12854" s="285">
        <f t="shared" si="1095"/>
        <v>0</v>
      </c>
    </row>
    <row r="12855" spans="41:49" x14ac:dyDescent="0.25">
      <c r="AO12855" s="300"/>
      <c r="AP12855" s="300"/>
      <c r="AQ12855" s="300"/>
      <c r="AR12855" s="300"/>
      <c r="AS12855" s="300"/>
      <c r="AT12855" s="284" t="str">
        <f t="shared" si="1092"/>
        <v/>
      </c>
      <c r="AU12855" s="284" t="str">
        <f t="shared" si="1093"/>
        <v/>
      </c>
      <c r="AV12855" s="284" t="str">
        <f t="shared" si="1094"/>
        <v/>
      </c>
      <c r="AW12855" s="285">
        <f t="shared" si="1095"/>
        <v>0</v>
      </c>
    </row>
    <row r="12856" spans="41:49" x14ac:dyDescent="0.25">
      <c r="AO12856" s="300"/>
      <c r="AP12856" s="300"/>
      <c r="AQ12856" s="300"/>
      <c r="AR12856" s="300"/>
      <c r="AS12856" s="300"/>
      <c r="AT12856" s="284" t="str">
        <f t="shared" si="1092"/>
        <v/>
      </c>
      <c r="AU12856" s="284" t="str">
        <f t="shared" si="1093"/>
        <v/>
      </c>
      <c r="AV12856" s="284" t="str">
        <f t="shared" si="1094"/>
        <v/>
      </c>
      <c r="AW12856" s="285">
        <f t="shared" si="1095"/>
        <v>0</v>
      </c>
    </row>
    <row r="12857" spans="41:49" x14ac:dyDescent="0.25">
      <c r="AO12857" s="300"/>
      <c r="AP12857" s="300"/>
      <c r="AQ12857" s="300"/>
      <c r="AR12857" s="300"/>
      <c r="AS12857" s="300"/>
      <c r="AT12857" s="284" t="str">
        <f t="shared" si="1092"/>
        <v/>
      </c>
      <c r="AU12857" s="284" t="str">
        <f t="shared" si="1093"/>
        <v/>
      </c>
      <c r="AV12857" s="284" t="str">
        <f t="shared" si="1094"/>
        <v/>
      </c>
      <c r="AW12857" s="285">
        <f t="shared" si="1095"/>
        <v>0</v>
      </c>
    </row>
    <row r="12858" spans="41:49" x14ac:dyDescent="0.25">
      <c r="AO12858" s="300"/>
      <c r="AP12858" s="300"/>
      <c r="AQ12858" s="300"/>
      <c r="AR12858" s="300"/>
      <c r="AS12858" s="300"/>
      <c r="AT12858" s="284" t="str">
        <f t="shared" si="1092"/>
        <v/>
      </c>
      <c r="AU12858" s="284" t="str">
        <f t="shared" si="1093"/>
        <v/>
      </c>
      <c r="AV12858" s="284" t="str">
        <f t="shared" si="1094"/>
        <v/>
      </c>
      <c r="AW12858" s="285">
        <f t="shared" si="1095"/>
        <v>0</v>
      </c>
    </row>
    <row r="12859" spans="41:49" x14ac:dyDescent="0.25">
      <c r="AO12859" s="300"/>
      <c r="AP12859" s="300"/>
      <c r="AQ12859" s="300"/>
      <c r="AR12859" s="300"/>
      <c r="AS12859" s="300"/>
      <c r="AT12859" s="284" t="str">
        <f t="shared" si="1092"/>
        <v/>
      </c>
      <c r="AU12859" s="284" t="str">
        <f t="shared" si="1093"/>
        <v/>
      </c>
      <c r="AV12859" s="284" t="str">
        <f t="shared" si="1094"/>
        <v/>
      </c>
      <c r="AW12859" s="285">
        <f t="shared" si="1095"/>
        <v>0</v>
      </c>
    </row>
    <row r="12860" spans="41:49" x14ac:dyDescent="0.25">
      <c r="AO12860" s="300"/>
      <c r="AP12860" s="300"/>
      <c r="AQ12860" s="300"/>
      <c r="AR12860" s="300"/>
      <c r="AS12860" s="300"/>
      <c r="AT12860" s="284" t="str">
        <f t="shared" si="1092"/>
        <v/>
      </c>
      <c r="AU12860" s="284" t="str">
        <f t="shared" si="1093"/>
        <v/>
      </c>
      <c r="AV12860" s="284" t="str">
        <f t="shared" si="1094"/>
        <v/>
      </c>
      <c r="AW12860" s="285">
        <f t="shared" si="1095"/>
        <v>0</v>
      </c>
    </row>
    <row r="12861" spans="41:49" x14ac:dyDescent="0.25">
      <c r="AO12861" s="300"/>
      <c r="AP12861" s="300"/>
      <c r="AQ12861" s="300"/>
      <c r="AR12861" s="300"/>
      <c r="AS12861" s="300"/>
      <c r="AT12861" s="284" t="str">
        <f t="shared" si="1092"/>
        <v/>
      </c>
      <c r="AU12861" s="284" t="str">
        <f t="shared" si="1093"/>
        <v/>
      </c>
      <c r="AV12861" s="284" t="str">
        <f t="shared" si="1094"/>
        <v/>
      </c>
      <c r="AW12861" s="285">
        <f t="shared" si="1095"/>
        <v>0</v>
      </c>
    </row>
    <row r="12862" spans="41:49" x14ac:dyDescent="0.25">
      <c r="AO12862" s="300"/>
      <c r="AP12862" s="300"/>
      <c r="AQ12862" s="300"/>
      <c r="AR12862" s="300"/>
      <c r="AS12862" s="300"/>
      <c r="AT12862" s="284" t="str">
        <f t="shared" si="1092"/>
        <v/>
      </c>
      <c r="AU12862" s="284" t="str">
        <f t="shared" si="1093"/>
        <v/>
      </c>
      <c r="AV12862" s="284" t="str">
        <f t="shared" si="1094"/>
        <v/>
      </c>
      <c r="AW12862" s="285">
        <f t="shared" si="1095"/>
        <v>0</v>
      </c>
    </row>
    <row r="12863" spans="41:49" x14ac:dyDescent="0.25">
      <c r="AO12863" s="300"/>
      <c r="AP12863" s="300"/>
      <c r="AQ12863" s="300"/>
      <c r="AR12863" s="300"/>
      <c r="AS12863" s="300"/>
      <c r="AT12863" s="284" t="str">
        <f t="shared" si="1092"/>
        <v/>
      </c>
      <c r="AU12863" s="284" t="str">
        <f t="shared" si="1093"/>
        <v/>
      </c>
      <c r="AV12863" s="284" t="str">
        <f t="shared" si="1094"/>
        <v/>
      </c>
      <c r="AW12863" s="285">
        <f t="shared" si="1095"/>
        <v>0</v>
      </c>
    </row>
    <row r="12864" spans="41:49" x14ac:dyDescent="0.25">
      <c r="AO12864" s="300"/>
      <c r="AP12864" s="300"/>
      <c r="AQ12864" s="300"/>
      <c r="AR12864" s="300"/>
      <c r="AS12864" s="300"/>
      <c r="AT12864" s="284" t="str">
        <f t="shared" si="1092"/>
        <v/>
      </c>
      <c r="AU12864" s="284" t="str">
        <f t="shared" si="1093"/>
        <v/>
      </c>
      <c r="AV12864" s="284" t="str">
        <f t="shared" si="1094"/>
        <v/>
      </c>
      <c r="AW12864" s="285">
        <f t="shared" si="1095"/>
        <v>0</v>
      </c>
    </row>
    <row r="12865" spans="41:49" x14ac:dyDescent="0.25">
      <c r="AO12865" s="300"/>
      <c r="AP12865" s="300"/>
      <c r="AQ12865" s="300"/>
      <c r="AR12865" s="300"/>
      <c r="AS12865" s="300"/>
      <c r="AT12865" s="284" t="str">
        <f t="shared" si="1092"/>
        <v/>
      </c>
      <c r="AU12865" s="284" t="str">
        <f t="shared" si="1093"/>
        <v/>
      </c>
      <c r="AV12865" s="284" t="str">
        <f t="shared" si="1094"/>
        <v/>
      </c>
      <c r="AW12865" s="285">
        <f t="shared" si="1095"/>
        <v>0</v>
      </c>
    </row>
    <row r="12866" spans="41:49" x14ac:dyDescent="0.25">
      <c r="AO12866" s="300"/>
      <c r="AP12866" s="300"/>
      <c r="AQ12866" s="300"/>
      <c r="AR12866" s="300"/>
      <c r="AS12866" s="300"/>
      <c r="AT12866" s="284" t="str">
        <f t="shared" si="1092"/>
        <v/>
      </c>
      <c r="AU12866" s="284" t="str">
        <f t="shared" si="1093"/>
        <v/>
      </c>
      <c r="AV12866" s="284" t="str">
        <f t="shared" si="1094"/>
        <v/>
      </c>
      <c r="AW12866" s="285">
        <f t="shared" si="1095"/>
        <v>0</v>
      </c>
    </row>
    <row r="12867" spans="41:49" x14ac:dyDescent="0.25">
      <c r="AO12867" s="300"/>
      <c r="AP12867" s="300"/>
      <c r="AQ12867" s="300"/>
      <c r="AR12867" s="300"/>
      <c r="AS12867" s="300"/>
      <c r="AT12867" s="284" t="str">
        <f t="shared" si="1092"/>
        <v/>
      </c>
      <c r="AU12867" s="284" t="str">
        <f t="shared" si="1093"/>
        <v/>
      </c>
      <c r="AV12867" s="284" t="str">
        <f t="shared" si="1094"/>
        <v/>
      </c>
      <c r="AW12867" s="285">
        <f t="shared" si="1095"/>
        <v>0</v>
      </c>
    </row>
    <row r="12868" spans="41:49" x14ac:dyDescent="0.25">
      <c r="AO12868" s="300"/>
      <c r="AP12868" s="300"/>
      <c r="AQ12868" s="300"/>
      <c r="AR12868" s="300"/>
      <c r="AS12868" s="300"/>
      <c r="AT12868" s="284" t="str">
        <f t="shared" si="1092"/>
        <v/>
      </c>
      <c r="AU12868" s="284" t="str">
        <f t="shared" si="1093"/>
        <v/>
      </c>
      <c r="AV12868" s="284" t="str">
        <f t="shared" si="1094"/>
        <v/>
      </c>
      <c r="AW12868" s="285">
        <f t="shared" si="1095"/>
        <v>0</v>
      </c>
    </row>
    <row r="12869" spans="41:49" x14ac:dyDescent="0.25">
      <c r="AO12869" s="300"/>
      <c r="AP12869" s="300"/>
      <c r="AQ12869" s="300"/>
      <c r="AR12869" s="300"/>
      <c r="AS12869" s="300"/>
      <c r="AT12869" s="284" t="str">
        <f t="shared" si="1092"/>
        <v/>
      </c>
      <c r="AU12869" s="284" t="str">
        <f t="shared" si="1093"/>
        <v/>
      </c>
      <c r="AV12869" s="284" t="str">
        <f t="shared" si="1094"/>
        <v/>
      </c>
      <c r="AW12869" s="285">
        <f t="shared" si="1095"/>
        <v>0</v>
      </c>
    </row>
    <row r="12870" spans="41:49" x14ac:dyDescent="0.25">
      <c r="AO12870" s="300"/>
      <c r="AP12870" s="300"/>
      <c r="AQ12870" s="300"/>
      <c r="AR12870" s="300"/>
      <c r="AS12870" s="300"/>
      <c r="AT12870" s="284" t="str">
        <f t="shared" si="1092"/>
        <v/>
      </c>
      <c r="AU12870" s="284" t="str">
        <f t="shared" si="1093"/>
        <v/>
      </c>
      <c r="AV12870" s="284" t="str">
        <f t="shared" si="1094"/>
        <v/>
      </c>
      <c r="AW12870" s="285">
        <f t="shared" si="1095"/>
        <v>0</v>
      </c>
    </row>
    <row r="12871" spans="41:49" x14ac:dyDescent="0.25">
      <c r="AO12871" s="300"/>
      <c r="AP12871" s="300"/>
      <c r="AQ12871" s="300"/>
      <c r="AR12871" s="300"/>
      <c r="AS12871" s="300"/>
      <c r="AT12871" s="284" t="str">
        <f t="shared" si="1092"/>
        <v/>
      </c>
      <c r="AU12871" s="284" t="str">
        <f t="shared" si="1093"/>
        <v/>
      </c>
      <c r="AV12871" s="284" t="str">
        <f t="shared" si="1094"/>
        <v/>
      </c>
      <c r="AW12871" s="285">
        <f t="shared" si="1095"/>
        <v>0</v>
      </c>
    </row>
    <row r="12872" spans="41:49" x14ac:dyDescent="0.25">
      <c r="AO12872" s="300"/>
      <c r="AP12872" s="300"/>
      <c r="AQ12872" s="300"/>
      <c r="AR12872" s="300"/>
      <c r="AS12872" s="300"/>
      <c r="AT12872" s="284" t="str">
        <f t="shared" ref="AT12872:AT12935" si="1096">LEFT(AQ12872,1)</f>
        <v/>
      </c>
      <c r="AU12872" s="284" t="str">
        <f t="shared" ref="AU12872:AU12935" si="1097">LEFT(AQ12872,2)</f>
        <v/>
      </c>
      <c r="AV12872" s="284" t="str">
        <f t="shared" ref="AV12872:AV12935" si="1098">LEFT(AQ12872,3)</f>
        <v/>
      </c>
      <c r="AW12872" s="285">
        <f t="shared" ref="AW12872:AW12935" si="1099">(AR12872-AS12872)*1000</f>
        <v>0</v>
      </c>
    </row>
    <row r="12873" spans="41:49" x14ac:dyDescent="0.25">
      <c r="AO12873" s="300"/>
      <c r="AP12873" s="300"/>
      <c r="AQ12873" s="300"/>
      <c r="AR12873" s="300"/>
      <c r="AS12873" s="300"/>
      <c r="AT12873" s="284" t="str">
        <f t="shared" si="1096"/>
        <v/>
      </c>
      <c r="AU12873" s="284" t="str">
        <f t="shared" si="1097"/>
        <v/>
      </c>
      <c r="AV12873" s="284" t="str">
        <f t="shared" si="1098"/>
        <v/>
      </c>
      <c r="AW12873" s="285">
        <f t="shared" si="1099"/>
        <v>0</v>
      </c>
    </row>
    <row r="12874" spans="41:49" x14ac:dyDescent="0.25">
      <c r="AO12874" s="300"/>
      <c r="AP12874" s="300"/>
      <c r="AQ12874" s="300"/>
      <c r="AR12874" s="300"/>
      <c r="AS12874" s="300"/>
      <c r="AT12874" s="284" t="str">
        <f t="shared" si="1096"/>
        <v/>
      </c>
      <c r="AU12874" s="284" t="str">
        <f t="shared" si="1097"/>
        <v/>
      </c>
      <c r="AV12874" s="284" t="str">
        <f t="shared" si="1098"/>
        <v/>
      </c>
      <c r="AW12874" s="285">
        <f t="shared" si="1099"/>
        <v>0</v>
      </c>
    </row>
    <row r="12875" spans="41:49" x14ac:dyDescent="0.25">
      <c r="AO12875" s="300"/>
      <c r="AP12875" s="300"/>
      <c r="AQ12875" s="300"/>
      <c r="AR12875" s="300"/>
      <c r="AS12875" s="300"/>
      <c r="AT12875" s="284" t="str">
        <f t="shared" si="1096"/>
        <v/>
      </c>
      <c r="AU12875" s="284" t="str">
        <f t="shared" si="1097"/>
        <v/>
      </c>
      <c r="AV12875" s="284" t="str">
        <f t="shared" si="1098"/>
        <v/>
      </c>
      <c r="AW12875" s="285">
        <f t="shared" si="1099"/>
        <v>0</v>
      </c>
    </row>
    <row r="12876" spans="41:49" x14ac:dyDescent="0.25">
      <c r="AO12876" s="300"/>
      <c r="AP12876" s="300"/>
      <c r="AQ12876" s="300"/>
      <c r="AR12876" s="300"/>
      <c r="AS12876" s="300"/>
      <c r="AT12876" s="284" t="str">
        <f t="shared" si="1096"/>
        <v/>
      </c>
      <c r="AU12876" s="284" t="str">
        <f t="shared" si="1097"/>
        <v/>
      </c>
      <c r="AV12876" s="284" t="str">
        <f t="shared" si="1098"/>
        <v/>
      </c>
      <c r="AW12876" s="285">
        <f t="shared" si="1099"/>
        <v>0</v>
      </c>
    </row>
    <row r="12877" spans="41:49" x14ac:dyDescent="0.25">
      <c r="AO12877" s="300"/>
      <c r="AP12877" s="300"/>
      <c r="AQ12877" s="300"/>
      <c r="AR12877" s="300"/>
      <c r="AS12877" s="300"/>
      <c r="AT12877" s="284" t="str">
        <f t="shared" si="1096"/>
        <v/>
      </c>
      <c r="AU12877" s="284" t="str">
        <f t="shared" si="1097"/>
        <v/>
      </c>
      <c r="AV12877" s="284" t="str">
        <f t="shared" si="1098"/>
        <v/>
      </c>
      <c r="AW12877" s="285">
        <f t="shared" si="1099"/>
        <v>0</v>
      </c>
    </row>
    <row r="12878" spans="41:49" x14ac:dyDescent="0.25">
      <c r="AO12878" s="300"/>
      <c r="AP12878" s="300"/>
      <c r="AQ12878" s="300"/>
      <c r="AR12878" s="300"/>
      <c r="AS12878" s="300"/>
      <c r="AT12878" s="284" t="str">
        <f t="shared" si="1096"/>
        <v/>
      </c>
      <c r="AU12878" s="284" t="str">
        <f t="shared" si="1097"/>
        <v/>
      </c>
      <c r="AV12878" s="284" t="str">
        <f t="shared" si="1098"/>
        <v/>
      </c>
      <c r="AW12878" s="285">
        <f t="shared" si="1099"/>
        <v>0</v>
      </c>
    </row>
    <row r="12879" spans="41:49" x14ac:dyDescent="0.25">
      <c r="AO12879" s="300"/>
      <c r="AP12879" s="300"/>
      <c r="AQ12879" s="300"/>
      <c r="AR12879" s="300"/>
      <c r="AS12879" s="300"/>
      <c r="AT12879" s="284" t="str">
        <f t="shared" si="1096"/>
        <v/>
      </c>
      <c r="AU12879" s="284" t="str">
        <f t="shared" si="1097"/>
        <v/>
      </c>
      <c r="AV12879" s="284" t="str">
        <f t="shared" si="1098"/>
        <v/>
      </c>
      <c r="AW12879" s="285">
        <f t="shared" si="1099"/>
        <v>0</v>
      </c>
    </row>
    <row r="12880" spans="41:49" x14ac:dyDescent="0.25">
      <c r="AO12880" s="300"/>
      <c r="AP12880" s="300"/>
      <c r="AQ12880" s="300"/>
      <c r="AR12880" s="300"/>
      <c r="AS12880" s="300"/>
      <c r="AT12880" s="284" t="str">
        <f t="shared" si="1096"/>
        <v/>
      </c>
      <c r="AU12880" s="284" t="str">
        <f t="shared" si="1097"/>
        <v/>
      </c>
      <c r="AV12880" s="284" t="str">
        <f t="shared" si="1098"/>
        <v/>
      </c>
      <c r="AW12880" s="285">
        <f t="shared" si="1099"/>
        <v>0</v>
      </c>
    </row>
    <row r="12881" spans="41:49" x14ac:dyDescent="0.25">
      <c r="AO12881" s="300"/>
      <c r="AP12881" s="300"/>
      <c r="AQ12881" s="300"/>
      <c r="AR12881" s="300"/>
      <c r="AS12881" s="300"/>
      <c r="AT12881" s="284" t="str">
        <f t="shared" si="1096"/>
        <v/>
      </c>
      <c r="AU12881" s="284" t="str">
        <f t="shared" si="1097"/>
        <v/>
      </c>
      <c r="AV12881" s="284" t="str">
        <f t="shared" si="1098"/>
        <v/>
      </c>
      <c r="AW12881" s="285">
        <f t="shared" si="1099"/>
        <v>0</v>
      </c>
    </row>
    <row r="12882" spans="41:49" x14ac:dyDescent="0.25">
      <c r="AO12882" s="300"/>
      <c r="AP12882" s="300"/>
      <c r="AQ12882" s="300"/>
      <c r="AR12882" s="300"/>
      <c r="AS12882" s="300"/>
      <c r="AT12882" s="284" t="str">
        <f t="shared" si="1096"/>
        <v/>
      </c>
      <c r="AU12882" s="284" t="str">
        <f t="shared" si="1097"/>
        <v/>
      </c>
      <c r="AV12882" s="284" t="str">
        <f t="shared" si="1098"/>
        <v/>
      </c>
      <c r="AW12882" s="285">
        <f t="shared" si="1099"/>
        <v>0</v>
      </c>
    </row>
    <row r="12883" spans="41:49" x14ac:dyDescent="0.25">
      <c r="AO12883" s="300"/>
      <c r="AP12883" s="300"/>
      <c r="AQ12883" s="300"/>
      <c r="AR12883" s="300"/>
      <c r="AS12883" s="300"/>
      <c r="AT12883" s="284" t="str">
        <f t="shared" si="1096"/>
        <v/>
      </c>
      <c r="AU12883" s="284" t="str">
        <f t="shared" si="1097"/>
        <v/>
      </c>
      <c r="AV12883" s="284" t="str">
        <f t="shared" si="1098"/>
        <v/>
      </c>
      <c r="AW12883" s="285">
        <f t="shared" si="1099"/>
        <v>0</v>
      </c>
    </row>
    <row r="12884" spans="41:49" x14ac:dyDescent="0.25">
      <c r="AO12884" s="300"/>
      <c r="AP12884" s="300"/>
      <c r="AQ12884" s="300"/>
      <c r="AR12884" s="300"/>
      <c r="AS12884" s="300"/>
      <c r="AT12884" s="284" t="str">
        <f t="shared" si="1096"/>
        <v/>
      </c>
      <c r="AU12884" s="284" t="str">
        <f t="shared" si="1097"/>
        <v/>
      </c>
      <c r="AV12884" s="284" t="str">
        <f t="shared" si="1098"/>
        <v/>
      </c>
      <c r="AW12884" s="285">
        <f t="shared" si="1099"/>
        <v>0</v>
      </c>
    </row>
    <row r="12885" spans="41:49" x14ac:dyDescent="0.25">
      <c r="AO12885" s="300"/>
      <c r="AP12885" s="300"/>
      <c r="AQ12885" s="300"/>
      <c r="AR12885" s="300"/>
      <c r="AS12885" s="300"/>
      <c r="AT12885" s="284" t="str">
        <f t="shared" si="1096"/>
        <v/>
      </c>
      <c r="AU12885" s="284" t="str">
        <f t="shared" si="1097"/>
        <v/>
      </c>
      <c r="AV12885" s="284" t="str">
        <f t="shared" si="1098"/>
        <v/>
      </c>
      <c r="AW12885" s="285">
        <f t="shared" si="1099"/>
        <v>0</v>
      </c>
    </row>
    <row r="12886" spans="41:49" x14ac:dyDescent="0.25">
      <c r="AO12886" s="300"/>
      <c r="AP12886" s="300"/>
      <c r="AQ12886" s="300"/>
      <c r="AR12886" s="300"/>
      <c r="AS12886" s="300"/>
      <c r="AT12886" s="284" t="str">
        <f t="shared" si="1096"/>
        <v/>
      </c>
      <c r="AU12886" s="284" t="str">
        <f t="shared" si="1097"/>
        <v/>
      </c>
      <c r="AV12886" s="284" t="str">
        <f t="shared" si="1098"/>
        <v/>
      </c>
      <c r="AW12886" s="285">
        <f t="shared" si="1099"/>
        <v>0</v>
      </c>
    </row>
    <row r="12887" spans="41:49" x14ac:dyDescent="0.25">
      <c r="AO12887" s="300"/>
      <c r="AP12887" s="300"/>
      <c r="AQ12887" s="300"/>
      <c r="AR12887" s="300"/>
      <c r="AS12887" s="300"/>
      <c r="AT12887" s="284" t="str">
        <f t="shared" si="1096"/>
        <v/>
      </c>
      <c r="AU12887" s="284" t="str">
        <f t="shared" si="1097"/>
        <v/>
      </c>
      <c r="AV12887" s="284" t="str">
        <f t="shared" si="1098"/>
        <v/>
      </c>
      <c r="AW12887" s="285">
        <f t="shared" si="1099"/>
        <v>0</v>
      </c>
    </row>
    <row r="12888" spans="41:49" x14ac:dyDescent="0.25">
      <c r="AO12888" s="300"/>
      <c r="AP12888" s="300"/>
      <c r="AQ12888" s="300"/>
      <c r="AR12888" s="300"/>
      <c r="AS12888" s="300"/>
      <c r="AT12888" s="284" t="str">
        <f t="shared" si="1096"/>
        <v/>
      </c>
      <c r="AU12888" s="284" t="str">
        <f t="shared" si="1097"/>
        <v/>
      </c>
      <c r="AV12888" s="284" t="str">
        <f t="shared" si="1098"/>
        <v/>
      </c>
      <c r="AW12888" s="285">
        <f t="shared" si="1099"/>
        <v>0</v>
      </c>
    </row>
    <row r="12889" spans="41:49" x14ac:dyDescent="0.25">
      <c r="AO12889" s="300"/>
      <c r="AP12889" s="300"/>
      <c r="AQ12889" s="300"/>
      <c r="AR12889" s="300"/>
      <c r="AS12889" s="300"/>
      <c r="AT12889" s="284" t="str">
        <f t="shared" si="1096"/>
        <v/>
      </c>
      <c r="AU12889" s="284" t="str">
        <f t="shared" si="1097"/>
        <v/>
      </c>
      <c r="AV12889" s="284" t="str">
        <f t="shared" si="1098"/>
        <v/>
      </c>
      <c r="AW12889" s="285">
        <f t="shared" si="1099"/>
        <v>0</v>
      </c>
    </row>
    <row r="12890" spans="41:49" x14ac:dyDescent="0.25">
      <c r="AO12890" s="300"/>
      <c r="AP12890" s="300"/>
      <c r="AQ12890" s="300"/>
      <c r="AR12890" s="300"/>
      <c r="AS12890" s="300"/>
      <c r="AT12890" s="284" t="str">
        <f t="shared" si="1096"/>
        <v/>
      </c>
      <c r="AU12890" s="284" t="str">
        <f t="shared" si="1097"/>
        <v/>
      </c>
      <c r="AV12890" s="284" t="str">
        <f t="shared" si="1098"/>
        <v/>
      </c>
      <c r="AW12890" s="285">
        <f t="shared" si="1099"/>
        <v>0</v>
      </c>
    </row>
    <row r="12891" spans="41:49" x14ac:dyDescent="0.25">
      <c r="AO12891" s="300"/>
      <c r="AP12891" s="300"/>
      <c r="AQ12891" s="300"/>
      <c r="AR12891" s="300"/>
      <c r="AS12891" s="300"/>
      <c r="AT12891" s="284" t="str">
        <f t="shared" si="1096"/>
        <v/>
      </c>
      <c r="AU12891" s="284" t="str">
        <f t="shared" si="1097"/>
        <v/>
      </c>
      <c r="AV12891" s="284" t="str">
        <f t="shared" si="1098"/>
        <v/>
      </c>
      <c r="AW12891" s="285">
        <f t="shared" si="1099"/>
        <v>0</v>
      </c>
    </row>
    <row r="12892" spans="41:49" x14ac:dyDescent="0.25">
      <c r="AO12892" s="300"/>
      <c r="AP12892" s="300"/>
      <c r="AQ12892" s="300"/>
      <c r="AR12892" s="300"/>
      <c r="AS12892" s="300"/>
      <c r="AT12892" s="284" t="str">
        <f t="shared" si="1096"/>
        <v/>
      </c>
      <c r="AU12892" s="284" t="str">
        <f t="shared" si="1097"/>
        <v/>
      </c>
      <c r="AV12892" s="284" t="str">
        <f t="shared" si="1098"/>
        <v/>
      </c>
      <c r="AW12892" s="285">
        <f t="shared" si="1099"/>
        <v>0</v>
      </c>
    </row>
    <row r="12893" spans="41:49" x14ac:dyDescent="0.25">
      <c r="AO12893" s="300"/>
      <c r="AP12893" s="300"/>
      <c r="AQ12893" s="300"/>
      <c r="AR12893" s="300"/>
      <c r="AS12893" s="300"/>
      <c r="AT12893" s="284" t="str">
        <f t="shared" si="1096"/>
        <v/>
      </c>
      <c r="AU12893" s="284" t="str">
        <f t="shared" si="1097"/>
        <v/>
      </c>
      <c r="AV12893" s="284" t="str">
        <f t="shared" si="1098"/>
        <v/>
      </c>
      <c r="AW12893" s="285">
        <f t="shared" si="1099"/>
        <v>0</v>
      </c>
    </row>
    <row r="12894" spans="41:49" x14ac:dyDescent="0.25">
      <c r="AO12894" s="300"/>
      <c r="AP12894" s="300"/>
      <c r="AQ12894" s="300"/>
      <c r="AR12894" s="300"/>
      <c r="AS12894" s="300"/>
      <c r="AT12894" s="284" t="str">
        <f t="shared" si="1096"/>
        <v/>
      </c>
      <c r="AU12894" s="284" t="str">
        <f t="shared" si="1097"/>
        <v/>
      </c>
      <c r="AV12894" s="284" t="str">
        <f t="shared" si="1098"/>
        <v/>
      </c>
      <c r="AW12894" s="285">
        <f t="shared" si="1099"/>
        <v>0</v>
      </c>
    </row>
    <row r="12895" spans="41:49" x14ac:dyDescent="0.25">
      <c r="AO12895" s="300"/>
      <c r="AP12895" s="300"/>
      <c r="AQ12895" s="300"/>
      <c r="AR12895" s="300"/>
      <c r="AS12895" s="300"/>
      <c r="AT12895" s="284" t="str">
        <f t="shared" si="1096"/>
        <v/>
      </c>
      <c r="AU12895" s="284" t="str">
        <f t="shared" si="1097"/>
        <v/>
      </c>
      <c r="AV12895" s="284" t="str">
        <f t="shared" si="1098"/>
        <v/>
      </c>
      <c r="AW12895" s="285">
        <f t="shared" si="1099"/>
        <v>0</v>
      </c>
    </row>
    <row r="12896" spans="41:49" x14ac:dyDescent="0.25">
      <c r="AO12896" s="300"/>
      <c r="AP12896" s="300"/>
      <c r="AQ12896" s="300"/>
      <c r="AR12896" s="300"/>
      <c r="AS12896" s="300"/>
      <c r="AT12896" s="284" t="str">
        <f t="shared" si="1096"/>
        <v/>
      </c>
      <c r="AU12896" s="284" t="str">
        <f t="shared" si="1097"/>
        <v/>
      </c>
      <c r="AV12896" s="284" t="str">
        <f t="shared" si="1098"/>
        <v/>
      </c>
      <c r="AW12896" s="285">
        <f t="shared" si="1099"/>
        <v>0</v>
      </c>
    </row>
    <row r="12897" spans="41:49" x14ac:dyDescent="0.25">
      <c r="AO12897" s="300"/>
      <c r="AP12897" s="300"/>
      <c r="AQ12897" s="300"/>
      <c r="AR12897" s="300"/>
      <c r="AS12897" s="300"/>
      <c r="AT12897" s="284" t="str">
        <f t="shared" si="1096"/>
        <v/>
      </c>
      <c r="AU12897" s="284" t="str">
        <f t="shared" si="1097"/>
        <v/>
      </c>
      <c r="AV12897" s="284" t="str">
        <f t="shared" si="1098"/>
        <v/>
      </c>
      <c r="AW12897" s="285">
        <f t="shared" si="1099"/>
        <v>0</v>
      </c>
    </row>
    <row r="12898" spans="41:49" x14ac:dyDescent="0.25">
      <c r="AO12898" s="300"/>
      <c r="AP12898" s="300"/>
      <c r="AQ12898" s="300"/>
      <c r="AR12898" s="300"/>
      <c r="AS12898" s="300"/>
      <c r="AT12898" s="284" t="str">
        <f t="shared" si="1096"/>
        <v/>
      </c>
      <c r="AU12898" s="284" t="str">
        <f t="shared" si="1097"/>
        <v/>
      </c>
      <c r="AV12898" s="284" t="str">
        <f t="shared" si="1098"/>
        <v/>
      </c>
      <c r="AW12898" s="285">
        <f t="shared" si="1099"/>
        <v>0</v>
      </c>
    </row>
    <row r="12899" spans="41:49" x14ac:dyDescent="0.25">
      <c r="AO12899" s="300"/>
      <c r="AP12899" s="300"/>
      <c r="AQ12899" s="300"/>
      <c r="AR12899" s="300"/>
      <c r="AS12899" s="300"/>
      <c r="AT12899" s="284" t="str">
        <f t="shared" si="1096"/>
        <v/>
      </c>
      <c r="AU12899" s="284" t="str">
        <f t="shared" si="1097"/>
        <v/>
      </c>
      <c r="AV12899" s="284" t="str">
        <f t="shared" si="1098"/>
        <v/>
      </c>
      <c r="AW12899" s="285">
        <f t="shared" si="1099"/>
        <v>0</v>
      </c>
    </row>
    <row r="12900" spans="41:49" x14ac:dyDescent="0.25">
      <c r="AO12900" s="300"/>
      <c r="AP12900" s="300"/>
      <c r="AQ12900" s="300"/>
      <c r="AR12900" s="300"/>
      <c r="AS12900" s="300"/>
      <c r="AT12900" s="284" t="str">
        <f t="shared" si="1096"/>
        <v/>
      </c>
      <c r="AU12900" s="284" t="str">
        <f t="shared" si="1097"/>
        <v/>
      </c>
      <c r="AV12900" s="284" t="str">
        <f t="shared" si="1098"/>
        <v/>
      </c>
      <c r="AW12900" s="285">
        <f t="shared" si="1099"/>
        <v>0</v>
      </c>
    </row>
    <row r="12901" spans="41:49" x14ac:dyDescent="0.25">
      <c r="AO12901" s="300"/>
      <c r="AP12901" s="300"/>
      <c r="AQ12901" s="300"/>
      <c r="AR12901" s="300"/>
      <c r="AS12901" s="300"/>
      <c r="AT12901" s="284" t="str">
        <f t="shared" si="1096"/>
        <v/>
      </c>
      <c r="AU12901" s="284" t="str">
        <f t="shared" si="1097"/>
        <v/>
      </c>
      <c r="AV12901" s="284" t="str">
        <f t="shared" si="1098"/>
        <v/>
      </c>
      <c r="AW12901" s="285">
        <f t="shared" si="1099"/>
        <v>0</v>
      </c>
    </row>
    <row r="12902" spans="41:49" x14ac:dyDescent="0.25">
      <c r="AO12902" s="300"/>
      <c r="AP12902" s="300"/>
      <c r="AQ12902" s="300"/>
      <c r="AR12902" s="300"/>
      <c r="AS12902" s="300"/>
      <c r="AT12902" s="284" t="str">
        <f t="shared" si="1096"/>
        <v/>
      </c>
      <c r="AU12902" s="284" t="str">
        <f t="shared" si="1097"/>
        <v/>
      </c>
      <c r="AV12902" s="284" t="str">
        <f t="shared" si="1098"/>
        <v/>
      </c>
      <c r="AW12902" s="285">
        <f t="shared" si="1099"/>
        <v>0</v>
      </c>
    </row>
    <row r="12903" spans="41:49" x14ac:dyDescent="0.25">
      <c r="AO12903" s="300"/>
      <c r="AP12903" s="300"/>
      <c r="AQ12903" s="300"/>
      <c r="AR12903" s="300"/>
      <c r="AS12903" s="300"/>
      <c r="AT12903" s="284" t="str">
        <f t="shared" si="1096"/>
        <v/>
      </c>
      <c r="AU12903" s="284" t="str">
        <f t="shared" si="1097"/>
        <v/>
      </c>
      <c r="AV12903" s="284" t="str">
        <f t="shared" si="1098"/>
        <v/>
      </c>
      <c r="AW12903" s="285">
        <f t="shared" si="1099"/>
        <v>0</v>
      </c>
    </row>
    <row r="12904" spans="41:49" x14ac:dyDescent="0.25">
      <c r="AO12904" s="300"/>
      <c r="AP12904" s="300"/>
      <c r="AQ12904" s="300"/>
      <c r="AR12904" s="300"/>
      <c r="AS12904" s="300"/>
      <c r="AT12904" s="284" t="str">
        <f t="shared" si="1096"/>
        <v/>
      </c>
      <c r="AU12904" s="284" t="str">
        <f t="shared" si="1097"/>
        <v/>
      </c>
      <c r="AV12904" s="284" t="str">
        <f t="shared" si="1098"/>
        <v/>
      </c>
      <c r="AW12904" s="285">
        <f t="shared" si="1099"/>
        <v>0</v>
      </c>
    </row>
    <row r="12905" spans="41:49" x14ac:dyDescent="0.25">
      <c r="AO12905" s="300"/>
      <c r="AP12905" s="300"/>
      <c r="AQ12905" s="300"/>
      <c r="AR12905" s="300"/>
      <c r="AS12905" s="300"/>
      <c r="AT12905" s="284" t="str">
        <f t="shared" si="1096"/>
        <v/>
      </c>
      <c r="AU12905" s="284" t="str">
        <f t="shared" si="1097"/>
        <v/>
      </c>
      <c r="AV12905" s="284" t="str">
        <f t="shared" si="1098"/>
        <v/>
      </c>
      <c r="AW12905" s="285">
        <f t="shared" si="1099"/>
        <v>0</v>
      </c>
    </row>
    <row r="12906" spans="41:49" x14ac:dyDescent="0.25">
      <c r="AO12906" s="300"/>
      <c r="AP12906" s="300"/>
      <c r="AQ12906" s="300"/>
      <c r="AR12906" s="300"/>
      <c r="AS12906" s="300"/>
      <c r="AT12906" s="284" t="str">
        <f t="shared" si="1096"/>
        <v/>
      </c>
      <c r="AU12906" s="284" t="str">
        <f t="shared" si="1097"/>
        <v/>
      </c>
      <c r="AV12906" s="284" t="str">
        <f t="shared" si="1098"/>
        <v/>
      </c>
      <c r="AW12906" s="285">
        <f t="shared" si="1099"/>
        <v>0</v>
      </c>
    </row>
    <row r="12907" spans="41:49" x14ac:dyDescent="0.25">
      <c r="AO12907" s="300"/>
      <c r="AP12907" s="300"/>
      <c r="AQ12907" s="300"/>
      <c r="AR12907" s="300"/>
      <c r="AS12907" s="300"/>
      <c r="AT12907" s="284" t="str">
        <f t="shared" si="1096"/>
        <v/>
      </c>
      <c r="AU12907" s="284" t="str">
        <f t="shared" si="1097"/>
        <v/>
      </c>
      <c r="AV12907" s="284" t="str">
        <f t="shared" si="1098"/>
        <v/>
      </c>
      <c r="AW12907" s="285">
        <f t="shared" si="1099"/>
        <v>0</v>
      </c>
    </row>
    <row r="12908" spans="41:49" x14ac:dyDescent="0.25">
      <c r="AO12908" s="300"/>
      <c r="AP12908" s="300"/>
      <c r="AQ12908" s="300"/>
      <c r="AR12908" s="300"/>
      <c r="AS12908" s="300"/>
      <c r="AT12908" s="284" t="str">
        <f t="shared" si="1096"/>
        <v/>
      </c>
      <c r="AU12908" s="284" t="str">
        <f t="shared" si="1097"/>
        <v/>
      </c>
      <c r="AV12908" s="284" t="str">
        <f t="shared" si="1098"/>
        <v/>
      </c>
      <c r="AW12908" s="285">
        <f t="shared" si="1099"/>
        <v>0</v>
      </c>
    </row>
    <row r="12909" spans="41:49" x14ac:dyDescent="0.25">
      <c r="AO12909" s="300"/>
      <c r="AP12909" s="300"/>
      <c r="AQ12909" s="300"/>
      <c r="AR12909" s="300"/>
      <c r="AS12909" s="300"/>
      <c r="AT12909" s="284" t="str">
        <f t="shared" si="1096"/>
        <v/>
      </c>
      <c r="AU12909" s="284" t="str">
        <f t="shared" si="1097"/>
        <v/>
      </c>
      <c r="AV12909" s="284" t="str">
        <f t="shared" si="1098"/>
        <v/>
      </c>
      <c r="AW12909" s="285">
        <f t="shared" si="1099"/>
        <v>0</v>
      </c>
    </row>
    <row r="12910" spans="41:49" x14ac:dyDescent="0.25">
      <c r="AO12910" s="300"/>
      <c r="AP12910" s="300"/>
      <c r="AQ12910" s="300"/>
      <c r="AR12910" s="300"/>
      <c r="AS12910" s="300"/>
      <c r="AT12910" s="284" t="str">
        <f t="shared" si="1096"/>
        <v/>
      </c>
      <c r="AU12910" s="284" t="str">
        <f t="shared" si="1097"/>
        <v/>
      </c>
      <c r="AV12910" s="284" t="str">
        <f t="shared" si="1098"/>
        <v/>
      </c>
      <c r="AW12910" s="285">
        <f t="shared" si="1099"/>
        <v>0</v>
      </c>
    </row>
    <row r="12911" spans="41:49" x14ac:dyDescent="0.25">
      <c r="AO12911" s="300"/>
      <c r="AP12911" s="300"/>
      <c r="AQ12911" s="300"/>
      <c r="AR12911" s="300"/>
      <c r="AS12911" s="300"/>
      <c r="AT12911" s="284" t="str">
        <f t="shared" si="1096"/>
        <v/>
      </c>
      <c r="AU12911" s="284" t="str">
        <f t="shared" si="1097"/>
        <v/>
      </c>
      <c r="AV12911" s="284" t="str">
        <f t="shared" si="1098"/>
        <v/>
      </c>
      <c r="AW12911" s="285">
        <f t="shared" si="1099"/>
        <v>0</v>
      </c>
    </row>
    <row r="12912" spans="41:49" x14ac:dyDescent="0.25">
      <c r="AO12912" s="300"/>
      <c r="AP12912" s="300"/>
      <c r="AQ12912" s="300"/>
      <c r="AR12912" s="300"/>
      <c r="AS12912" s="300"/>
      <c r="AT12912" s="284" t="str">
        <f t="shared" si="1096"/>
        <v/>
      </c>
      <c r="AU12912" s="284" t="str">
        <f t="shared" si="1097"/>
        <v/>
      </c>
      <c r="AV12912" s="284" t="str">
        <f t="shared" si="1098"/>
        <v/>
      </c>
      <c r="AW12912" s="285">
        <f t="shared" si="1099"/>
        <v>0</v>
      </c>
    </row>
    <row r="12913" spans="41:49" x14ac:dyDescent="0.25">
      <c r="AO12913" s="300"/>
      <c r="AP12913" s="300"/>
      <c r="AQ12913" s="300"/>
      <c r="AR12913" s="300"/>
      <c r="AS12913" s="300"/>
      <c r="AT12913" s="284" t="str">
        <f t="shared" si="1096"/>
        <v/>
      </c>
      <c r="AU12913" s="284" t="str">
        <f t="shared" si="1097"/>
        <v/>
      </c>
      <c r="AV12913" s="284" t="str">
        <f t="shared" si="1098"/>
        <v/>
      </c>
      <c r="AW12913" s="285">
        <f t="shared" si="1099"/>
        <v>0</v>
      </c>
    </row>
    <row r="12914" spans="41:49" x14ac:dyDescent="0.25">
      <c r="AO12914" s="300"/>
      <c r="AP12914" s="300"/>
      <c r="AQ12914" s="300"/>
      <c r="AR12914" s="300"/>
      <c r="AS12914" s="300"/>
      <c r="AT12914" s="284" t="str">
        <f t="shared" si="1096"/>
        <v/>
      </c>
      <c r="AU12914" s="284" t="str">
        <f t="shared" si="1097"/>
        <v/>
      </c>
      <c r="AV12914" s="284" t="str">
        <f t="shared" si="1098"/>
        <v/>
      </c>
      <c r="AW12914" s="285">
        <f t="shared" si="1099"/>
        <v>0</v>
      </c>
    </row>
    <row r="12915" spans="41:49" x14ac:dyDescent="0.25">
      <c r="AO12915" s="300"/>
      <c r="AP12915" s="300"/>
      <c r="AQ12915" s="300"/>
      <c r="AR12915" s="300"/>
      <c r="AS12915" s="300"/>
      <c r="AT12915" s="284" t="str">
        <f t="shared" si="1096"/>
        <v/>
      </c>
      <c r="AU12915" s="284" t="str">
        <f t="shared" si="1097"/>
        <v/>
      </c>
      <c r="AV12915" s="284" t="str">
        <f t="shared" si="1098"/>
        <v/>
      </c>
      <c r="AW12915" s="285">
        <f t="shared" si="1099"/>
        <v>0</v>
      </c>
    </row>
    <row r="12916" spans="41:49" x14ac:dyDescent="0.25">
      <c r="AO12916" s="300"/>
      <c r="AP12916" s="300"/>
      <c r="AQ12916" s="300"/>
      <c r="AR12916" s="300"/>
      <c r="AS12916" s="300"/>
      <c r="AT12916" s="284" t="str">
        <f t="shared" si="1096"/>
        <v/>
      </c>
      <c r="AU12916" s="284" t="str">
        <f t="shared" si="1097"/>
        <v/>
      </c>
      <c r="AV12916" s="284" t="str">
        <f t="shared" si="1098"/>
        <v/>
      </c>
      <c r="AW12916" s="285">
        <f t="shared" si="1099"/>
        <v>0</v>
      </c>
    </row>
    <row r="12917" spans="41:49" x14ac:dyDescent="0.25">
      <c r="AO12917" s="300"/>
      <c r="AP12917" s="300"/>
      <c r="AQ12917" s="300"/>
      <c r="AR12917" s="300"/>
      <c r="AS12917" s="300"/>
      <c r="AT12917" s="284" t="str">
        <f t="shared" si="1096"/>
        <v/>
      </c>
      <c r="AU12917" s="284" t="str">
        <f t="shared" si="1097"/>
        <v/>
      </c>
      <c r="AV12917" s="284" t="str">
        <f t="shared" si="1098"/>
        <v/>
      </c>
      <c r="AW12917" s="285">
        <f t="shared" si="1099"/>
        <v>0</v>
      </c>
    </row>
    <row r="12918" spans="41:49" x14ac:dyDescent="0.25">
      <c r="AO12918" s="300"/>
      <c r="AP12918" s="300"/>
      <c r="AQ12918" s="300"/>
      <c r="AR12918" s="300"/>
      <c r="AS12918" s="300"/>
      <c r="AT12918" s="284" t="str">
        <f t="shared" si="1096"/>
        <v/>
      </c>
      <c r="AU12918" s="284" t="str">
        <f t="shared" si="1097"/>
        <v/>
      </c>
      <c r="AV12918" s="284" t="str">
        <f t="shared" si="1098"/>
        <v/>
      </c>
      <c r="AW12918" s="285">
        <f t="shared" si="1099"/>
        <v>0</v>
      </c>
    </row>
    <row r="12919" spans="41:49" x14ac:dyDescent="0.25">
      <c r="AO12919" s="300"/>
      <c r="AP12919" s="300"/>
      <c r="AQ12919" s="300"/>
      <c r="AR12919" s="300"/>
      <c r="AS12919" s="300"/>
      <c r="AT12919" s="284" t="str">
        <f t="shared" si="1096"/>
        <v/>
      </c>
      <c r="AU12919" s="284" t="str">
        <f t="shared" si="1097"/>
        <v/>
      </c>
      <c r="AV12919" s="284" t="str">
        <f t="shared" si="1098"/>
        <v/>
      </c>
      <c r="AW12919" s="285">
        <f t="shared" si="1099"/>
        <v>0</v>
      </c>
    </row>
    <row r="12920" spans="41:49" x14ac:dyDescent="0.25">
      <c r="AO12920" s="300"/>
      <c r="AP12920" s="300"/>
      <c r="AQ12920" s="300"/>
      <c r="AR12920" s="300"/>
      <c r="AS12920" s="300"/>
      <c r="AT12920" s="284" t="str">
        <f t="shared" si="1096"/>
        <v/>
      </c>
      <c r="AU12920" s="284" t="str">
        <f t="shared" si="1097"/>
        <v/>
      </c>
      <c r="AV12920" s="284" t="str">
        <f t="shared" si="1098"/>
        <v/>
      </c>
      <c r="AW12920" s="285">
        <f t="shared" si="1099"/>
        <v>0</v>
      </c>
    </row>
    <row r="12921" spans="41:49" x14ac:dyDescent="0.25">
      <c r="AO12921" s="300"/>
      <c r="AP12921" s="300"/>
      <c r="AQ12921" s="300"/>
      <c r="AR12921" s="300"/>
      <c r="AS12921" s="300"/>
      <c r="AT12921" s="284" t="str">
        <f t="shared" si="1096"/>
        <v/>
      </c>
      <c r="AU12921" s="284" t="str">
        <f t="shared" si="1097"/>
        <v/>
      </c>
      <c r="AV12921" s="284" t="str">
        <f t="shared" si="1098"/>
        <v/>
      </c>
      <c r="AW12921" s="285">
        <f t="shared" si="1099"/>
        <v>0</v>
      </c>
    </row>
    <row r="12922" spans="41:49" x14ac:dyDescent="0.25">
      <c r="AO12922" s="300"/>
      <c r="AP12922" s="300"/>
      <c r="AQ12922" s="300"/>
      <c r="AR12922" s="300"/>
      <c r="AS12922" s="300"/>
      <c r="AT12922" s="284" t="str">
        <f t="shared" si="1096"/>
        <v/>
      </c>
      <c r="AU12922" s="284" t="str">
        <f t="shared" si="1097"/>
        <v/>
      </c>
      <c r="AV12922" s="284" t="str">
        <f t="shared" si="1098"/>
        <v/>
      </c>
      <c r="AW12922" s="285">
        <f t="shared" si="1099"/>
        <v>0</v>
      </c>
    </row>
    <row r="12923" spans="41:49" x14ac:dyDescent="0.25">
      <c r="AO12923" s="300"/>
      <c r="AP12923" s="300"/>
      <c r="AQ12923" s="300"/>
      <c r="AR12923" s="300"/>
      <c r="AS12923" s="300"/>
      <c r="AT12923" s="284" t="str">
        <f t="shared" si="1096"/>
        <v/>
      </c>
      <c r="AU12923" s="284" t="str">
        <f t="shared" si="1097"/>
        <v/>
      </c>
      <c r="AV12923" s="284" t="str">
        <f t="shared" si="1098"/>
        <v/>
      </c>
      <c r="AW12923" s="285">
        <f t="shared" si="1099"/>
        <v>0</v>
      </c>
    </row>
    <row r="12924" spans="41:49" x14ac:dyDescent="0.25">
      <c r="AO12924" s="300"/>
      <c r="AP12924" s="300"/>
      <c r="AQ12924" s="300"/>
      <c r="AR12924" s="300"/>
      <c r="AS12924" s="300"/>
      <c r="AT12924" s="284" t="str">
        <f t="shared" si="1096"/>
        <v/>
      </c>
      <c r="AU12924" s="284" t="str">
        <f t="shared" si="1097"/>
        <v/>
      </c>
      <c r="AV12924" s="284" t="str">
        <f t="shared" si="1098"/>
        <v/>
      </c>
      <c r="AW12924" s="285">
        <f t="shared" si="1099"/>
        <v>0</v>
      </c>
    </row>
    <row r="12925" spans="41:49" x14ac:dyDescent="0.25">
      <c r="AO12925" s="300"/>
      <c r="AP12925" s="300"/>
      <c r="AQ12925" s="300"/>
      <c r="AR12925" s="300"/>
      <c r="AS12925" s="300"/>
      <c r="AT12925" s="284" t="str">
        <f t="shared" si="1096"/>
        <v/>
      </c>
      <c r="AU12925" s="284" t="str">
        <f t="shared" si="1097"/>
        <v/>
      </c>
      <c r="AV12925" s="284" t="str">
        <f t="shared" si="1098"/>
        <v/>
      </c>
      <c r="AW12925" s="285">
        <f t="shared" si="1099"/>
        <v>0</v>
      </c>
    </row>
    <row r="12926" spans="41:49" x14ac:dyDescent="0.25">
      <c r="AO12926" s="300"/>
      <c r="AP12926" s="300"/>
      <c r="AQ12926" s="300"/>
      <c r="AR12926" s="300"/>
      <c r="AS12926" s="300"/>
      <c r="AT12926" s="284" t="str">
        <f t="shared" si="1096"/>
        <v/>
      </c>
      <c r="AU12926" s="284" t="str">
        <f t="shared" si="1097"/>
        <v/>
      </c>
      <c r="AV12926" s="284" t="str">
        <f t="shared" si="1098"/>
        <v/>
      </c>
      <c r="AW12926" s="285">
        <f t="shared" si="1099"/>
        <v>0</v>
      </c>
    </row>
    <row r="12927" spans="41:49" x14ac:dyDescent="0.25">
      <c r="AO12927" s="300"/>
      <c r="AP12927" s="300"/>
      <c r="AQ12927" s="300"/>
      <c r="AR12927" s="300"/>
      <c r="AS12927" s="300"/>
      <c r="AT12927" s="284" t="str">
        <f t="shared" si="1096"/>
        <v/>
      </c>
      <c r="AU12927" s="284" t="str">
        <f t="shared" si="1097"/>
        <v/>
      </c>
      <c r="AV12927" s="284" t="str">
        <f t="shared" si="1098"/>
        <v/>
      </c>
      <c r="AW12927" s="285">
        <f t="shared" si="1099"/>
        <v>0</v>
      </c>
    </row>
    <row r="12928" spans="41:49" x14ac:dyDescent="0.25">
      <c r="AO12928" s="300"/>
      <c r="AP12928" s="300"/>
      <c r="AQ12928" s="300"/>
      <c r="AR12928" s="300"/>
      <c r="AS12928" s="300"/>
      <c r="AT12928" s="284" t="str">
        <f t="shared" si="1096"/>
        <v/>
      </c>
      <c r="AU12928" s="284" t="str">
        <f t="shared" si="1097"/>
        <v/>
      </c>
      <c r="AV12928" s="284" t="str">
        <f t="shared" si="1098"/>
        <v/>
      </c>
      <c r="AW12928" s="285">
        <f t="shared" si="1099"/>
        <v>0</v>
      </c>
    </row>
    <row r="12929" spans="41:49" x14ac:dyDescent="0.25">
      <c r="AO12929" s="300"/>
      <c r="AP12929" s="300"/>
      <c r="AQ12929" s="300"/>
      <c r="AR12929" s="300"/>
      <c r="AS12929" s="300"/>
      <c r="AT12929" s="284" t="str">
        <f t="shared" si="1096"/>
        <v/>
      </c>
      <c r="AU12929" s="284" t="str">
        <f t="shared" si="1097"/>
        <v/>
      </c>
      <c r="AV12929" s="284" t="str">
        <f t="shared" si="1098"/>
        <v/>
      </c>
      <c r="AW12929" s="285">
        <f t="shared" si="1099"/>
        <v>0</v>
      </c>
    </row>
    <row r="12930" spans="41:49" x14ac:dyDescent="0.25">
      <c r="AO12930" s="300"/>
      <c r="AP12930" s="300"/>
      <c r="AQ12930" s="300"/>
      <c r="AR12930" s="300"/>
      <c r="AS12930" s="300"/>
      <c r="AT12930" s="284" t="str">
        <f t="shared" si="1096"/>
        <v/>
      </c>
      <c r="AU12930" s="284" t="str">
        <f t="shared" si="1097"/>
        <v/>
      </c>
      <c r="AV12930" s="284" t="str">
        <f t="shared" si="1098"/>
        <v/>
      </c>
      <c r="AW12930" s="285">
        <f t="shared" si="1099"/>
        <v>0</v>
      </c>
    </row>
    <row r="12931" spans="41:49" x14ac:dyDescent="0.25">
      <c r="AO12931" s="300"/>
      <c r="AP12931" s="300"/>
      <c r="AQ12931" s="300"/>
      <c r="AR12931" s="300"/>
      <c r="AS12931" s="300"/>
      <c r="AT12931" s="284" t="str">
        <f t="shared" si="1096"/>
        <v/>
      </c>
      <c r="AU12931" s="284" t="str">
        <f t="shared" si="1097"/>
        <v/>
      </c>
      <c r="AV12931" s="284" t="str">
        <f t="shared" si="1098"/>
        <v/>
      </c>
      <c r="AW12931" s="285">
        <f t="shared" si="1099"/>
        <v>0</v>
      </c>
    </row>
    <row r="12932" spans="41:49" x14ac:dyDescent="0.25">
      <c r="AO12932" s="300"/>
      <c r="AP12932" s="300"/>
      <c r="AQ12932" s="300"/>
      <c r="AR12932" s="300"/>
      <c r="AS12932" s="300"/>
      <c r="AT12932" s="284" t="str">
        <f t="shared" si="1096"/>
        <v/>
      </c>
      <c r="AU12932" s="284" t="str">
        <f t="shared" si="1097"/>
        <v/>
      </c>
      <c r="AV12932" s="284" t="str">
        <f t="shared" si="1098"/>
        <v/>
      </c>
      <c r="AW12932" s="285">
        <f t="shared" si="1099"/>
        <v>0</v>
      </c>
    </row>
    <row r="12933" spans="41:49" x14ac:dyDescent="0.25">
      <c r="AO12933" s="300"/>
      <c r="AP12933" s="300"/>
      <c r="AQ12933" s="300"/>
      <c r="AR12933" s="300"/>
      <c r="AS12933" s="300"/>
      <c r="AT12933" s="284" t="str">
        <f t="shared" si="1096"/>
        <v/>
      </c>
      <c r="AU12933" s="284" t="str">
        <f t="shared" si="1097"/>
        <v/>
      </c>
      <c r="AV12933" s="284" t="str">
        <f t="shared" si="1098"/>
        <v/>
      </c>
      <c r="AW12933" s="285">
        <f t="shared" si="1099"/>
        <v>0</v>
      </c>
    </row>
    <row r="12934" spans="41:49" x14ac:dyDescent="0.25">
      <c r="AO12934" s="300"/>
      <c r="AP12934" s="300"/>
      <c r="AQ12934" s="300"/>
      <c r="AR12934" s="300"/>
      <c r="AS12934" s="300"/>
      <c r="AT12934" s="284" t="str">
        <f t="shared" si="1096"/>
        <v/>
      </c>
      <c r="AU12934" s="284" t="str">
        <f t="shared" si="1097"/>
        <v/>
      </c>
      <c r="AV12934" s="284" t="str">
        <f t="shared" si="1098"/>
        <v/>
      </c>
      <c r="AW12934" s="285">
        <f t="shared" si="1099"/>
        <v>0</v>
      </c>
    </row>
    <row r="12935" spans="41:49" x14ac:dyDescent="0.25">
      <c r="AO12935" s="300"/>
      <c r="AP12935" s="300"/>
      <c r="AQ12935" s="300"/>
      <c r="AR12935" s="300"/>
      <c r="AS12935" s="300"/>
      <c r="AT12935" s="284" t="str">
        <f t="shared" si="1096"/>
        <v/>
      </c>
      <c r="AU12935" s="284" t="str">
        <f t="shared" si="1097"/>
        <v/>
      </c>
      <c r="AV12935" s="284" t="str">
        <f t="shared" si="1098"/>
        <v/>
      </c>
      <c r="AW12935" s="285">
        <f t="shared" si="1099"/>
        <v>0</v>
      </c>
    </row>
    <row r="12936" spans="41:49" x14ac:dyDescent="0.25">
      <c r="AO12936" s="300"/>
      <c r="AP12936" s="300"/>
      <c r="AQ12936" s="300"/>
      <c r="AR12936" s="300"/>
      <c r="AS12936" s="300"/>
      <c r="AT12936" s="284" t="str">
        <f t="shared" ref="AT12936:AT12999" si="1100">LEFT(AQ12936,1)</f>
        <v/>
      </c>
      <c r="AU12936" s="284" t="str">
        <f t="shared" ref="AU12936:AU12999" si="1101">LEFT(AQ12936,2)</f>
        <v/>
      </c>
      <c r="AV12936" s="284" t="str">
        <f t="shared" ref="AV12936:AV12999" si="1102">LEFT(AQ12936,3)</f>
        <v/>
      </c>
      <c r="AW12936" s="285">
        <f t="shared" ref="AW12936:AW12999" si="1103">(AR12936-AS12936)*1000</f>
        <v>0</v>
      </c>
    </row>
    <row r="12937" spans="41:49" x14ac:dyDescent="0.25">
      <c r="AO12937" s="300"/>
      <c r="AP12937" s="300"/>
      <c r="AQ12937" s="300"/>
      <c r="AR12937" s="300"/>
      <c r="AS12937" s="300"/>
      <c r="AT12937" s="284" t="str">
        <f t="shared" si="1100"/>
        <v/>
      </c>
      <c r="AU12937" s="284" t="str">
        <f t="shared" si="1101"/>
        <v/>
      </c>
      <c r="AV12937" s="284" t="str">
        <f t="shared" si="1102"/>
        <v/>
      </c>
      <c r="AW12937" s="285">
        <f t="shared" si="1103"/>
        <v>0</v>
      </c>
    </row>
    <row r="12938" spans="41:49" x14ac:dyDescent="0.25">
      <c r="AO12938" s="300"/>
      <c r="AP12938" s="300"/>
      <c r="AQ12938" s="300"/>
      <c r="AR12938" s="300"/>
      <c r="AS12938" s="300"/>
      <c r="AT12938" s="284" t="str">
        <f t="shared" si="1100"/>
        <v/>
      </c>
      <c r="AU12938" s="284" t="str">
        <f t="shared" si="1101"/>
        <v/>
      </c>
      <c r="AV12938" s="284" t="str">
        <f t="shared" si="1102"/>
        <v/>
      </c>
      <c r="AW12938" s="285">
        <f t="shared" si="1103"/>
        <v>0</v>
      </c>
    </row>
    <row r="12939" spans="41:49" x14ac:dyDescent="0.25">
      <c r="AO12939" s="300"/>
      <c r="AP12939" s="300"/>
      <c r="AQ12939" s="300"/>
      <c r="AR12939" s="300"/>
      <c r="AS12939" s="300"/>
      <c r="AT12939" s="284" t="str">
        <f t="shared" si="1100"/>
        <v/>
      </c>
      <c r="AU12939" s="284" t="str">
        <f t="shared" si="1101"/>
        <v/>
      </c>
      <c r="AV12939" s="284" t="str">
        <f t="shared" si="1102"/>
        <v/>
      </c>
      <c r="AW12939" s="285">
        <f t="shared" si="1103"/>
        <v>0</v>
      </c>
    </row>
    <row r="12940" spans="41:49" x14ac:dyDescent="0.25">
      <c r="AO12940" s="300"/>
      <c r="AP12940" s="300"/>
      <c r="AQ12940" s="300"/>
      <c r="AR12940" s="300"/>
      <c r="AS12940" s="300"/>
      <c r="AT12940" s="284" t="str">
        <f t="shared" si="1100"/>
        <v/>
      </c>
      <c r="AU12940" s="284" t="str">
        <f t="shared" si="1101"/>
        <v/>
      </c>
      <c r="AV12940" s="284" t="str">
        <f t="shared" si="1102"/>
        <v/>
      </c>
      <c r="AW12940" s="285">
        <f t="shared" si="1103"/>
        <v>0</v>
      </c>
    </row>
    <row r="12941" spans="41:49" x14ac:dyDescent="0.25">
      <c r="AO12941" s="300"/>
      <c r="AP12941" s="300"/>
      <c r="AQ12941" s="300"/>
      <c r="AR12941" s="300"/>
      <c r="AS12941" s="300"/>
      <c r="AT12941" s="284" t="str">
        <f t="shared" si="1100"/>
        <v/>
      </c>
      <c r="AU12941" s="284" t="str">
        <f t="shared" si="1101"/>
        <v/>
      </c>
      <c r="AV12941" s="284" t="str">
        <f t="shared" si="1102"/>
        <v/>
      </c>
      <c r="AW12941" s="285">
        <f t="shared" si="1103"/>
        <v>0</v>
      </c>
    </row>
    <row r="12942" spans="41:49" x14ac:dyDescent="0.25">
      <c r="AO12942" s="300"/>
      <c r="AP12942" s="300"/>
      <c r="AQ12942" s="300"/>
      <c r="AR12942" s="300"/>
      <c r="AS12942" s="300"/>
      <c r="AT12942" s="284" t="str">
        <f t="shared" si="1100"/>
        <v/>
      </c>
      <c r="AU12942" s="284" t="str">
        <f t="shared" si="1101"/>
        <v/>
      </c>
      <c r="AV12942" s="284" t="str">
        <f t="shared" si="1102"/>
        <v/>
      </c>
      <c r="AW12942" s="285">
        <f t="shared" si="1103"/>
        <v>0</v>
      </c>
    </row>
    <row r="12943" spans="41:49" x14ac:dyDescent="0.25">
      <c r="AO12943" s="300"/>
      <c r="AP12943" s="300"/>
      <c r="AQ12943" s="300"/>
      <c r="AR12943" s="300"/>
      <c r="AS12943" s="300"/>
      <c r="AT12943" s="284" t="str">
        <f t="shared" si="1100"/>
        <v/>
      </c>
      <c r="AU12943" s="284" t="str">
        <f t="shared" si="1101"/>
        <v/>
      </c>
      <c r="AV12943" s="284" t="str">
        <f t="shared" si="1102"/>
        <v/>
      </c>
      <c r="AW12943" s="285">
        <f t="shared" si="1103"/>
        <v>0</v>
      </c>
    </row>
    <row r="12944" spans="41:49" x14ac:dyDescent="0.25">
      <c r="AO12944" s="300"/>
      <c r="AP12944" s="300"/>
      <c r="AQ12944" s="300"/>
      <c r="AR12944" s="300"/>
      <c r="AS12944" s="300"/>
      <c r="AT12944" s="284" t="str">
        <f t="shared" si="1100"/>
        <v/>
      </c>
      <c r="AU12944" s="284" t="str">
        <f t="shared" si="1101"/>
        <v/>
      </c>
      <c r="AV12944" s="284" t="str">
        <f t="shared" si="1102"/>
        <v/>
      </c>
      <c r="AW12944" s="285">
        <f t="shared" si="1103"/>
        <v>0</v>
      </c>
    </row>
    <row r="12945" spans="41:49" x14ac:dyDescent="0.25">
      <c r="AO12945" s="300"/>
      <c r="AP12945" s="300"/>
      <c r="AQ12945" s="300"/>
      <c r="AR12945" s="300"/>
      <c r="AS12945" s="300"/>
      <c r="AT12945" s="284" t="str">
        <f t="shared" si="1100"/>
        <v/>
      </c>
      <c r="AU12945" s="284" t="str">
        <f t="shared" si="1101"/>
        <v/>
      </c>
      <c r="AV12945" s="284" t="str">
        <f t="shared" si="1102"/>
        <v/>
      </c>
      <c r="AW12945" s="285">
        <f t="shared" si="1103"/>
        <v>0</v>
      </c>
    </row>
    <row r="12946" spans="41:49" x14ac:dyDescent="0.25">
      <c r="AO12946" s="300"/>
      <c r="AP12946" s="300"/>
      <c r="AQ12946" s="300"/>
      <c r="AR12946" s="300"/>
      <c r="AS12946" s="300"/>
      <c r="AT12946" s="284" t="str">
        <f t="shared" si="1100"/>
        <v/>
      </c>
      <c r="AU12946" s="284" t="str">
        <f t="shared" si="1101"/>
        <v/>
      </c>
      <c r="AV12946" s="284" t="str">
        <f t="shared" si="1102"/>
        <v/>
      </c>
      <c r="AW12946" s="285">
        <f t="shared" si="1103"/>
        <v>0</v>
      </c>
    </row>
    <row r="12947" spans="41:49" x14ac:dyDescent="0.25">
      <c r="AO12947" s="300"/>
      <c r="AP12947" s="300"/>
      <c r="AQ12947" s="300"/>
      <c r="AR12947" s="300"/>
      <c r="AS12947" s="300"/>
      <c r="AT12947" s="284" t="str">
        <f t="shared" si="1100"/>
        <v/>
      </c>
      <c r="AU12947" s="284" t="str">
        <f t="shared" si="1101"/>
        <v/>
      </c>
      <c r="AV12947" s="284" t="str">
        <f t="shared" si="1102"/>
        <v/>
      </c>
      <c r="AW12947" s="285">
        <f t="shared" si="1103"/>
        <v>0</v>
      </c>
    </row>
    <row r="12948" spans="41:49" x14ac:dyDescent="0.25">
      <c r="AO12948" s="300"/>
      <c r="AP12948" s="300"/>
      <c r="AQ12948" s="300"/>
      <c r="AR12948" s="300"/>
      <c r="AS12948" s="300"/>
      <c r="AT12948" s="284" t="str">
        <f t="shared" si="1100"/>
        <v/>
      </c>
      <c r="AU12948" s="284" t="str">
        <f t="shared" si="1101"/>
        <v/>
      </c>
      <c r="AV12948" s="284" t="str">
        <f t="shared" si="1102"/>
        <v/>
      </c>
      <c r="AW12948" s="285">
        <f t="shared" si="1103"/>
        <v>0</v>
      </c>
    </row>
    <row r="12949" spans="41:49" x14ac:dyDescent="0.25">
      <c r="AO12949" s="300"/>
      <c r="AP12949" s="300"/>
      <c r="AQ12949" s="300"/>
      <c r="AR12949" s="300"/>
      <c r="AS12949" s="300"/>
      <c r="AT12949" s="284" t="str">
        <f t="shared" si="1100"/>
        <v/>
      </c>
      <c r="AU12949" s="284" t="str">
        <f t="shared" si="1101"/>
        <v/>
      </c>
      <c r="AV12949" s="284" t="str">
        <f t="shared" si="1102"/>
        <v/>
      </c>
      <c r="AW12949" s="285">
        <f t="shared" si="1103"/>
        <v>0</v>
      </c>
    </row>
    <row r="12950" spans="41:49" x14ac:dyDescent="0.25">
      <c r="AO12950" s="300"/>
      <c r="AP12950" s="300"/>
      <c r="AQ12950" s="300"/>
      <c r="AR12950" s="300"/>
      <c r="AS12950" s="300"/>
      <c r="AT12950" s="284" t="str">
        <f t="shared" si="1100"/>
        <v/>
      </c>
      <c r="AU12950" s="284" t="str">
        <f t="shared" si="1101"/>
        <v/>
      </c>
      <c r="AV12950" s="284" t="str">
        <f t="shared" si="1102"/>
        <v/>
      </c>
      <c r="AW12950" s="285">
        <f t="shared" si="1103"/>
        <v>0</v>
      </c>
    </row>
    <row r="12951" spans="41:49" x14ac:dyDescent="0.25">
      <c r="AO12951" s="300"/>
      <c r="AP12951" s="300"/>
      <c r="AQ12951" s="300"/>
      <c r="AR12951" s="300"/>
      <c r="AS12951" s="300"/>
      <c r="AT12951" s="284" t="str">
        <f t="shared" si="1100"/>
        <v/>
      </c>
      <c r="AU12951" s="284" t="str">
        <f t="shared" si="1101"/>
        <v/>
      </c>
      <c r="AV12951" s="284" t="str">
        <f t="shared" si="1102"/>
        <v/>
      </c>
      <c r="AW12951" s="285">
        <f t="shared" si="1103"/>
        <v>0</v>
      </c>
    </row>
    <row r="12952" spans="41:49" x14ac:dyDescent="0.25">
      <c r="AO12952" s="300"/>
      <c r="AP12952" s="300"/>
      <c r="AQ12952" s="300"/>
      <c r="AR12952" s="300"/>
      <c r="AS12952" s="300"/>
      <c r="AT12952" s="284" t="str">
        <f t="shared" si="1100"/>
        <v/>
      </c>
      <c r="AU12952" s="284" t="str">
        <f t="shared" si="1101"/>
        <v/>
      </c>
      <c r="AV12952" s="284" t="str">
        <f t="shared" si="1102"/>
        <v/>
      </c>
      <c r="AW12952" s="285">
        <f t="shared" si="1103"/>
        <v>0</v>
      </c>
    </row>
    <row r="12953" spans="41:49" x14ac:dyDescent="0.25">
      <c r="AO12953" s="300"/>
      <c r="AP12953" s="300"/>
      <c r="AQ12953" s="300"/>
      <c r="AR12953" s="300"/>
      <c r="AS12953" s="300"/>
      <c r="AT12953" s="284" t="str">
        <f t="shared" si="1100"/>
        <v/>
      </c>
      <c r="AU12953" s="284" t="str">
        <f t="shared" si="1101"/>
        <v/>
      </c>
      <c r="AV12953" s="284" t="str">
        <f t="shared" si="1102"/>
        <v/>
      </c>
      <c r="AW12953" s="285">
        <f t="shared" si="1103"/>
        <v>0</v>
      </c>
    </row>
    <row r="12954" spans="41:49" x14ac:dyDescent="0.25">
      <c r="AO12954" s="300"/>
      <c r="AP12954" s="300"/>
      <c r="AQ12954" s="300"/>
      <c r="AR12954" s="300"/>
      <c r="AS12954" s="300"/>
      <c r="AT12954" s="284" t="str">
        <f t="shared" si="1100"/>
        <v/>
      </c>
      <c r="AU12954" s="284" t="str">
        <f t="shared" si="1101"/>
        <v/>
      </c>
      <c r="AV12954" s="284" t="str">
        <f t="shared" si="1102"/>
        <v/>
      </c>
      <c r="AW12954" s="285">
        <f t="shared" si="1103"/>
        <v>0</v>
      </c>
    </row>
    <row r="12955" spans="41:49" x14ac:dyDescent="0.25">
      <c r="AO12955" s="300"/>
      <c r="AP12955" s="300"/>
      <c r="AQ12955" s="300"/>
      <c r="AR12955" s="300"/>
      <c r="AS12955" s="300"/>
      <c r="AT12955" s="284" t="str">
        <f t="shared" si="1100"/>
        <v/>
      </c>
      <c r="AU12955" s="284" t="str">
        <f t="shared" si="1101"/>
        <v/>
      </c>
      <c r="AV12955" s="284" t="str">
        <f t="shared" si="1102"/>
        <v/>
      </c>
      <c r="AW12955" s="285">
        <f t="shared" si="1103"/>
        <v>0</v>
      </c>
    </row>
    <row r="12956" spans="41:49" x14ac:dyDescent="0.25">
      <c r="AO12956" s="300"/>
      <c r="AP12956" s="300"/>
      <c r="AQ12956" s="300"/>
      <c r="AR12956" s="300"/>
      <c r="AS12956" s="300"/>
      <c r="AT12956" s="284" t="str">
        <f t="shared" si="1100"/>
        <v/>
      </c>
      <c r="AU12956" s="284" t="str">
        <f t="shared" si="1101"/>
        <v/>
      </c>
      <c r="AV12956" s="284" t="str">
        <f t="shared" si="1102"/>
        <v/>
      </c>
      <c r="AW12956" s="285">
        <f t="shared" si="1103"/>
        <v>0</v>
      </c>
    </row>
    <row r="12957" spans="41:49" x14ac:dyDescent="0.25">
      <c r="AO12957" s="300"/>
      <c r="AP12957" s="300"/>
      <c r="AQ12957" s="300"/>
      <c r="AR12957" s="300"/>
      <c r="AS12957" s="300"/>
      <c r="AT12957" s="284" t="str">
        <f t="shared" si="1100"/>
        <v/>
      </c>
      <c r="AU12957" s="284" t="str">
        <f t="shared" si="1101"/>
        <v/>
      </c>
      <c r="AV12957" s="284" t="str">
        <f t="shared" si="1102"/>
        <v/>
      </c>
      <c r="AW12957" s="285">
        <f t="shared" si="1103"/>
        <v>0</v>
      </c>
    </row>
    <row r="12958" spans="41:49" x14ac:dyDescent="0.25">
      <c r="AO12958" s="300"/>
      <c r="AP12958" s="300"/>
      <c r="AQ12958" s="300"/>
      <c r="AR12958" s="300"/>
      <c r="AS12958" s="300"/>
      <c r="AT12958" s="284" t="str">
        <f t="shared" si="1100"/>
        <v/>
      </c>
      <c r="AU12958" s="284" t="str">
        <f t="shared" si="1101"/>
        <v/>
      </c>
      <c r="AV12958" s="284" t="str">
        <f t="shared" si="1102"/>
        <v/>
      </c>
      <c r="AW12958" s="285">
        <f t="shared" si="1103"/>
        <v>0</v>
      </c>
    </row>
    <row r="12959" spans="41:49" x14ac:dyDescent="0.25">
      <c r="AO12959" s="300"/>
      <c r="AP12959" s="300"/>
      <c r="AQ12959" s="300"/>
      <c r="AR12959" s="300"/>
      <c r="AS12959" s="300"/>
      <c r="AT12959" s="284" t="str">
        <f t="shared" si="1100"/>
        <v/>
      </c>
      <c r="AU12959" s="284" t="str">
        <f t="shared" si="1101"/>
        <v/>
      </c>
      <c r="AV12959" s="284" t="str">
        <f t="shared" si="1102"/>
        <v/>
      </c>
      <c r="AW12959" s="285">
        <f t="shared" si="1103"/>
        <v>0</v>
      </c>
    </row>
    <row r="12960" spans="41:49" x14ac:dyDescent="0.25">
      <c r="AO12960" s="300"/>
      <c r="AP12960" s="300"/>
      <c r="AQ12960" s="300"/>
      <c r="AR12960" s="300"/>
      <c r="AS12960" s="300"/>
      <c r="AT12960" s="284" t="str">
        <f t="shared" si="1100"/>
        <v/>
      </c>
      <c r="AU12960" s="284" t="str">
        <f t="shared" si="1101"/>
        <v/>
      </c>
      <c r="AV12960" s="284" t="str">
        <f t="shared" si="1102"/>
        <v/>
      </c>
      <c r="AW12960" s="285">
        <f t="shared" si="1103"/>
        <v>0</v>
      </c>
    </row>
    <row r="12961" spans="41:49" x14ac:dyDescent="0.25">
      <c r="AO12961" s="300"/>
      <c r="AP12961" s="300"/>
      <c r="AQ12961" s="300"/>
      <c r="AR12961" s="300"/>
      <c r="AS12961" s="300"/>
      <c r="AT12961" s="284" t="str">
        <f t="shared" si="1100"/>
        <v/>
      </c>
      <c r="AU12961" s="284" t="str">
        <f t="shared" si="1101"/>
        <v/>
      </c>
      <c r="AV12961" s="284" t="str">
        <f t="shared" si="1102"/>
        <v/>
      </c>
      <c r="AW12961" s="285">
        <f t="shared" si="1103"/>
        <v>0</v>
      </c>
    </row>
    <row r="12962" spans="41:49" x14ac:dyDescent="0.25">
      <c r="AO12962" s="300"/>
      <c r="AP12962" s="300"/>
      <c r="AQ12962" s="300"/>
      <c r="AR12962" s="300"/>
      <c r="AS12962" s="300"/>
      <c r="AT12962" s="284" t="str">
        <f t="shared" si="1100"/>
        <v/>
      </c>
      <c r="AU12962" s="284" t="str">
        <f t="shared" si="1101"/>
        <v/>
      </c>
      <c r="AV12962" s="284" t="str">
        <f t="shared" si="1102"/>
        <v/>
      </c>
      <c r="AW12962" s="285">
        <f t="shared" si="1103"/>
        <v>0</v>
      </c>
    </row>
    <row r="12963" spans="41:49" x14ac:dyDescent="0.25">
      <c r="AO12963" s="300"/>
      <c r="AP12963" s="300"/>
      <c r="AQ12963" s="300"/>
      <c r="AR12963" s="300"/>
      <c r="AS12963" s="300"/>
      <c r="AT12963" s="284" t="str">
        <f t="shared" si="1100"/>
        <v/>
      </c>
      <c r="AU12963" s="284" t="str">
        <f t="shared" si="1101"/>
        <v/>
      </c>
      <c r="AV12963" s="284" t="str">
        <f t="shared" si="1102"/>
        <v/>
      </c>
      <c r="AW12963" s="285">
        <f t="shared" si="1103"/>
        <v>0</v>
      </c>
    </row>
    <row r="12964" spans="41:49" x14ac:dyDescent="0.25">
      <c r="AO12964" s="300"/>
      <c r="AP12964" s="300"/>
      <c r="AQ12964" s="300"/>
      <c r="AR12964" s="300"/>
      <c r="AS12964" s="300"/>
      <c r="AT12964" s="284" t="str">
        <f t="shared" si="1100"/>
        <v/>
      </c>
      <c r="AU12964" s="284" t="str">
        <f t="shared" si="1101"/>
        <v/>
      </c>
      <c r="AV12964" s="284" t="str">
        <f t="shared" si="1102"/>
        <v/>
      </c>
      <c r="AW12964" s="285">
        <f t="shared" si="1103"/>
        <v>0</v>
      </c>
    </row>
    <row r="12965" spans="41:49" x14ac:dyDescent="0.25">
      <c r="AO12965" s="300"/>
      <c r="AP12965" s="300"/>
      <c r="AQ12965" s="300"/>
      <c r="AR12965" s="300"/>
      <c r="AS12965" s="300"/>
      <c r="AT12965" s="284" t="str">
        <f t="shared" si="1100"/>
        <v/>
      </c>
      <c r="AU12965" s="284" t="str">
        <f t="shared" si="1101"/>
        <v/>
      </c>
      <c r="AV12965" s="284" t="str">
        <f t="shared" si="1102"/>
        <v/>
      </c>
      <c r="AW12965" s="285">
        <f t="shared" si="1103"/>
        <v>0</v>
      </c>
    </row>
    <row r="12966" spans="41:49" x14ac:dyDescent="0.25">
      <c r="AO12966" s="300"/>
      <c r="AP12966" s="300"/>
      <c r="AQ12966" s="300"/>
      <c r="AR12966" s="300"/>
      <c r="AS12966" s="300"/>
      <c r="AT12966" s="284" t="str">
        <f t="shared" si="1100"/>
        <v/>
      </c>
      <c r="AU12966" s="284" t="str">
        <f t="shared" si="1101"/>
        <v/>
      </c>
      <c r="AV12966" s="284" t="str">
        <f t="shared" si="1102"/>
        <v/>
      </c>
      <c r="AW12966" s="285">
        <f t="shared" si="1103"/>
        <v>0</v>
      </c>
    </row>
    <row r="12967" spans="41:49" x14ac:dyDescent="0.25">
      <c r="AO12967" s="300"/>
      <c r="AP12967" s="300"/>
      <c r="AQ12967" s="300"/>
      <c r="AR12967" s="300"/>
      <c r="AS12967" s="300"/>
      <c r="AT12967" s="284" t="str">
        <f t="shared" si="1100"/>
        <v/>
      </c>
      <c r="AU12967" s="284" t="str">
        <f t="shared" si="1101"/>
        <v/>
      </c>
      <c r="AV12967" s="284" t="str">
        <f t="shared" si="1102"/>
        <v/>
      </c>
      <c r="AW12967" s="285">
        <f t="shared" si="1103"/>
        <v>0</v>
      </c>
    </row>
    <row r="12968" spans="41:49" x14ac:dyDescent="0.25">
      <c r="AO12968" s="300"/>
      <c r="AP12968" s="300"/>
      <c r="AQ12968" s="300"/>
      <c r="AR12968" s="300"/>
      <c r="AS12968" s="300"/>
      <c r="AT12968" s="284" t="str">
        <f t="shared" si="1100"/>
        <v/>
      </c>
      <c r="AU12968" s="284" t="str">
        <f t="shared" si="1101"/>
        <v/>
      </c>
      <c r="AV12968" s="284" t="str">
        <f t="shared" si="1102"/>
        <v/>
      </c>
      <c r="AW12968" s="285">
        <f t="shared" si="1103"/>
        <v>0</v>
      </c>
    </row>
    <row r="12969" spans="41:49" x14ac:dyDescent="0.25">
      <c r="AO12969" s="300"/>
      <c r="AP12969" s="300"/>
      <c r="AQ12969" s="300"/>
      <c r="AR12969" s="300"/>
      <c r="AS12969" s="300"/>
      <c r="AT12969" s="284" t="str">
        <f t="shared" si="1100"/>
        <v/>
      </c>
      <c r="AU12969" s="284" t="str">
        <f t="shared" si="1101"/>
        <v/>
      </c>
      <c r="AV12969" s="284" t="str">
        <f t="shared" si="1102"/>
        <v/>
      </c>
      <c r="AW12969" s="285">
        <f t="shared" si="1103"/>
        <v>0</v>
      </c>
    </row>
    <row r="12970" spans="41:49" x14ac:dyDescent="0.25">
      <c r="AO12970" s="300"/>
      <c r="AP12970" s="300"/>
      <c r="AQ12970" s="300"/>
      <c r="AR12970" s="300"/>
      <c r="AS12970" s="300"/>
      <c r="AT12970" s="284" t="str">
        <f t="shared" si="1100"/>
        <v/>
      </c>
      <c r="AU12970" s="284" t="str">
        <f t="shared" si="1101"/>
        <v/>
      </c>
      <c r="AV12970" s="284" t="str">
        <f t="shared" si="1102"/>
        <v/>
      </c>
      <c r="AW12970" s="285">
        <f t="shared" si="1103"/>
        <v>0</v>
      </c>
    </row>
    <row r="12971" spans="41:49" x14ac:dyDescent="0.25">
      <c r="AO12971" s="300"/>
      <c r="AP12971" s="300"/>
      <c r="AQ12971" s="300"/>
      <c r="AR12971" s="300"/>
      <c r="AS12971" s="300"/>
      <c r="AT12971" s="284" t="str">
        <f t="shared" si="1100"/>
        <v/>
      </c>
      <c r="AU12971" s="284" t="str">
        <f t="shared" si="1101"/>
        <v/>
      </c>
      <c r="AV12971" s="284" t="str">
        <f t="shared" si="1102"/>
        <v/>
      </c>
      <c r="AW12971" s="285">
        <f t="shared" si="1103"/>
        <v>0</v>
      </c>
    </row>
    <row r="12972" spans="41:49" x14ac:dyDescent="0.25">
      <c r="AO12972" s="300"/>
      <c r="AP12972" s="300"/>
      <c r="AQ12972" s="300"/>
      <c r="AR12972" s="300"/>
      <c r="AS12972" s="300"/>
      <c r="AT12972" s="284" t="str">
        <f t="shared" si="1100"/>
        <v/>
      </c>
      <c r="AU12972" s="284" t="str">
        <f t="shared" si="1101"/>
        <v/>
      </c>
      <c r="AV12972" s="284" t="str">
        <f t="shared" si="1102"/>
        <v/>
      </c>
      <c r="AW12972" s="285">
        <f t="shared" si="1103"/>
        <v>0</v>
      </c>
    </row>
    <row r="12973" spans="41:49" x14ac:dyDescent="0.25">
      <c r="AO12973" s="300"/>
      <c r="AP12973" s="300"/>
      <c r="AQ12973" s="300"/>
      <c r="AR12973" s="300"/>
      <c r="AS12973" s="300"/>
      <c r="AT12973" s="284" t="str">
        <f t="shared" si="1100"/>
        <v/>
      </c>
      <c r="AU12973" s="284" t="str">
        <f t="shared" si="1101"/>
        <v/>
      </c>
      <c r="AV12973" s="284" t="str">
        <f t="shared" si="1102"/>
        <v/>
      </c>
      <c r="AW12973" s="285">
        <f t="shared" si="1103"/>
        <v>0</v>
      </c>
    </row>
    <row r="12974" spans="41:49" x14ac:dyDescent="0.25">
      <c r="AO12974" s="300"/>
      <c r="AP12974" s="300"/>
      <c r="AQ12974" s="300"/>
      <c r="AR12974" s="300"/>
      <c r="AS12974" s="300"/>
      <c r="AT12974" s="284" t="str">
        <f t="shared" si="1100"/>
        <v/>
      </c>
      <c r="AU12974" s="284" t="str">
        <f t="shared" si="1101"/>
        <v/>
      </c>
      <c r="AV12974" s="284" t="str">
        <f t="shared" si="1102"/>
        <v/>
      </c>
      <c r="AW12974" s="285">
        <f t="shared" si="1103"/>
        <v>0</v>
      </c>
    </row>
    <row r="12975" spans="41:49" x14ac:dyDescent="0.25">
      <c r="AO12975" s="300"/>
      <c r="AP12975" s="300"/>
      <c r="AQ12975" s="300"/>
      <c r="AR12975" s="300"/>
      <c r="AS12975" s="300"/>
      <c r="AT12975" s="284" t="str">
        <f t="shared" si="1100"/>
        <v/>
      </c>
      <c r="AU12975" s="284" t="str">
        <f t="shared" si="1101"/>
        <v/>
      </c>
      <c r="AV12975" s="284" t="str">
        <f t="shared" si="1102"/>
        <v/>
      </c>
      <c r="AW12975" s="285">
        <f t="shared" si="1103"/>
        <v>0</v>
      </c>
    </row>
    <row r="12976" spans="41:49" x14ac:dyDescent="0.25">
      <c r="AO12976" s="300"/>
      <c r="AP12976" s="300"/>
      <c r="AQ12976" s="300"/>
      <c r="AR12976" s="300"/>
      <c r="AS12976" s="300"/>
      <c r="AT12976" s="284" t="str">
        <f t="shared" si="1100"/>
        <v/>
      </c>
      <c r="AU12976" s="284" t="str">
        <f t="shared" si="1101"/>
        <v/>
      </c>
      <c r="AV12976" s="284" t="str">
        <f t="shared" si="1102"/>
        <v/>
      </c>
      <c r="AW12976" s="285">
        <f t="shared" si="1103"/>
        <v>0</v>
      </c>
    </row>
    <row r="12977" spans="41:49" x14ac:dyDescent="0.25">
      <c r="AO12977" s="300"/>
      <c r="AP12977" s="300"/>
      <c r="AQ12977" s="300"/>
      <c r="AR12977" s="300"/>
      <c r="AS12977" s="300"/>
      <c r="AT12977" s="284" t="str">
        <f t="shared" si="1100"/>
        <v/>
      </c>
      <c r="AU12977" s="284" t="str">
        <f t="shared" si="1101"/>
        <v/>
      </c>
      <c r="AV12977" s="284" t="str">
        <f t="shared" si="1102"/>
        <v/>
      </c>
      <c r="AW12977" s="285">
        <f t="shared" si="1103"/>
        <v>0</v>
      </c>
    </row>
    <row r="12978" spans="41:49" x14ac:dyDescent="0.25">
      <c r="AO12978" s="300"/>
      <c r="AP12978" s="300"/>
      <c r="AQ12978" s="300"/>
      <c r="AR12978" s="300"/>
      <c r="AS12978" s="300"/>
      <c r="AT12978" s="284" t="str">
        <f t="shared" si="1100"/>
        <v/>
      </c>
      <c r="AU12978" s="284" t="str">
        <f t="shared" si="1101"/>
        <v/>
      </c>
      <c r="AV12978" s="284" t="str">
        <f t="shared" si="1102"/>
        <v/>
      </c>
      <c r="AW12978" s="285">
        <f t="shared" si="1103"/>
        <v>0</v>
      </c>
    </row>
    <row r="12979" spans="41:49" x14ac:dyDescent="0.25">
      <c r="AO12979" s="300"/>
      <c r="AP12979" s="300"/>
      <c r="AQ12979" s="300"/>
      <c r="AR12979" s="300"/>
      <c r="AS12979" s="300"/>
      <c r="AT12979" s="284" t="str">
        <f t="shared" si="1100"/>
        <v/>
      </c>
      <c r="AU12979" s="284" t="str">
        <f t="shared" si="1101"/>
        <v/>
      </c>
      <c r="AV12979" s="284" t="str">
        <f t="shared" si="1102"/>
        <v/>
      </c>
      <c r="AW12979" s="285">
        <f t="shared" si="1103"/>
        <v>0</v>
      </c>
    </row>
    <row r="12980" spans="41:49" x14ac:dyDescent="0.25">
      <c r="AO12980" s="300"/>
      <c r="AP12980" s="300"/>
      <c r="AQ12980" s="300"/>
      <c r="AR12980" s="300"/>
      <c r="AS12980" s="300"/>
      <c r="AT12980" s="284" t="str">
        <f t="shared" si="1100"/>
        <v/>
      </c>
      <c r="AU12980" s="284" t="str">
        <f t="shared" si="1101"/>
        <v/>
      </c>
      <c r="AV12980" s="284" t="str">
        <f t="shared" si="1102"/>
        <v/>
      </c>
      <c r="AW12980" s="285">
        <f t="shared" si="1103"/>
        <v>0</v>
      </c>
    </row>
    <row r="12981" spans="41:49" x14ac:dyDescent="0.25">
      <c r="AO12981" s="300"/>
      <c r="AP12981" s="300"/>
      <c r="AQ12981" s="300"/>
      <c r="AR12981" s="300"/>
      <c r="AS12981" s="300"/>
      <c r="AT12981" s="284" t="str">
        <f t="shared" si="1100"/>
        <v/>
      </c>
      <c r="AU12981" s="284" t="str">
        <f t="shared" si="1101"/>
        <v/>
      </c>
      <c r="AV12981" s="284" t="str">
        <f t="shared" si="1102"/>
        <v/>
      </c>
      <c r="AW12981" s="285">
        <f t="shared" si="1103"/>
        <v>0</v>
      </c>
    </row>
    <row r="12982" spans="41:49" x14ac:dyDescent="0.25">
      <c r="AO12982" s="300"/>
      <c r="AP12982" s="300"/>
      <c r="AQ12982" s="300"/>
      <c r="AR12982" s="300"/>
      <c r="AS12982" s="300"/>
      <c r="AT12982" s="284" t="str">
        <f t="shared" si="1100"/>
        <v/>
      </c>
      <c r="AU12982" s="284" t="str">
        <f t="shared" si="1101"/>
        <v/>
      </c>
      <c r="AV12982" s="284" t="str">
        <f t="shared" si="1102"/>
        <v/>
      </c>
      <c r="AW12982" s="285">
        <f t="shared" si="1103"/>
        <v>0</v>
      </c>
    </row>
    <row r="12983" spans="41:49" x14ac:dyDescent="0.25">
      <c r="AO12983" s="300"/>
      <c r="AP12983" s="300"/>
      <c r="AQ12983" s="300"/>
      <c r="AR12983" s="300"/>
      <c r="AS12983" s="300"/>
      <c r="AT12983" s="284" t="str">
        <f t="shared" si="1100"/>
        <v/>
      </c>
      <c r="AU12983" s="284" t="str">
        <f t="shared" si="1101"/>
        <v/>
      </c>
      <c r="AV12983" s="284" t="str">
        <f t="shared" si="1102"/>
        <v/>
      </c>
      <c r="AW12983" s="285">
        <f t="shared" si="1103"/>
        <v>0</v>
      </c>
    </row>
    <row r="12984" spans="41:49" x14ac:dyDescent="0.25">
      <c r="AO12984" s="300"/>
      <c r="AP12984" s="300"/>
      <c r="AQ12984" s="300"/>
      <c r="AR12984" s="300"/>
      <c r="AS12984" s="300"/>
      <c r="AT12984" s="284" t="str">
        <f t="shared" si="1100"/>
        <v/>
      </c>
      <c r="AU12984" s="284" t="str">
        <f t="shared" si="1101"/>
        <v/>
      </c>
      <c r="AV12984" s="284" t="str">
        <f t="shared" si="1102"/>
        <v/>
      </c>
      <c r="AW12984" s="285">
        <f t="shared" si="1103"/>
        <v>0</v>
      </c>
    </row>
    <row r="12985" spans="41:49" x14ac:dyDescent="0.25">
      <c r="AO12985" s="300"/>
      <c r="AP12985" s="300"/>
      <c r="AQ12985" s="300"/>
      <c r="AR12985" s="300"/>
      <c r="AS12985" s="300"/>
      <c r="AT12985" s="284" t="str">
        <f t="shared" si="1100"/>
        <v/>
      </c>
      <c r="AU12985" s="284" t="str">
        <f t="shared" si="1101"/>
        <v/>
      </c>
      <c r="AV12985" s="284" t="str">
        <f t="shared" si="1102"/>
        <v/>
      </c>
      <c r="AW12985" s="285">
        <f t="shared" si="1103"/>
        <v>0</v>
      </c>
    </row>
    <row r="12986" spans="41:49" x14ac:dyDescent="0.25">
      <c r="AO12986" s="300"/>
      <c r="AP12986" s="300"/>
      <c r="AQ12986" s="300"/>
      <c r="AR12986" s="300"/>
      <c r="AS12986" s="300"/>
      <c r="AT12986" s="284" t="str">
        <f t="shared" si="1100"/>
        <v/>
      </c>
      <c r="AU12986" s="284" t="str">
        <f t="shared" si="1101"/>
        <v/>
      </c>
      <c r="AV12986" s="284" t="str">
        <f t="shared" si="1102"/>
        <v/>
      </c>
      <c r="AW12986" s="285">
        <f t="shared" si="1103"/>
        <v>0</v>
      </c>
    </row>
    <row r="12987" spans="41:49" x14ac:dyDescent="0.25">
      <c r="AO12987" s="300"/>
      <c r="AP12987" s="300"/>
      <c r="AQ12987" s="300"/>
      <c r="AR12987" s="300"/>
      <c r="AS12987" s="300"/>
      <c r="AT12987" s="284" t="str">
        <f t="shared" si="1100"/>
        <v/>
      </c>
      <c r="AU12987" s="284" t="str">
        <f t="shared" si="1101"/>
        <v/>
      </c>
      <c r="AV12987" s="284" t="str">
        <f t="shared" si="1102"/>
        <v/>
      </c>
      <c r="AW12987" s="285">
        <f t="shared" si="1103"/>
        <v>0</v>
      </c>
    </row>
    <row r="12988" spans="41:49" x14ac:dyDescent="0.25">
      <c r="AO12988" s="300"/>
      <c r="AP12988" s="300"/>
      <c r="AQ12988" s="300"/>
      <c r="AR12988" s="300"/>
      <c r="AS12988" s="300"/>
      <c r="AT12988" s="284" t="str">
        <f t="shared" si="1100"/>
        <v/>
      </c>
      <c r="AU12988" s="284" t="str">
        <f t="shared" si="1101"/>
        <v/>
      </c>
      <c r="AV12988" s="284" t="str">
        <f t="shared" si="1102"/>
        <v/>
      </c>
      <c r="AW12988" s="285">
        <f t="shared" si="1103"/>
        <v>0</v>
      </c>
    </row>
    <row r="12989" spans="41:49" x14ac:dyDescent="0.25">
      <c r="AO12989" s="300"/>
      <c r="AP12989" s="300"/>
      <c r="AQ12989" s="300"/>
      <c r="AR12989" s="300"/>
      <c r="AS12989" s="300"/>
      <c r="AT12989" s="284" t="str">
        <f t="shared" si="1100"/>
        <v/>
      </c>
      <c r="AU12989" s="284" t="str">
        <f t="shared" si="1101"/>
        <v/>
      </c>
      <c r="AV12989" s="284" t="str">
        <f t="shared" si="1102"/>
        <v/>
      </c>
      <c r="AW12989" s="285">
        <f t="shared" si="1103"/>
        <v>0</v>
      </c>
    </row>
    <row r="12990" spans="41:49" x14ac:dyDescent="0.25">
      <c r="AO12990" s="300"/>
      <c r="AP12990" s="300"/>
      <c r="AQ12990" s="300"/>
      <c r="AR12990" s="300"/>
      <c r="AS12990" s="300"/>
      <c r="AT12990" s="284" t="str">
        <f t="shared" si="1100"/>
        <v/>
      </c>
      <c r="AU12990" s="284" t="str">
        <f t="shared" si="1101"/>
        <v/>
      </c>
      <c r="AV12990" s="284" t="str">
        <f t="shared" si="1102"/>
        <v/>
      </c>
      <c r="AW12990" s="285">
        <f t="shared" si="1103"/>
        <v>0</v>
      </c>
    </row>
    <row r="12991" spans="41:49" x14ac:dyDescent="0.25">
      <c r="AO12991" s="300"/>
      <c r="AP12991" s="300"/>
      <c r="AQ12991" s="300"/>
      <c r="AR12991" s="300"/>
      <c r="AS12991" s="300"/>
      <c r="AT12991" s="284" t="str">
        <f t="shared" si="1100"/>
        <v/>
      </c>
      <c r="AU12991" s="284" t="str">
        <f t="shared" si="1101"/>
        <v/>
      </c>
      <c r="AV12991" s="284" t="str">
        <f t="shared" si="1102"/>
        <v/>
      </c>
      <c r="AW12991" s="285">
        <f t="shared" si="1103"/>
        <v>0</v>
      </c>
    </row>
    <row r="12992" spans="41:49" x14ac:dyDescent="0.25">
      <c r="AO12992" s="300"/>
      <c r="AP12992" s="300"/>
      <c r="AQ12992" s="300"/>
      <c r="AR12992" s="300"/>
      <c r="AS12992" s="300"/>
      <c r="AT12992" s="284" t="str">
        <f t="shared" si="1100"/>
        <v/>
      </c>
      <c r="AU12992" s="284" t="str">
        <f t="shared" si="1101"/>
        <v/>
      </c>
      <c r="AV12992" s="284" t="str">
        <f t="shared" si="1102"/>
        <v/>
      </c>
      <c r="AW12992" s="285">
        <f t="shared" si="1103"/>
        <v>0</v>
      </c>
    </row>
    <row r="12993" spans="41:49" x14ac:dyDescent="0.25">
      <c r="AO12993" s="300"/>
      <c r="AP12993" s="300"/>
      <c r="AQ12993" s="300"/>
      <c r="AR12993" s="300"/>
      <c r="AS12993" s="300"/>
      <c r="AT12993" s="284" t="str">
        <f t="shared" si="1100"/>
        <v/>
      </c>
      <c r="AU12993" s="284" t="str">
        <f t="shared" si="1101"/>
        <v/>
      </c>
      <c r="AV12993" s="284" t="str">
        <f t="shared" si="1102"/>
        <v/>
      </c>
      <c r="AW12993" s="285">
        <f t="shared" si="1103"/>
        <v>0</v>
      </c>
    </row>
    <row r="12994" spans="41:49" x14ac:dyDescent="0.25">
      <c r="AO12994" s="300"/>
      <c r="AP12994" s="300"/>
      <c r="AQ12994" s="300"/>
      <c r="AR12994" s="300"/>
      <c r="AS12994" s="300"/>
      <c r="AT12994" s="284" t="str">
        <f t="shared" si="1100"/>
        <v/>
      </c>
      <c r="AU12994" s="284" t="str">
        <f t="shared" si="1101"/>
        <v/>
      </c>
      <c r="AV12994" s="284" t="str">
        <f t="shared" si="1102"/>
        <v/>
      </c>
      <c r="AW12994" s="285">
        <f t="shared" si="1103"/>
        <v>0</v>
      </c>
    </row>
    <row r="12995" spans="41:49" x14ac:dyDescent="0.25">
      <c r="AO12995" s="300"/>
      <c r="AP12995" s="300"/>
      <c r="AQ12995" s="300"/>
      <c r="AR12995" s="300"/>
      <c r="AS12995" s="300"/>
      <c r="AT12995" s="284" t="str">
        <f t="shared" si="1100"/>
        <v/>
      </c>
      <c r="AU12995" s="284" t="str">
        <f t="shared" si="1101"/>
        <v/>
      </c>
      <c r="AV12995" s="284" t="str">
        <f t="shared" si="1102"/>
        <v/>
      </c>
      <c r="AW12995" s="285">
        <f t="shared" si="1103"/>
        <v>0</v>
      </c>
    </row>
    <row r="12996" spans="41:49" x14ac:dyDescent="0.25">
      <c r="AO12996" s="300"/>
      <c r="AP12996" s="300"/>
      <c r="AQ12996" s="300"/>
      <c r="AR12996" s="300"/>
      <c r="AS12996" s="300"/>
      <c r="AT12996" s="284" t="str">
        <f t="shared" si="1100"/>
        <v/>
      </c>
      <c r="AU12996" s="284" t="str">
        <f t="shared" si="1101"/>
        <v/>
      </c>
      <c r="AV12996" s="284" t="str">
        <f t="shared" si="1102"/>
        <v/>
      </c>
      <c r="AW12996" s="285">
        <f t="shared" si="1103"/>
        <v>0</v>
      </c>
    </row>
    <row r="12997" spans="41:49" x14ac:dyDescent="0.25">
      <c r="AO12997" s="300"/>
      <c r="AP12997" s="300"/>
      <c r="AQ12997" s="300"/>
      <c r="AR12997" s="300"/>
      <c r="AS12997" s="300"/>
      <c r="AT12997" s="284" t="str">
        <f t="shared" si="1100"/>
        <v/>
      </c>
      <c r="AU12997" s="284" t="str">
        <f t="shared" si="1101"/>
        <v/>
      </c>
      <c r="AV12997" s="284" t="str">
        <f t="shared" si="1102"/>
        <v/>
      </c>
      <c r="AW12997" s="285">
        <f t="shared" si="1103"/>
        <v>0</v>
      </c>
    </row>
    <row r="12998" spans="41:49" x14ac:dyDescent="0.25">
      <c r="AO12998" s="300"/>
      <c r="AP12998" s="300"/>
      <c r="AQ12998" s="300"/>
      <c r="AR12998" s="300"/>
      <c r="AS12998" s="300"/>
      <c r="AT12998" s="284" t="str">
        <f t="shared" si="1100"/>
        <v/>
      </c>
      <c r="AU12998" s="284" t="str">
        <f t="shared" si="1101"/>
        <v/>
      </c>
      <c r="AV12998" s="284" t="str">
        <f t="shared" si="1102"/>
        <v/>
      </c>
      <c r="AW12998" s="285">
        <f t="shared" si="1103"/>
        <v>0</v>
      </c>
    </row>
    <row r="12999" spans="41:49" x14ac:dyDescent="0.25">
      <c r="AO12999" s="300"/>
      <c r="AP12999" s="300"/>
      <c r="AQ12999" s="300"/>
      <c r="AR12999" s="300"/>
      <c r="AS12999" s="300"/>
      <c r="AT12999" s="284" t="str">
        <f t="shared" si="1100"/>
        <v/>
      </c>
      <c r="AU12999" s="284" t="str">
        <f t="shared" si="1101"/>
        <v/>
      </c>
      <c r="AV12999" s="284" t="str">
        <f t="shared" si="1102"/>
        <v/>
      </c>
      <c r="AW12999" s="285">
        <f t="shared" si="1103"/>
        <v>0</v>
      </c>
    </row>
    <row r="13000" spans="41:49" x14ac:dyDescent="0.25">
      <c r="AO13000" s="300"/>
      <c r="AP13000" s="300"/>
      <c r="AQ13000" s="300"/>
      <c r="AR13000" s="300"/>
      <c r="AS13000" s="300"/>
      <c r="AT13000" s="284" t="str">
        <f t="shared" ref="AT13000:AT13063" si="1104">LEFT(AQ13000,1)</f>
        <v/>
      </c>
      <c r="AU13000" s="284" t="str">
        <f t="shared" ref="AU13000:AU13063" si="1105">LEFT(AQ13000,2)</f>
        <v/>
      </c>
      <c r="AV13000" s="284" t="str">
        <f t="shared" ref="AV13000:AV13063" si="1106">LEFT(AQ13000,3)</f>
        <v/>
      </c>
      <c r="AW13000" s="285">
        <f t="shared" ref="AW13000:AW13063" si="1107">(AR13000-AS13000)*1000</f>
        <v>0</v>
      </c>
    </row>
    <row r="13001" spans="41:49" x14ac:dyDescent="0.25">
      <c r="AO13001" s="300"/>
      <c r="AP13001" s="300"/>
      <c r="AQ13001" s="300"/>
      <c r="AR13001" s="300"/>
      <c r="AS13001" s="300"/>
      <c r="AT13001" s="284" t="str">
        <f t="shared" si="1104"/>
        <v/>
      </c>
      <c r="AU13001" s="284" t="str">
        <f t="shared" si="1105"/>
        <v/>
      </c>
      <c r="AV13001" s="284" t="str">
        <f t="shared" si="1106"/>
        <v/>
      </c>
      <c r="AW13001" s="285">
        <f t="shared" si="1107"/>
        <v>0</v>
      </c>
    </row>
    <row r="13002" spans="41:49" x14ac:dyDescent="0.25">
      <c r="AO13002" s="300"/>
      <c r="AP13002" s="300"/>
      <c r="AQ13002" s="300"/>
      <c r="AR13002" s="300"/>
      <c r="AS13002" s="300"/>
      <c r="AT13002" s="284" t="str">
        <f t="shared" si="1104"/>
        <v/>
      </c>
      <c r="AU13002" s="284" t="str">
        <f t="shared" si="1105"/>
        <v/>
      </c>
      <c r="AV13002" s="284" t="str">
        <f t="shared" si="1106"/>
        <v/>
      </c>
      <c r="AW13002" s="285">
        <f t="shared" si="1107"/>
        <v>0</v>
      </c>
    </row>
    <row r="13003" spans="41:49" x14ac:dyDescent="0.25">
      <c r="AO13003" s="300"/>
      <c r="AP13003" s="300"/>
      <c r="AQ13003" s="300"/>
      <c r="AR13003" s="300"/>
      <c r="AS13003" s="300"/>
      <c r="AT13003" s="284" t="str">
        <f t="shared" si="1104"/>
        <v/>
      </c>
      <c r="AU13003" s="284" t="str">
        <f t="shared" si="1105"/>
        <v/>
      </c>
      <c r="AV13003" s="284" t="str">
        <f t="shared" si="1106"/>
        <v/>
      </c>
      <c r="AW13003" s="285">
        <f t="shared" si="1107"/>
        <v>0</v>
      </c>
    </row>
    <row r="13004" spans="41:49" x14ac:dyDescent="0.25">
      <c r="AO13004" s="300"/>
      <c r="AP13004" s="300"/>
      <c r="AQ13004" s="300"/>
      <c r="AR13004" s="300"/>
      <c r="AS13004" s="300"/>
      <c r="AT13004" s="284" t="str">
        <f t="shared" si="1104"/>
        <v/>
      </c>
      <c r="AU13004" s="284" t="str">
        <f t="shared" si="1105"/>
        <v/>
      </c>
      <c r="AV13004" s="284" t="str">
        <f t="shared" si="1106"/>
        <v/>
      </c>
      <c r="AW13004" s="285">
        <f t="shared" si="1107"/>
        <v>0</v>
      </c>
    </row>
    <row r="13005" spans="41:49" x14ac:dyDescent="0.25">
      <c r="AO13005" s="300"/>
      <c r="AP13005" s="300"/>
      <c r="AQ13005" s="300"/>
      <c r="AR13005" s="300"/>
      <c r="AS13005" s="300"/>
      <c r="AT13005" s="284" t="str">
        <f t="shared" si="1104"/>
        <v/>
      </c>
      <c r="AU13005" s="284" t="str">
        <f t="shared" si="1105"/>
        <v/>
      </c>
      <c r="AV13005" s="284" t="str">
        <f t="shared" si="1106"/>
        <v/>
      </c>
      <c r="AW13005" s="285">
        <f t="shared" si="1107"/>
        <v>0</v>
      </c>
    </row>
    <row r="13006" spans="41:49" x14ac:dyDescent="0.25">
      <c r="AO13006" s="300"/>
      <c r="AP13006" s="300"/>
      <c r="AQ13006" s="300"/>
      <c r="AR13006" s="300"/>
      <c r="AS13006" s="300"/>
      <c r="AT13006" s="284" t="str">
        <f t="shared" si="1104"/>
        <v/>
      </c>
      <c r="AU13006" s="284" t="str">
        <f t="shared" si="1105"/>
        <v/>
      </c>
      <c r="AV13006" s="284" t="str">
        <f t="shared" si="1106"/>
        <v/>
      </c>
      <c r="AW13006" s="285">
        <f t="shared" si="1107"/>
        <v>0</v>
      </c>
    </row>
    <row r="13007" spans="41:49" x14ac:dyDescent="0.25">
      <c r="AO13007" s="300"/>
      <c r="AP13007" s="300"/>
      <c r="AQ13007" s="300"/>
      <c r="AR13007" s="300"/>
      <c r="AS13007" s="300"/>
      <c r="AT13007" s="284" t="str">
        <f t="shared" si="1104"/>
        <v/>
      </c>
      <c r="AU13007" s="284" t="str">
        <f t="shared" si="1105"/>
        <v/>
      </c>
      <c r="AV13007" s="284" t="str">
        <f t="shared" si="1106"/>
        <v/>
      </c>
      <c r="AW13007" s="285">
        <f t="shared" si="1107"/>
        <v>0</v>
      </c>
    </row>
    <row r="13008" spans="41:49" x14ac:dyDescent="0.25">
      <c r="AO13008" s="300"/>
      <c r="AP13008" s="300"/>
      <c r="AQ13008" s="300"/>
      <c r="AR13008" s="300"/>
      <c r="AS13008" s="300"/>
      <c r="AT13008" s="284" t="str">
        <f t="shared" si="1104"/>
        <v/>
      </c>
      <c r="AU13008" s="284" t="str">
        <f t="shared" si="1105"/>
        <v/>
      </c>
      <c r="AV13008" s="284" t="str">
        <f t="shared" si="1106"/>
        <v/>
      </c>
      <c r="AW13008" s="285">
        <f t="shared" si="1107"/>
        <v>0</v>
      </c>
    </row>
    <row r="13009" spans="41:49" x14ac:dyDescent="0.25">
      <c r="AO13009" s="300"/>
      <c r="AP13009" s="300"/>
      <c r="AQ13009" s="300"/>
      <c r="AR13009" s="300"/>
      <c r="AS13009" s="300"/>
      <c r="AT13009" s="284" t="str">
        <f t="shared" si="1104"/>
        <v/>
      </c>
      <c r="AU13009" s="284" t="str">
        <f t="shared" si="1105"/>
        <v/>
      </c>
      <c r="AV13009" s="284" t="str">
        <f t="shared" si="1106"/>
        <v/>
      </c>
      <c r="AW13009" s="285">
        <f t="shared" si="1107"/>
        <v>0</v>
      </c>
    </row>
    <row r="13010" spans="41:49" x14ac:dyDescent="0.25">
      <c r="AO13010" s="300"/>
      <c r="AP13010" s="300"/>
      <c r="AQ13010" s="300"/>
      <c r="AR13010" s="300"/>
      <c r="AS13010" s="300"/>
      <c r="AT13010" s="284" t="str">
        <f t="shared" si="1104"/>
        <v/>
      </c>
      <c r="AU13010" s="284" t="str">
        <f t="shared" si="1105"/>
        <v/>
      </c>
      <c r="AV13010" s="284" t="str">
        <f t="shared" si="1106"/>
        <v/>
      </c>
      <c r="AW13010" s="285">
        <f t="shared" si="1107"/>
        <v>0</v>
      </c>
    </row>
    <row r="13011" spans="41:49" x14ac:dyDescent="0.25">
      <c r="AO13011" s="300"/>
      <c r="AP13011" s="300"/>
      <c r="AQ13011" s="300"/>
      <c r="AR13011" s="300"/>
      <c r="AS13011" s="300"/>
      <c r="AT13011" s="284" t="str">
        <f t="shared" si="1104"/>
        <v/>
      </c>
      <c r="AU13011" s="284" t="str">
        <f t="shared" si="1105"/>
        <v/>
      </c>
      <c r="AV13011" s="284" t="str">
        <f t="shared" si="1106"/>
        <v/>
      </c>
      <c r="AW13011" s="285">
        <f t="shared" si="1107"/>
        <v>0</v>
      </c>
    </row>
    <row r="13012" spans="41:49" x14ac:dyDescent="0.25">
      <c r="AO13012" s="300"/>
      <c r="AP13012" s="300"/>
      <c r="AQ13012" s="300"/>
      <c r="AR13012" s="300"/>
      <c r="AS13012" s="300"/>
      <c r="AT13012" s="284" t="str">
        <f t="shared" si="1104"/>
        <v/>
      </c>
      <c r="AU13012" s="284" t="str">
        <f t="shared" si="1105"/>
        <v/>
      </c>
      <c r="AV13012" s="284" t="str">
        <f t="shared" si="1106"/>
        <v/>
      </c>
      <c r="AW13012" s="285">
        <f t="shared" si="1107"/>
        <v>0</v>
      </c>
    </row>
    <row r="13013" spans="41:49" x14ac:dyDescent="0.25">
      <c r="AO13013" s="300"/>
      <c r="AP13013" s="300"/>
      <c r="AQ13013" s="300"/>
      <c r="AR13013" s="300"/>
      <c r="AS13013" s="300"/>
      <c r="AT13013" s="284" t="str">
        <f t="shared" si="1104"/>
        <v/>
      </c>
      <c r="AU13013" s="284" t="str">
        <f t="shared" si="1105"/>
        <v/>
      </c>
      <c r="AV13013" s="284" t="str">
        <f t="shared" si="1106"/>
        <v/>
      </c>
      <c r="AW13013" s="285">
        <f t="shared" si="1107"/>
        <v>0</v>
      </c>
    </row>
    <row r="13014" spans="41:49" x14ac:dyDescent="0.25">
      <c r="AO13014" s="300"/>
      <c r="AP13014" s="300"/>
      <c r="AQ13014" s="300"/>
      <c r="AR13014" s="300"/>
      <c r="AS13014" s="300"/>
      <c r="AT13014" s="284" t="str">
        <f t="shared" si="1104"/>
        <v/>
      </c>
      <c r="AU13014" s="284" t="str">
        <f t="shared" si="1105"/>
        <v/>
      </c>
      <c r="AV13014" s="284" t="str">
        <f t="shared" si="1106"/>
        <v/>
      </c>
      <c r="AW13014" s="285">
        <f t="shared" si="1107"/>
        <v>0</v>
      </c>
    </row>
    <row r="13015" spans="41:49" x14ac:dyDescent="0.25">
      <c r="AO13015" s="300"/>
      <c r="AP13015" s="300"/>
      <c r="AQ13015" s="300"/>
      <c r="AR13015" s="300"/>
      <c r="AS13015" s="300"/>
      <c r="AT13015" s="284" t="str">
        <f t="shared" si="1104"/>
        <v/>
      </c>
      <c r="AU13015" s="284" t="str">
        <f t="shared" si="1105"/>
        <v/>
      </c>
      <c r="AV13015" s="284" t="str">
        <f t="shared" si="1106"/>
        <v/>
      </c>
      <c r="AW13015" s="285">
        <f t="shared" si="1107"/>
        <v>0</v>
      </c>
    </row>
    <row r="13016" spans="41:49" x14ac:dyDescent="0.25">
      <c r="AO13016" s="300"/>
      <c r="AP13016" s="300"/>
      <c r="AQ13016" s="300"/>
      <c r="AR13016" s="300"/>
      <c r="AS13016" s="300"/>
      <c r="AT13016" s="284" t="str">
        <f t="shared" si="1104"/>
        <v/>
      </c>
      <c r="AU13016" s="284" t="str">
        <f t="shared" si="1105"/>
        <v/>
      </c>
      <c r="AV13016" s="284" t="str">
        <f t="shared" si="1106"/>
        <v/>
      </c>
      <c r="AW13016" s="285">
        <f t="shared" si="1107"/>
        <v>0</v>
      </c>
    </row>
    <row r="13017" spans="41:49" x14ac:dyDescent="0.25">
      <c r="AO13017" s="300"/>
      <c r="AP13017" s="300"/>
      <c r="AQ13017" s="300"/>
      <c r="AR13017" s="300"/>
      <c r="AS13017" s="300"/>
      <c r="AT13017" s="284" t="str">
        <f t="shared" si="1104"/>
        <v/>
      </c>
      <c r="AU13017" s="284" t="str">
        <f t="shared" si="1105"/>
        <v/>
      </c>
      <c r="AV13017" s="284" t="str">
        <f t="shared" si="1106"/>
        <v/>
      </c>
      <c r="AW13017" s="285">
        <f t="shared" si="1107"/>
        <v>0</v>
      </c>
    </row>
    <row r="13018" spans="41:49" x14ac:dyDescent="0.25">
      <c r="AO13018" s="300"/>
      <c r="AP13018" s="300"/>
      <c r="AQ13018" s="300"/>
      <c r="AR13018" s="300"/>
      <c r="AS13018" s="300"/>
      <c r="AT13018" s="284" t="str">
        <f t="shared" si="1104"/>
        <v/>
      </c>
      <c r="AU13018" s="284" t="str">
        <f t="shared" si="1105"/>
        <v/>
      </c>
      <c r="AV13018" s="284" t="str">
        <f t="shared" si="1106"/>
        <v/>
      </c>
      <c r="AW13018" s="285">
        <f t="shared" si="1107"/>
        <v>0</v>
      </c>
    </row>
    <row r="13019" spans="41:49" x14ac:dyDescent="0.25">
      <c r="AO13019" s="300"/>
      <c r="AP13019" s="300"/>
      <c r="AQ13019" s="300"/>
      <c r="AR13019" s="300"/>
      <c r="AS13019" s="300"/>
      <c r="AT13019" s="284" t="str">
        <f t="shared" si="1104"/>
        <v/>
      </c>
      <c r="AU13019" s="284" t="str">
        <f t="shared" si="1105"/>
        <v/>
      </c>
      <c r="AV13019" s="284" t="str">
        <f t="shared" si="1106"/>
        <v/>
      </c>
      <c r="AW13019" s="285">
        <f t="shared" si="1107"/>
        <v>0</v>
      </c>
    </row>
    <row r="13020" spans="41:49" x14ac:dyDescent="0.25">
      <c r="AO13020" s="300"/>
      <c r="AP13020" s="300"/>
      <c r="AQ13020" s="300"/>
      <c r="AR13020" s="300"/>
      <c r="AS13020" s="300"/>
      <c r="AT13020" s="284" t="str">
        <f t="shared" si="1104"/>
        <v/>
      </c>
      <c r="AU13020" s="284" t="str">
        <f t="shared" si="1105"/>
        <v/>
      </c>
      <c r="AV13020" s="284" t="str">
        <f t="shared" si="1106"/>
        <v/>
      </c>
      <c r="AW13020" s="285">
        <f t="shared" si="1107"/>
        <v>0</v>
      </c>
    </row>
    <row r="13021" spans="41:49" x14ac:dyDescent="0.25">
      <c r="AO13021" s="300"/>
      <c r="AP13021" s="300"/>
      <c r="AQ13021" s="300"/>
      <c r="AR13021" s="300"/>
      <c r="AS13021" s="300"/>
      <c r="AT13021" s="284" t="str">
        <f t="shared" si="1104"/>
        <v/>
      </c>
      <c r="AU13021" s="284" t="str">
        <f t="shared" si="1105"/>
        <v/>
      </c>
      <c r="AV13021" s="284" t="str">
        <f t="shared" si="1106"/>
        <v/>
      </c>
      <c r="AW13021" s="285">
        <f t="shared" si="1107"/>
        <v>0</v>
      </c>
    </row>
    <row r="13022" spans="41:49" x14ac:dyDescent="0.25">
      <c r="AO13022" s="300"/>
      <c r="AP13022" s="300"/>
      <c r="AQ13022" s="300"/>
      <c r="AR13022" s="300"/>
      <c r="AS13022" s="300"/>
      <c r="AT13022" s="284" t="str">
        <f t="shared" si="1104"/>
        <v/>
      </c>
      <c r="AU13022" s="284" t="str">
        <f t="shared" si="1105"/>
        <v/>
      </c>
      <c r="AV13022" s="284" t="str">
        <f t="shared" si="1106"/>
        <v/>
      </c>
      <c r="AW13022" s="285">
        <f t="shared" si="1107"/>
        <v>0</v>
      </c>
    </row>
    <row r="13023" spans="41:49" x14ac:dyDescent="0.25">
      <c r="AO13023" s="300"/>
      <c r="AP13023" s="300"/>
      <c r="AQ13023" s="300"/>
      <c r="AR13023" s="300"/>
      <c r="AS13023" s="300"/>
      <c r="AT13023" s="284" t="str">
        <f t="shared" si="1104"/>
        <v/>
      </c>
      <c r="AU13023" s="284" t="str">
        <f t="shared" si="1105"/>
        <v/>
      </c>
      <c r="AV13023" s="284" t="str">
        <f t="shared" si="1106"/>
        <v/>
      </c>
      <c r="AW13023" s="285">
        <f t="shared" si="1107"/>
        <v>0</v>
      </c>
    </row>
    <row r="13024" spans="41:49" x14ac:dyDescent="0.25">
      <c r="AO13024" s="300"/>
      <c r="AP13024" s="300"/>
      <c r="AQ13024" s="300"/>
      <c r="AR13024" s="300"/>
      <c r="AS13024" s="300"/>
      <c r="AT13024" s="284" t="str">
        <f t="shared" si="1104"/>
        <v/>
      </c>
      <c r="AU13024" s="284" t="str">
        <f t="shared" si="1105"/>
        <v/>
      </c>
      <c r="AV13024" s="284" t="str">
        <f t="shared" si="1106"/>
        <v/>
      </c>
      <c r="AW13024" s="285">
        <f t="shared" si="1107"/>
        <v>0</v>
      </c>
    </row>
    <row r="13025" spans="41:49" x14ac:dyDescent="0.25">
      <c r="AO13025" s="300"/>
      <c r="AP13025" s="300"/>
      <c r="AQ13025" s="300"/>
      <c r="AR13025" s="300"/>
      <c r="AS13025" s="300"/>
      <c r="AT13025" s="284" t="str">
        <f t="shared" si="1104"/>
        <v/>
      </c>
      <c r="AU13025" s="284" t="str">
        <f t="shared" si="1105"/>
        <v/>
      </c>
      <c r="AV13025" s="284" t="str">
        <f t="shared" si="1106"/>
        <v/>
      </c>
      <c r="AW13025" s="285">
        <f t="shared" si="1107"/>
        <v>0</v>
      </c>
    </row>
    <row r="13026" spans="41:49" x14ac:dyDescent="0.25">
      <c r="AO13026" s="300"/>
      <c r="AP13026" s="300"/>
      <c r="AQ13026" s="300"/>
      <c r="AR13026" s="300"/>
      <c r="AS13026" s="300"/>
      <c r="AT13026" s="284" t="str">
        <f t="shared" si="1104"/>
        <v/>
      </c>
      <c r="AU13026" s="284" t="str">
        <f t="shared" si="1105"/>
        <v/>
      </c>
      <c r="AV13026" s="284" t="str">
        <f t="shared" si="1106"/>
        <v/>
      </c>
      <c r="AW13026" s="285">
        <f t="shared" si="1107"/>
        <v>0</v>
      </c>
    </row>
    <row r="13027" spans="41:49" x14ac:dyDescent="0.25">
      <c r="AO13027" s="300"/>
      <c r="AP13027" s="300"/>
      <c r="AQ13027" s="300"/>
      <c r="AR13027" s="300"/>
      <c r="AS13027" s="300"/>
      <c r="AT13027" s="284" t="str">
        <f t="shared" si="1104"/>
        <v/>
      </c>
      <c r="AU13027" s="284" t="str">
        <f t="shared" si="1105"/>
        <v/>
      </c>
      <c r="AV13027" s="284" t="str">
        <f t="shared" si="1106"/>
        <v/>
      </c>
      <c r="AW13027" s="285">
        <f t="shared" si="1107"/>
        <v>0</v>
      </c>
    </row>
    <row r="13028" spans="41:49" x14ac:dyDescent="0.25">
      <c r="AO13028" s="300"/>
      <c r="AP13028" s="300"/>
      <c r="AQ13028" s="300"/>
      <c r="AR13028" s="300"/>
      <c r="AS13028" s="300"/>
      <c r="AT13028" s="284" t="str">
        <f t="shared" si="1104"/>
        <v/>
      </c>
      <c r="AU13028" s="284" t="str">
        <f t="shared" si="1105"/>
        <v/>
      </c>
      <c r="AV13028" s="284" t="str">
        <f t="shared" si="1106"/>
        <v/>
      </c>
      <c r="AW13028" s="285">
        <f t="shared" si="1107"/>
        <v>0</v>
      </c>
    </row>
    <row r="13029" spans="41:49" x14ac:dyDescent="0.25">
      <c r="AO13029" s="300"/>
      <c r="AP13029" s="300"/>
      <c r="AQ13029" s="300"/>
      <c r="AR13029" s="300"/>
      <c r="AS13029" s="300"/>
      <c r="AT13029" s="284" t="str">
        <f t="shared" si="1104"/>
        <v/>
      </c>
      <c r="AU13029" s="284" t="str">
        <f t="shared" si="1105"/>
        <v/>
      </c>
      <c r="AV13029" s="284" t="str">
        <f t="shared" si="1106"/>
        <v/>
      </c>
      <c r="AW13029" s="285">
        <f t="shared" si="1107"/>
        <v>0</v>
      </c>
    </row>
    <row r="13030" spans="41:49" x14ac:dyDescent="0.25">
      <c r="AO13030" s="300"/>
      <c r="AP13030" s="300"/>
      <c r="AQ13030" s="300"/>
      <c r="AR13030" s="300"/>
      <c r="AS13030" s="300"/>
      <c r="AT13030" s="284" t="str">
        <f t="shared" si="1104"/>
        <v/>
      </c>
      <c r="AU13030" s="284" t="str">
        <f t="shared" si="1105"/>
        <v/>
      </c>
      <c r="AV13030" s="284" t="str">
        <f t="shared" si="1106"/>
        <v/>
      </c>
      <c r="AW13030" s="285">
        <f t="shared" si="1107"/>
        <v>0</v>
      </c>
    </row>
    <row r="13031" spans="41:49" x14ac:dyDescent="0.25">
      <c r="AO13031" s="300"/>
      <c r="AP13031" s="300"/>
      <c r="AQ13031" s="300"/>
      <c r="AR13031" s="300"/>
      <c r="AS13031" s="300"/>
      <c r="AT13031" s="284" t="str">
        <f t="shared" si="1104"/>
        <v/>
      </c>
      <c r="AU13031" s="284" t="str">
        <f t="shared" si="1105"/>
        <v/>
      </c>
      <c r="AV13031" s="284" t="str">
        <f t="shared" si="1106"/>
        <v/>
      </c>
      <c r="AW13031" s="285">
        <f t="shared" si="1107"/>
        <v>0</v>
      </c>
    </row>
    <row r="13032" spans="41:49" x14ac:dyDescent="0.25">
      <c r="AO13032" s="300"/>
      <c r="AP13032" s="300"/>
      <c r="AQ13032" s="300"/>
      <c r="AR13032" s="300"/>
      <c r="AS13032" s="300"/>
      <c r="AT13032" s="284" t="str">
        <f t="shared" si="1104"/>
        <v/>
      </c>
      <c r="AU13032" s="284" t="str">
        <f t="shared" si="1105"/>
        <v/>
      </c>
      <c r="AV13032" s="284" t="str">
        <f t="shared" si="1106"/>
        <v/>
      </c>
      <c r="AW13032" s="285">
        <f t="shared" si="1107"/>
        <v>0</v>
      </c>
    </row>
    <row r="13033" spans="41:49" x14ac:dyDescent="0.25">
      <c r="AO13033" s="300"/>
      <c r="AP13033" s="300"/>
      <c r="AQ13033" s="300"/>
      <c r="AR13033" s="300"/>
      <c r="AS13033" s="300"/>
      <c r="AT13033" s="284" t="str">
        <f t="shared" si="1104"/>
        <v/>
      </c>
      <c r="AU13033" s="284" t="str">
        <f t="shared" si="1105"/>
        <v/>
      </c>
      <c r="AV13033" s="284" t="str">
        <f t="shared" si="1106"/>
        <v/>
      </c>
      <c r="AW13033" s="285">
        <f t="shared" si="1107"/>
        <v>0</v>
      </c>
    </row>
    <row r="13034" spans="41:49" x14ac:dyDescent="0.25">
      <c r="AO13034" s="300"/>
      <c r="AP13034" s="300"/>
      <c r="AQ13034" s="300"/>
      <c r="AR13034" s="300"/>
      <c r="AS13034" s="300"/>
      <c r="AT13034" s="284" t="str">
        <f t="shared" si="1104"/>
        <v/>
      </c>
      <c r="AU13034" s="284" t="str">
        <f t="shared" si="1105"/>
        <v/>
      </c>
      <c r="AV13034" s="284" t="str">
        <f t="shared" si="1106"/>
        <v/>
      </c>
      <c r="AW13034" s="285">
        <f t="shared" si="1107"/>
        <v>0</v>
      </c>
    </row>
    <row r="13035" spans="41:49" x14ac:dyDescent="0.25">
      <c r="AO13035" s="300"/>
      <c r="AP13035" s="300"/>
      <c r="AQ13035" s="300"/>
      <c r="AR13035" s="300"/>
      <c r="AS13035" s="300"/>
      <c r="AT13035" s="284" t="str">
        <f t="shared" si="1104"/>
        <v/>
      </c>
      <c r="AU13035" s="284" t="str">
        <f t="shared" si="1105"/>
        <v/>
      </c>
      <c r="AV13035" s="284" t="str">
        <f t="shared" si="1106"/>
        <v/>
      </c>
      <c r="AW13035" s="285">
        <f t="shared" si="1107"/>
        <v>0</v>
      </c>
    </row>
    <row r="13036" spans="41:49" x14ac:dyDescent="0.25">
      <c r="AO13036" s="300"/>
      <c r="AP13036" s="300"/>
      <c r="AQ13036" s="300"/>
      <c r="AR13036" s="300"/>
      <c r="AS13036" s="300"/>
      <c r="AT13036" s="284" t="str">
        <f t="shared" si="1104"/>
        <v/>
      </c>
      <c r="AU13036" s="284" t="str">
        <f t="shared" si="1105"/>
        <v/>
      </c>
      <c r="AV13036" s="284" t="str">
        <f t="shared" si="1106"/>
        <v/>
      </c>
      <c r="AW13036" s="285">
        <f t="shared" si="1107"/>
        <v>0</v>
      </c>
    </row>
    <row r="13037" spans="41:49" x14ac:dyDescent="0.25">
      <c r="AO13037" s="300"/>
      <c r="AP13037" s="300"/>
      <c r="AQ13037" s="300"/>
      <c r="AR13037" s="300"/>
      <c r="AS13037" s="300"/>
      <c r="AT13037" s="284" t="str">
        <f t="shared" si="1104"/>
        <v/>
      </c>
      <c r="AU13037" s="284" t="str">
        <f t="shared" si="1105"/>
        <v/>
      </c>
      <c r="AV13037" s="284" t="str">
        <f t="shared" si="1106"/>
        <v/>
      </c>
      <c r="AW13037" s="285">
        <f t="shared" si="1107"/>
        <v>0</v>
      </c>
    </row>
    <row r="13038" spans="41:49" x14ac:dyDescent="0.25">
      <c r="AO13038" s="300"/>
      <c r="AP13038" s="300"/>
      <c r="AQ13038" s="300"/>
      <c r="AR13038" s="300"/>
      <c r="AS13038" s="300"/>
      <c r="AT13038" s="284" t="str">
        <f t="shared" si="1104"/>
        <v/>
      </c>
      <c r="AU13038" s="284" t="str">
        <f t="shared" si="1105"/>
        <v/>
      </c>
      <c r="AV13038" s="284" t="str">
        <f t="shared" si="1106"/>
        <v/>
      </c>
      <c r="AW13038" s="285">
        <f t="shared" si="1107"/>
        <v>0</v>
      </c>
    </row>
    <row r="13039" spans="41:49" x14ac:dyDescent="0.25">
      <c r="AO13039" s="300"/>
      <c r="AP13039" s="300"/>
      <c r="AQ13039" s="300"/>
      <c r="AR13039" s="300"/>
      <c r="AS13039" s="300"/>
      <c r="AT13039" s="284" t="str">
        <f t="shared" si="1104"/>
        <v/>
      </c>
      <c r="AU13039" s="284" t="str">
        <f t="shared" si="1105"/>
        <v/>
      </c>
      <c r="AV13039" s="284" t="str">
        <f t="shared" si="1106"/>
        <v/>
      </c>
      <c r="AW13039" s="285">
        <f t="shared" si="1107"/>
        <v>0</v>
      </c>
    </row>
    <row r="13040" spans="41:49" x14ac:dyDescent="0.25">
      <c r="AO13040" s="300"/>
      <c r="AP13040" s="300"/>
      <c r="AQ13040" s="300"/>
      <c r="AR13040" s="300"/>
      <c r="AS13040" s="300"/>
      <c r="AT13040" s="284" t="str">
        <f t="shared" si="1104"/>
        <v/>
      </c>
      <c r="AU13040" s="284" t="str">
        <f t="shared" si="1105"/>
        <v/>
      </c>
      <c r="AV13040" s="284" t="str">
        <f t="shared" si="1106"/>
        <v/>
      </c>
      <c r="AW13040" s="285">
        <f t="shared" si="1107"/>
        <v>0</v>
      </c>
    </row>
    <row r="13041" spans="41:49" x14ac:dyDescent="0.25">
      <c r="AO13041" s="300"/>
      <c r="AP13041" s="300"/>
      <c r="AQ13041" s="300"/>
      <c r="AR13041" s="300"/>
      <c r="AS13041" s="300"/>
      <c r="AT13041" s="284" t="str">
        <f t="shared" si="1104"/>
        <v/>
      </c>
      <c r="AU13041" s="284" t="str">
        <f t="shared" si="1105"/>
        <v/>
      </c>
      <c r="AV13041" s="284" t="str">
        <f t="shared" si="1106"/>
        <v/>
      </c>
      <c r="AW13041" s="285">
        <f t="shared" si="1107"/>
        <v>0</v>
      </c>
    </row>
    <row r="13042" spans="41:49" x14ac:dyDescent="0.25">
      <c r="AO13042" s="300"/>
      <c r="AP13042" s="300"/>
      <c r="AQ13042" s="300"/>
      <c r="AR13042" s="300"/>
      <c r="AS13042" s="300"/>
      <c r="AT13042" s="284" t="str">
        <f t="shared" si="1104"/>
        <v/>
      </c>
      <c r="AU13042" s="284" t="str">
        <f t="shared" si="1105"/>
        <v/>
      </c>
      <c r="AV13042" s="284" t="str">
        <f t="shared" si="1106"/>
        <v/>
      </c>
      <c r="AW13042" s="285">
        <f t="shared" si="1107"/>
        <v>0</v>
      </c>
    </row>
    <row r="13043" spans="41:49" x14ac:dyDescent="0.25">
      <c r="AO13043" s="300"/>
      <c r="AP13043" s="300"/>
      <c r="AQ13043" s="300"/>
      <c r="AR13043" s="300"/>
      <c r="AS13043" s="300"/>
      <c r="AT13043" s="284" t="str">
        <f t="shared" si="1104"/>
        <v/>
      </c>
      <c r="AU13043" s="284" t="str">
        <f t="shared" si="1105"/>
        <v/>
      </c>
      <c r="AV13043" s="284" t="str">
        <f t="shared" si="1106"/>
        <v/>
      </c>
      <c r="AW13043" s="285">
        <f t="shared" si="1107"/>
        <v>0</v>
      </c>
    </row>
    <row r="13044" spans="41:49" x14ac:dyDescent="0.25">
      <c r="AO13044" s="300"/>
      <c r="AP13044" s="300"/>
      <c r="AQ13044" s="300"/>
      <c r="AR13044" s="300"/>
      <c r="AS13044" s="300"/>
      <c r="AT13044" s="284" t="str">
        <f t="shared" si="1104"/>
        <v/>
      </c>
      <c r="AU13044" s="284" t="str">
        <f t="shared" si="1105"/>
        <v/>
      </c>
      <c r="AV13044" s="284" t="str">
        <f t="shared" si="1106"/>
        <v/>
      </c>
      <c r="AW13044" s="285">
        <f t="shared" si="1107"/>
        <v>0</v>
      </c>
    </row>
    <row r="13045" spans="41:49" x14ac:dyDescent="0.25">
      <c r="AO13045" s="300"/>
      <c r="AP13045" s="300"/>
      <c r="AQ13045" s="300"/>
      <c r="AR13045" s="300"/>
      <c r="AS13045" s="300"/>
      <c r="AT13045" s="284" t="str">
        <f t="shared" si="1104"/>
        <v/>
      </c>
      <c r="AU13045" s="284" t="str">
        <f t="shared" si="1105"/>
        <v/>
      </c>
      <c r="AV13045" s="284" t="str">
        <f t="shared" si="1106"/>
        <v/>
      </c>
      <c r="AW13045" s="285">
        <f t="shared" si="1107"/>
        <v>0</v>
      </c>
    </row>
    <row r="13046" spans="41:49" x14ac:dyDescent="0.25">
      <c r="AO13046" s="300"/>
      <c r="AP13046" s="300"/>
      <c r="AQ13046" s="300"/>
      <c r="AR13046" s="300"/>
      <c r="AS13046" s="300"/>
      <c r="AT13046" s="284" t="str">
        <f t="shared" si="1104"/>
        <v/>
      </c>
      <c r="AU13046" s="284" t="str">
        <f t="shared" si="1105"/>
        <v/>
      </c>
      <c r="AV13046" s="284" t="str">
        <f t="shared" si="1106"/>
        <v/>
      </c>
      <c r="AW13046" s="285">
        <f t="shared" si="1107"/>
        <v>0</v>
      </c>
    </row>
    <row r="13047" spans="41:49" x14ac:dyDescent="0.25">
      <c r="AO13047" s="300"/>
      <c r="AP13047" s="300"/>
      <c r="AQ13047" s="300"/>
      <c r="AR13047" s="300"/>
      <c r="AS13047" s="300"/>
      <c r="AT13047" s="284" t="str">
        <f t="shared" si="1104"/>
        <v/>
      </c>
      <c r="AU13047" s="284" t="str">
        <f t="shared" si="1105"/>
        <v/>
      </c>
      <c r="AV13047" s="284" t="str">
        <f t="shared" si="1106"/>
        <v/>
      </c>
      <c r="AW13047" s="285">
        <f t="shared" si="1107"/>
        <v>0</v>
      </c>
    </row>
    <row r="13048" spans="41:49" x14ac:dyDescent="0.25">
      <c r="AO13048" s="300"/>
      <c r="AP13048" s="300"/>
      <c r="AQ13048" s="300"/>
      <c r="AR13048" s="300"/>
      <c r="AS13048" s="300"/>
      <c r="AT13048" s="284" t="str">
        <f t="shared" si="1104"/>
        <v/>
      </c>
      <c r="AU13048" s="284" t="str">
        <f t="shared" si="1105"/>
        <v/>
      </c>
      <c r="AV13048" s="284" t="str">
        <f t="shared" si="1106"/>
        <v/>
      </c>
      <c r="AW13048" s="285">
        <f t="shared" si="1107"/>
        <v>0</v>
      </c>
    </row>
    <row r="13049" spans="41:49" x14ac:dyDescent="0.25">
      <c r="AO13049" s="300"/>
      <c r="AP13049" s="300"/>
      <c r="AQ13049" s="300"/>
      <c r="AR13049" s="300"/>
      <c r="AS13049" s="300"/>
      <c r="AT13049" s="284" t="str">
        <f t="shared" si="1104"/>
        <v/>
      </c>
      <c r="AU13049" s="284" t="str">
        <f t="shared" si="1105"/>
        <v/>
      </c>
      <c r="AV13049" s="284" t="str">
        <f t="shared" si="1106"/>
        <v/>
      </c>
      <c r="AW13049" s="285">
        <f t="shared" si="1107"/>
        <v>0</v>
      </c>
    </row>
    <row r="13050" spans="41:49" x14ac:dyDescent="0.25">
      <c r="AO13050" s="300"/>
      <c r="AP13050" s="300"/>
      <c r="AQ13050" s="300"/>
      <c r="AR13050" s="300"/>
      <c r="AS13050" s="300"/>
      <c r="AT13050" s="284" t="str">
        <f t="shared" si="1104"/>
        <v/>
      </c>
      <c r="AU13050" s="284" t="str">
        <f t="shared" si="1105"/>
        <v/>
      </c>
      <c r="AV13050" s="284" t="str">
        <f t="shared" si="1106"/>
        <v/>
      </c>
      <c r="AW13050" s="285">
        <f t="shared" si="1107"/>
        <v>0</v>
      </c>
    </row>
    <row r="13051" spans="41:49" x14ac:dyDescent="0.25">
      <c r="AO13051" s="300"/>
      <c r="AP13051" s="300"/>
      <c r="AQ13051" s="300"/>
      <c r="AR13051" s="300"/>
      <c r="AS13051" s="300"/>
      <c r="AT13051" s="284" t="str">
        <f t="shared" si="1104"/>
        <v/>
      </c>
      <c r="AU13051" s="284" t="str">
        <f t="shared" si="1105"/>
        <v/>
      </c>
      <c r="AV13051" s="284" t="str">
        <f t="shared" si="1106"/>
        <v/>
      </c>
      <c r="AW13051" s="285">
        <f t="shared" si="1107"/>
        <v>0</v>
      </c>
    </row>
    <row r="13052" spans="41:49" x14ac:dyDescent="0.25">
      <c r="AO13052" s="300"/>
      <c r="AP13052" s="300"/>
      <c r="AQ13052" s="300"/>
      <c r="AR13052" s="300"/>
      <c r="AS13052" s="300"/>
      <c r="AT13052" s="284" t="str">
        <f t="shared" si="1104"/>
        <v/>
      </c>
      <c r="AU13052" s="284" t="str">
        <f t="shared" si="1105"/>
        <v/>
      </c>
      <c r="AV13052" s="284" t="str">
        <f t="shared" si="1106"/>
        <v/>
      </c>
      <c r="AW13052" s="285">
        <f t="shared" si="1107"/>
        <v>0</v>
      </c>
    </row>
    <row r="13053" spans="41:49" x14ac:dyDescent="0.25">
      <c r="AO13053" s="300"/>
      <c r="AP13053" s="300"/>
      <c r="AQ13053" s="300"/>
      <c r="AR13053" s="300"/>
      <c r="AS13053" s="300"/>
      <c r="AT13053" s="284" t="str">
        <f t="shared" si="1104"/>
        <v/>
      </c>
      <c r="AU13053" s="284" t="str">
        <f t="shared" si="1105"/>
        <v/>
      </c>
      <c r="AV13053" s="284" t="str">
        <f t="shared" si="1106"/>
        <v/>
      </c>
      <c r="AW13053" s="285">
        <f t="shared" si="1107"/>
        <v>0</v>
      </c>
    </row>
    <row r="13054" spans="41:49" x14ac:dyDescent="0.25">
      <c r="AO13054" s="300"/>
      <c r="AP13054" s="300"/>
      <c r="AQ13054" s="300"/>
      <c r="AR13054" s="300"/>
      <c r="AS13054" s="300"/>
      <c r="AT13054" s="284" t="str">
        <f t="shared" si="1104"/>
        <v/>
      </c>
      <c r="AU13054" s="284" t="str">
        <f t="shared" si="1105"/>
        <v/>
      </c>
      <c r="AV13054" s="284" t="str">
        <f t="shared" si="1106"/>
        <v/>
      </c>
      <c r="AW13054" s="285">
        <f t="shared" si="1107"/>
        <v>0</v>
      </c>
    </row>
    <row r="13055" spans="41:49" x14ac:dyDescent="0.25">
      <c r="AO13055" s="300"/>
      <c r="AP13055" s="300"/>
      <c r="AQ13055" s="300"/>
      <c r="AR13055" s="300"/>
      <c r="AS13055" s="300"/>
      <c r="AT13055" s="284" t="str">
        <f t="shared" si="1104"/>
        <v/>
      </c>
      <c r="AU13055" s="284" t="str">
        <f t="shared" si="1105"/>
        <v/>
      </c>
      <c r="AV13055" s="284" t="str">
        <f t="shared" si="1106"/>
        <v/>
      </c>
      <c r="AW13055" s="285">
        <f t="shared" si="1107"/>
        <v>0</v>
      </c>
    </row>
    <row r="13056" spans="41:49" x14ac:dyDescent="0.25">
      <c r="AO13056" s="300"/>
      <c r="AP13056" s="300"/>
      <c r="AQ13056" s="300"/>
      <c r="AR13056" s="300"/>
      <c r="AS13056" s="300"/>
      <c r="AT13056" s="284" t="str">
        <f t="shared" si="1104"/>
        <v/>
      </c>
      <c r="AU13056" s="284" t="str">
        <f t="shared" si="1105"/>
        <v/>
      </c>
      <c r="AV13056" s="284" t="str">
        <f t="shared" si="1106"/>
        <v/>
      </c>
      <c r="AW13056" s="285">
        <f t="shared" si="1107"/>
        <v>0</v>
      </c>
    </row>
    <row r="13057" spans="41:49" x14ac:dyDescent="0.25">
      <c r="AO13057" s="300"/>
      <c r="AP13057" s="300"/>
      <c r="AQ13057" s="300"/>
      <c r="AR13057" s="300"/>
      <c r="AS13057" s="300"/>
      <c r="AT13057" s="284" t="str">
        <f t="shared" si="1104"/>
        <v/>
      </c>
      <c r="AU13057" s="284" t="str">
        <f t="shared" si="1105"/>
        <v/>
      </c>
      <c r="AV13057" s="284" t="str">
        <f t="shared" si="1106"/>
        <v/>
      </c>
      <c r="AW13057" s="285">
        <f t="shared" si="1107"/>
        <v>0</v>
      </c>
    </row>
    <row r="13058" spans="41:49" x14ac:dyDescent="0.25">
      <c r="AO13058" s="300"/>
      <c r="AP13058" s="300"/>
      <c r="AQ13058" s="300"/>
      <c r="AR13058" s="300"/>
      <c r="AS13058" s="300"/>
      <c r="AT13058" s="284" t="str">
        <f t="shared" si="1104"/>
        <v/>
      </c>
      <c r="AU13058" s="284" t="str">
        <f t="shared" si="1105"/>
        <v/>
      </c>
      <c r="AV13058" s="284" t="str">
        <f t="shared" si="1106"/>
        <v/>
      </c>
      <c r="AW13058" s="285">
        <f t="shared" si="1107"/>
        <v>0</v>
      </c>
    </row>
    <row r="13059" spans="41:49" x14ac:dyDescent="0.25">
      <c r="AO13059" s="300"/>
      <c r="AP13059" s="300"/>
      <c r="AQ13059" s="300"/>
      <c r="AR13059" s="300"/>
      <c r="AS13059" s="300"/>
      <c r="AT13059" s="284" t="str">
        <f t="shared" si="1104"/>
        <v/>
      </c>
      <c r="AU13059" s="284" t="str">
        <f t="shared" si="1105"/>
        <v/>
      </c>
      <c r="AV13059" s="284" t="str">
        <f t="shared" si="1106"/>
        <v/>
      </c>
      <c r="AW13059" s="285">
        <f t="shared" si="1107"/>
        <v>0</v>
      </c>
    </row>
    <row r="13060" spans="41:49" x14ac:dyDescent="0.25">
      <c r="AO13060" s="300"/>
      <c r="AP13060" s="300"/>
      <c r="AQ13060" s="300"/>
      <c r="AR13060" s="300"/>
      <c r="AS13060" s="300"/>
      <c r="AT13060" s="284" t="str">
        <f t="shared" si="1104"/>
        <v/>
      </c>
      <c r="AU13060" s="284" t="str">
        <f t="shared" si="1105"/>
        <v/>
      </c>
      <c r="AV13060" s="284" t="str">
        <f t="shared" si="1106"/>
        <v/>
      </c>
      <c r="AW13060" s="285">
        <f t="shared" si="1107"/>
        <v>0</v>
      </c>
    </row>
    <row r="13061" spans="41:49" x14ac:dyDescent="0.25">
      <c r="AO13061" s="300"/>
      <c r="AP13061" s="300"/>
      <c r="AQ13061" s="300"/>
      <c r="AR13061" s="300"/>
      <c r="AS13061" s="300"/>
      <c r="AT13061" s="284" t="str">
        <f t="shared" si="1104"/>
        <v/>
      </c>
      <c r="AU13061" s="284" t="str">
        <f t="shared" si="1105"/>
        <v/>
      </c>
      <c r="AV13061" s="284" t="str">
        <f t="shared" si="1106"/>
        <v/>
      </c>
      <c r="AW13061" s="285">
        <f t="shared" si="1107"/>
        <v>0</v>
      </c>
    </row>
    <row r="13062" spans="41:49" x14ac:dyDescent="0.25">
      <c r="AO13062" s="300"/>
      <c r="AP13062" s="300"/>
      <c r="AQ13062" s="300"/>
      <c r="AR13062" s="300"/>
      <c r="AS13062" s="300"/>
      <c r="AT13062" s="284" t="str">
        <f t="shared" si="1104"/>
        <v/>
      </c>
      <c r="AU13062" s="284" t="str">
        <f t="shared" si="1105"/>
        <v/>
      </c>
      <c r="AV13062" s="284" t="str">
        <f t="shared" si="1106"/>
        <v/>
      </c>
      <c r="AW13062" s="285">
        <f t="shared" si="1107"/>
        <v>0</v>
      </c>
    </row>
    <row r="13063" spans="41:49" x14ac:dyDescent="0.25">
      <c r="AO13063" s="300"/>
      <c r="AP13063" s="300"/>
      <c r="AQ13063" s="300"/>
      <c r="AR13063" s="300"/>
      <c r="AS13063" s="300"/>
      <c r="AT13063" s="284" t="str">
        <f t="shared" si="1104"/>
        <v/>
      </c>
      <c r="AU13063" s="284" t="str">
        <f t="shared" si="1105"/>
        <v/>
      </c>
      <c r="AV13063" s="284" t="str">
        <f t="shared" si="1106"/>
        <v/>
      </c>
      <c r="AW13063" s="285">
        <f t="shared" si="1107"/>
        <v>0</v>
      </c>
    </row>
    <row r="13064" spans="41:49" x14ac:dyDescent="0.25">
      <c r="AO13064" s="300"/>
      <c r="AP13064" s="300"/>
      <c r="AQ13064" s="300"/>
      <c r="AR13064" s="300"/>
      <c r="AS13064" s="300"/>
      <c r="AT13064" s="284" t="str">
        <f t="shared" ref="AT13064:AT13127" si="1108">LEFT(AQ13064,1)</f>
        <v/>
      </c>
      <c r="AU13064" s="284" t="str">
        <f t="shared" ref="AU13064:AU13127" si="1109">LEFT(AQ13064,2)</f>
        <v/>
      </c>
      <c r="AV13064" s="284" t="str">
        <f t="shared" ref="AV13064:AV13127" si="1110">LEFT(AQ13064,3)</f>
        <v/>
      </c>
      <c r="AW13064" s="285">
        <f t="shared" ref="AW13064:AW13127" si="1111">(AR13064-AS13064)*1000</f>
        <v>0</v>
      </c>
    </row>
    <row r="13065" spans="41:49" x14ac:dyDescent="0.25">
      <c r="AO13065" s="300"/>
      <c r="AP13065" s="300"/>
      <c r="AQ13065" s="300"/>
      <c r="AR13065" s="300"/>
      <c r="AS13065" s="300"/>
      <c r="AT13065" s="284" t="str">
        <f t="shared" si="1108"/>
        <v/>
      </c>
      <c r="AU13065" s="284" t="str">
        <f t="shared" si="1109"/>
        <v/>
      </c>
      <c r="AV13065" s="284" t="str">
        <f t="shared" si="1110"/>
        <v/>
      </c>
      <c r="AW13065" s="285">
        <f t="shared" si="1111"/>
        <v>0</v>
      </c>
    </row>
    <row r="13066" spans="41:49" x14ac:dyDescent="0.25">
      <c r="AO13066" s="300"/>
      <c r="AP13066" s="300"/>
      <c r="AQ13066" s="300"/>
      <c r="AR13066" s="300"/>
      <c r="AS13066" s="300"/>
      <c r="AT13066" s="284" t="str">
        <f t="shared" si="1108"/>
        <v/>
      </c>
      <c r="AU13066" s="284" t="str">
        <f t="shared" si="1109"/>
        <v/>
      </c>
      <c r="AV13066" s="284" t="str">
        <f t="shared" si="1110"/>
        <v/>
      </c>
      <c r="AW13066" s="285">
        <f t="shared" si="1111"/>
        <v>0</v>
      </c>
    </row>
    <row r="13067" spans="41:49" x14ac:dyDescent="0.25">
      <c r="AO13067" s="300"/>
      <c r="AP13067" s="300"/>
      <c r="AQ13067" s="300"/>
      <c r="AR13067" s="300"/>
      <c r="AS13067" s="300"/>
      <c r="AT13067" s="284" t="str">
        <f t="shared" si="1108"/>
        <v/>
      </c>
      <c r="AU13067" s="284" t="str">
        <f t="shared" si="1109"/>
        <v/>
      </c>
      <c r="AV13067" s="284" t="str">
        <f t="shared" si="1110"/>
        <v/>
      </c>
      <c r="AW13067" s="285">
        <f t="shared" si="1111"/>
        <v>0</v>
      </c>
    </row>
    <row r="13068" spans="41:49" x14ac:dyDescent="0.25">
      <c r="AO13068" s="300"/>
      <c r="AP13068" s="300"/>
      <c r="AQ13068" s="300"/>
      <c r="AR13068" s="300"/>
      <c r="AS13068" s="300"/>
      <c r="AT13068" s="284" t="str">
        <f t="shared" si="1108"/>
        <v/>
      </c>
      <c r="AU13068" s="284" t="str">
        <f t="shared" si="1109"/>
        <v/>
      </c>
      <c r="AV13068" s="284" t="str">
        <f t="shared" si="1110"/>
        <v/>
      </c>
      <c r="AW13068" s="285">
        <f t="shared" si="1111"/>
        <v>0</v>
      </c>
    </row>
    <row r="13069" spans="41:49" x14ac:dyDescent="0.25">
      <c r="AO13069" s="300"/>
      <c r="AP13069" s="300"/>
      <c r="AQ13069" s="300"/>
      <c r="AR13069" s="300"/>
      <c r="AS13069" s="300"/>
      <c r="AT13069" s="284" t="str">
        <f t="shared" si="1108"/>
        <v/>
      </c>
      <c r="AU13069" s="284" t="str">
        <f t="shared" si="1109"/>
        <v/>
      </c>
      <c r="AV13069" s="284" t="str">
        <f t="shared" si="1110"/>
        <v/>
      </c>
      <c r="AW13069" s="285">
        <f t="shared" si="1111"/>
        <v>0</v>
      </c>
    </row>
    <row r="13070" spans="41:49" x14ac:dyDescent="0.25">
      <c r="AO13070" s="300"/>
      <c r="AP13070" s="300"/>
      <c r="AQ13070" s="300"/>
      <c r="AR13070" s="300"/>
      <c r="AS13070" s="300"/>
      <c r="AT13070" s="284" t="str">
        <f t="shared" si="1108"/>
        <v/>
      </c>
      <c r="AU13070" s="284" t="str">
        <f t="shared" si="1109"/>
        <v/>
      </c>
      <c r="AV13070" s="284" t="str">
        <f t="shared" si="1110"/>
        <v/>
      </c>
      <c r="AW13070" s="285">
        <f t="shared" si="1111"/>
        <v>0</v>
      </c>
    </row>
    <row r="13071" spans="41:49" x14ac:dyDescent="0.25">
      <c r="AO13071" s="300"/>
      <c r="AP13071" s="300"/>
      <c r="AQ13071" s="300"/>
      <c r="AR13071" s="300"/>
      <c r="AS13071" s="300"/>
      <c r="AT13071" s="284" t="str">
        <f t="shared" si="1108"/>
        <v/>
      </c>
      <c r="AU13071" s="284" t="str">
        <f t="shared" si="1109"/>
        <v/>
      </c>
      <c r="AV13071" s="284" t="str">
        <f t="shared" si="1110"/>
        <v/>
      </c>
      <c r="AW13071" s="285">
        <f t="shared" si="1111"/>
        <v>0</v>
      </c>
    </row>
    <row r="13072" spans="41:49" x14ac:dyDescent="0.25">
      <c r="AO13072" s="300"/>
      <c r="AP13072" s="300"/>
      <c r="AQ13072" s="300"/>
      <c r="AR13072" s="300"/>
      <c r="AS13072" s="300"/>
      <c r="AT13072" s="284" t="str">
        <f t="shared" si="1108"/>
        <v/>
      </c>
      <c r="AU13072" s="284" t="str">
        <f t="shared" si="1109"/>
        <v/>
      </c>
      <c r="AV13072" s="284" t="str">
        <f t="shared" si="1110"/>
        <v/>
      </c>
      <c r="AW13072" s="285">
        <f t="shared" si="1111"/>
        <v>0</v>
      </c>
    </row>
    <row r="13073" spans="41:49" x14ac:dyDescent="0.25">
      <c r="AO13073" s="300"/>
      <c r="AP13073" s="300"/>
      <c r="AQ13073" s="300"/>
      <c r="AR13073" s="300"/>
      <c r="AS13073" s="300"/>
      <c r="AT13073" s="284" t="str">
        <f t="shared" si="1108"/>
        <v/>
      </c>
      <c r="AU13073" s="284" t="str">
        <f t="shared" si="1109"/>
        <v/>
      </c>
      <c r="AV13073" s="284" t="str">
        <f t="shared" si="1110"/>
        <v/>
      </c>
      <c r="AW13073" s="285">
        <f t="shared" si="1111"/>
        <v>0</v>
      </c>
    </row>
    <row r="13074" spans="41:49" x14ac:dyDescent="0.25">
      <c r="AO13074" s="300"/>
      <c r="AP13074" s="300"/>
      <c r="AQ13074" s="300"/>
      <c r="AR13074" s="300"/>
      <c r="AS13074" s="300"/>
      <c r="AT13074" s="284" t="str">
        <f t="shared" si="1108"/>
        <v/>
      </c>
      <c r="AU13074" s="284" t="str">
        <f t="shared" si="1109"/>
        <v/>
      </c>
      <c r="AV13074" s="284" t="str">
        <f t="shared" si="1110"/>
        <v/>
      </c>
      <c r="AW13074" s="285">
        <f t="shared" si="1111"/>
        <v>0</v>
      </c>
    </row>
    <row r="13075" spans="41:49" x14ac:dyDescent="0.25">
      <c r="AO13075" s="300"/>
      <c r="AP13075" s="300"/>
      <c r="AQ13075" s="300"/>
      <c r="AR13075" s="300"/>
      <c r="AS13075" s="300"/>
      <c r="AT13075" s="284" t="str">
        <f t="shared" si="1108"/>
        <v/>
      </c>
      <c r="AU13075" s="284" t="str">
        <f t="shared" si="1109"/>
        <v/>
      </c>
      <c r="AV13075" s="284" t="str">
        <f t="shared" si="1110"/>
        <v/>
      </c>
      <c r="AW13075" s="285">
        <f t="shared" si="1111"/>
        <v>0</v>
      </c>
    </row>
    <row r="13076" spans="41:49" x14ac:dyDescent="0.25">
      <c r="AO13076" s="300"/>
      <c r="AP13076" s="300"/>
      <c r="AQ13076" s="300"/>
      <c r="AR13076" s="300"/>
      <c r="AS13076" s="300"/>
      <c r="AT13076" s="284" t="str">
        <f t="shared" si="1108"/>
        <v/>
      </c>
      <c r="AU13076" s="284" t="str">
        <f t="shared" si="1109"/>
        <v/>
      </c>
      <c r="AV13076" s="284" t="str">
        <f t="shared" si="1110"/>
        <v/>
      </c>
      <c r="AW13076" s="285">
        <f t="shared" si="1111"/>
        <v>0</v>
      </c>
    </row>
    <row r="13077" spans="41:49" x14ac:dyDescent="0.25">
      <c r="AO13077" s="300"/>
      <c r="AP13077" s="300"/>
      <c r="AQ13077" s="300"/>
      <c r="AR13077" s="300"/>
      <c r="AS13077" s="300"/>
      <c r="AT13077" s="284" t="str">
        <f t="shared" si="1108"/>
        <v/>
      </c>
      <c r="AU13077" s="284" t="str">
        <f t="shared" si="1109"/>
        <v/>
      </c>
      <c r="AV13077" s="284" t="str">
        <f t="shared" si="1110"/>
        <v/>
      </c>
      <c r="AW13077" s="285">
        <f t="shared" si="1111"/>
        <v>0</v>
      </c>
    </row>
    <row r="13078" spans="41:49" x14ac:dyDescent="0.25">
      <c r="AO13078" s="300"/>
      <c r="AP13078" s="300"/>
      <c r="AQ13078" s="300"/>
      <c r="AR13078" s="300"/>
      <c r="AS13078" s="300"/>
      <c r="AT13078" s="284" t="str">
        <f t="shared" si="1108"/>
        <v/>
      </c>
      <c r="AU13078" s="284" t="str">
        <f t="shared" si="1109"/>
        <v/>
      </c>
      <c r="AV13078" s="284" t="str">
        <f t="shared" si="1110"/>
        <v/>
      </c>
      <c r="AW13078" s="285">
        <f t="shared" si="1111"/>
        <v>0</v>
      </c>
    </row>
    <row r="13079" spans="41:49" x14ac:dyDescent="0.25">
      <c r="AO13079" s="300"/>
      <c r="AP13079" s="300"/>
      <c r="AQ13079" s="300"/>
      <c r="AR13079" s="300"/>
      <c r="AS13079" s="300"/>
      <c r="AT13079" s="284" t="str">
        <f t="shared" si="1108"/>
        <v/>
      </c>
      <c r="AU13079" s="284" t="str">
        <f t="shared" si="1109"/>
        <v/>
      </c>
      <c r="AV13079" s="284" t="str">
        <f t="shared" si="1110"/>
        <v/>
      </c>
      <c r="AW13079" s="285">
        <f t="shared" si="1111"/>
        <v>0</v>
      </c>
    </row>
    <row r="13080" spans="41:49" x14ac:dyDescent="0.25">
      <c r="AO13080" s="300"/>
      <c r="AP13080" s="300"/>
      <c r="AQ13080" s="300"/>
      <c r="AR13080" s="300"/>
      <c r="AS13080" s="300"/>
      <c r="AT13080" s="284" t="str">
        <f t="shared" si="1108"/>
        <v/>
      </c>
      <c r="AU13080" s="284" t="str">
        <f t="shared" si="1109"/>
        <v/>
      </c>
      <c r="AV13080" s="284" t="str">
        <f t="shared" si="1110"/>
        <v/>
      </c>
      <c r="AW13080" s="285">
        <f t="shared" si="1111"/>
        <v>0</v>
      </c>
    </row>
    <row r="13081" spans="41:49" x14ac:dyDescent="0.25">
      <c r="AO13081" s="300"/>
      <c r="AP13081" s="300"/>
      <c r="AQ13081" s="300"/>
      <c r="AR13081" s="300"/>
      <c r="AS13081" s="300"/>
      <c r="AT13081" s="284" t="str">
        <f t="shared" si="1108"/>
        <v/>
      </c>
      <c r="AU13081" s="284" t="str">
        <f t="shared" si="1109"/>
        <v/>
      </c>
      <c r="AV13081" s="284" t="str">
        <f t="shared" si="1110"/>
        <v/>
      </c>
      <c r="AW13081" s="285">
        <f t="shared" si="1111"/>
        <v>0</v>
      </c>
    </row>
    <row r="13082" spans="41:49" x14ac:dyDescent="0.25">
      <c r="AO13082" s="300"/>
      <c r="AP13082" s="300"/>
      <c r="AQ13082" s="300"/>
      <c r="AR13082" s="300"/>
      <c r="AS13082" s="300"/>
      <c r="AT13082" s="284" t="str">
        <f t="shared" si="1108"/>
        <v/>
      </c>
      <c r="AU13082" s="284" t="str">
        <f t="shared" si="1109"/>
        <v/>
      </c>
      <c r="AV13082" s="284" t="str">
        <f t="shared" si="1110"/>
        <v/>
      </c>
      <c r="AW13082" s="285">
        <f t="shared" si="1111"/>
        <v>0</v>
      </c>
    </row>
    <row r="13083" spans="41:49" x14ac:dyDescent="0.25">
      <c r="AO13083" s="300"/>
      <c r="AP13083" s="300"/>
      <c r="AQ13083" s="300"/>
      <c r="AR13083" s="300"/>
      <c r="AS13083" s="300"/>
      <c r="AT13083" s="284" t="str">
        <f t="shared" si="1108"/>
        <v/>
      </c>
      <c r="AU13083" s="284" t="str">
        <f t="shared" si="1109"/>
        <v/>
      </c>
      <c r="AV13083" s="284" t="str">
        <f t="shared" si="1110"/>
        <v/>
      </c>
      <c r="AW13083" s="285">
        <f t="shared" si="1111"/>
        <v>0</v>
      </c>
    </row>
    <row r="13084" spans="41:49" x14ac:dyDescent="0.25">
      <c r="AO13084" s="300"/>
      <c r="AP13084" s="300"/>
      <c r="AQ13084" s="300"/>
      <c r="AR13084" s="300"/>
      <c r="AS13084" s="300"/>
      <c r="AT13084" s="284" t="str">
        <f t="shared" si="1108"/>
        <v/>
      </c>
      <c r="AU13084" s="284" t="str">
        <f t="shared" si="1109"/>
        <v/>
      </c>
      <c r="AV13084" s="284" t="str">
        <f t="shared" si="1110"/>
        <v/>
      </c>
      <c r="AW13084" s="285">
        <f t="shared" si="1111"/>
        <v>0</v>
      </c>
    </row>
    <row r="13085" spans="41:49" x14ac:dyDescent="0.25">
      <c r="AO13085" s="300"/>
      <c r="AP13085" s="300"/>
      <c r="AQ13085" s="300"/>
      <c r="AR13085" s="300"/>
      <c r="AS13085" s="300"/>
      <c r="AT13085" s="284" t="str">
        <f t="shared" si="1108"/>
        <v/>
      </c>
      <c r="AU13085" s="284" t="str">
        <f t="shared" si="1109"/>
        <v/>
      </c>
      <c r="AV13085" s="284" t="str">
        <f t="shared" si="1110"/>
        <v/>
      </c>
      <c r="AW13085" s="285">
        <f t="shared" si="1111"/>
        <v>0</v>
      </c>
    </row>
    <row r="13086" spans="41:49" x14ac:dyDescent="0.25">
      <c r="AO13086" s="300"/>
      <c r="AP13086" s="300"/>
      <c r="AQ13086" s="300"/>
      <c r="AR13086" s="300"/>
      <c r="AS13086" s="300"/>
      <c r="AT13086" s="284" t="str">
        <f t="shared" si="1108"/>
        <v/>
      </c>
      <c r="AU13086" s="284" t="str">
        <f t="shared" si="1109"/>
        <v/>
      </c>
      <c r="AV13086" s="284" t="str">
        <f t="shared" si="1110"/>
        <v/>
      </c>
      <c r="AW13086" s="285">
        <f t="shared" si="1111"/>
        <v>0</v>
      </c>
    </row>
    <row r="13087" spans="41:49" x14ac:dyDescent="0.25">
      <c r="AO13087" s="300"/>
      <c r="AP13087" s="300"/>
      <c r="AQ13087" s="300"/>
      <c r="AR13087" s="300"/>
      <c r="AS13087" s="300"/>
      <c r="AT13087" s="284" t="str">
        <f t="shared" si="1108"/>
        <v/>
      </c>
      <c r="AU13087" s="284" t="str">
        <f t="shared" si="1109"/>
        <v/>
      </c>
      <c r="AV13087" s="284" t="str">
        <f t="shared" si="1110"/>
        <v/>
      </c>
      <c r="AW13087" s="285">
        <f t="shared" si="1111"/>
        <v>0</v>
      </c>
    </row>
    <row r="13088" spans="41:49" x14ac:dyDescent="0.25">
      <c r="AO13088" s="300"/>
      <c r="AP13088" s="300"/>
      <c r="AQ13088" s="300"/>
      <c r="AR13088" s="300"/>
      <c r="AS13088" s="300"/>
      <c r="AT13088" s="284" t="str">
        <f t="shared" si="1108"/>
        <v/>
      </c>
      <c r="AU13088" s="284" t="str">
        <f t="shared" si="1109"/>
        <v/>
      </c>
      <c r="AV13088" s="284" t="str">
        <f t="shared" si="1110"/>
        <v/>
      </c>
      <c r="AW13088" s="285">
        <f t="shared" si="1111"/>
        <v>0</v>
      </c>
    </row>
    <row r="13089" spans="41:49" x14ac:dyDescent="0.25">
      <c r="AO13089" s="300"/>
      <c r="AP13089" s="300"/>
      <c r="AQ13089" s="300"/>
      <c r="AR13089" s="300"/>
      <c r="AS13089" s="300"/>
      <c r="AT13089" s="284" t="str">
        <f t="shared" si="1108"/>
        <v/>
      </c>
      <c r="AU13089" s="284" t="str">
        <f t="shared" si="1109"/>
        <v/>
      </c>
      <c r="AV13089" s="284" t="str">
        <f t="shared" si="1110"/>
        <v/>
      </c>
      <c r="AW13089" s="285">
        <f t="shared" si="1111"/>
        <v>0</v>
      </c>
    </row>
    <row r="13090" spans="41:49" x14ac:dyDescent="0.25">
      <c r="AO13090" s="300"/>
      <c r="AP13090" s="300"/>
      <c r="AQ13090" s="300"/>
      <c r="AR13090" s="300"/>
      <c r="AS13090" s="300"/>
      <c r="AT13090" s="284" t="str">
        <f t="shared" si="1108"/>
        <v/>
      </c>
      <c r="AU13090" s="284" t="str">
        <f t="shared" si="1109"/>
        <v/>
      </c>
      <c r="AV13090" s="284" t="str">
        <f t="shared" si="1110"/>
        <v/>
      </c>
      <c r="AW13090" s="285">
        <f t="shared" si="1111"/>
        <v>0</v>
      </c>
    </row>
    <row r="13091" spans="41:49" x14ac:dyDescent="0.25">
      <c r="AO13091" s="300"/>
      <c r="AP13091" s="300"/>
      <c r="AQ13091" s="300"/>
      <c r="AR13091" s="300"/>
      <c r="AS13091" s="300"/>
      <c r="AT13091" s="284" t="str">
        <f t="shared" si="1108"/>
        <v/>
      </c>
      <c r="AU13091" s="284" t="str">
        <f t="shared" si="1109"/>
        <v/>
      </c>
      <c r="AV13091" s="284" t="str">
        <f t="shared" si="1110"/>
        <v/>
      </c>
      <c r="AW13091" s="285">
        <f t="shared" si="1111"/>
        <v>0</v>
      </c>
    </row>
    <row r="13092" spans="41:49" x14ac:dyDescent="0.25">
      <c r="AO13092" s="300"/>
      <c r="AP13092" s="300"/>
      <c r="AQ13092" s="300"/>
      <c r="AR13092" s="300"/>
      <c r="AS13092" s="300"/>
      <c r="AT13092" s="284" t="str">
        <f t="shared" si="1108"/>
        <v/>
      </c>
      <c r="AU13092" s="284" t="str">
        <f t="shared" si="1109"/>
        <v/>
      </c>
      <c r="AV13092" s="284" t="str">
        <f t="shared" si="1110"/>
        <v/>
      </c>
      <c r="AW13092" s="285">
        <f t="shared" si="1111"/>
        <v>0</v>
      </c>
    </row>
    <row r="13093" spans="41:49" x14ac:dyDescent="0.25">
      <c r="AO13093" s="300"/>
      <c r="AP13093" s="300"/>
      <c r="AQ13093" s="300"/>
      <c r="AR13093" s="300"/>
      <c r="AS13093" s="300"/>
      <c r="AT13093" s="284" t="str">
        <f t="shared" si="1108"/>
        <v/>
      </c>
      <c r="AU13093" s="284" t="str">
        <f t="shared" si="1109"/>
        <v/>
      </c>
      <c r="AV13093" s="284" t="str">
        <f t="shared" si="1110"/>
        <v/>
      </c>
      <c r="AW13093" s="285">
        <f t="shared" si="1111"/>
        <v>0</v>
      </c>
    </row>
    <row r="13094" spans="41:49" x14ac:dyDescent="0.25">
      <c r="AO13094" s="300"/>
      <c r="AP13094" s="300"/>
      <c r="AQ13094" s="300"/>
      <c r="AR13094" s="300"/>
      <c r="AS13094" s="300"/>
      <c r="AT13094" s="284" t="str">
        <f t="shared" si="1108"/>
        <v/>
      </c>
      <c r="AU13094" s="284" t="str">
        <f t="shared" si="1109"/>
        <v/>
      </c>
      <c r="AV13094" s="284" t="str">
        <f t="shared" si="1110"/>
        <v/>
      </c>
      <c r="AW13094" s="285">
        <f t="shared" si="1111"/>
        <v>0</v>
      </c>
    </row>
    <row r="13095" spans="41:49" x14ac:dyDescent="0.25">
      <c r="AO13095" s="300"/>
      <c r="AP13095" s="300"/>
      <c r="AQ13095" s="300"/>
      <c r="AR13095" s="300"/>
      <c r="AS13095" s="300"/>
      <c r="AT13095" s="284" t="str">
        <f t="shared" si="1108"/>
        <v/>
      </c>
      <c r="AU13095" s="284" t="str">
        <f t="shared" si="1109"/>
        <v/>
      </c>
      <c r="AV13095" s="284" t="str">
        <f t="shared" si="1110"/>
        <v/>
      </c>
      <c r="AW13095" s="285">
        <f t="shared" si="1111"/>
        <v>0</v>
      </c>
    </row>
    <row r="13096" spans="41:49" x14ac:dyDescent="0.25">
      <c r="AO13096" s="300"/>
      <c r="AP13096" s="300"/>
      <c r="AQ13096" s="300"/>
      <c r="AR13096" s="300"/>
      <c r="AS13096" s="300"/>
      <c r="AT13096" s="284" t="str">
        <f t="shared" si="1108"/>
        <v/>
      </c>
      <c r="AU13096" s="284" t="str">
        <f t="shared" si="1109"/>
        <v/>
      </c>
      <c r="AV13096" s="284" t="str">
        <f t="shared" si="1110"/>
        <v/>
      </c>
      <c r="AW13096" s="285">
        <f t="shared" si="1111"/>
        <v>0</v>
      </c>
    </row>
    <row r="13097" spans="41:49" x14ac:dyDescent="0.25">
      <c r="AO13097" s="300"/>
      <c r="AP13097" s="300"/>
      <c r="AQ13097" s="300"/>
      <c r="AR13097" s="300"/>
      <c r="AS13097" s="300"/>
      <c r="AT13097" s="284" t="str">
        <f t="shared" si="1108"/>
        <v/>
      </c>
      <c r="AU13097" s="284" t="str">
        <f t="shared" si="1109"/>
        <v/>
      </c>
      <c r="AV13097" s="284" t="str">
        <f t="shared" si="1110"/>
        <v/>
      </c>
      <c r="AW13097" s="285">
        <f t="shared" si="1111"/>
        <v>0</v>
      </c>
    </row>
    <row r="13098" spans="41:49" x14ac:dyDescent="0.25">
      <c r="AO13098" s="300"/>
      <c r="AP13098" s="300"/>
      <c r="AQ13098" s="300"/>
      <c r="AR13098" s="300"/>
      <c r="AS13098" s="300"/>
      <c r="AT13098" s="284" t="str">
        <f t="shared" si="1108"/>
        <v/>
      </c>
      <c r="AU13098" s="284" t="str">
        <f t="shared" si="1109"/>
        <v/>
      </c>
      <c r="AV13098" s="284" t="str">
        <f t="shared" si="1110"/>
        <v/>
      </c>
      <c r="AW13098" s="285">
        <f t="shared" si="1111"/>
        <v>0</v>
      </c>
    </row>
    <row r="13099" spans="41:49" x14ac:dyDescent="0.25">
      <c r="AO13099" s="300"/>
      <c r="AP13099" s="300"/>
      <c r="AQ13099" s="300"/>
      <c r="AR13099" s="300"/>
      <c r="AS13099" s="300"/>
      <c r="AT13099" s="284" t="str">
        <f t="shared" si="1108"/>
        <v/>
      </c>
      <c r="AU13099" s="284" t="str">
        <f t="shared" si="1109"/>
        <v/>
      </c>
      <c r="AV13099" s="284" t="str">
        <f t="shared" si="1110"/>
        <v/>
      </c>
      <c r="AW13099" s="285">
        <f t="shared" si="1111"/>
        <v>0</v>
      </c>
    </row>
    <row r="13100" spans="41:49" x14ac:dyDescent="0.25">
      <c r="AO13100" s="300"/>
      <c r="AP13100" s="300"/>
      <c r="AQ13100" s="300"/>
      <c r="AR13100" s="300"/>
      <c r="AS13100" s="300"/>
      <c r="AT13100" s="284" t="str">
        <f t="shared" si="1108"/>
        <v/>
      </c>
      <c r="AU13100" s="284" t="str">
        <f t="shared" si="1109"/>
        <v/>
      </c>
      <c r="AV13100" s="284" t="str">
        <f t="shared" si="1110"/>
        <v/>
      </c>
      <c r="AW13100" s="285">
        <f t="shared" si="1111"/>
        <v>0</v>
      </c>
    </row>
    <row r="13101" spans="41:49" x14ac:dyDescent="0.25">
      <c r="AO13101" s="300"/>
      <c r="AP13101" s="300"/>
      <c r="AQ13101" s="300"/>
      <c r="AR13101" s="300"/>
      <c r="AS13101" s="300"/>
      <c r="AT13101" s="284" t="str">
        <f t="shared" si="1108"/>
        <v/>
      </c>
      <c r="AU13101" s="284" t="str">
        <f t="shared" si="1109"/>
        <v/>
      </c>
      <c r="AV13101" s="284" t="str">
        <f t="shared" si="1110"/>
        <v/>
      </c>
      <c r="AW13101" s="285">
        <f t="shared" si="1111"/>
        <v>0</v>
      </c>
    </row>
    <row r="13102" spans="41:49" x14ac:dyDescent="0.25">
      <c r="AO13102" s="300"/>
      <c r="AP13102" s="300"/>
      <c r="AQ13102" s="300"/>
      <c r="AR13102" s="300"/>
      <c r="AS13102" s="300"/>
      <c r="AT13102" s="284" t="str">
        <f t="shared" si="1108"/>
        <v/>
      </c>
      <c r="AU13102" s="284" t="str">
        <f t="shared" si="1109"/>
        <v/>
      </c>
      <c r="AV13102" s="284" t="str">
        <f t="shared" si="1110"/>
        <v/>
      </c>
      <c r="AW13102" s="285">
        <f t="shared" si="1111"/>
        <v>0</v>
      </c>
    </row>
    <row r="13103" spans="41:49" x14ac:dyDescent="0.25">
      <c r="AO13103" s="300"/>
      <c r="AP13103" s="300"/>
      <c r="AQ13103" s="300"/>
      <c r="AR13103" s="300"/>
      <c r="AS13103" s="300"/>
      <c r="AT13103" s="284" t="str">
        <f t="shared" si="1108"/>
        <v/>
      </c>
      <c r="AU13103" s="284" t="str">
        <f t="shared" si="1109"/>
        <v/>
      </c>
      <c r="AV13103" s="284" t="str">
        <f t="shared" si="1110"/>
        <v/>
      </c>
      <c r="AW13103" s="285">
        <f t="shared" si="1111"/>
        <v>0</v>
      </c>
    </row>
    <row r="13104" spans="41:49" x14ac:dyDescent="0.25">
      <c r="AO13104" s="300"/>
      <c r="AP13104" s="300"/>
      <c r="AQ13104" s="300"/>
      <c r="AR13104" s="300"/>
      <c r="AS13104" s="300"/>
      <c r="AT13104" s="284" t="str">
        <f t="shared" si="1108"/>
        <v/>
      </c>
      <c r="AU13104" s="284" t="str">
        <f t="shared" si="1109"/>
        <v/>
      </c>
      <c r="AV13104" s="284" t="str">
        <f t="shared" si="1110"/>
        <v/>
      </c>
      <c r="AW13104" s="285">
        <f t="shared" si="1111"/>
        <v>0</v>
      </c>
    </row>
    <row r="13105" spans="41:49" x14ac:dyDescent="0.25">
      <c r="AO13105" s="300"/>
      <c r="AP13105" s="300"/>
      <c r="AQ13105" s="300"/>
      <c r="AR13105" s="300"/>
      <c r="AS13105" s="300"/>
      <c r="AT13105" s="284" t="str">
        <f t="shared" si="1108"/>
        <v/>
      </c>
      <c r="AU13105" s="284" t="str">
        <f t="shared" si="1109"/>
        <v/>
      </c>
      <c r="AV13105" s="284" t="str">
        <f t="shared" si="1110"/>
        <v/>
      </c>
      <c r="AW13105" s="285">
        <f t="shared" si="1111"/>
        <v>0</v>
      </c>
    </row>
    <row r="13106" spans="41:49" x14ac:dyDescent="0.25">
      <c r="AO13106" s="300"/>
      <c r="AP13106" s="300"/>
      <c r="AQ13106" s="300"/>
      <c r="AR13106" s="300"/>
      <c r="AS13106" s="300"/>
      <c r="AT13106" s="284" t="str">
        <f t="shared" si="1108"/>
        <v/>
      </c>
      <c r="AU13106" s="284" t="str">
        <f t="shared" si="1109"/>
        <v/>
      </c>
      <c r="AV13106" s="284" t="str">
        <f t="shared" si="1110"/>
        <v/>
      </c>
      <c r="AW13106" s="285">
        <f t="shared" si="1111"/>
        <v>0</v>
      </c>
    </row>
    <row r="13107" spans="41:49" x14ac:dyDescent="0.25">
      <c r="AO13107" s="300"/>
      <c r="AP13107" s="300"/>
      <c r="AQ13107" s="300"/>
      <c r="AR13107" s="300"/>
      <c r="AS13107" s="300"/>
      <c r="AT13107" s="284" t="str">
        <f t="shared" si="1108"/>
        <v/>
      </c>
      <c r="AU13107" s="284" t="str">
        <f t="shared" si="1109"/>
        <v/>
      </c>
      <c r="AV13107" s="284" t="str">
        <f t="shared" si="1110"/>
        <v/>
      </c>
      <c r="AW13107" s="285">
        <f t="shared" si="1111"/>
        <v>0</v>
      </c>
    </row>
    <row r="13108" spans="41:49" x14ac:dyDescent="0.25">
      <c r="AO13108" s="300"/>
      <c r="AP13108" s="300"/>
      <c r="AQ13108" s="300"/>
      <c r="AR13108" s="300"/>
      <c r="AS13108" s="300"/>
      <c r="AT13108" s="284" t="str">
        <f t="shared" si="1108"/>
        <v/>
      </c>
      <c r="AU13108" s="284" t="str">
        <f t="shared" si="1109"/>
        <v/>
      </c>
      <c r="AV13108" s="284" t="str">
        <f t="shared" si="1110"/>
        <v/>
      </c>
      <c r="AW13108" s="285">
        <f t="shared" si="1111"/>
        <v>0</v>
      </c>
    </row>
    <row r="13109" spans="41:49" x14ac:dyDescent="0.25">
      <c r="AO13109" s="300"/>
      <c r="AP13109" s="300"/>
      <c r="AQ13109" s="300"/>
      <c r="AR13109" s="300"/>
      <c r="AS13109" s="300"/>
      <c r="AT13109" s="284" t="str">
        <f t="shared" si="1108"/>
        <v/>
      </c>
      <c r="AU13109" s="284" t="str">
        <f t="shared" si="1109"/>
        <v/>
      </c>
      <c r="AV13109" s="284" t="str">
        <f t="shared" si="1110"/>
        <v/>
      </c>
      <c r="AW13109" s="285">
        <f t="shared" si="1111"/>
        <v>0</v>
      </c>
    </row>
    <row r="13110" spans="41:49" x14ac:dyDescent="0.25">
      <c r="AO13110" s="300"/>
      <c r="AP13110" s="300"/>
      <c r="AQ13110" s="300"/>
      <c r="AR13110" s="300"/>
      <c r="AS13110" s="300"/>
      <c r="AT13110" s="284" t="str">
        <f t="shared" si="1108"/>
        <v/>
      </c>
      <c r="AU13110" s="284" t="str">
        <f t="shared" si="1109"/>
        <v/>
      </c>
      <c r="AV13110" s="284" t="str">
        <f t="shared" si="1110"/>
        <v/>
      </c>
      <c r="AW13110" s="285">
        <f t="shared" si="1111"/>
        <v>0</v>
      </c>
    </row>
    <row r="13111" spans="41:49" x14ac:dyDescent="0.25">
      <c r="AO13111" s="300"/>
      <c r="AP13111" s="300"/>
      <c r="AQ13111" s="300"/>
      <c r="AR13111" s="300"/>
      <c r="AS13111" s="300"/>
      <c r="AT13111" s="284" t="str">
        <f t="shared" si="1108"/>
        <v/>
      </c>
      <c r="AU13111" s="284" t="str">
        <f t="shared" si="1109"/>
        <v/>
      </c>
      <c r="AV13111" s="284" t="str">
        <f t="shared" si="1110"/>
        <v/>
      </c>
      <c r="AW13111" s="285">
        <f t="shared" si="1111"/>
        <v>0</v>
      </c>
    </row>
    <row r="13112" spans="41:49" x14ac:dyDescent="0.25">
      <c r="AO13112" s="300"/>
      <c r="AP13112" s="300"/>
      <c r="AQ13112" s="300"/>
      <c r="AR13112" s="300"/>
      <c r="AS13112" s="300"/>
      <c r="AT13112" s="284" t="str">
        <f t="shared" si="1108"/>
        <v/>
      </c>
      <c r="AU13112" s="284" t="str">
        <f t="shared" si="1109"/>
        <v/>
      </c>
      <c r="AV13112" s="284" t="str">
        <f t="shared" si="1110"/>
        <v/>
      </c>
      <c r="AW13112" s="285">
        <f t="shared" si="1111"/>
        <v>0</v>
      </c>
    </row>
    <row r="13113" spans="41:49" x14ac:dyDescent="0.25">
      <c r="AO13113" s="300"/>
      <c r="AP13113" s="300"/>
      <c r="AQ13113" s="300"/>
      <c r="AR13113" s="300"/>
      <c r="AS13113" s="300"/>
      <c r="AT13113" s="284" t="str">
        <f t="shared" si="1108"/>
        <v/>
      </c>
      <c r="AU13113" s="284" t="str">
        <f t="shared" si="1109"/>
        <v/>
      </c>
      <c r="AV13113" s="284" t="str">
        <f t="shared" si="1110"/>
        <v/>
      </c>
      <c r="AW13113" s="285">
        <f t="shared" si="1111"/>
        <v>0</v>
      </c>
    </row>
    <row r="13114" spans="41:49" x14ac:dyDescent="0.25">
      <c r="AO13114" s="300"/>
      <c r="AP13114" s="300"/>
      <c r="AQ13114" s="300"/>
      <c r="AR13114" s="300"/>
      <c r="AS13114" s="300"/>
      <c r="AT13114" s="284" t="str">
        <f t="shared" si="1108"/>
        <v/>
      </c>
      <c r="AU13114" s="284" t="str">
        <f t="shared" si="1109"/>
        <v/>
      </c>
      <c r="AV13114" s="284" t="str">
        <f t="shared" si="1110"/>
        <v/>
      </c>
      <c r="AW13114" s="285">
        <f t="shared" si="1111"/>
        <v>0</v>
      </c>
    </row>
    <row r="13115" spans="41:49" x14ac:dyDescent="0.25">
      <c r="AO13115" s="300"/>
      <c r="AP13115" s="300"/>
      <c r="AQ13115" s="300"/>
      <c r="AR13115" s="300"/>
      <c r="AS13115" s="300"/>
      <c r="AT13115" s="284" t="str">
        <f t="shared" si="1108"/>
        <v/>
      </c>
      <c r="AU13115" s="284" t="str">
        <f t="shared" si="1109"/>
        <v/>
      </c>
      <c r="AV13115" s="284" t="str">
        <f t="shared" si="1110"/>
        <v/>
      </c>
      <c r="AW13115" s="285">
        <f t="shared" si="1111"/>
        <v>0</v>
      </c>
    </row>
    <row r="13116" spans="41:49" x14ac:dyDescent="0.25">
      <c r="AO13116" s="300"/>
      <c r="AP13116" s="300"/>
      <c r="AQ13116" s="300"/>
      <c r="AR13116" s="300"/>
      <c r="AS13116" s="300"/>
      <c r="AT13116" s="284" t="str">
        <f t="shared" si="1108"/>
        <v/>
      </c>
      <c r="AU13116" s="284" t="str">
        <f t="shared" si="1109"/>
        <v/>
      </c>
      <c r="AV13116" s="284" t="str">
        <f t="shared" si="1110"/>
        <v/>
      </c>
      <c r="AW13116" s="285">
        <f t="shared" si="1111"/>
        <v>0</v>
      </c>
    </row>
    <row r="13117" spans="41:49" x14ac:dyDescent="0.25">
      <c r="AO13117" s="300"/>
      <c r="AP13117" s="300"/>
      <c r="AQ13117" s="300"/>
      <c r="AR13117" s="300"/>
      <c r="AS13117" s="300"/>
      <c r="AT13117" s="284" t="str">
        <f t="shared" si="1108"/>
        <v/>
      </c>
      <c r="AU13117" s="284" t="str">
        <f t="shared" si="1109"/>
        <v/>
      </c>
      <c r="AV13117" s="284" t="str">
        <f t="shared" si="1110"/>
        <v/>
      </c>
      <c r="AW13117" s="285">
        <f t="shared" si="1111"/>
        <v>0</v>
      </c>
    </row>
    <row r="13118" spans="41:49" x14ac:dyDescent="0.25">
      <c r="AO13118" s="300"/>
      <c r="AP13118" s="300"/>
      <c r="AQ13118" s="300"/>
      <c r="AR13118" s="300"/>
      <c r="AS13118" s="300"/>
      <c r="AT13118" s="284" t="str">
        <f t="shared" si="1108"/>
        <v/>
      </c>
      <c r="AU13118" s="284" t="str">
        <f t="shared" si="1109"/>
        <v/>
      </c>
      <c r="AV13118" s="284" t="str">
        <f t="shared" si="1110"/>
        <v/>
      </c>
      <c r="AW13118" s="285">
        <f t="shared" si="1111"/>
        <v>0</v>
      </c>
    </row>
    <row r="13119" spans="41:49" x14ac:dyDescent="0.25">
      <c r="AO13119" s="300"/>
      <c r="AP13119" s="300"/>
      <c r="AQ13119" s="300"/>
      <c r="AR13119" s="300"/>
      <c r="AS13119" s="300"/>
      <c r="AT13119" s="284" t="str">
        <f t="shared" si="1108"/>
        <v/>
      </c>
      <c r="AU13119" s="284" t="str">
        <f t="shared" si="1109"/>
        <v/>
      </c>
      <c r="AV13119" s="284" t="str">
        <f t="shared" si="1110"/>
        <v/>
      </c>
      <c r="AW13119" s="285">
        <f t="shared" si="1111"/>
        <v>0</v>
      </c>
    </row>
    <row r="13120" spans="41:49" x14ac:dyDescent="0.25">
      <c r="AO13120" s="300"/>
      <c r="AP13120" s="300"/>
      <c r="AQ13120" s="300"/>
      <c r="AR13120" s="300"/>
      <c r="AS13120" s="300"/>
      <c r="AT13120" s="284" t="str">
        <f t="shared" si="1108"/>
        <v/>
      </c>
      <c r="AU13120" s="284" t="str">
        <f t="shared" si="1109"/>
        <v/>
      </c>
      <c r="AV13120" s="284" t="str">
        <f t="shared" si="1110"/>
        <v/>
      </c>
      <c r="AW13120" s="285">
        <f t="shared" si="1111"/>
        <v>0</v>
      </c>
    </row>
    <row r="13121" spans="41:49" x14ac:dyDescent="0.25">
      <c r="AO13121" s="300"/>
      <c r="AP13121" s="300"/>
      <c r="AQ13121" s="300"/>
      <c r="AR13121" s="300"/>
      <c r="AS13121" s="300"/>
      <c r="AT13121" s="284" t="str">
        <f t="shared" si="1108"/>
        <v/>
      </c>
      <c r="AU13121" s="284" t="str">
        <f t="shared" si="1109"/>
        <v/>
      </c>
      <c r="AV13121" s="284" t="str">
        <f t="shared" si="1110"/>
        <v/>
      </c>
      <c r="AW13121" s="285">
        <f t="shared" si="1111"/>
        <v>0</v>
      </c>
    </row>
    <row r="13122" spans="41:49" x14ac:dyDescent="0.25">
      <c r="AO13122" s="300"/>
      <c r="AP13122" s="300"/>
      <c r="AQ13122" s="300"/>
      <c r="AR13122" s="300"/>
      <c r="AS13122" s="300"/>
      <c r="AT13122" s="284" t="str">
        <f t="shared" si="1108"/>
        <v/>
      </c>
      <c r="AU13122" s="284" t="str">
        <f t="shared" si="1109"/>
        <v/>
      </c>
      <c r="AV13122" s="284" t="str">
        <f t="shared" si="1110"/>
        <v/>
      </c>
      <c r="AW13122" s="285">
        <f t="shared" si="1111"/>
        <v>0</v>
      </c>
    </row>
    <row r="13123" spans="41:49" x14ac:dyDescent="0.25">
      <c r="AO13123" s="300"/>
      <c r="AP13123" s="300"/>
      <c r="AQ13123" s="300"/>
      <c r="AR13123" s="300"/>
      <c r="AS13123" s="300"/>
      <c r="AT13123" s="284" t="str">
        <f t="shared" si="1108"/>
        <v/>
      </c>
      <c r="AU13123" s="284" t="str">
        <f t="shared" si="1109"/>
        <v/>
      </c>
      <c r="AV13123" s="284" t="str">
        <f t="shared" si="1110"/>
        <v/>
      </c>
      <c r="AW13123" s="285">
        <f t="shared" si="1111"/>
        <v>0</v>
      </c>
    </row>
    <row r="13124" spans="41:49" x14ac:dyDescent="0.25">
      <c r="AO13124" s="300"/>
      <c r="AP13124" s="300"/>
      <c r="AQ13124" s="300"/>
      <c r="AR13124" s="300"/>
      <c r="AS13124" s="300"/>
      <c r="AT13124" s="284" t="str">
        <f t="shared" si="1108"/>
        <v/>
      </c>
      <c r="AU13124" s="284" t="str">
        <f t="shared" si="1109"/>
        <v/>
      </c>
      <c r="AV13124" s="284" t="str">
        <f t="shared" si="1110"/>
        <v/>
      </c>
      <c r="AW13124" s="285">
        <f t="shared" si="1111"/>
        <v>0</v>
      </c>
    </row>
    <row r="13125" spans="41:49" x14ac:dyDescent="0.25">
      <c r="AO13125" s="300"/>
      <c r="AP13125" s="300"/>
      <c r="AQ13125" s="300"/>
      <c r="AR13125" s="300"/>
      <c r="AS13125" s="300"/>
      <c r="AT13125" s="284" t="str">
        <f t="shared" si="1108"/>
        <v/>
      </c>
      <c r="AU13125" s="284" t="str">
        <f t="shared" si="1109"/>
        <v/>
      </c>
      <c r="AV13125" s="284" t="str">
        <f t="shared" si="1110"/>
        <v/>
      </c>
      <c r="AW13125" s="285">
        <f t="shared" si="1111"/>
        <v>0</v>
      </c>
    </row>
    <row r="13126" spans="41:49" x14ac:dyDescent="0.25">
      <c r="AO13126" s="300"/>
      <c r="AP13126" s="300"/>
      <c r="AQ13126" s="300"/>
      <c r="AR13126" s="300"/>
      <c r="AS13126" s="300"/>
      <c r="AT13126" s="284" t="str">
        <f t="shared" si="1108"/>
        <v/>
      </c>
      <c r="AU13126" s="284" t="str">
        <f t="shared" si="1109"/>
        <v/>
      </c>
      <c r="AV13126" s="284" t="str">
        <f t="shared" si="1110"/>
        <v/>
      </c>
      <c r="AW13126" s="285">
        <f t="shared" si="1111"/>
        <v>0</v>
      </c>
    </row>
    <row r="13127" spans="41:49" x14ac:dyDescent="0.25">
      <c r="AO13127" s="300"/>
      <c r="AP13127" s="300"/>
      <c r="AQ13127" s="300"/>
      <c r="AR13127" s="300"/>
      <c r="AS13127" s="300"/>
      <c r="AT13127" s="284" t="str">
        <f t="shared" si="1108"/>
        <v/>
      </c>
      <c r="AU13127" s="284" t="str">
        <f t="shared" si="1109"/>
        <v/>
      </c>
      <c r="AV13127" s="284" t="str">
        <f t="shared" si="1110"/>
        <v/>
      </c>
      <c r="AW13127" s="285">
        <f t="shared" si="1111"/>
        <v>0</v>
      </c>
    </row>
    <row r="13128" spans="41:49" x14ac:dyDescent="0.25">
      <c r="AO13128" s="300"/>
      <c r="AP13128" s="300"/>
      <c r="AQ13128" s="300"/>
      <c r="AR13128" s="300"/>
      <c r="AS13128" s="300"/>
      <c r="AT13128" s="284" t="str">
        <f t="shared" ref="AT13128:AT13191" si="1112">LEFT(AQ13128,1)</f>
        <v/>
      </c>
      <c r="AU13128" s="284" t="str">
        <f t="shared" ref="AU13128:AU13191" si="1113">LEFT(AQ13128,2)</f>
        <v/>
      </c>
      <c r="AV13128" s="284" t="str">
        <f t="shared" ref="AV13128:AV13191" si="1114">LEFT(AQ13128,3)</f>
        <v/>
      </c>
      <c r="AW13128" s="285">
        <f t="shared" ref="AW13128:AW13191" si="1115">(AR13128-AS13128)*1000</f>
        <v>0</v>
      </c>
    </row>
    <row r="13129" spans="41:49" x14ac:dyDescent="0.25">
      <c r="AO13129" s="300"/>
      <c r="AP13129" s="300"/>
      <c r="AQ13129" s="300"/>
      <c r="AR13129" s="300"/>
      <c r="AS13129" s="300"/>
      <c r="AT13129" s="284" t="str">
        <f t="shared" si="1112"/>
        <v/>
      </c>
      <c r="AU13129" s="284" t="str">
        <f t="shared" si="1113"/>
        <v/>
      </c>
      <c r="AV13129" s="284" t="str">
        <f t="shared" si="1114"/>
        <v/>
      </c>
      <c r="AW13129" s="285">
        <f t="shared" si="1115"/>
        <v>0</v>
      </c>
    </row>
    <row r="13130" spans="41:49" x14ac:dyDescent="0.25">
      <c r="AO13130" s="300"/>
      <c r="AP13130" s="300"/>
      <c r="AQ13130" s="300"/>
      <c r="AR13130" s="300"/>
      <c r="AS13130" s="300"/>
      <c r="AT13130" s="284" t="str">
        <f t="shared" si="1112"/>
        <v/>
      </c>
      <c r="AU13130" s="284" t="str">
        <f t="shared" si="1113"/>
        <v/>
      </c>
      <c r="AV13130" s="284" t="str">
        <f t="shared" si="1114"/>
        <v/>
      </c>
      <c r="AW13130" s="285">
        <f t="shared" si="1115"/>
        <v>0</v>
      </c>
    </row>
    <row r="13131" spans="41:49" x14ac:dyDescent="0.25">
      <c r="AO13131" s="300"/>
      <c r="AP13131" s="300"/>
      <c r="AQ13131" s="300"/>
      <c r="AR13131" s="300"/>
      <c r="AS13131" s="300"/>
      <c r="AT13131" s="284" t="str">
        <f t="shared" si="1112"/>
        <v/>
      </c>
      <c r="AU13131" s="284" t="str">
        <f t="shared" si="1113"/>
        <v/>
      </c>
      <c r="AV13131" s="284" t="str">
        <f t="shared" si="1114"/>
        <v/>
      </c>
      <c r="AW13131" s="285">
        <f t="shared" si="1115"/>
        <v>0</v>
      </c>
    </row>
    <row r="13132" spans="41:49" x14ac:dyDescent="0.25">
      <c r="AO13132" s="300"/>
      <c r="AP13132" s="300"/>
      <c r="AQ13132" s="300"/>
      <c r="AR13132" s="300"/>
      <c r="AS13132" s="300"/>
      <c r="AT13132" s="284" t="str">
        <f t="shared" si="1112"/>
        <v/>
      </c>
      <c r="AU13132" s="284" t="str">
        <f t="shared" si="1113"/>
        <v/>
      </c>
      <c r="AV13132" s="284" t="str">
        <f t="shared" si="1114"/>
        <v/>
      </c>
      <c r="AW13132" s="285">
        <f t="shared" si="1115"/>
        <v>0</v>
      </c>
    </row>
    <row r="13133" spans="41:49" x14ac:dyDescent="0.25">
      <c r="AO13133" s="300"/>
      <c r="AP13133" s="300"/>
      <c r="AQ13133" s="300"/>
      <c r="AR13133" s="300"/>
      <c r="AS13133" s="300"/>
      <c r="AT13133" s="284" t="str">
        <f t="shared" si="1112"/>
        <v/>
      </c>
      <c r="AU13133" s="284" t="str">
        <f t="shared" si="1113"/>
        <v/>
      </c>
      <c r="AV13133" s="284" t="str">
        <f t="shared" si="1114"/>
        <v/>
      </c>
      <c r="AW13133" s="285">
        <f t="shared" si="1115"/>
        <v>0</v>
      </c>
    </row>
    <row r="13134" spans="41:49" x14ac:dyDescent="0.25">
      <c r="AO13134" s="300"/>
      <c r="AP13134" s="300"/>
      <c r="AQ13134" s="300"/>
      <c r="AR13134" s="300"/>
      <c r="AS13134" s="300"/>
      <c r="AT13134" s="284" t="str">
        <f t="shared" si="1112"/>
        <v/>
      </c>
      <c r="AU13134" s="284" t="str">
        <f t="shared" si="1113"/>
        <v/>
      </c>
      <c r="AV13134" s="284" t="str">
        <f t="shared" si="1114"/>
        <v/>
      </c>
      <c r="AW13134" s="285">
        <f t="shared" si="1115"/>
        <v>0</v>
      </c>
    </row>
    <row r="13135" spans="41:49" x14ac:dyDescent="0.25">
      <c r="AO13135" s="300"/>
      <c r="AP13135" s="300"/>
      <c r="AQ13135" s="300"/>
      <c r="AR13135" s="300"/>
      <c r="AS13135" s="300"/>
      <c r="AT13135" s="284" t="str">
        <f t="shared" si="1112"/>
        <v/>
      </c>
      <c r="AU13135" s="284" t="str">
        <f t="shared" si="1113"/>
        <v/>
      </c>
      <c r="AV13135" s="284" t="str">
        <f t="shared" si="1114"/>
        <v/>
      </c>
      <c r="AW13135" s="285">
        <f t="shared" si="1115"/>
        <v>0</v>
      </c>
    </row>
    <row r="13136" spans="41:49" x14ac:dyDescent="0.25">
      <c r="AO13136" s="300"/>
      <c r="AP13136" s="300"/>
      <c r="AQ13136" s="300"/>
      <c r="AR13136" s="300"/>
      <c r="AS13136" s="300"/>
      <c r="AT13136" s="284" t="str">
        <f t="shared" si="1112"/>
        <v/>
      </c>
      <c r="AU13136" s="284" t="str">
        <f t="shared" si="1113"/>
        <v/>
      </c>
      <c r="AV13136" s="284" t="str">
        <f t="shared" si="1114"/>
        <v/>
      </c>
      <c r="AW13136" s="285">
        <f t="shared" si="1115"/>
        <v>0</v>
      </c>
    </row>
    <row r="13137" spans="41:49" x14ac:dyDescent="0.25">
      <c r="AO13137" s="300"/>
      <c r="AP13137" s="300"/>
      <c r="AQ13137" s="300"/>
      <c r="AR13137" s="300"/>
      <c r="AS13137" s="300"/>
      <c r="AT13137" s="284" t="str">
        <f t="shared" si="1112"/>
        <v/>
      </c>
      <c r="AU13137" s="284" t="str">
        <f t="shared" si="1113"/>
        <v/>
      </c>
      <c r="AV13137" s="284" t="str">
        <f t="shared" si="1114"/>
        <v/>
      </c>
      <c r="AW13137" s="285">
        <f t="shared" si="1115"/>
        <v>0</v>
      </c>
    </row>
    <row r="13138" spans="41:49" x14ac:dyDescent="0.25">
      <c r="AO13138" s="300"/>
      <c r="AP13138" s="300"/>
      <c r="AQ13138" s="300"/>
      <c r="AR13138" s="300"/>
      <c r="AS13138" s="300"/>
      <c r="AT13138" s="284" t="str">
        <f t="shared" si="1112"/>
        <v/>
      </c>
      <c r="AU13138" s="284" t="str">
        <f t="shared" si="1113"/>
        <v/>
      </c>
      <c r="AV13138" s="284" t="str">
        <f t="shared" si="1114"/>
        <v/>
      </c>
      <c r="AW13138" s="285">
        <f t="shared" si="1115"/>
        <v>0</v>
      </c>
    </row>
    <row r="13139" spans="41:49" x14ac:dyDescent="0.25">
      <c r="AO13139" s="300"/>
      <c r="AP13139" s="300"/>
      <c r="AQ13139" s="300"/>
      <c r="AR13139" s="300"/>
      <c r="AS13139" s="300"/>
      <c r="AT13139" s="284" t="str">
        <f t="shared" si="1112"/>
        <v/>
      </c>
      <c r="AU13139" s="284" t="str">
        <f t="shared" si="1113"/>
        <v/>
      </c>
      <c r="AV13139" s="284" t="str">
        <f t="shared" si="1114"/>
        <v/>
      </c>
      <c r="AW13139" s="285">
        <f t="shared" si="1115"/>
        <v>0</v>
      </c>
    </row>
    <row r="13140" spans="41:49" x14ac:dyDescent="0.25">
      <c r="AO13140" s="300"/>
      <c r="AP13140" s="300"/>
      <c r="AQ13140" s="300"/>
      <c r="AR13140" s="300"/>
      <c r="AS13140" s="300"/>
      <c r="AT13140" s="284" t="str">
        <f t="shared" si="1112"/>
        <v/>
      </c>
      <c r="AU13140" s="284" t="str">
        <f t="shared" si="1113"/>
        <v/>
      </c>
      <c r="AV13140" s="284" t="str">
        <f t="shared" si="1114"/>
        <v/>
      </c>
      <c r="AW13140" s="285">
        <f t="shared" si="1115"/>
        <v>0</v>
      </c>
    </row>
    <row r="13141" spans="41:49" x14ac:dyDescent="0.25">
      <c r="AO13141" s="300"/>
      <c r="AP13141" s="300"/>
      <c r="AQ13141" s="300"/>
      <c r="AR13141" s="300"/>
      <c r="AS13141" s="300"/>
      <c r="AT13141" s="284" t="str">
        <f t="shared" si="1112"/>
        <v/>
      </c>
      <c r="AU13141" s="284" t="str">
        <f t="shared" si="1113"/>
        <v/>
      </c>
      <c r="AV13141" s="284" t="str">
        <f t="shared" si="1114"/>
        <v/>
      </c>
      <c r="AW13141" s="285">
        <f t="shared" si="1115"/>
        <v>0</v>
      </c>
    </row>
    <row r="13142" spans="41:49" x14ac:dyDescent="0.25">
      <c r="AO13142" s="300"/>
      <c r="AP13142" s="300"/>
      <c r="AQ13142" s="300"/>
      <c r="AR13142" s="300"/>
      <c r="AS13142" s="300"/>
      <c r="AT13142" s="284" t="str">
        <f t="shared" si="1112"/>
        <v/>
      </c>
      <c r="AU13142" s="284" t="str">
        <f t="shared" si="1113"/>
        <v/>
      </c>
      <c r="AV13142" s="284" t="str">
        <f t="shared" si="1114"/>
        <v/>
      </c>
      <c r="AW13142" s="285">
        <f t="shared" si="1115"/>
        <v>0</v>
      </c>
    </row>
    <row r="13143" spans="41:49" x14ac:dyDescent="0.25">
      <c r="AO13143" s="300"/>
      <c r="AP13143" s="300"/>
      <c r="AQ13143" s="300"/>
      <c r="AR13143" s="300"/>
      <c r="AS13143" s="300"/>
      <c r="AT13143" s="284" t="str">
        <f t="shared" si="1112"/>
        <v/>
      </c>
      <c r="AU13143" s="284" t="str">
        <f t="shared" si="1113"/>
        <v/>
      </c>
      <c r="AV13143" s="284" t="str">
        <f t="shared" si="1114"/>
        <v/>
      </c>
      <c r="AW13143" s="285">
        <f t="shared" si="1115"/>
        <v>0</v>
      </c>
    </row>
    <row r="13144" spans="41:49" x14ac:dyDescent="0.25">
      <c r="AO13144" s="300"/>
      <c r="AP13144" s="300"/>
      <c r="AQ13144" s="300"/>
      <c r="AR13144" s="300"/>
      <c r="AS13144" s="300"/>
      <c r="AT13144" s="284" t="str">
        <f t="shared" si="1112"/>
        <v/>
      </c>
      <c r="AU13144" s="284" t="str">
        <f t="shared" si="1113"/>
        <v/>
      </c>
      <c r="AV13144" s="284" t="str">
        <f t="shared" si="1114"/>
        <v/>
      </c>
      <c r="AW13144" s="285">
        <f t="shared" si="1115"/>
        <v>0</v>
      </c>
    </row>
    <row r="13145" spans="41:49" x14ac:dyDescent="0.25">
      <c r="AO13145" s="300"/>
      <c r="AP13145" s="300"/>
      <c r="AQ13145" s="300"/>
      <c r="AR13145" s="300"/>
      <c r="AS13145" s="300"/>
      <c r="AT13145" s="284" t="str">
        <f t="shared" si="1112"/>
        <v/>
      </c>
      <c r="AU13145" s="284" t="str">
        <f t="shared" si="1113"/>
        <v/>
      </c>
      <c r="AV13145" s="284" t="str">
        <f t="shared" si="1114"/>
        <v/>
      </c>
      <c r="AW13145" s="285">
        <f t="shared" si="1115"/>
        <v>0</v>
      </c>
    </row>
    <row r="13146" spans="41:49" x14ac:dyDescent="0.25">
      <c r="AO13146" s="300"/>
      <c r="AP13146" s="300"/>
      <c r="AQ13146" s="300"/>
      <c r="AR13146" s="300"/>
      <c r="AS13146" s="300"/>
      <c r="AT13146" s="284" t="str">
        <f t="shared" si="1112"/>
        <v/>
      </c>
      <c r="AU13146" s="284" t="str">
        <f t="shared" si="1113"/>
        <v/>
      </c>
      <c r="AV13146" s="284" t="str">
        <f t="shared" si="1114"/>
        <v/>
      </c>
      <c r="AW13146" s="285">
        <f t="shared" si="1115"/>
        <v>0</v>
      </c>
    </row>
    <row r="13147" spans="41:49" x14ac:dyDescent="0.25">
      <c r="AO13147" s="300"/>
      <c r="AP13147" s="300"/>
      <c r="AQ13147" s="300"/>
      <c r="AR13147" s="300"/>
      <c r="AS13147" s="300"/>
      <c r="AT13147" s="284" t="str">
        <f t="shared" si="1112"/>
        <v/>
      </c>
      <c r="AU13147" s="284" t="str">
        <f t="shared" si="1113"/>
        <v/>
      </c>
      <c r="AV13147" s="284" t="str">
        <f t="shared" si="1114"/>
        <v/>
      </c>
      <c r="AW13147" s="285">
        <f t="shared" si="1115"/>
        <v>0</v>
      </c>
    </row>
    <row r="13148" spans="41:49" x14ac:dyDescent="0.25">
      <c r="AO13148" s="300"/>
      <c r="AP13148" s="300"/>
      <c r="AQ13148" s="300"/>
      <c r="AR13148" s="300"/>
      <c r="AS13148" s="300"/>
      <c r="AT13148" s="284" t="str">
        <f t="shared" si="1112"/>
        <v/>
      </c>
      <c r="AU13148" s="284" t="str">
        <f t="shared" si="1113"/>
        <v/>
      </c>
      <c r="AV13148" s="284" t="str">
        <f t="shared" si="1114"/>
        <v/>
      </c>
      <c r="AW13148" s="285">
        <f t="shared" si="1115"/>
        <v>0</v>
      </c>
    </row>
    <row r="13149" spans="41:49" x14ac:dyDescent="0.25">
      <c r="AO13149" s="300"/>
      <c r="AP13149" s="300"/>
      <c r="AQ13149" s="300"/>
      <c r="AR13149" s="300"/>
      <c r="AS13149" s="300"/>
      <c r="AT13149" s="284" t="str">
        <f t="shared" si="1112"/>
        <v/>
      </c>
      <c r="AU13149" s="284" t="str">
        <f t="shared" si="1113"/>
        <v/>
      </c>
      <c r="AV13149" s="284" t="str">
        <f t="shared" si="1114"/>
        <v/>
      </c>
      <c r="AW13149" s="285">
        <f t="shared" si="1115"/>
        <v>0</v>
      </c>
    </row>
    <row r="13150" spans="41:49" x14ac:dyDescent="0.25">
      <c r="AO13150" s="300"/>
      <c r="AP13150" s="300"/>
      <c r="AQ13150" s="300"/>
      <c r="AR13150" s="300"/>
      <c r="AS13150" s="300"/>
      <c r="AT13150" s="284" t="str">
        <f t="shared" si="1112"/>
        <v/>
      </c>
      <c r="AU13150" s="284" t="str">
        <f t="shared" si="1113"/>
        <v/>
      </c>
      <c r="AV13150" s="284" t="str">
        <f t="shared" si="1114"/>
        <v/>
      </c>
      <c r="AW13150" s="285">
        <f t="shared" si="1115"/>
        <v>0</v>
      </c>
    </row>
    <row r="13151" spans="41:49" x14ac:dyDescent="0.25">
      <c r="AO13151" s="300"/>
      <c r="AP13151" s="300"/>
      <c r="AQ13151" s="300"/>
      <c r="AR13151" s="300"/>
      <c r="AS13151" s="300"/>
      <c r="AT13151" s="284" t="str">
        <f t="shared" si="1112"/>
        <v/>
      </c>
      <c r="AU13151" s="284" t="str">
        <f t="shared" si="1113"/>
        <v/>
      </c>
      <c r="AV13151" s="284" t="str">
        <f t="shared" si="1114"/>
        <v/>
      </c>
      <c r="AW13151" s="285">
        <f t="shared" si="1115"/>
        <v>0</v>
      </c>
    </row>
    <row r="13152" spans="41:49" x14ac:dyDescent="0.25">
      <c r="AO13152" s="300"/>
      <c r="AP13152" s="300"/>
      <c r="AQ13152" s="300"/>
      <c r="AR13152" s="300"/>
      <c r="AS13152" s="300"/>
      <c r="AT13152" s="284" t="str">
        <f t="shared" si="1112"/>
        <v/>
      </c>
      <c r="AU13152" s="284" t="str">
        <f t="shared" si="1113"/>
        <v/>
      </c>
      <c r="AV13152" s="284" t="str">
        <f t="shared" si="1114"/>
        <v/>
      </c>
      <c r="AW13152" s="285">
        <f t="shared" si="1115"/>
        <v>0</v>
      </c>
    </row>
    <row r="13153" spans="41:49" x14ac:dyDescent="0.25">
      <c r="AO13153" s="300"/>
      <c r="AP13153" s="300"/>
      <c r="AQ13153" s="300"/>
      <c r="AR13153" s="300"/>
      <c r="AS13153" s="300"/>
      <c r="AT13153" s="284" t="str">
        <f t="shared" si="1112"/>
        <v/>
      </c>
      <c r="AU13153" s="284" t="str">
        <f t="shared" si="1113"/>
        <v/>
      </c>
      <c r="AV13153" s="284" t="str">
        <f t="shared" si="1114"/>
        <v/>
      </c>
      <c r="AW13153" s="285">
        <f t="shared" si="1115"/>
        <v>0</v>
      </c>
    </row>
    <row r="13154" spans="41:49" x14ac:dyDescent="0.25">
      <c r="AO13154" s="300"/>
      <c r="AP13154" s="300"/>
      <c r="AQ13154" s="300"/>
      <c r="AR13154" s="300"/>
      <c r="AS13154" s="300"/>
      <c r="AT13154" s="284" t="str">
        <f t="shared" si="1112"/>
        <v/>
      </c>
      <c r="AU13154" s="284" t="str">
        <f t="shared" si="1113"/>
        <v/>
      </c>
      <c r="AV13154" s="284" t="str">
        <f t="shared" si="1114"/>
        <v/>
      </c>
      <c r="AW13154" s="285">
        <f t="shared" si="1115"/>
        <v>0</v>
      </c>
    </row>
    <row r="13155" spans="41:49" x14ac:dyDescent="0.25">
      <c r="AO13155" s="300"/>
      <c r="AP13155" s="300"/>
      <c r="AQ13155" s="300"/>
      <c r="AR13155" s="300"/>
      <c r="AS13155" s="300"/>
      <c r="AT13155" s="284" t="str">
        <f t="shared" si="1112"/>
        <v/>
      </c>
      <c r="AU13155" s="284" t="str">
        <f t="shared" si="1113"/>
        <v/>
      </c>
      <c r="AV13155" s="284" t="str">
        <f t="shared" si="1114"/>
        <v/>
      </c>
      <c r="AW13155" s="285">
        <f t="shared" si="1115"/>
        <v>0</v>
      </c>
    </row>
    <row r="13156" spans="41:49" x14ac:dyDescent="0.25">
      <c r="AO13156" s="300"/>
      <c r="AP13156" s="300"/>
      <c r="AQ13156" s="300"/>
      <c r="AR13156" s="300"/>
      <c r="AS13156" s="300"/>
      <c r="AT13156" s="284" t="str">
        <f t="shared" si="1112"/>
        <v/>
      </c>
      <c r="AU13156" s="284" t="str">
        <f t="shared" si="1113"/>
        <v/>
      </c>
      <c r="AV13156" s="284" t="str">
        <f t="shared" si="1114"/>
        <v/>
      </c>
      <c r="AW13156" s="285">
        <f t="shared" si="1115"/>
        <v>0</v>
      </c>
    </row>
    <row r="13157" spans="41:49" x14ac:dyDescent="0.25">
      <c r="AO13157" s="300"/>
      <c r="AP13157" s="300"/>
      <c r="AQ13157" s="300"/>
      <c r="AR13157" s="300"/>
      <c r="AS13157" s="300"/>
      <c r="AT13157" s="284" t="str">
        <f t="shared" si="1112"/>
        <v/>
      </c>
      <c r="AU13157" s="284" t="str">
        <f t="shared" si="1113"/>
        <v/>
      </c>
      <c r="AV13157" s="284" t="str">
        <f t="shared" si="1114"/>
        <v/>
      </c>
      <c r="AW13157" s="285">
        <f t="shared" si="1115"/>
        <v>0</v>
      </c>
    </row>
    <row r="13158" spans="41:49" x14ac:dyDescent="0.25">
      <c r="AO13158" s="300"/>
      <c r="AP13158" s="300"/>
      <c r="AQ13158" s="300"/>
      <c r="AR13158" s="300"/>
      <c r="AS13158" s="300"/>
      <c r="AT13158" s="284" t="str">
        <f t="shared" si="1112"/>
        <v/>
      </c>
      <c r="AU13158" s="284" t="str">
        <f t="shared" si="1113"/>
        <v/>
      </c>
      <c r="AV13158" s="284" t="str">
        <f t="shared" si="1114"/>
        <v/>
      </c>
      <c r="AW13158" s="285">
        <f t="shared" si="1115"/>
        <v>0</v>
      </c>
    </row>
    <row r="13159" spans="41:49" x14ac:dyDescent="0.25">
      <c r="AO13159" s="300"/>
      <c r="AP13159" s="300"/>
      <c r="AQ13159" s="300"/>
      <c r="AR13159" s="300"/>
      <c r="AS13159" s="300"/>
      <c r="AT13159" s="284" t="str">
        <f t="shared" si="1112"/>
        <v/>
      </c>
      <c r="AU13159" s="284" t="str">
        <f t="shared" si="1113"/>
        <v/>
      </c>
      <c r="AV13159" s="284" t="str">
        <f t="shared" si="1114"/>
        <v/>
      </c>
      <c r="AW13159" s="285">
        <f t="shared" si="1115"/>
        <v>0</v>
      </c>
    </row>
    <row r="13160" spans="41:49" x14ac:dyDescent="0.25">
      <c r="AO13160" s="300"/>
      <c r="AP13160" s="300"/>
      <c r="AQ13160" s="300"/>
      <c r="AR13160" s="300"/>
      <c r="AS13160" s="300"/>
      <c r="AT13160" s="284" t="str">
        <f t="shared" si="1112"/>
        <v/>
      </c>
      <c r="AU13160" s="284" t="str">
        <f t="shared" si="1113"/>
        <v/>
      </c>
      <c r="AV13160" s="284" t="str">
        <f t="shared" si="1114"/>
        <v/>
      </c>
      <c r="AW13160" s="285">
        <f t="shared" si="1115"/>
        <v>0</v>
      </c>
    </row>
    <row r="13161" spans="41:49" x14ac:dyDescent="0.25">
      <c r="AO13161" s="300"/>
      <c r="AP13161" s="300"/>
      <c r="AQ13161" s="300"/>
      <c r="AR13161" s="300"/>
      <c r="AS13161" s="300"/>
      <c r="AT13161" s="284" t="str">
        <f t="shared" si="1112"/>
        <v/>
      </c>
      <c r="AU13161" s="284" t="str">
        <f t="shared" si="1113"/>
        <v/>
      </c>
      <c r="AV13161" s="284" t="str">
        <f t="shared" si="1114"/>
        <v/>
      </c>
      <c r="AW13161" s="285">
        <f t="shared" si="1115"/>
        <v>0</v>
      </c>
    </row>
    <row r="13162" spans="41:49" x14ac:dyDescent="0.25">
      <c r="AO13162" s="300"/>
      <c r="AP13162" s="300"/>
      <c r="AQ13162" s="300"/>
      <c r="AR13162" s="300"/>
      <c r="AS13162" s="300"/>
      <c r="AT13162" s="284" t="str">
        <f t="shared" si="1112"/>
        <v/>
      </c>
      <c r="AU13162" s="284" t="str">
        <f t="shared" si="1113"/>
        <v/>
      </c>
      <c r="AV13162" s="284" t="str">
        <f t="shared" si="1114"/>
        <v/>
      </c>
      <c r="AW13162" s="285">
        <f t="shared" si="1115"/>
        <v>0</v>
      </c>
    </row>
    <row r="13163" spans="41:49" x14ac:dyDescent="0.25">
      <c r="AO13163" s="300"/>
      <c r="AP13163" s="300"/>
      <c r="AQ13163" s="300"/>
      <c r="AR13163" s="300"/>
      <c r="AS13163" s="300"/>
      <c r="AT13163" s="284" t="str">
        <f t="shared" si="1112"/>
        <v/>
      </c>
      <c r="AU13163" s="284" t="str">
        <f t="shared" si="1113"/>
        <v/>
      </c>
      <c r="AV13163" s="284" t="str">
        <f t="shared" si="1114"/>
        <v/>
      </c>
      <c r="AW13163" s="285">
        <f t="shared" si="1115"/>
        <v>0</v>
      </c>
    </row>
    <row r="13164" spans="41:49" x14ac:dyDescent="0.25">
      <c r="AO13164" s="300"/>
      <c r="AP13164" s="300"/>
      <c r="AQ13164" s="300"/>
      <c r="AR13164" s="300"/>
      <c r="AS13164" s="300"/>
      <c r="AT13164" s="284" t="str">
        <f t="shared" si="1112"/>
        <v/>
      </c>
      <c r="AU13164" s="284" t="str">
        <f t="shared" si="1113"/>
        <v/>
      </c>
      <c r="AV13164" s="284" t="str">
        <f t="shared" si="1114"/>
        <v/>
      </c>
      <c r="AW13164" s="285">
        <f t="shared" si="1115"/>
        <v>0</v>
      </c>
    </row>
    <row r="13165" spans="41:49" x14ac:dyDescent="0.25">
      <c r="AO13165" s="300"/>
      <c r="AP13165" s="300"/>
      <c r="AQ13165" s="300"/>
      <c r="AR13165" s="300"/>
      <c r="AS13165" s="300"/>
      <c r="AT13165" s="284" t="str">
        <f t="shared" si="1112"/>
        <v/>
      </c>
      <c r="AU13165" s="284" t="str">
        <f t="shared" si="1113"/>
        <v/>
      </c>
      <c r="AV13165" s="284" t="str">
        <f t="shared" si="1114"/>
        <v/>
      </c>
      <c r="AW13165" s="285">
        <f t="shared" si="1115"/>
        <v>0</v>
      </c>
    </row>
    <row r="13166" spans="41:49" x14ac:dyDescent="0.25">
      <c r="AO13166" s="300"/>
      <c r="AP13166" s="300"/>
      <c r="AQ13166" s="300"/>
      <c r="AR13166" s="300"/>
      <c r="AS13166" s="300"/>
      <c r="AT13166" s="284" t="str">
        <f t="shared" si="1112"/>
        <v/>
      </c>
      <c r="AU13166" s="284" t="str">
        <f t="shared" si="1113"/>
        <v/>
      </c>
      <c r="AV13166" s="284" t="str">
        <f t="shared" si="1114"/>
        <v/>
      </c>
      <c r="AW13166" s="285">
        <f t="shared" si="1115"/>
        <v>0</v>
      </c>
    </row>
    <row r="13167" spans="41:49" x14ac:dyDescent="0.25">
      <c r="AO13167" s="300"/>
      <c r="AP13167" s="300"/>
      <c r="AQ13167" s="300"/>
      <c r="AR13167" s="300"/>
      <c r="AS13167" s="300"/>
      <c r="AT13167" s="284" t="str">
        <f t="shared" si="1112"/>
        <v/>
      </c>
      <c r="AU13167" s="284" t="str">
        <f t="shared" si="1113"/>
        <v/>
      </c>
      <c r="AV13167" s="284" t="str">
        <f t="shared" si="1114"/>
        <v/>
      </c>
      <c r="AW13167" s="285">
        <f t="shared" si="1115"/>
        <v>0</v>
      </c>
    </row>
    <row r="13168" spans="41:49" x14ac:dyDescent="0.25">
      <c r="AO13168" s="300"/>
      <c r="AP13168" s="300"/>
      <c r="AQ13168" s="300"/>
      <c r="AR13168" s="300"/>
      <c r="AS13168" s="300"/>
      <c r="AT13168" s="284" t="str">
        <f t="shared" si="1112"/>
        <v/>
      </c>
      <c r="AU13168" s="284" t="str">
        <f t="shared" si="1113"/>
        <v/>
      </c>
      <c r="AV13168" s="284" t="str">
        <f t="shared" si="1114"/>
        <v/>
      </c>
      <c r="AW13168" s="285">
        <f t="shared" si="1115"/>
        <v>0</v>
      </c>
    </row>
    <row r="13169" spans="41:49" x14ac:dyDescent="0.25">
      <c r="AO13169" s="300"/>
      <c r="AP13169" s="300"/>
      <c r="AQ13169" s="300"/>
      <c r="AR13169" s="300"/>
      <c r="AS13169" s="300"/>
      <c r="AT13169" s="284" t="str">
        <f t="shared" si="1112"/>
        <v/>
      </c>
      <c r="AU13169" s="284" t="str">
        <f t="shared" si="1113"/>
        <v/>
      </c>
      <c r="AV13169" s="284" t="str">
        <f t="shared" si="1114"/>
        <v/>
      </c>
      <c r="AW13169" s="285">
        <f t="shared" si="1115"/>
        <v>0</v>
      </c>
    </row>
    <row r="13170" spans="41:49" x14ac:dyDescent="0.25">
      <c r="AO13170" s="300"/>
      <c r="AP13170" s="300"/>
      <c r="AQ13170" s="300"/>
      <c r="AR13170" s="300"/>
      <c r="AS13170" s="300"/>
      <c r="AT13170" s="284" t="str">
        <f t="shared" si="1112"/>
        <v/>
      </c>
      <c r="AU13170" s="284" t="str">
        <f t="shared" si="1113"/>
        <v/>
      </c>
      <c r="AV13170" s="284" t="str">
        <f t="shared" si="1114"/>
        <v/>
      </c>
      <c r="AW13170" s="285">
        <f t="shared" si="1115"/>
        <v>0</v>
      </c>
    </row>
    <row r="13171" spans="41:49" x14ac:dyDescent="0.25">
      <c r="AO13171" s="300"/>
      <c r="AP13171" s="300"/>
      <c r="AQ13171" s="300"/>
      <c r="AR13171" s="300"/>
      <c r="AS13171" s="300"/>
      <c r="AT13171" s="284" t="str">
        <f t="shared" si="1112"/>
        <v/>
      </c>
      <c r="AU13171" s="284" t="str">
        <f t="shared" si="1113"/>
        <v/>
      </c>
      <c r="AV13171" s="284" t="str">
        <f t="shared" si="1114"/>
        <v/>
      </c>
      <c r="AW13171" s="285">
        <f t="shared" si="1115"/>
        <v>0</v>
      </c>
    </row>
    <row r="13172" spans="41:49" x14ac:dyDescent="0.25">
      <c r="AO13172" s="300"/>
      <c r="AP13172" s="300"/>
      <c r="AQ13172" s="300"/>
      <c r="AR13172" s="300"/>
      <c r="AS13172" s="300"/>
      <c r="AT13172" s="284" t="str">
        <f t="shared" si="1112"/>
        <v/>
      </c>
      <c r="AU13172" s="284" t="str">
        <f t="shared" si="1113"/>
        <v/>
      </c>
      <c r="AV13172" s="284" t="str">
        <f t="shared" si="1114"/>
        <v/>
      </c>
      <c r="AW13172" s="285">
        <f t="shared" si="1115"/>
        <v>0</v>
      </c>
    </row>
    <row r="13173" spans="41:49" x14ac:dyDescent="0.25">
      <c r="AO13173" s="300"/>
      <c r="AP13173" s="300"/>
      <c r="AQ13173" s="300"/>
      <c r="AR13173" s="300"/>
      <c r="AS13173" s="300"/>
      <c r="AT13173" s="284" t="str">
        <f t="shared" si="1112"/>
        <v/>
      </c>
      <c r="AU13173" s="284" t="str">
        <f t="shared" si="1113"/>
        <v/>
      </c>
      <c r="AV13173" s="284" t="str">
        <f t="shared" si="1114"/>
        <v/>
      </c>
      <c r="AW13173" s="285">
        <f t="shared" si="1115"/>
        <v>0</v>
      </c>
    </row>
    <row r="13174" spans="41:49" x14ac:dyDescent="0.25">
      <c r="AO13174" s="300"/>
      <c r="AP13174" s="300"/>
      <c r="AQ13174" s="300"/>
      <c r="AR13174" s="300"/>
      <c r="AS13174" s="300"/>
      <c r="AT13174" s="284" t="str">
        <f t="shared" si="1112"/>
        <v/>
      </c>
      <c r="AU13174" s="284" t="str">
        <f t="shared" si="1113"/>
        <v/>
      </c>
      <c r="AV13174" s="284" t="str">
        <f t="shared" si="1114"/>
        <v/>
      </c>
      <c r="AW13174" s="285">
        <f t="shared" si="1115"/>
        <v>0</v>
      </c>
    </row>
    <row r="13175" spans="41:49" x14ac:dyDescent="0.25">
      <c r="AO13175" s="300"/>
      <c r="AP13175" s="300"/>
      <c r="AQ13175" s="300"/>
      <c r="AR13175" s="300"/>
      <c r="AS13175" s="300"/>
      <c r="AT13175" s="284" t="str">
        <f t="shared" si="1112"/>
        <v/>
      </c>
      <c r="AU13175" s="284" t="str">
        <f t="shared" si="1113"/>
        <v/>
      </c>
      <c r="AV13175" s="284" t="str">
        <f t="shared" si="1114"/>
        <v/>
      </c>
      <c r="AW13175" s="285">
        <f t="shared" si="1115"/>
        <v>0</v>
      </c>
    </row>
    <row r="13176" spans="41:49" x14ac:dyDescent="0.25">
      <c r="AO13176" s="300"/>
      <c r="AP13176" s="300"/>
      <c r="AQ13176" s="300"/>
      <c r="AR13176" s="300"/>
      <c r="AS13176" s="300"/>
      <c r="AT13176" s="284" t="str">
        <f t="shared" si="1112"/>
        <v/>
      </c>
      <c r="AU13176" s="284" t="str">
        <f t="shared" si="1113"/>
        <v/>
      </c>
      <c r="AV13176" s="284" t="str">
        <f t="shared" si="1114"/>
        <v/>
      </c>
      <c r="AW13176" s="285">
        <f t="shared" si="1115"/>
        <v>0</v>
      </c>
    </row>
    <row r="13177" spans="41:49" x14ac:dyDescent="0.25">
      <c r="AO13177" s="300"/>
      <c r="AP13177" s="300"/>
      <c r="AQ13177" s="300"/>
      <c r="AR13177" s="300"/>
      <c r="AS13177" s="300"/>
      <c r="AT13177" s="284" t="str">
        <f t="shared" si="1112"/>
        <v/>
      </c>
      <c r="AU13177" s="284" t="str">
        <f t="shared" si="1113"/>
        <v/>
      </c>
      <c r="AV13177" s="284" t="str">
        <f t="shared" si="1114"/>
        <v/>
      </c>
      <c r="AW13177" s="285">
        <f t="shared" si="1115"/>
        <v>0</v>
      </c>
    </row>
    <row r="13178" spans="41:49" x14ac:dyDescent="0.25">
      <c r="AO13178" s="300"/>
      <c r="AP13178" s="300"/>
      <c r="AQ13178" s="300"/>
      <c r="AR13178" s="300"/>
      <c r="AS13178" s="300"/>
      <c r="AT13178" s="284" t="str">
        <f t="shared" si="1112"/>
        <v/>
      </c>
      <c r="AU13178" s="284" t="str">
        <f t="shared" si="1113"/>
        <v/>
      </c>
      <c r="AV13178" s="284" t="str">
        <f t="shared" si="1114"/>
        <v/>
      </c>
      <c r="AW13178" s="285">
        <f t="shared" si="1115"/>
        <v>0</v>
      </c>
    </row>
    <row r="13179" spans="41:49" x14ac:dyDescent="0.25">
      <c r="AO13179" s="300"/>
      <c r="AP13179" s="300"/>
      <c r="AQ13179" s="300"/>
      <c r="AR13179" s="300"/>
      <c r="AS13179" s="300"/>
      <c r="AT13179" s="284" t="str">
        <f t="shared" si="1112"/>
        <v/>
      </c>
      <c r="AU13179" s="284" t="str">
        <f t="shared" si="1113"/>
        <v/>
      </c>
      <c r="AV13179" s="284" t="str">
        <f t="shared" si="1114"/>
        <v/>
      </c>
      <c r="AW13179" s="285">
        <f t="shared" si="1115"/>
        <v>0</v>
      </c>
    </row>
    <row r="13180" spans="41:49" x14ac:dyDescent="0.25">
      <c r="AO13180" s="300"/>
      <c r="AP13180" s="300"/>
      <c r="AQ13180" s="300"/>
      <c r="AR13180" s="300"/>
      <c r="AS13180" s="300"/>
      <c r="AT13180" s="284" t="str">
        <f t="shared" si="1112"/>
        <v/>
      </c>
      <c r="AU13180" s="284" t="str">
        <f t="shared" si="1113"/>
        <v/>
      </c>
      <c r="AV13180" s="284" t="str">
        <f t="shared" si="1114"/>
        <v/>
      </c>
      <c r="AW13180" s="285">
        <f t="shared" si="1115"/>
        <v>0</v>
      </c>
    </row>
    <row r="13181" spans="41:49" x14ac:dyDescent="0.25">
      <c r="AO13181" s="300"/>
      <c r="AP13181" s="300"/>
      <c r="AQ13181" s="300"/>
      <c r="AR13181" s="300"/>
      <c r="AS13181" s="300"/>
      <c r="AT13181" s="284" t="str">
        <f t="shared" si="1112"/>
        <v/>
      </c>
      <c r="AU13181" s="284" t="str">
        <f t="shared" si="1113"/>
        <v/>
      </c>
      <c r="AV13181" s="284" t="str">
        <f t="shared" si="1114"/>
        <v/>
      </c>
      <c r="AW13181" s="285">
        <f t="shared" si="1115"/>
        <v>0</v>
      </c>
    </row>
    <row r="13182" spans="41:49" x14ac:dyDescent="0.25">
      <c r="AO13182" s="300"/>
      <c r="AP13182" s="300"/>
      <c r="AQ13182" s="300"/>
      <c r="AR13182" s="300"/>
      <c r="AS13182" s="300"/>
      <c r="AT13182" s="284" t="str">
        <f t="shared" si="1112"/>
        <v/>
      </c>
      <c r="AU13182" s="284" t="str">
        <f t="shared" si="1113"/>
        <v/>
      </c>
      <c r="AV13182" s="284" t="str">
        <f t="shared" si="1114"/>
        <v/>
      </c>
      <c r="AW13182" s="285">
        <f t="shared" si="1115"/>
        <v>0</v>
      </c>
    </row>
    <row r="13183" spans="41:49" x14ac:dyDescent="0.25">
      <c r="AO13183" s="300"/>
      <c r="AP13183" s="300"/>
      <c r="AQ13183" s="300"/>
      <c r="AR13183" s="300"/>
      <c r="AS13183" s="300"/>
      <c r="AT13183" s="284" t="str">
        <f t="shared" si="1112"/>
        <v/>
      </c>
      <c r="AU13183" s="284" t="str">
        <f t="shared" si="1113"/>
        <v/>
      </c>
      <c r="AV13183" s="284" t="str">
        <f t="shared" si="1114"/>
        <v/>
      </c>
      <c r="AW13183" s="285">
        <f t="shared" si="1115"/>
        <v>0</v>
      </c>
    </row>
    <row r="13184" spans="41:49" x14ac:dyDescent="0.25">
      <c r="AO13184" s="300"/>
      <c r="AP13184" s="300"/>
      <c r="AQ13184" s="300"/>
      <c r="AR13184" s="300"/>
      <c r="AS13184" s="300"/>
      <c r="AT13184" s="284" t="str">
        <f t="shared" si="1112"/>
        <v/>
      </c>
      <c r="AU13184" s="284" t="str">
        <f t="shared" si="1113"/>
        <v/>
      </c>
      <c r="AV13184" s="284" t="str">
        <f t="shared" si="1114"/>
        <v/>
      </c>
      <c r="AW13184" s="285">
        <f t="shared" si="1115"/>
        <v>0</v>
      </c>
    </row>
    <row r="13185" spans="41:49" x14ac:dyDescent="0.25">
      <c r="AO13185" s="300"/>
      <c r="AP13185" s="300"/>
      <c r="AQ13185" s="300"/>
      <c r="AR13185" s="300"/>
      <c r="AS13185" s="300"/>
      <c r="AT13185" s="284" t="str">
        <f t="shared" si="1112"/>
        <v/>
      </c>
      <c r="AU13185" s="284" t="str">
        <f t="shared" si="1113"/>
        <v/>
      </c>
      <c r="AV13185" s="284" t="str">
        <f t="shared" si="1114"/>
        <v/>
      </c>
      <c r="AW13185" s="285">
        <f t="shared" si="1115"/>
        <v>0</v>
      </c>
    </row>
    <row r="13186" spans="41:49" x14ac:dyDescent="0.25">
      <c r="AO13186" s="300"/>
      <c r="AP13186" s="300"/>
      <c r="AQ13186" s="300"/>
      <c r="AR13186" s="300"/>
      <c r="AS13186" s="300"/>
      <c r="AT13186" s="284" t="str">
        <f t="shared" si="1112"/>
        <v/>
      </c>
      <c r="AU13186" s="284" t="str">
        <f t="shared" si="1113"/>
        <v/>
      </c>
      <c r="AV13186" s="284" t="str">
        <f t="shared" si="1114"/>
        <v/>
      </c>
      <c r="AW13186" s="285">
        <f t="shared" si="1115"/>
        <v>0</v>
      </c>
    </row>
    <row r="13187" spans="41:49" x14ac:dyDescent="0.25">
      <c r="AO13187" s="300"/>
      <c r="AP13187" s="300"/>
      <c r="AQ13187" s="300"/>
      <c r="AR13187" s="300"/>
      <c r="AS13187" s="300"/>
      <c r="AT13187" s="284" t="str">
        <f t="shared" si="1112"/>
        <v/>
      </c>
      <c r="AU13187" s="284" t="str">
        <f t="shared" si="1113"/>
        <v/>
      </c>
      <c r="AV13187" s="284" t="str">
        <f t="shared" si="1114"/>
        <v/>
      </c>
      <c r="AW13187" s="285">
        <f t="shared" si="1115"/>
        <v>0</v>
      </c>
    </row>
    <row r="13188" spans="41:49" x14ac:dyDescent="0.25">
      <c r="AO13188" s="300"/>
      <c r="AP13188" s="300"/>
      <c r="AQ13188" s="300"/>
      <c r="AR13188" s="300"/>
      <c r="AS13188" s="300"/>
      <c r="AT13188" s="284" t="str">
        <f t="shared" si="1112"/>
        <v/>
      </c>
      <c r="AU13188" s="284" t="str">
        <f t="shared" si="1113"/>
        <v/>
      </c>
      <c r="AV13188" s="284" t="str">
        <f t="shared" si="1114"/>
        <v/>
      </c>
      <c r="AW13188" s="285">
        <f t="shared" si="1115"/>
        <v>0</v>
      </c>
    </row>
    <row r="13189" spans="41:49" x14ac:dyDescent="0.25">
      <c r="AO13189" s="300"/>
      <c r="AP13189" s="300"/>
      <c r="AQ13189" s="300"/>
      <c r="AR13189" s="300"/>
      <c r="AS13189" s="300"/>
      <c r="AT13189" s="284" t="str">
        <f t="shared" si="1112"/>
        <v/>
      </c>
      <c r="AU13189" s="284" t="str">
        <f t="shared" si="1113"/>
        <v/>
      </c>
      <c r="AV13189" s="284" t="str">
        <f t="shared" si="1114"/>
        <v/>
      </c>
      <c r="AW13189" s="285">
        <f t="shared" si="1115"/>
        <v>0</v>
      </c>
    </row>
    <row r="13190" spans="41:49" x14ac:dyDescent="0.25">
      <c r="AO13190" s="300"/>
      <c r="AP13190" s="300"/>
      <c r="AQ13190" s="300"/>
      <c r="AR13190" s="300"/>
      <c r="AS13190" s="300"/>
      <c r="AT13190" s="284" t="str">
        <f t="shared" si="1112"/>
        <v/>
      </c>
      <c r="AU13190" s="284" t="str">
        <f t="shared" si="1113"/>
        <v/>
      </c>
      <c r="AV13190" s="284" t="str">
        <f t="shared" si="1114"/>
        <v/>
      </c>
      <c r="AW13190" s="285">
        <f t="shared" si="1115"/>
        <v>0</v>
      </c>
    </row>
    <row r="13191" spans="41:49" x14ac:dyDescent="0.25">
      <c r="AO13191" s="300"/>
      <c r="AP13191" s="300"/>
      <c r="AQ13191" s="300"/>
      <c r="AR13191" s="300"/>
      <c r="AS13191" s="300"/>
      <c r="AT13191" s="284" t="str">
        <f t="shared" si="1112"/>
        <v/>
      </c>
      <c r="AU13191" s="284" t="str">
        <f t="shared" si="1113"/>
        <v/>
      </c>
      <c r="AV13191" s="284" t="str">
        <f t="shared" si="1114"/>
        <v/>
      </c>
      <c r="AW13191" s="285">
        <f t="shared" si="1115"/>
        <v>0</v>
      </c>
    </row>
    <row r="13192" spans="41:49" x14ac:dyDescent="0.25">
      <c r="AO13192" s="300"/>
      <c r="AP13192" s="300"/>
      <c r="AQ13192" s="300"/>
      <c r="AR13192" s="300"/>
      <c r="AS13192" s="300"/>
      <c r="AT13192" s="284" t="str">
        <f t="shared" ref="AT13192:AT13255" si="1116">LEFT(AQ13192,1)</f>
        <v/>
      </c>
      <c r="AU13192" s="284" t="str">
        <f t="shared" ref="AU13192:AU13255" si="1117">LEFT(AQ13192,2)</f>
        <v/>
      </c>
      <c r="AV13192" s="284" t="str">
        <f t="shared" ref="AV13192:AV13255" si="1118">LEFT(AQ13192,3)</f>
        <v/>
      </c>
      <c r="AW13192" s="285">
        <f t="shared" ref="AW13192:AW13255" si="1119">(AR13192-AS13192)*1000</f>
        <v>0</v>
      </c>
    </row>
    <row r="13193" spans="41:49" x14ac:dyDescent="0.25">
      <c r="AO13193" s="300"/>
      <c r="AP13193" s="300"/>
      <c r="AQ13193" s="300"/>
      <c r="AR13193" s="300"/>
      <c r="AS13193" s="300"/>
      <c r="AT13193" s="284" t="str">
        <f t="shared" si="1116"/>
        <v/>
      </c>
      <c r="AU13193" s="284" t="str">
        <f t="shared" si="1117"/>
        <v/>
      </c>
      <c r="AV13193" s="284" t="str">
        <f t="shared" si="1118"/>
        <v/>
      </c>
      <c r="AW13193" s="285">
        <f t="shared" si="1119"/>
        <v>0</v>
      </c>
    </row>
    <row r="13194" spans="41:49" x14ac:dyDescent="0.25">
      <c r="AO13194" s="300"/>
      <c r="AP13194" s="300"/>
      <c r="AQ13194" s="300"/>
      <c r="AR13194" s="300"/>
      <c r="AS13194" s="300"/>
      <c r="AT13194" s="284" t="str">
        <f t="shared" si="1116"/>
        <v/>
      </c>
      <c r="AU13194" s="284" t="str">
        <f t="shared" si="1117"/>
        <v/>
      </c>
      <c r="AV13194" s="284" t="str">
        <f t="shared" si="1118"/>
        <v/>
      </c>
      <c r="AW13194" s="285">
        <f t="shared" si="1119"/>
        <v>0</v>
      </c>
    </row>
    <row r="13195" spans="41:49" x14ac:dyDescent="0.25">
      <c r="AO13195" s="300"/>
      <c r="AP13195" s="300"/>
      <c r="AQ13195" s="300"/>
      <c r="AR13195" s="300"/>
      <c r="AS13195" s="300"/>
      <c r="AT13195" s="284" t="str">
        <f t="shared" si="1116"/>
        <v/>
      </c>
      <c r="AU13195" s="284" t="str">
        <f t="shared" si="1117"/>
        <v/>
      </c>
      <c r="AV13195" s="284" t="str">
        <f t="shared" si="1118"/>
        <v/>
      </c>
      <c r="AW13195" s="285">
        <f t="shared" si="1119"/>
        <v>0</v>
      </c>
    </row>
    <row r="13196" spans="41:49" x14ac:dyDescent="0.25">
      <c r="AO13196" s="300"/>
      <c r="AP13196" s="300"/>
      <c r="AQ13196" s="300"/>
      <c r="AR13196" s="300"/>
      <c r="AS13196" s="300"/>
      <c r="AT13196" s="284" t="str">
        <f t="shared" si="1116"/>
        <v/>
      </c>
      <c r="AU13196" s="284" t="str">
        <f t="shared" si="1117"/>
        <v/>
      </c>
      <c r="AV13196" s="284" t="str">
        <f t="shared" si="1118"/>
        <v/>
      </c>
      <c r="AW13196" s="285">
        <f t="shared" si="1119"/>
        <v>0</v>
      </c>
    </row>
    <row r="13197" spans="41:49" x14ac:dyDescent="0.25">
      <c r="AO13197" s="300"/>
      <c r="AP13197" s="300"/>
      <c r="AQ13197" s="300"/>
      <c r="AR13197" s="300"/>
      <c r="AS13197" s="300"/>
      <c r="AT13197" s="284" t="str">
        <f t="shared" si="1116"/>
        <v/>
      </c>
      <c r="AU13197" s="284" t="str">
        <f t="shared" si="1117"/>
        <v/>
      </c>
      <c r="AV13197" s="284" t="str">
        <f t="shared" si="1118"/>
        <v/>
      </c>
      <c r="AW13197" s="285">
        <f t="shared" si="1119"/>
        <v>0</v>
      </c>
    </row>
    <row r="13198" spans="41:49" x14ac:dyDescent="0.25">
      <c r="AO13198" s="300"/>
      <c r="AP13198" s="300"/>
      <c r="AQ13198" s="300"/>
      <c r="AR13198" s="300"/>
      <c r="AS13198" s="300"/>
      <c r="AT13198" s="284" t="str">
        <f t="shared" si="1116"/>
        <v/>
      </c>
      <c r="AU13198" s="284" t="str">
        <f t="shared" si="1117"/>
        <v/>
      </c>
      <c r="AV13198" s="284" t="str">
        <f t="shared" si="1118"/>
        <v/>
      </c>
      <c r="AW13198" s="285">
        <f t="shared" si="1119"/>
        <v>0</v>
      </c>
    </row>
    <row r="13199" spans="41:49" x14ac:dyDescent="0.25">
      <c r="AO13199" s="300"/>
      <c r="AP13199" s="300"/>
      <c r="AQ13199" s="300"/>
      <c r="AR13199" s="300"/>
      <c r="AS13199" s="300"/>
      <c r="AT13199" s="284" t="str">
        <f t="shared" si="1116"/>
        <v/>
      </c>
      <c r="AU13199" s="284" t="str">
        <f t="shared" si="1117"/>
        <v/>
      </c>
      <c r="AV13199" s="284" t="str">
        <f t="shared" si="1118"/>
        <v/>
      </c>
      <c r="AW13199" s="285">
        <f t="shared" si="1119"/>
        <v>0</v>
      </c>
    </row>
    <row r="13200" spans="41:49" x14ac:dyDescent="0.25">
      <c r="AO13200" s="300"/>
      <c r="AP13200" s="300"/>
      <c r="AQ13200" s="300"/>
      <c r="AR13200" s="300"/>
      <c r="AS13200" s="300"/>
      <c r="AT13200" s="284" t="str">
        <f t="shared" si="1116"/>
        <v/>
      </c>
      <c r="AU13200" s="284" t="str">
        <f t="shared" si="1117"/>
        <v/>
      </c>
      <c r="AV13200" s="284" t="str">
        <f t="shared" si="1118"/>
        <v/>
      </c>
      <c r="AW13200" s="285">
        <f t="shared" si="1119"/>
        <v>0</v>
      </c>
    </row>
    <row r="13201" spans="41:49" x14ac:dyDescent="0.25">
      <c r="AO13201" s="300"/>
      <c r="AP13201" s="300"/>
      <c r="AQ13201" s="300"/>
      <c r="AR13201" s="300"/>
      <c r="AS13201" s="300"/>
      <c r="AT13201" s="284" t="str">
        <f t="shared" si="1116"/>
        <v/>
      </c>
      <c r="AU13201" s="284" t="str">
        <f t="shared" si="1117"/>
        <v/>
      </c>
      <c r="AV13201" s="284" t="str">
        <f t="shared" si="1118"/>
        <v/>
      </c>
      <c r="AW13201" s="285">
        <f t="shared" si="1119"/>
        <v>0</v>
      </c>
    </row>
    <row r="13202" spans="41:49" x14ac:dyDescent="0.25">
      <c r="AO13202" s="300"/>
      <c r="AP13202" s="300"/>
      <c r="AQ13202" s="300"/>
      <c r="AR13202" s="300"/>
      <c r="AS13202" s="300"/>
      <c r="AT13202" s="284" t="str">
        <f t="shared" si="1116"/>
        <v/>
      </c>
      <c r="AU13202" s="284" t="str">
        <f t="shared" si="1117"/>
        <v/>
      </c>
      <c r="AV13202" s="284" t="str">
        <f t="shared" si="1118"/>
        <v/>
      </c>
      <c r="AW13202" s="285">
        <f t="shared" si="1119"/>
        <v>0</v>
      </c>
    </row>
    <row r="13203" spans="41:49" x14ac:dyDescent="0.25">
      <c r="AO13203" s="300"/>
      <c r="AP13203" s="300"/>
      <c r="AQ13203" s="300"/>
      <c r="AR13203" s="300"/>
      <c r="AS13203" s="300"/>
      <c r="AT13203" s="284" t="str">
        <f t="shared" si="1116"/>
        <v/>
      </c>
      <c r="AU13203" s="284" t="str">
        <f t="shared" si="1117"/>
        <v/>
      </c>
      <c r="AV13203" s="284" t="str">
        <f t="shared" si="1118"/>
        <v/>
      </c>
      <c r="AW13203" s="285">
        <f t="shared" si="1119"/>
        <v>0</v>
      </c>
    </row>
    <row r="13204" spans="41:49" x14ac:dyDescent="0.25">
      <c r="AO13204" s="300"/>
      <c r="AP13204" s="300"/>
      <c r="AQ13204" s="300"/>
      <c r="AR13204" s="300"/>
      <c r="AS13204" s="300"/>
      <c r="AT13204" s="284" t="str">
        <f t="shared" si="1116"/>
        <v/>
      </c>
      <c r="AU13204" s="284" t="str">
        <f t="shared" si="1117"/>
        <v/>
      </c>
      <c r="AV13204" s="284" t="str">
        <f t="shared" si="1118"/>
        <v/>
      </c>
      <c r="AW13204" s="285">
        <f t="shared" si="1119"/>
        <v>0</v>
      </c>
    </row>
    <row r="13205" spans="41:49" x14ac:dyDescent="0.25">
      <c r="AO13205" s="300"/>
      <c r="AP13205" s="300"/>
      <c r="AQ13205" s="300"/>
      <c r="AR13205" s="300"/>
      <c r="AS13205" s="300"/>
      <c r="AT13205" s="284" t="str">
        <f t="shared" si="1116"/>
        <v/>
      </c>
      <c r="AU13205" s="284" t="str">
        <f t="shared" si="1117"/>
        <v/>
      </c>
      <c r="AV13205" s="284" t="str">
        <f t="shared" si="1118"/>
        <v/>
      </c>
      <c r="AW13205" s="285">
        <f t="shared" si="1119"/>
        <v>0</v>
      </c>
    </row>
    <row r="13206" spans="41:49" x14ac:dyDescent="0.25">
      <c r="AO13206" s="300"/>
      <c r="AP13206" s="300"/>
      <c r="AQ13206" s="300"/>
      <c r="AR13206" s="300"/>
      <c r="AS13206" s="300"/>
      <c r="AT13206" s="284" t="str">
        <f t="shared" si="1116"/>
        <v/>
      </c>
      <c r="AU13206" s="284" t="str">
        <f t="shared" si="1117"/>
        <v/>
      </c>
      <c r="AV13206" s="284" t="str">
        <f t="shared" si="1118"/>
        <v/>
      </c>
      <c r="AW13206" s="285">
        <f t="shared" si="1119"/>
        <v>0</v>
      </c>
    </row>
    <row r="13207" spans="41:49" x14ac:dyDescent="0.25">
      <c r="AO13207" s="300"/>
      <c r="AP13207" s="300"/>
      <c r="AQ13207" s="300"/>
      <c r="AR13207" s="300"/>
      <c r="AS13207" s="300"/>
      <c r="AT13207" s="284" t="str">
        <f t="shared" si="1116"/>
        <v/>
      </c>
      <c r="AU13207" s="284" t="str">
        <f t="shared" si="1117"/>
        <v/>
      </c>
      <c r="AV13207" s="284" t="str">
        <f t="shared" si="1118"/>
        <v/>
      </c>
      <c r="AW13207" s="285">
        <f t="shared" si="1119"/>
        <v>0</v>
      </c>
    </row>
    <row r="13208" spans="41:49" x14ac:dyDescent="0.25">
      <c r="AO13208" s="300"/>
      <c r="AP13208" s="300"/>
      <c r="AQ13208" s="300"/>
      <c r="AR13208" s="300"/>
      <c r="AS13208" s="300"/>
      <c r="AT13208" s="284" t="str">
        <f t="shared" si="1116"/>
        <v/>
      </c>
      <c r="AU13208" s="284" t="str">
        <f t="shared" si="1117"/>
        <v/>
      </c>
      <c r="AV13208" s="284" t="str">
        <f t="shared" si="1118"/>
        <v/>
      </c>
      <c r="AW13208" s="285">
        <f t="shared" si="1119"/>
        <v>0</v>
      </c>
    </row>
    <row r="13209" spans="41:49" x14ac:dyDescent="0.25">
      <c r="AO13209" s="300"/>
      <c r="AP13209" s="300"/>
      <c r="AQ13209" s="300"/>
      <c r="AR13209" s="300"/>
      <c r="AS13209" s="300"/>
      <c r="AT13209" s="284" t="str">
        <f t="shared" si="1116"/>
        <v/>
      </c>
      <c r="AU13209" s="284" t="str">
        <f t="shared" si="1117"/>
        <v/>
      </c>
      <c r="AV13209" s="284" t="str">
        <f t="shared" si="1118"/>
        <v/>
      </c>
      <c r="AW13209" s="285">
        <f t="shared" si="1119"/>
        <v>0</v>
      </c>
    </row>
    <row r="13210" spans="41:49" x14ac:dyDescent="0.25">
      <c r="AO13210" s="300"/>
      <c r="AP13210" s="300"/>
      <c r="AQ13210" s="300"/>
      <c r="AR13210" s="300"/>
      <c r="AS13210" s="300"/>
      <c r="AT13210" s="284" t="str">
        <f t="shared" si="1116"/>
        <v/>
      </c>
      <c r="AU13210" s="284" t="str">
        <f t="shared" si="1117"/>
        <v/>
      </c>
      <c r="AV13210" s="284" t="str">
        <f t="shared" si="1118"/>
        <v/>
      </c>
      <c r="AW13210" s="285">
        <f t="shared" si="1119"/>
        <v>0</v>
      </c>
    </row>
    <row r="13211" spans="41:49" x14ac:dyDescent="0.25">
      <c r="AO13211" s="300"/>
      <c r="AP13211" s="300"/>
      <c r="AQ13211" s="300"/>
      <c r="AR13211" s="300"/>
      <c r="AS13211" s="300"/>
      <c r="AT13211" s="284" t="str">
        <f t="shared" si="1116"/>
        <v/>
      </c>
      <c r="AU13211" s="284" t="str">
        <f t="shared" si="1117"/>
        <v/>
      </c>
      <c r="AV13211" s="284" t="str">
        <f t="shared" si="1118"/>
        <v/>
      </c>
      <c r="AW13211" s="285">
        <f t="shared" si="1119"/>
        <v>0</v>
      </c>
    </row>
    <row r="13212" spans="41:49" x14ac:dyDescent="0.25">
      <c r="AO13212" s="300"/>
      <c r="AP13212" s="300"/>
      <c r="AQ13212" s="300"/>
      <c r="AR13212" s="300"/>
      <c r="AS13212" s="300"/>
      <c r="AT13212" s="284" t="str">
        <f t="shared" si="1116"/>
        <v/>
      </c>
      <c r="AU13212" s="284" t="str">
        <f t="shared" si="1117"/>
        <v/>
      </c>
      <c r="AV13212" s="284" t="str">
        <f t="shared" si="1118"/>
        <v/>
      </c>
      <c r="AW13212" s="285">
        <f t="shared" si="1119"/>
        <v>0</v>
      </c>
    </row>
    <row r="13213" spans="41:49" x14ac:dyDescent="0.25">
      <c r="AO13213" s="300"/>
      <c r="AP13213" s="300"/>
      <c r="AQ13213" s="300"/>
      <c r="AR13213" s="300"/>
      <c r="AS13213" s="300"/>
      <c r="AT13213" s="284" t="str">
        <f t="shared" si="1116"/>
        <v/>
      </c>
      <c r="AU13213" s="284" t="str">
        <f t="shared" si="1117"/>
        <v/>
      </c>
      <c r="AV13213" s="284" t="str">
        <f t="shared" si="1118"/>
        <v/>
      </c>
      <c r="AW13213" s="285">
        <f t="shared" si="1119"/>
        <v>0</v>
      </c>
    </row>
    <row r="13214" spans="41:49" x14ac:dyDescent="0.25">
      <c r="AO13214" s="300"/>
      <c r="AP13214" s="300"/>
      <c r="AQ13214" s="300"/>
      <c r="AR13214" s="300"/>
      <c r="AS13214" s="300"/>
      <c r="AT13214" s="284" t="str">
        <f t="shared" si="1116"/>
        <v/>
      </c>
      <c r="AU13214" s="284" t="str">
        <f t="shared" si="1117"/>
        <v/>
      </c>
      <c r="AV13214" s="284" t="str">
        <f t="shared" si="1118"/>
        <v/>
      </c>
      <c r="AW13214" s="285">
        <f t="shared" si="1119"/>
        <v>0</v>
      </c>
    </row>
    <row r="13215" spans="41:49" x14ac:dyDescent="0.25">
      <c r="AO13215" s="300"/>
      <c r="AP13215" s="300"/>
      <c r="AQ13215" s="300"/>
      <c r="AR13215" s="300"/>
      <c r="AS13215" s="300"/>
      <c r="AT13215" s="284" t="str">
        <f t="shared" si="1116"/>
        <v/>
      </c>
      <c r="AU13215" s="284" t="str">
        <f t="shared" si="1117"/>
        <v/>
      </c>
      <c r="AV13215" s="284" t="str">
        <f t="shared" si="1118"/>
        <v/>
      </c>
      <c r="AW13215" s="285">
        <f t="shared" si="1119"/>
        <v>0</v>
      </c>
    </row>
    <row r="13216" spans="41:49" x14ac:dyDescent="0.25">
      <c r="AO13216" s="300"/>
      <c r="AP13216" s="300"/>
      <c r="AQ13216" s="300"/>
      <c r="AR13216" s="300"/>
      <c r="AS13216" s="300"/>
      <c r="AT13216" s="284" t="str">
        <f t="shared" si="1116"/>
        <v/>
      </c>
      <c r="AU13216" s="284" t="str">
        <f t="shared" si="1117"/>
        <v/>
      </c>
      <c r="AV13216" s="284" t="str">
        <f t="shared" si="1118"/>
        <v/>
      </c>
      <c r="AW13216" s="285">
        <f t="shared" si="1119"/>
        <v>0</v>
      </c>
    </row>
    <row r="13217" spans="41:49" x14ac:dyDescent="0.25">
      <c r="AO13217" s="300"/>
      <c r="AP13217" s="300"/>
      <c r="AQ13217" s="300"/>
      <c r="AR13217" s="300"/>
      <c r="AS13217" s="300"/>
      <c r="AT13217" s="284" t="str">
        <f t="shared" si="1116"/>
        <v/>
      </c>
      <c r="AU13217" s="284" t="str">
        <f t="shared" si="1117"/>
        <v/>
      </c>
      <c r="AV13217" s="284" t="str">
        <f t="shared" si="1118"/>
        <v/>
      </c>
      <c r="AW13217" s="285">
        <f t="shared" si="1119"/>
        <v>0</v>
      </c>
    </row>
    <row r="13218" spans="41:49" x14ac:dyDescent="0.25">
      <c r="AO13218" s="300"/>
      <c r="AP13218" s="300"/>
      <c r="AQ13218" s="300"/>
      <c r="AR13218" s="300"/>
      <c r="AS13218" s="300"/>
      <c r="AT13218" s="284" t="str">
        <f t="shared" si="1116"/>
        <v/>
      </c>
      <c r="AU13218" s="284" t="str">
        <f t="shared" si="1117"/>
        <v/>
      </c>
      <c r="AV13218" s="284" t="str">
        <f t="shared" si="1118"/>
        <v/>
      </c>
      <c r="AW13218" s="285">
        <f t="shared" si="1119"/>
        <v>0</v>
      </c>
    </row>
    <row r="13219" spans="41:49" x14ac:dyDescent="0.25">
      <c r="AO13219" s="300"/>
      <c r="AP13219" s="300"/>
      <c r="AQ13219" s="300"/>
      <c r="AR13219" s="300"/>
      <c r="AS13219" s="300"/>
      <c r="AT13219" s="284" t="str">
        <f t="shared" si="1116"/>
        <v/>
      </c>
      <c r="AU13219" s="284" t="str">
        <f t="shared" si="1117"/>
        <v/>
      </c>
      <c r="AV13219" s="284" t="str">
        <f t="shared" si="1118"/>
        <v/>
      </c>
      <c r="AW13219" s="285">
        <f t="shared" si="1119"/>
        <v>0</v>
      </c>
    </row>
    <row r="13220" spans="41:49" x14ac:dyDescent="0.25">
      <c r="AO13220" s="300"/>
      <c r="AP13220" s="300"/>
      <c r="AQ13220" s="300"/>
      <c r="AR13220" s="300"/>
      <c r="AS13220" s="300"/>
      <c r="AT13220" s="284" t="str">
        <f t="shared" si="1116"/>
        <v/>
      </c>
      <c r="AU13220" s="284" t="str">
        <f t="shared" si="1117"/>
        <v/>
      </c>
      <c r="AV13220" s="284" t="str">
        <f t="shared" si="1118"/>
        <v/>
      </c>
      <c r="AW13220" s="285">
        <f t="shared" si="1119"/>
        <v>0</v>
      </c>
    </row>
    <row r="13221" spans="41:49" x14ac:dyDescent="0.25">
      <c r="AO13221" s="300"/>
      <c r="AP13221" s="300"/>
      <c r="AQ13221" s="300"/>
      <c r="AR13221" s="300"/>
      <c r="AS13221" s="300"/>
      <c r="AT13221" s="284" t="str">
        <f t="shared" si="1116"/>
        <v/>
      </c>
      <c r="AU13221" s="284" t="str">
        <f t="shared" si="1117"/>
        <v/>
      </c>
      <c r="AV13221" s="284" t="str">
        <f t="shared" si="1118"/>
        <v/>
      </c>
      <c r="AW13221" s="285">
        <f t="shared" si="1119"/>
        <v>0</v>
      </c>
    </row>
    <row r="13222" spans="41:49" x14ac:dyDescent="0.25">
      <c r="AO13222" s="300"/>
      <c r="AP13222" s="300"/>
      <c r="AQ13222" s="300"/>
      <c r="AR13222" s="300"/>
      <c r="AS13222" s="300"/>
      <c r="AT13222" s="284" t="str">
        <f t="shared" si="1116"/>
        <v/>
      </c>
      <c r="AU13222" s="284" t="str">
        <f t="shared" si="1117"/>
        <v/>
      </c>
      <c r="AV13222" s="284" t="str">
        <f t="shared" si="1118"/>
        <v/>
      </c>
      <c r="AW13222" s="285">
        <f t="shared" si="1119"/>
        <v>0</v>
      </c>
    </row>
    <row r="13223" spans="41:49" x14ac:dyDescent="0.25">
      <c r="AO13223" s="300"/>
      <c r="AP13223" s="300"/>
      <c r="AQ13223" s="300"/>
      <c r="AR13223" s="300"/>
      <c r="AS13223" s="300"/>
      <c r="AT13223" s="284" t="str">
        <f t="shared" si="1116"/>
        <v/>
      </c>
      <c r="AU13223" s="284" t="str">
        <f t="shared" si="1117"/>
        <v/>
      </c>
      <c r="AV13223" s="284" t="str">
        <f t="shared" si="1118"/>
        <v/>
      </c>
      <c r="AW13223" s="285">
        <f t="shared" si="1119"/>
        <v>0</v>
      </c>
    </row>
    <row r="13224" spans="41:49" x14ac:dyDescent="0.25">
      <c r="AO13224" s="300"/>
      <c r="AP13224" s="300"/>
      <c r="AQ13224" s="300"/>
      <c r="AR13224" s="300"/>
      <c r="AS13224" s="300"/>
      <c r="AT13224" s="284" t="str">
        <f t="shared" si="1116"/>
        <v/>
      </c>
      <c r="AU13224" s="284" t="str">
        <f t="shared" si="1117"/>
        <v/>
      </c>
      <c r="AV13224" s="284" t="str">
        <f t="shared" si="1118"/>
        <v/>
      </c>
      <c r="AW13224" s="285">
        <f t="shared" si="1119"/>
        <v>0</v>
      </c>
    </row>
    <row r="13225" spans="41:49" x14ac:dyDescent="0.25">
      <c r="AO13225" s="300"/>
      <c r="AP13225" s="300"/>
      <c r="AQ13225" s="300"/>
      <c r="AR13225" s="300"/>
      <c r="AS13225" s="300"/>
      <c r="AT13225" s="284" t="str">
        <f t="shared" si="1116"/>
        <v/>
      </c>
      <c r="AU13225" s="284" t="str">
        <f t="shared" si="1117"/>
        <v/>
      </c>
      <c r="AV13225" s="284" t="str">
        <f t="shared" si="1118"/>
        <v/>
      </c>
      <c r="AW13225" s="285">
        <f t="shared" si="1119"/>
        <v>0</v>
      </c>
    </row>
    <row r="13226" spans="41:49" x14ac:dyDescent="0.25">
      <c r="AO13226" s="300"/>
      <c r="AP13226" s="300"/>
      <c r="AQ13226" s="300"/>
      <c r="AR13226" s="300"/>
      <c r="AS13226" s="300"/>
      <c r="AT13226" s="284" t="str">
        <f t="shared" si="1116"/>
        <v/>
      </c>
      <c r="AU13226" s="284" t="str">
        <f t="shared" si="1117"/>
        <v/>
      </c>
      <c r="AV13226" s="284" t="str">
        <f t="shared" si="1118"/>
        <v/>
      </c>
      <c r="AW13226" s="285">
        <f t="shared" si="1119"/>
        <v>0</v>
      </c>
    </row>
    <row r="13227" spans="41:49" x14ac:dyDescent="0.25">
      <c r="AO13227" s="300"/>
      <c r="AP13227" s="300"/>
      <c r="AQ13227" s="300"/>
      <c r="AR13227" s="300"/>
      <c r="AS13227" s="300"/>
      <c r="AT13227" s="284" t="str">
        <f t="shared" si="1116"/>
        <v/>
      </c>
      <c r="AU13227" s="284" t="str">
        <f t="shared" si="1117"/>
        <v/>
      </c>
      <c r="AV13227" s="284" t="str">
        <f t="shared" si="1118"/>
        <v/>
      </c>
      <c r="AW13227" s="285">
        <f t="shared" si="1119"/>
        <v>0</v>
      </c>
    </row>
    <row r="13228" spans="41:49" x14ac:dyDescent="0.25">
      <c r="AO13228" s="300"/>
      <c r="AP13228" s="300"/>
      <c r="AQ13228" s="300"/>
      <c r="AR13228" s="300"/>
      <c r="AS13228" s="300"/>
      <c r="AT13228" s="284" t="str">
        <f t="shared" si="1116"/>
        <v/>
      </c>
      <c r="AU13228" s="284" t="str">
        <f t="shared" si="1117"/>
        <v/>
      </c>
      <c r="AV13228" s="284" t="str">
        <f t="shared" si="1118"/>
        <v/>
      </c>
      <c r="AW13228" s="285">
        <f t="shared" si="1119"/>
        <v>0</v>
      </c>
    </row>
    <row r="13229" spans="41:49" x14ac:dyDescent="0.25">
      <c r="AO13229" s="300"/>
      <c r="AP13229" s="300"/>
      <c r="AQ13229" s="300"/>
      <c r="AR13229" s="300"/>
      <c r="AS13229" s="300"/>
      <c r="AT13229" s="284" t="str">
        <f t="shared" si="1116"/>
        <v/>
      </c>
      <c r="AU13229" s="284" t="str">
        <f t="shared" si="1117"/>
        <v/>
      </c>
      <c r="AV13229" s="284" t="str">
        <f t="shared" si="1118"/>
        <v/>
      </c>
      <c r="AW13229" s="285">
        <f t="shared" si="1119"/>
        <v>0</v>
      </c>
    </row>
    <row r="13230" spans="41:49" x14ac:dyDescent="0.25">
      <c r="AO13230" s="300"/>
      <c r="AP13230" s="300"/>
      <c r="AQ13230" s="300"/>
      <c r="AR13230" s="300"/>
      <c r="AS13230" s="300"/>
      <c r="AT13230" s="284" t="str">
        <f t="shared" si="1116"/>
        <v/>
      </c>
      <c r="AU13230" s="284" t="str">
        <f t="shared" si="1117"/>
        <v/>
      </c>
      <c r="AV13230" s="284" t="str">
        <f t="shared" si="1118"/>
        <v/>
      </c>
      <c r="AW13230" s="285">
        <f t="shared" si="1119"/>
        <v>0</v>
      </c>
    </row>
    <row r="13231" spans="41:49" x14ac:dyDescent="0.25">
      <c r="AO13231" s="300"/>
      <c r="AP13231" s="300"/>
      <c r="AQ13231" s="300"/>
      <c r="AR13231" s="300"/>
      <c r="AS13231" s="300"/>
      <c r="AT13231" s="284" t="str">
        <f t="shared" si="1116"/>
        <v/>
      </c>
      <c r="AU13231" s="284" t="str">
        <f t="shared" si="1117"/>
        <v/>
      </c>
      <c r="AV13231" s="284" t="str">
        <f t="shared" si="1118"/>
        <v/>
      </c>
      <c r="AW13231" s="285">
        <f t="shared" si="1119"/>
        <v>0</v>
      </c>
    </row>
    <row r="13232" spans="41:49" x14ac:dyDescent="0.25">
      <c r="AO13232" s="300"/>
      <c r="AP13232" s="300"/>
      <c r="AQ13232" s="300"/>
      <c r="AR13232" s="300"/>
      <c r="AS13232" s="300"/>
      <c r="AT13232" s="284" t="str">
        <f t="shared" si="1116"/>
        <v/>
      </c>
      <c r="AU13232" s="284" t="str">
        <f t="shared" si="1117"/>
        <v/>
      </c>
      <c r="AV13232" s="284" t="str">
        <f t="shared" si="1118"/>
        <v/>
      </c>
      <c r="AW13232" s="285">
        <f t="shared" si="1119"/>
        <v>0</v>
      </c>
    </row>
    <row r="13233" spans="41:49" x14ac:dyDescent="0.25">
      <c r="AO13233" s="300"/>
      <c r="AP13233" s="300"/>
      <c r="AQ13233" s="300"/>
      <c r="AR13233" s="300"/>
      <c r="AS13233" s="300"/>
      <c r="AT13233" s="284" t="str">
        <f t="shared" si="1116"/>
        <v/>
      </c>
      <c r="AU13233" s="284" t="str">
        <f t="shared" si="1117"/>
        <v/>
      </c>
      <c r="AV13233" s="284" t="str">
        <f t="shared" si="1118"/>
        <v/>
      </c>
      <c r="AW13233" s="285">
        <f t="shared" si="1119"/>
        <v>0</v>
      </c>
    </row>
    <row r="13234" spans="41:49" x14ac:dyDescent="0.25">
      <c r="AO13234" s="300"/>
      <c r="AP13234" s="300"/>
      <c r="AQ13234" s="300"/>
      <c r="AR13234" s="300"/>
      <c r="AS13234" s="300"/>
      <c r="AT13234" s="284" t="str">
        <f t="shared" si="1116"/>
        <v/>
      </c>
      <c r="AU13234" s="284" t="str">
        <f t="shared" si="1117"/>
        <v/>
      </c>
      <c r="AV13234" s="284" t="str">
        <f t="shared" si="1118"/>
        <v/>
      </c>
      <c r="AW13234" s="285">
        <f t="shared" si="1119"/>
        <v>0</v>
      </c>
    </row>
    <row r="13235" spans="41:49" x14ac:dyDescent="0.25">
      <c r="AO13235" s="300"/>
      <c r="AP13235" s="300"/>
      <c r="AQ13235" s="300"/>
      <c r="AR13235" s="300"/>
      <c r="AS13235" s="300"/>
      <c r="AT13235" s="284" t="str">
        <f t="shared" si="1116"/>
        <v/>
      </c>
      <c r="AU13235" s="284" t="str">
        <f t="shared" si="1117"/>
        <v/>
      </c>
      <c r="AV13235" s="284" t="str">
        <f t="shared" si="1118"/>
        <v/>
      </c>
      <c r="AW13235" s="285">
        <f t="shared" si="1119"/>
        <v>0</v>
      </c>
    </row>
    <row r="13236" spans="41:49" x14ac:dyDescent="0.25">
      <c r="AO13236" s="300"/>
      <c r="AP13236" s="300"/>
      <c r="AQ13236" s="300"/>
      <c r="AR13236" s="300"/>
      <c r="AS13236" s="300"/>
      <c r="AT13236" s="284" t="str">
        <f t="shared" si="1116"/>
        <v/>
      </c>
      <c r="AU13236" s="284" t="str">
        <f t="shared" si="1117"/>
        <v/>
      </c>
      <c r="AV13236" s="284" t="str">
        <f t="shared" si="1118"/>
        <v/>
      </c>
      <c r="AW13236" s="285">
        <f t="shared" si="1119"/>
        <v>0</v>
      </c>
    </row>
    <row r="13237" spans="41:49" x14ac:dyDescent="0.25">
      <c r="AO13237" s="300"/>
      <c r="AP13237" s="300"/>
      <c r="AQ13237" s="300"/>
      <c r="AR13237" s="300"/>
      <c r="AS13237" s="300"/>
      <c r="AT13237" s="284" t="str">
        <f t="shared" si="1116"/>
        <v/>
      </c>
      <c r="AU13237" s="284" t="str">
        <f t="shared" si="1117"/>
        <v/>
      </c>
      <c r="AV13237" s="284" t="str">
        <f t="shared" si="1118"/>
        <v/>
      </c>
      <c r="AW13237" s="285">
        <f t="shared" si="1119"/>
        <v>0</v>
      </c>
    </row>
    <row r="13238" spans="41:49" x14ac:dyDescent="0.25">
      <c r="AO13238" s="300"/>
      <c r="AP13238" s="300"/>
      <c r="AQ13238" s="300"/>
      <c r="AR13238" s="300"/>
      <c r="AS13238" s="300"/>
      <c r="AT13238" s="284" t="str">
        <f t="shared" si="1116"/>
        <v/>
      </c>
      <c r="AU13238" s="284" t="str">
        <f t="shared" si="1117"/>
        <v/>
      </c>
      <c r="AV13238" s="284" t="str">
        <f t="shared" si="1118"/>
        <v/>
      </c>
      <c r="AW13238" s="285">
        <f t="shared" si="1119"/>
        <v>0</v>
      </c>
    </row>
    <row r="13239" spans="41:49" x14ac:dyDescent="0.25">
      <c r="AO13239" s="300"/>
      <c r="AP13239" s="300"/>
      <c r="AQ13239" s="300"/>
      <c r="AR13239" s="300"/>
      <c r="AS13239" s="300"/>
      <c r="AT13239" s="284" t="str">
        <f t="shared" si="1116"/>
        <v/>
      </c>
      <c r="AU13239" s="284" t="str">
        <f t="shared" si="1117"/>
        <v/>
      </c>
      <c r="AV13239" s="284" t="str">
        <f t="shared" si="1118"/>
        <v/>
      </c>
      <c r="AW13239" s="285">
        <f t="shared" si="1119"/>
        <v>0</v>
      </c>
    </row>
    <row r="13240" spans="41:49" x14ac:dyDescent="0.25">
      <c r="AO13240" s="300"/>
      <c r="AP13240" s="300"/>
      <c r="AQ13240" s="300"/>
      <c r="AR13240" s="300"/>
      <c r="AS13240" s="300"/>
      <c r="AT13240" s="284" t="str">
        <f t="shared" si="1116"/>
        <v/>
      </c>
      <c r="AU13240" s="284" t="str">
        <f t="shared" si="1117"/>
        <v/>
      </c>
      <c r="AV13240" s="284" t="str">
        <f t="shared" si="1118"/>
        <v/>
      </c>
      <c r="AW13240" s="285">
        <f t="shared" si="1119"/>
        <v>0</v>
      </c>
    </row>
    <row r="13241" spans="41:49" x14ac:dyDescent="0.25">
      <c r="AO13241" s="300"/>
      <c r="AP13241" s="300"/>
      <c r="AQ13241" s="300"/>
      <c r="AR13241" s="300"/>
      <c r="AS13241" s="300"/>
      <c r="AT13241" s="284" t="str">
        <f t="shared" si="1116"/>
        <v/>
      </c>
      <c r="AU13241" s="284" t="str">
        <f t="shared" si="1117"/>
        <v/>
      </c>
      <c r="AV13241" s="284" t="str">
        <f t="shared" si="1118"/>
        <v/>
      </c>
      <c r="AW13241" s="285">
        <f t="shared" si="1119"/>
        <v>0</v>
      </c>
    </row>
    <row r="13242" spans="41:49" x14ac:dyDescent="0.25">
      <c r="AO13242" s="300"/>
      <c r="AP13242" s="300"/>
      <c r="AQ13242" s="300"/>
      <c r="AR13242" s="300"/>
      <c r="AS13242" s="300"/>
      <c r="AT13242" s="284" t="str">
        <f t="shared" si="1116"/>
        <v/>
      </c>
      <c r="AU13242" s="284" t="str">
        <f t="shared" si="1117"/>
        <v/>
      </c>
      <c r="AV13242" s="284" t="str">
        <f t="shared" si="1118"/>
        <v/>
      </c>
      <c r="AW13242" s="285">
        <f t="shared" si="1119"/>
        <v>0</v>
      </c>
    </row>
    <row r="13243" spans="41:49" x14ac:dyDescent="0.25">
      <c r="AO13243" s="300"/>
      <c r="AP13243" s="300"/>
      <c r="AQ13243" s="300"/>
      <c r="AR13243" s="300"/>
      <c r="AS13243" s="300"/>
      <c r="AT13243" s="284" t="str">
        <f t="shared" si="1116"/>
        <v/>
      </c>
      <c r="AU13243" s="284" t="str">
        <f t="shared" si="1117"/>
        <v/>
      </c>
      <c r="AV13243" s="284" t="str">
        <f t="shared" si="1118"/>
        <v/>
      </c>
      <c r="AW13243" s="285">
        <f t="shared" si="1119"/>
        <v>0</v>
      </c>
    </row>
    <row r="13244" spans="41:49" x14ac:dyDescent="0.25">
      <c r="AO13244" s="300"/>
      <c r="AP13244" s="300"/>
      <c r="AQ13244" s="300"/>
      <c r="AR13244" s="300"/>
      <c r="AS13244" s="300"/>
      <c r="AT13244" s="284" t="str">
        <f t="shared" si="1116"/>
        <v/>
      </c>
      <c r="AU13244" s="284" t="str">
        <f t="shared" si="1117"/>
        <v/>
      </c>
      <c r="AV13244" s="284" t="str">
        <f t="shared" si="1118"/>
        <v/>
      </c>
      <c r="AW13244" s="285">
        <f t="shared" si="1119"/>
        <v>0</v>
      </c>
    </row>
    <row r="13245" spans="41:49" x14ac:dyDescent="0.25">
      <c r="AO13245" s="300"/>
      <c r="AP13245" s="300"/>
      <c r="AQ13245" s="300"/>
      <c r="AR13245" s="300"/>
      <c r="AS13245" s="300"/>
      <c r="AT13245" s="284" t="str">
        <f t="shared" si="1116"/>
        <v/>
      </c>
      <c r="AU13245" s="284" t="str">
        <f t="shared" si="1117"/>
        <v/>
      </c>
      <c r="AV13245" s="284" t="str">
        <f t="shared" si="1118"/>
        <v/>
      </c>
      <c r="AW13245" s="285">
        <f t="shared" si="1119"/>
        <v>0</v>
      </c>
    </row>
    <row r="13246" spans="41:49" x14ac:dyDescent="0.25">
      <c r="AO13246" s="300"/>
      <c r="AP13246" s="300"/>
      <c r="AQ13246" s="300"/>
      <c r="AR13246" s="300"/>
      <c r="AS13246" s="300"/>
      <c r="AT13246" s="284" t="str">
        <f t="shared" si="1116"/>
        <v/>
      </c>
      <c r="AU13246" s="284" t="str">
        <f t="shared" si="1117"/>
        <v/>
      </c>
      <c r="AV13246" s="284" t="str">
        <f t="shared" si="1118"/>
        <v/>
      </c>
      <c r="AW13246" s="285">
        <f t="shared" si="1119"/>
        <v>0</v>
      </c>
    </row>
    <row r="13247" spans="41:49" x14ac:dyDescent="0.25">
      <c r="AO13247" s="300"/>
      <c r="AP13247" s="300"/>
      <c r="AQ13247" s="300"/>
      <c r="AR13247" s="300"/>
      <c r="AS13247" s="300"/>
      <c r="AT13247" s="284" t="str">
        <f t="shared" si="1116"/>
        <v/>
      </c>
      <c r="AU13247" s="284" t="str">
        <f t="shared" si="1117"/>
        <v/>
      </c>
      <c r="AV13247" s="284" t="str">
        <f t="shared" si="1118"/>
        <v/>
      </c>
      <c r="AW13247" s="285">
        <f t="shared" si="1119"/>
        <v>0</v>
      </c>
    </row>
    <row r="13248" spans="41:49" x14ac:dyDescent="0.25">
      <c r="AO13248" s="300"/>
      <c r="AP13248" s="300"/>
      <c r="AQ13248" s="300"/>
      <c r="AR13248" s="300"/>
      <c r="AS13248" s="300"/>
      <c r="AT13248" s="284" t="str">
        <f t="shared" si="1116"/>
        <v/>
      </c>
      <c r="AU13248" s="284" t="str">
        <f t="shared" si="1117"/>
        <v/>
      </c>
      <c r="AV13248" s="284" t="str">
        <f t="shared" si="1118"/>
        <v/>
      </c>
      <c r="AW13248" s="285">
        <f t="shared" si="1119"/>
        <v>0</v>
      </c>
    </row>
    <row r="13249" spans="41:49" x14ac:dyDescent="0.25">
      <c r="AO13249" s="300"/>
      <c r="AP13249" s="300"/>
      <c r="AQ13249" s="300"/>
      <c r="AR13249" s="300"/>
      <c r="AS13249" s="300"/>
      <c r="AT13249" s="284" t="str">
        <f t="shared" si="1116"/>
        <v/>
      </c>
      <c r="AU13249" s="284" t="str">
        <f t="shared" si="1117"/>
        <v/>
      </c>
      <c r="AV13249" s="284" t="str">
        <f t="shared" si="1118"/>
        <v/>
      </c>
      <c r="AW13249" s="285">
        <f t="shared" si="1119"/>
        <v>0</v>
      </c>
    </row>
    <row r="13250" spans="41:49" x14ac:dyDescent="0.25">
      <c r="AO13250" s="300"/>
      <c r="AP13250" s="300"/>
      <c r="AQ13250" s="300"/>
      <c r="AR13250" s="300"/>
      <c r="AS13250" s="300"/>
      <c r="AT13250" s="284" t="str">
        <f t="shared" si="1116"/>
        <v/>
      </c>
      <c r="AU13250" s="284" t="str">
        <f t="shared" si="1117"/>
        <v/>
      </c>
      <c r="AV13250" s="284" t="str">
        <f t="shared" si="1118"/>
        <v/>
      </c>
      <c r="AW13250" s="285">
        <f t="shared" si="1119"/>
        <v>0</v>
      </c>
    </row>
    <row r="13251" spans="41:49" x14ac:dyDescent="0.25">
      <c r="AO13251" s="300"/>
      <c r="AP13251" s="300"/>
      <c r="AQ13251" s="300"/>
      <c r="AR13251" s="300"/>
      <c r="AS13251" s="300"/>
      <c r="AT13251" s="284" t="str">
        <f t="shared" si="1116"/>
        <v/>
      </c>
      <c r="AU13251" s="284" t="str">
        <f t="shared" si="1117"/>
        <v/>
      </c>
      <c r="AV13251" s="284" t="str">
        <f t="shared" si="1118"/>
        <v/>
      </c>
      <c r="AW13251" s="285">
        <f t="shared" si="1119"/>
        <v>0</v>
      </c>
    </row>
    <row r="13252" spans="41:49" x14ac:dyDescent="0.25">
      <c r="AO13252" s="300"/>
      <c r="AP13252" s="300"/>
      <c r="AQ13252" s="300"/>
      <c r="AR13252" s="300"/>
      <c r="AS13252" s="300"/>
      <c r="AT13252" s="284" t="str">
        <f t="shared" si="1116"/>
        <v/>
      </c>
      <c r="AU13252" s="284" t="str">
        <f t="shared" si="1117"/>
        <v/>
      </c>
      <c r="AV13252" s="284" t="str">
        <f t="shared" si="1118"/>
        <v/>
      </c>
      <c r="AW13252" s="285">
        <f t="shared" si="1119"/>
        <v>0</v>
      </c>
    </row>
    <row r="13253" spans="41:49" x14ac:dyDescent="0.25">
      <c r="AO13253" s="300"/>
      <c r="AP13253" s="300"/>
      <c r="AQ13253" s="300"/>
      <c r="AR13253" s="300"/>
      <c r="AS13253" s="300"/>
      <c r="AT13253" s="284" t="str">
        <f t="shared" si="1116"/>
        <v/>
      </c>
      <c r="AU13253" s="284" t="str">
        <f t="shared" si="1117"/>
        <v/>
      </c>
      <c r="AV13253" s="284" t="str">
        <f t="shared" si="1118"/>
        <v/>
      </c>
      <c r="AW13253" s="285">
        <f t="shared" si="1119"/>
        <v>0</v>
      </c>
    </row>
    <row r="13254" spans="41:49" x14ac:dyDescent="0.25">
      <c r="AO13254" s="300"/>
      <c r="AP13254" s="300"/>
      <c r="AQ13254" s="300"/>
      <c r="AR13254" s="300"/>
      <c r="AS13254" s="300"/>
      <c r="AT13254" s="284" t="str">
        <f t="shared" si="1116"/>
        <v/>
      </c>
      <c r="AU13254" s="284" t="str">
        <f t="shared" si="1117"/>
        <v/>
      </c>
      <c r="AV13254" s="284" t="str">
        <f t="shared" si="1118"/>
        <v/>
      </c>
      <c r="AW13254" s="285">
        <f t="shared" si="1119"/>
        <v>0</v>
      </c>
    </row>
    <row r="13255" spans="41:49" x14ac:dyDescent="0.25">
      <c r="AO13255" s="300"/>
      <c r="AP13255" s="300"/>
      <c r="AQ13255" s="300"/>
      <c r="AR13255" s="300"/>
      <c r="AS13255" s="300"/>
      <c r="AT13255" s="284" t="str">
        <f t="shared" si="1116"/>
        <v/>
      </c>
      <c r="AU13255" s="284" t="str">
        <f t="shared" si="1117"/>
        <v/>
      </c>
      <c r="AV13255" s="284" t="str">
        <f t="shared" si="1118"/>
        <v/>
      </c>
      <c r="AW13255" s="285">
        <f t="shared" si="1119"/>
        <v>0</v>
      </c>
    </row>
    <row r="13256" spans="41:49" x14ac:dyDescent="0.25">
      <c r="AO13256" s="300"/>
      <c r="AP13256" s="300"/>
      <c r="AQ13256" s="300"/>
      <c r="AR13256" s="300"/>
      <c r="AS13256" s="300"/>
      <c r="AT13256" s="284" t="str">
        <f t="shared" ref="AT13256:AT13319" si="1120">LEFT(AQ13256,1)</f>
        <v/>
      </c>
      <c r="AU13256" s="284" t="str">
        <f t="shared" ref="AU13256:AU13319" si="1121">LEFT(AQ13256,2)</f>
        <v/>
      </c>
      <c r="AV13256" s="284" t="str">
        <f t="shared" ref="AV13256:AV13319" si="1122">LEFT(AQ13256,3)</f>
        <v/>
      </c>
      <c r="AW13256" s="285">
        <f t="shared" ref="AW13256:AW13319" si="1123">(AR13256-AS13256)*1000</f>
        <v>0</v>
      </c>
    </row>
    <row r="13257" spans="41:49" x14ac:dyDescent="0.25">
      <c r="AO13257" s="300"/>
      <c r="AP13257" s="300"/>
      <c r="AQ13257" s="300"/>
      <c r="AR13257" s="300"/>
      <c r="AS13257" s="300"/>
      <c r="AT13257" s="284" t="str">
        <f t="shared" si="1120"/>
        <v/>
      </c>
      <c r="AU13257" s="284" t="str">
        <f t="shared" si="1121"/>
        <v/>
      </c>
      <c r="AV13257" s="284" t="str">
        <f t="shared" si="1122"/>
        <v/>
      </c>
      <c r="AW13257" s="285">
        <f t="shared" si="1123"/>
        <v>0</v>
      </c>
    </row>
    <row r="13258" spans="41:49" x14ac:dyDescent="0.25">
      <c r="AO13258" s="300"/>
      <c r="AP13258" s="300"/>
      <c r="AQ13258" s="300"/>
      <c r="AR13258" s="300"/>
      <c r="AS13258" s="300"/>
      <c r="AT13258" s="284" t="str">
        <f t="shared" si="1120"/>
        <v/>
      </c>
      <c r="AU13258" s="284" t="str">
        <f t="shared" si="1121"/>
        <v/>
      </c>
      <c r="AV13258" s="284" t="str">
        <f t="shared" si="1122"/>
        <v/>
      </c>
      <c r="AW13258" s="285">
        <f t="shared" si="1123"/>
        <v>0</v>
      </c>
    </row>
    <row r="13259" spans="41:49" x14ac:dyDescent="0.25">
      <c r="AO13259" s="300"/>
      <c r="AP13259" s="300"/>
      <c r="AQ13259" s="300"/>
      <c r="AR13259" s="300"/>
      <c r="AS13259" s="300"/>
      <c r="AT13259" s="284" t="str">
        <f t="shared" si="1120"/>
        <v/>
      </c>
      <c r="AU13259" s="284" t="str">
        <f t="shared" si="1121"/>
        <v/>
      </c>
      <c r="AV13259" s="284" t="str">
        <f t="shared" si="1122"/>
        <v/>
      </c>
      <c r="AW13259" s="285">
        <f t="shared" si="1123"/>
        <v>0</v>
      </c>
    </row>
    <row r="13260" spans="41:49" x14ac:dyDescent="0.25">
      <c r="AO13260" s="300"/>
      <c r="AP13260" s="300"/>
      <c r="AQ13260" s="300"/>
      <c r="AR13260" s="300"/>
      <c r="AS13260" s="300"/>
      <c r="AT13260" s="284" t="str">
        <f t="shared" si="1120"/>
        <v/>
      </c>
      <c r="AU13260" s="284" t="str">
        <f t="shared" si="1121"/>
        <v/>
      </c>
      <c r="AV13260" s="284" t="str">
        <f t="shared" si="1122"/>
        <v/>
      </c>
      <c r="AW13260" s="285">
        <f t="shared" si="1123"/>
        <v>0</v>
      </c>
    </row>
    <row r="13261" spans="41:49" x14ac:dyDescent="0.25">
      <c r="AO13261" s="300"/>
      <c r="AP13261" s="300"/>
      <c r="AQ13261" s="300"/>
      <c r="AR13261" s="300"/>
      <c r="AS13261" s="300"/>
      <c r="AT13261" s="284" t="str">
        <f t="shared" si="1120"/>
        <v/>
      </c>
      <c r="AU13261" s="284" t="str">
        <f t="shared" si="1121"/>
        <v/>
      </c>
      <c r="AV13261" s="284" t="str">
        <f t="shared" si="1122"/>
        <v/>
      </c>
      <c r="AW13261" s="285">
        <f t="shared" si="1123"/>
        <v>0</v>
      </c>
    </row>
    <row r="13262" spans="41:49" x14ac:dyDescent="0.25">
      <c r="AO13262" s="300"/>
      <c r="AP13262" s="300"/>
      <c r="AQ13262" s="300"/>
      <c r="AR13262" s="300"/>
      <c r="AS13262" s="300"/>
      <c r="AT13262" s="284" t="str">
        <f t="shared" si="1120"/>
        <v/>
      </c>
      <c r="AU13262" s="284" t="str">
        <f t="shared" si="1121"/>
        <v/>
      </c>
      <c r="AV13262" s="284" t="str">
        <f t="shared" si="1122"/>
        <v/>
      </c>
      <c r="AW13262" s="285">
        <f t="shared" si="1123"/>
        <v>0</v>
      </c>
    </row>
    <row r="13263" spans="41:49" x14ac:dyDescent="0.25">
      <c r="AO13263" s="300"/>
      <c r="AP13263" s="300"/>
      <c r="AQ13263" s="300"/>
      <c r="AR13263" s="300"/>
      <c r="AS13263" s="300"/>
      <c r="AT13263" s="284" t="str">
        <f t="shared" si="1120"/>
        <v/>
      </c>
      <c r="AU13263" s="284" t="str">
        <f t="shared" si="1121"/>
        <v/>
      </c>
      <c r="AV13263" s="284" t="str">
        <f t="shared" si="1122"/>
        <v/>
      </c>
      <c r="AW13263" s="285">
        <f t="shared" si="1123"/>
        <v>0</v>
      </c>
    </row>
    <row r="13264" spans="41:49" x14ac:dyDescent="0.25">
      <c r="AO13264" s="300"/>
      <c r="AP13264" s="300"/>
      <c r="AQ13264" s="300"/>
      <c r="AR13264" s="300"/>
      <c r="AS13264" s="300"/>
      <c r="AT13264" s="284" t="str">
        <f t="shared" si="1120"/>
        <v/>
      </c>
      <c r="AU13264" s="284" t="str">
        <f t="shared" si="1121"/>
        <v/>
      </c>
      <c r="AV13264" s="284" t="str">
        <f t="shared" si="1122"/>
        <v/>
      </c>
      <c r="AW13264" s="285">
        <f t="shared" si="1123"/>
        <v>0</v>
      </c>
    </row>
    <row r="13265" spans="41:49" x14ac:dyDescent="0.25">
      <c r="AO13265" s="300"/>
      <c r="AP13265" s="300"/>
      <c r="AQ13265" s="300"/>
      <c r="AR13265" s="300"/>
      <c r="AS13265" s="300"/>
      <c r="AT13265" s="284" t="str">
        <f t="shared" si="1120"/>
        <v/>
      </c>
      <c r="AU13265" s="284" t="str">
        <f t="shared" si="1121"/>
        <v/>
      </c>
      <c r="AV13265" s="284" t="str">
        <f t="shared" si="1122"/>
        <v/>
      </c>
      <c r="AW13265" s="285">
        <f t="shared" si="1123"/>
        <v>0</v>
      </c>
    </row>
    <row r="13266" spans="41:49" x14ac:dyDescent="0.25">
      <c r="AO13266" s="300"/>
      <c r="AP13266" s="300"/>
      <c r="AQ13266" s="300"/>
      <c r="AR13266" s="300"/>
      <c r="AS13266" s="300"/>
      <c r="AT13266" s="284" t="str">
        <f t="shared" si="1120"/>
        <v/>
      </c>
      <c r="AU13266" s="284" t="str">
        <f t="shared" si="1121"/>
        <v/>
      </c>
      <c r="AV13266" s="284" t="str">
        <f t="shared" si="1122"/>
        <v/>
      </c>
      <c r="AW13266" s="285">
        <f t="shared" si="1123"/>
        <v>0</v>
      </c>
    </row>
    <row r="13267" spans="41:49" x14ac:dyDescent="0.25">
      <c r="AO13267" s="300"/>
      <c r="AP13267" s="300"/>
      <c r="AQ13267" s="300"/>
      <c r="AR13267" s="300"/>
      <c r="AS13267" s="300"/>
      <c r="AT13267" s="284" t="str">
        <f t="shared" si="1120"/>
        <v/>
      </c>
      <c r="AU13267" s="284" t="str">
        <f t="shared" si="1121"/>
        <v/>
      </c>
      <c r="AV13267" s="284" t="str">
        <f t="shared" si="1122"/>
        <v/>
      </c>
      <c r="AW13267" s="285">
        <f t="shared" si="1123"/>
        <v>0</v>
      </c>
    </row>
    <row r="13268" spans="41:49" x14ac:dyDescent="0.25">
      <c r="AO13268" s="300"/>
      <c r="AP13268" s="300"/>
      <c r="AQ13268" s="300"/>
      <c r="AR13268" s="300"/>
      <c r="AS13268" s="300"/>
      <c r="AT13268" s="284" t="str">
        <f t="shared" si="1120"/>
        <v/>
      </c>
      <c r="AU13268" s="284" t="str">
        <f t="shared" si="1121"/>
        <v/>
      </c>
      <c r="AV13268" s="284" t="str">
        <f t="shared" si="1122"/>
        <v/>
      </c>
      <c r="AW13268" s="285">
        <f t="shared" si="1123"/>
        <v>0</v>
      </c>
    </row>
    <row r="13269" spans="41:49" x14ac:dyDescent="0.25">
      <c r="AO13269" s="300"/>
      <c r="AP13269" s="300"/>
      <c r="AQ13269" s="300"/>
      <c r="AR13269" s="300"/>
      <c r="AS13269" s="300"/>
      <c r="AT13269" s="284" t="str">
        <f t="shared" si="1120"/>
        <v/>
      </c>
      <c r="AU13269" s="284" t="str">
        <f t="shared" si="1121"/>
        <v/>
      </c>
      <c r="AV13269" s="284" t="str">
        <f t="shared" si="1122"/>
        <v/>
      </c>
      <c r="AW13269" s="285">
        <f t="shared" si="1123"/>
        <v>0</v>
      </c>
    </row>
    <row r="13270" spans="41:49" x14ac:dyDescent="0.25">
      <c r="AO13270" s="300"/>
      <c r="AP13270" s="300"/>
      <c r="AQ13270" s="300"/>
      <c r="AR13270" s="300"/>
      <c r="AS13270" s="300"/>
      <c r="AT13270" s="284" t="str">
        <f t="shared" si="1120"/>
        <v/>
      </c>
      <c r="AU13270" s="284" t="str">
        <f t="shared" si="1121"/>
        <v/>
      </c>
      <c r="AV13270" s="284" t="str">
        <f t="shared" si="1122"/>
        <v/>
      </c>
      <c r="AW13270" s="285">
        <f t="shared" si="1123"/>
        <v>0</v>
      </c>
    </row>
    <row r="13271" spans="41:49" x14ac:dyDescent="0.25">
      <c r="AO13271" s="300"/>
      <c r="AP13271" s="300"/>
      <c r="AQ13271" s="300"/>
      <c r="AR13271" s="300"/>
      <c r="AS13271" s="300"/>
      <c r="AT13271" s="284" t="str">
        <f t="shared" si="1120"/>
        <v/>
      </c>
      <c r="AU13271" s="284" t="str">
        <f t="shared" si="1121"/>
        <v/>
      </c>
      <c r="AV13271" s="284" t="str">
        <f t="shared" si="1122"/>
        <v/>
      </c>
      <c r="AW13271" s="285">
        <f t="shared" si="1123"/>
        <v>0</v>
      </c>
    </row>
    <row r="13272" spans="41:49" x14ac:dyDescent="0.25">
      <c r="AO13272" s="300"/>
      <c r="AP13272" s="300"/>
      <c r="AQ13272" s="300"/>
      <c r="AR13272" s="300"/>
      <c r="AS13272" s="300"/>
      <c r="AT13272" s="284" t="str">
        <f t="shared" si="1120"/>
        <v/>
      </c>
      <c r="AU13272" s="284" t="str">
        <f t="shared" si="1121"/>
        <v/>
      </c>
      <c r="AV13272" s="284" t="str">
        <f t="shared" si="1122"/>
        <v/>
      </c>
      <c r="AW13272" s="285">
        <f t="shared" si="1123"/>
        <v>0</v>
      </c>
    </row>
    <row r="13273" spans="41:49" x14ac:dyDescent="0.25">
      <c r="AO13273" s="300"/>
      <c r="AP13273" s="300"/>
      <c r="AQ13273" s="300"/>
      <c r="AR13273" s="300"/>
      <c r="AS13273" s="300"/>
      <c r="AT13273" s="284" t="str">
        <f t="shared" si="1120"/>
        <v/>
      </c>
      <c r="AU13273" s="284" t="str">
        <f t="shared" si="1121"/>
        <v/>
      </c>
      <c r="AV13273" s="284" t="str">
        <f t="shared" si="1122"/>
        <v/>
      </c>
      <c r="AW13273" s="285">
        <f t="shared" si="1123"/>
        <v>0</v>
      </c>
    </row>
    <row r="13274" spans="41:49" x14ac:dyDescent="0.25">
      <c r="AO13274" s="300"/>
      <c r="AP13274" s="300"/>
      <c r="AQ13274" s="300"/>
      <c r="AR13274" s="300"/>
      <c r="AS13274" s="300"/>
      <c r="AT13274" s="284" t="str">
        <f t="shared" si="1120"/>
        <v/>
      </c>
      <c r="AU13274" s="284" t="str">
        <f t="shared" si="1121"/>
        <v/>
      </c>
      <c r="AV13274" s="284" t="str">
        <f t="shared" si="1122"/>
        <v/>
      </c>
      <c r="AW13274" s="285">
        <f t="shared" si="1123"/>
        <v>0</v>
      </c>
    </row>
    <row r="13275" spans="41:49" x14ac:dyDescent="0.25">
      <c r="AO13275" s="300"/>
      <c r="AP13275" s="300"/>
      <c r="AQ13275" s="300"/>
      <c r="AR13275" s="300"/>
      <c r="AS13275" s="300"/>
      <c r="AT13275" s="284" t="str">
        <f t="shared" si="1120"/>
        <v/>
      </c>
      <c r="AU13275" s="284" t="str">
        <f t="shared" si="1121"/>
        <v/>
      </c>
      <c r="AV13275" s="284" t="str">
        <f t="shared" si="1122"/>
        <v/>
      </c>
      <c r="AW13275" s="285">
        <f t="shared" si="1123"/>
        <v>0</v>
      </c>
    </row>
    <row r="13276" spans="41:49" x14ac:dyDescent="0.25">
      <c r="AO13276" s="300"/>
      <c r="AP13276" s="300"/>
      <c r="AQ13276" s="300"/>
      <c r="AR13276" s="300"/>
      <c r="AS13276" s="300"/>
      <c r="AT13276" s="284" t="str">
        <f t="shared" si="1120"/>
        <v/>
      </c>
      <c r="AU13276" s="284" t="str">
        <f t="shared" si="1121"/>
        <v/>
      </c>
      <c r="AV13276" s="284" t="str">
        <f t="shared" si="1122"/>
        <v/>
      </c>
      <c r="AW13276" s="285">
        <f t="shared" si="1123"/>
        <v>0</v>
      </c>
    </row>
    <row r="13277" spans="41:49" x14ac:dyDescent="0.25">
      <c r="AO13277" s="300"/>
      <c r="AP13277" s="300"/>
      <c r="AQ13277" s="300"/>
      <c r="AR13277" s="300"/>
      <c r="AS13277" s="300"/>
      <c r="AT13277" s="284" t="str">
        <f t="shared" si="1120"/>
        <v/>
      </c>
      <c r="AU13277" s="284" t="str">
        <f t="shared" si="1121"/>
        <v/>
      </c>
      <c r="AV13277" s="284" t="str">
        <f t="shared" si="1122"/>
        <v/>
      </c>
      <c r="AW13277" s="285">
        <f t="shared" si="1123"/>
        <v>0</v>
      </c>
    </row>
    <row r="13278" spans="41:49" x14ac:dyDescent="0.25">
      <c r="AO13278" s="300"/>
      <c r="AP13278" s="300"/>
      <c r="AQ13278" s="300"/>
      <c r="AR13278" s="300"/>
      <c r="AS13278" s="300"/>
      <c r="AT13278" s="284" t="str">
        <f t="shared" si="1120"/>
        <v/>
      </c>
      <c r="AU13278" s="284" t="str">
        <f t="shared" si="1121"/>
        <v/>
      </c>
      <c r="AV13278" s="284" t="str">
        <f t="shared" si="1122"/>
        <v/>
      </c>
      <c r="AW13278" s="285">
        <f t="shared" si="1123"/>
        <v>0</v>
      </c>
    </row>
    <row r="13279" spans="41:49" x14ac:dyDescent="0.25">
      <c r="AO13279" s="300"/>
      <c r="AP13279" s="300"/>
      <c r="AQ13279" s="300"/>
      <c r="AR13279" s="300"/>
      <c r="AS13279" s="300"/>
      <c r="AT13279" s="284" t="str">
        <f t="shared" si="1120"/>
        <v/>
      </c>
      <c r="AU13279" s="284" t="str">
        <f t="shared" si="1121"/>
        <v/>
      </c>
      <c r="AV13279" s="284" t="str">
        <f t="shared" si="1122"/>
        <v/>
      </c>
      <c r="AW13279" s="285">
        <f t="shared" si="1123"/>
        <v>0</v>
      </c>
    </row>
    <row r="13280" spans="41:49" x14ac:dyDescent="0.25">
      <c r="AO13280" s="300"/>
      <c r="AP13280" s="300"/>
      <c r="AQ13280" s="300"/>
      <c r="AR13280" s="300"/>
      <c r="AS13280" s="300"/>
      <c r="AT13280" s="284" t="str">
        <f t="shared" si="1120"/>
        <v/>
      </c>
      <c r="AU13280" s="284" t="str">
        <f t="shared" si="1121"/>
        <v/>
      </c>
      <c r="AV13280" s="284" t="str">
        <f t="shared" si="1122"/>
        <v/>
      </c>
      <c r="AW13280" s="285">
        <f t="shared" si="1123"/>
        <v>0</v>
      </c>
    </row>
    <row r="13281" spans="41:49" x14ac:dyDescent="0.25">
      <c r="AO13281" s="300"/>
      <c r="AP13281" s="300"/>
      <c r="AQ13281" s="300"/>
      <c r="AR13281" s="300"/>
      <c r="AS13281" s="300"/>
      <c r="AT13281" s="284" t="str">
        <f t="shared" si="1120"/>
        <v/>
      </c>
      <c r="AU13281" s="284" t="str">
        <f t="shared" si="1121"/>
        <v/>
      </c>
      <c r="AV13281" s="284" t="str">
        <f t="shared" si="1122"/>
        <v/>
      </c>
      <c r="AW13281" s="285">
        <f t="shared" si="1123"/>
        <v>0</v>
      </c>
    </row>
    <row r="13282" spans="41:49" x14ac:dyDescent="0.25">
      <c r="AO13282" s="300"/>
      <c r="AP13282" s="300"/>
      <c r="AQ13282" s="300"/>
      <c r="AR13282" s="300"/>
      <c r="AS13282" s="300"/>
      <c r="AT13282" s="284" t="str">
        <f t="shared" si="1120"/>
        <v/>
      </c>
      <c r="AU13282" s="284" t="str">
        <f t="shared" si="1121"/>
        <v/>
      </c>
      <c r="AV13282" s="284" t="str">
        <f t="shared" si="1122"/>
        <v/>
      </c>
      <c r="AW13282" s="285">
        <f t="shared" si="1123"/>
        <v>0</v>
      </c>
    </row>
    <row r="13283" spans="41:49" x14ac:dyDescent="0.25">
      <c r="AO13283" s="300"/>
      <c r="AP13283" s="300"/>
      <c r="AQ13283" s="300"/>
      <c r="AR13283" s="300"/>
      <c r="AS13283" s="300"/>
      <c r="AT13283" s="284" t="str">
        <f t="shared" si="1120"/>
        <v/>
      </c>
      <c r="AU13283" s="284" t="str">
        <f t="shared" si="1121"/>
        <v/>
      </c>
      <c r="AV13283" s="284" t="str">
        <f t="shared" si="1122"/>
        <v/>
      </c>
      <c r="AW13283" s="285">
        <f t="shared" si="1123"/>
        <v>0</v>
      </c>
    </row>
    <row r="13284" spans="41:49" x14ac:dyDescent="0.25">
      <c r="AO13284" s="300"/>
      <c r="AP13284" s="300"/>
      <c r="AQ13284" s="300"/>
      <c r="AR13284" s="300"/>
      <c r="AS13284" s="300"/>
      <c r="AT13284" s="284" t="str">
        <f t="shared" si="1120"/>
        <v/>
      </c>
      <c r="AU13284" s="284" t="str">
        <f t="shared" si="1121"/>
        <v/>
      </c>
      <c r="AV13284" s="284" t="str">
        <f t="shared" si="1122"/>
        <v/>
      </c>
      <c r="AW13284" s="285">
        <f t="shared" si="1123"/>
        <v>0</v>
      </c>
    </row>
    <row r="13285" spans="41:49" x14ac:dyDescent="0.25">
      <c r="AO13285" s="300"/>
      <c r="AP13285" s="300"/>
      <c r="AQ13285" s="300"/>
      <c r="AR13285" s="300"/>
      <c r="AS13285" s="300"/>
      <c r="AT13285" s="284" t="str">
        <f t="shared" si="1120"/>
        <v/>
      </c>
      <c r="AU13285" s="284" t="str">
        <f t="shared" si="1121"/>
        <v/>
      </c>
      <c r="AV13285" s="284" t="str">
        <f t="shared" si="1122"/>
        <v/>
      </c>
      <c r="AW13285" s="285">
        <f t="shared" si="1123"/>
        <v>0</v>
      </c>
    </row>
    <row r="13286" spans="41:49" x14ac:dyDescent="0.25">
      <c r="AO13286" s="300"/>
      <c r="AP13286" s="300"/>
      <c r="AQ13286" s="300"/>
      <c r="AR13286" s="300"/>
      <c r="AS13286" s="300"/>
      <c r="AT13286" s="284" t="str">
        <f t="shared" si="1120"/>
        <v/>
      </c>
      <c r="AU13286" s="284" t="str">
        <f t="shared" si="1121"/>
        <v/>
      </c>
      <c r="AV13286" s="284" t="str">
        <f t="shared" si="1122"/>
        <v/>
      </c>
      <c r="AW13286" s="285">
        <f t="shared" si="1123"/>
        <v>0</v>
      </c>
    </row>
    <row r="13287" spans="41:49" x14ac:dyDescent="0.25">
      <c r="AO13287" s="300"/>
      <c r="AP13287" s="300"/>
      <c r="AQ13287" s="300"/>
      <c r="AR13287" s="300"/>
      <c r="AS13287" s="300"/>
      <c r="AT13287" s="284" t="str">
        <f t="shared" si="1120"/>
        <v/>
      </c>
      <c r="AU13287" s="284" t="str">
        <f t="shared" si="1121"/>
        <v/>
      </c>
      <c r="AV13287" s="284" t="str">
        <f t="shared" si="1122"/>
        <v/>
      </c>
      <c r="AW13287" s="285">
        <f t="shared" si="1123"/>
        <v>0</v>
      </c>
    </row>
    <row r="13288" spans="41:49" x14ac:dyDescent="0.25">
      <c r="AO13288" s="300"/>
      <c r="AP13288" s="300"/>
      <c r="AQ13288" s="300"/>
      <c r="AR13288" s="300"/>
      <c r="AS13288" s="300"/>
      <c r="AT13288" s="284" t="str">
        <f t="shared" si="1120"/>
        <v/>
      </c>
      <c r="AU13288" s="284" t="str">
        <f t="shared" si="1121"/>
        <v/>
      </c>
      <c r="AV13288" s="284" t="str">
        <f t="shared" si="1122"/>
        <v/>
      </c>
      <c r="AW13288" s="285">
        <f t="shared" si="1123"/>
        <v>0</v>
      </c>
    </row>
    <row r="13289" spans="41:49" x14ac:dyDescent="0.25">
      <c r="AO13289" s="300"/>
      <c r="AP13289" s="300"/>
      <c r="AQ13289" s="300"/>
      <c r="AR13289" s="300"/>
      <c r="AS13289" s="300"/>
      <c r="AT13289" s="284" t="str">
        <f t="shared" si="1120"/>
        <v/>
      </c>
      <c r="AU13289" s="284" t="str">
        <f t="shared" si="1121"/>
        <v/>
      </c>
      <c r="AV13289" s="284" t="str">
        <f t="shared" si="1122"/>
        <v/>
      </c>
      <c r="AW13289" s="285">
        <f t="shared" si="1123"/>
        <v>0</v>
      </c>
    </row>
    <row r="13290" spans="41:49" x14ac:dyDescent="0.25">
      <c r="AO13290" s="300"/>
      <c r="AP13290" s="300"/>
      <c r="AQ13290" s="300"/>
      <c r="AR13290" s="300"/>
      <c r="AS13290" s="300"/>
      <c r="AT13290" s="284" t="str">
        <f t="shared" si="1120"/>
        <v/>
      </c>
      <c r="AU13290" s="284" t="str">
        <f t="shared" si="1121"/>
        <v/>
      </c>
      <c r="AV13290" s="284" t="str">
        <f t="shared" si="1122"/>
        <v/>
      </c>
      <c r="AW13290" s="285">
        <f t="shared" si="1123"/>
        <v>0</v>
      </c>
    </row>
    <row r="13291" spans="41:49" x14ac:dyDescent="0.25">
      <c r="AO13291" s="300"/>
      <c r="AP13291" s="300"/>
      <c r="AQ13291" s="300"/>
      <c r="AR13291" s="300"/>
      <c r="AS13291" s="300"/>
      <c r="AT13291" s="284" t="str">
        <f t="shared" si="1120"/>
        <v/>
      </c>
      <c r="AU13291" s="284" t="str">
        <f t="shared" si="1121"/>
        <v/>
      </c>
      <c r="AV13291" s="284" t="str">
        <f t="shared" si="1122"/>
        <v/>
      </c>
      <c r="AW13291" s="285">
        <f t="shared" si="1123"/>
        <v>0</v>
      </c>
    </row>
    <row r="13292" spans="41:49" x14ac:dyDescent="0.25">
      <c r="AO13292" s="300"/>
      <c r="AP13292" s="300"/>
      <c r="AQ13292" s="300"/>
      <c r="AR13292" s="300"/>
      <c r="AS13292" s="300"/>
      <c r="AT13292" s="284" t="str">
        <f t="shared" si="1120"/>
        <v/>
      </c>
      <c r="AU13292" s="284" t="str">
        <f t="shared" si="1121"/>
        <v/>
      </c>
      <c r="AV13292" s="284" t="str">
        <f t="shared" si="1122"/>
        <v/>
      </c>
      <c r="AW13292" s="285">
        <f t="shared" si="1123"/>
        <v>0</v>
      </c>
    </row>
    <row r="13293" spans="41:49" x14ac:dyDescent="0.25">
      <c r="AO13293" s="300"/>
      <c r="AP13293" s="300"/>
      <c r="AQ13293" s="300"/>
      <c r="AR13293" s="300"/>
      <c r="AS13293" s="300"/>
      <c r="AT13293" s="284" t="str">
        <f t="shared" si="1120"/>
        <v/>
      </c>
      <c r="AU13293" s="284" t="str">
        <f t="shared" si="1121"/>
        <v/>
      </c>
      <c r="AV13293" s="284" t="str">
        <f t="shared" si="1122"/>
        <v/>
      </c>
      <c r="AW13293" s="285">
        <f t="shared" si="1123"/>
        <v>0</v>
      </c>
    </row>
    <row r="13294" spans="41:49" x14ac:dyDescent="0.25">
      <c r="AO13294" s="300"/>
      <c r="AP13294" s="300"/>
      <c r="AQ13294" s="300"/>
      <c r="AR13294" s="300"/>
      <c r="AS13294" s="300"/>
      <c r="AT13294" s="284" t="str">
        <f t="shared" si="1120"/>
        <v/>
      </c>
      <c r="AU13294" s="284" t="str">
        <f t="shared" si="1121"/>
        <v/>
      </c>
      <c r="AV13294" s="284" t="str">
        <f t="shared" si="1122"/>
        <v/>
      </c>
      <c r="AW13294" s="285">
        <f t="shared" si="1123"/>
        <v>0</v>
      </c>
    </row>
    <row r="13295" spans="41:49" x14ac:dyDescent="0.25">
      <c r="AO13295" s="300"/>
      <c r="AP13295" s="300"/>
      <c r="AQ13295" s="300"/>
      <c r="AR13295" s="300"/>
      <c r="AS13295" s="300"/>
      <c r="AT13295" s="284" t="str">
        <f t="shared" si="1120"/>
        <v/>
      </c>
      <c r="AU13295" s="284" t="str">
        <f t="shared" si="1121"/>
        <v/>
      </c>
      <c r="AV13295" s="284" t="str">
        <f t="shared" si="1122"/>
        <v/>
      </c>
      <c r="AW13295" s="285">
        <f t="shared" si="1123"/>
        <v>0</v>
      </c>
    </row>
    <row r="13296" spans="41:49" x14ac:dyDescent="0.25">
      <c r="AO13296" s="300"/>
      <c r="AP13296" s="300"/>
      <c r="AQ13296" s="300"/>
      <c r="AR13296" s="300"/>
      <c r="AS13296" s="300"/>
      <c r="AT13296" s="284" t="str">
        <f t="shared" si="1120"/>
        <v/>
      </c>
      <c r="AU13296" s="284" t="str">
        <f t="shared" si="1121"/>
        <v/>
      </c>
      <c r="AV13296" s="284" t="str">
        <f t="shared" si="1122"/>
        <v/>
      </c>
      <c r="AW13296" s="285">
        <f t="shared" si="1123"/>
        <v>0</v>
      </c>
    </row>
    <row r="13297" spans="41:49" x14ac:dyDescent="0.25">
      <c r="AO13297" s="300"/>
      <c r="AP13297" s="300"/>
      <c r="AQ13297" s="300"/>
      <c r="AR13297" s="300"/>
      <c r="AS13297" s="300"/>
      <c r="AT13297" s="284" t="str">
        <f t="shared" si="1120"/>
        <v/>
      </c>
      <c r="AU13297" s="284" t="str">
        <f t="shared" si="1121"/>
        <v/>
      </c>
      <c r="AV13297" s="284" t="str">
        <f t="shared" si="1122"/>
        <v/>
      </c>
      <c r="AW13297" s="285">
        <f t="shared" si="1123"/>
        <v>0</v>
      </c>
    </row>
    <row r="13298" spans="41:49" x14ac:dyDescent="0.25">
      <c r="AO13298" s="300"/>
      <c r="AP13298" s="300"/>
      <c r="AQ13298" s="300"/>
      <c r="AR13298" s="300"/>
      <c r="AS13298" s="300"/>
      <c r="AT13298" s="284" t="str">
        <f t="shared" si="1120"/>
        <v/>
      </c>
      <c r="AU13298" s="284" t="str">
        <f t="shared" si="1121"/>
        <v/>
      </c>
      <c r="AV13298" s="284" t="str">
        <f t="shared" si="1122"/>
        <v/>
      </c>
      <c r="AW13298" s="285">
        <f t="shared" si="1123"/>
        <v>0</v>
      </c>
    </row>
    <row r="13299" spans="41:49" x14ac:dyDescent="0.25">
      <c r="AO13299" s="300"/>
      <c r="AP13299" s="300"/>
      <c r="AQ13299" s="300"/>
      <c r="AR13299" s="300"/>
      <c r="AS13299" s="300"/>
      <c r="AT13299" s="284" t="str">
        <f t="shared" si="1120"/>
        <v/>
      </c>
      <c r="AU13299" s="284" t="str">
        <f t="shared" si="1121"/>
        <v/>
      </c>
      <c r="AV13299" s="284" t="str">
        <f t="shared" si="1122"/>
        <v/>
      </c>
      <c r="AW13299" s="285">
        <f t="shared" si="1123"/>
        <v>0</v>
      </c>
    </row>
    <row r="13300" spans="41:49" x14ac:dyDescent="0.25">
      <c r="AO13300" s="300"/>
      <c r="AP13300" s="300"/>
      <c r="AQ13300" s="300"/>
      <c r="AR13300" s="300"/>
      <c r="AS13300" s="300"/>
      <c r="AT13300" s="284" t="str">
        <f t="shared" si="1120"/>
        <v/>
      </c>
      <c r="AU13300" s="284" t="str">
        <f t="shared" si="1121"/>
        <v/>
      </c>
      <c r="AV13300" s="284" t="str">
        <f t="shared" si="1122"/>
        <v/>
      </c>
      <c r="AW13300" s="285">
        <f t="shared" si="1123"/>
        <v>0</v>
      </c>
    </row>
    <row r="13301" spans="41:49" x14ac:dyDescent="0.25">
      <c r="AO13301" s="300"/>
      <c r="AP13301" s="300"/>
      <c r="AQ13301" s="300"/>
      <c r="AR13301" s="300"/>
      <c r="AS13301" s="300"/>
      <c r="AT13301" s="284" t="str">
        <f t="shared" si="1120"/>
        <v/>
      </c>
      <c r="AU13301" s="284" t="str">
        <f t="shared" si="1121"/>
        <v/>
      </c>
      <c r="AV13301" s="284" t="str">
        <f t="shared" si="1122"/>
        <v/>
      </c>
      <c r="AW13301" s="285">
        <f t="shared" si="1123"/>
        <v>0</v>
      </c>
    </row>
    <row r="13302" spans="41:49" x14ac:dyDescent="0.25">
      <c r="AO13302" s="300"/>
      <c r="AP13302" s="300"/>
      <c r="AQ13302" s="300"/>
      <c r="AR13302" s="300"/>
      <c r="AS13302" s="300"/>
      <c r="AT13302" s="284" t="str">
        <f t="shared" si="1120"/>
        <v/>
      </c>
      <c r="AU13302" s="284" t="str">
        <f t="shared" si="1121"/>
        <v/>
      </c>
      <c r="AV13302" s="284" t="str">
        <f t="shared" si="1122"/>
        <v/>
      </c>
      <c r="AW13302" s="285">
        <f t="shared" si="1123"/>
        <v>0</v>
      </c>
    </row>
    <row r="13303" spans="41:49" x14ac:dyDescent="0.25">
      <c r="AO13303" s="300"/>
      <c r="AP13303" s="300"/>
      <c r="AQ13303" s="300"/>
      <c r="AR13303" s="300"/>
      <c r="AS13303" s="300"/>
      <c r="AT13303" s="284" t="str">
        <f t="shared" si="1120"/>
        <v/>
      </c>
      <c r="AU13303" s="284" t="str">
        <f t="shared" si="1121"/>
        <v/>
      </c>
      <c r="AV13303" s="284" t="str">
        <f t="shared" si="1122"/>
        <v/>
      </c>
      <c r="AW13303" s="285">
        <f t="shared" si="1123"/>
        <v>0</v>
      </c>
    </row>
    <row r="13304" spans="41:49" x14ac:dyDescent="0.25">
      <c r="AO13304" s="300"/>
      <c r="AP13304" s="300"/>
      <c r="AQ13304" s="300"/>
      <c r="AR13304" s="300"/>
      <c r="AS13304" s="300"/>
      <c r="AT13304" s="284" t="str">
        <f t="shared" si="1120"/>
        <v/>
      </c>
      <c r="AU13304" s="284" t="str">
        <f t="shared" si="1121"/>
        <v/>
      </c>
      <c r="AV13304" s="284" t="str">
        <f t="shared" si="1122"/>
        <v/>
      </c>
      <c r="AW13304" s="285">
        <f t="shared" si="1123"/>
        <v>0</v>
      </c>
    </row>
    <row r="13305" spans="41:49" x14ac:dyDescent="0.25">
      <c r="AO13305" s="300"/>
      <c r="AP13305" s="300"/>
      <c r="AQ13305" s="300"/>
      <c r="AR13305" s="300"/>
      <c r="AS13305" s="300"/>
      <c r="AT13305" s="284" t="str">
        <f t="shared" si="1120"/>
        <v/>
      </c>
      <c r="AU13305" s="284" t="str">
        <f t="shared" si="1121"/>
        <v/>
      </c>
      <c r="AV13305" s="284" t="str">
        <f t="shared" si="1122"/>
        <v/>
      </c>
      <c r="AW13305" s="285">
        <f t="shared" si="1123"/>
        <v>0</v>
      </c>
    </row>
    <row r="13306" spans="41:49" x14ac:dyDescent="0.25">
      <c r="AO13306" s="300"/>
      <c r="AP13306" s="300"/>
      <c r="AQ13306" s="300"/>
      <c r="AR13306" s="300"/>
      <c r="AS13306" s="300"/>
      <c r="AT13306" s="284" t="str">
        <f t="shared" si="1120"/>
        <v/>
      </c>
      <c r="AU13306" s="284" t="str">
        <f t="shared" si="1121"/>
        <v/>
      </c>
      <c r="AV13306" s="284" t="str">
        <f t="shared" si="1122"/>
        <v/>
      </c>
      <c r="AW13306" s="285">
        <f t="shared" si="1123"/>
        <v>0</v>
      </c>
    </row>
    <row r="13307" spans="41:49" x14ac:dyDescent="0.25">
      <c r="AO13307" s="300"/>
      <c r="AP13307" s="300"/>
      <c r="AQ13307" s="300"/>
      <c r="AR13307" s="300"/>
      <c r="AS13307" s="300"/>
      <c r="AT13307" s="284" t="str">
        <f t="shared" si="1120"/>
        <v/>
      </c>
      <c r="AU13307" s="284" t="str">
        <f t="shared" si="1121"/>
        <v/>
      </c>
      <c r="AV13307" s="284" t="str">
        <f t="shared" si="1122"/>
        <v/>
      </c>
      <c r="AW13307" s="285">
        <f t="shared" si="1123"/>
        <v>0</v>
      </c>
    </row>
    <row r="13308" spans="41:49" x14ac:dyDescent="0.25">
      <c r="AO13308" s="300"/>
      <c r="AP13308" s="300"/>
      <c r="AQ13308" s="300"/>
      <c r="AR13308" s="300"/>
      <c r="AS13308" s="300"/>
      <c r="AT13308" s="284" t="str">
        <f t="shared" si="1120"/>
        <v/>
      </c>
      <c r="AU13308" s="284" t="str">
        <f t="shared" si="1121"/>
        <v/>
      </c>
      <c r="AV13308" s="284" t="str">
        <f t="shared" si="1122"/>
        <v/>
      </c>
      <c r="AW13308" s="285">
        <f t="shared" si="1123"/>
        <v>0</v>
      </c>
    </row>
    <row r="13309" spans="41:49" x14ac:dyDescent="0.25">
      <c r="AO13309" s="300"/>
      <c r="AP13309" s="300"/>
      <c r="AQ13309" s="300"/>
      <c r="AR13309" s="300"/>
      <c r="AS13309" s="300"/>
      <c r="AT13309" s="284" t="str">
        <f t="shared" si="1120"/>
        <v/>
      </c>
      <c r="AU13309" s="284" t="str">
        <f t="shared" si="1121"/>
        <v/>
      </c>
      <c r="AV13309" s="284" t="str">
        <f t="shared" si="1122"/>
        <v/>
      </c>
      <c r="AW13309" s="285">
        <f t="shared" si="1123"/>
        <v>0</v>
      </c>
    </row>
    <row r="13310" spans="41:49" x14ac:dyDescent="0.25">
      <c r="AO13310" s="300"/>
      <c r="AP13310" s="300"/>
      <c r="AQ13310" s="300"/>
      <c r="AR13310" s="300"/>
      <c r="AS13310" s="300"/>
      <c r="AT13310" s="284" t="str">
        <f t="shared" si="1120"/>
        <v/>
      </c>
      <c r="AU13310" s="284" t="str">
        <f t="shared" si="1121"/>
        <v/>
      </c>
      <c r="AV13310" s="284" t="str">
        <f t="shared" si="1122"/>
        <v/>
      </c>
      <c r="AW13310" s="285">
        <f t="shared" si="1123"/>
        <v>0</v>
      </c>
    </row>
    <row r="13311" spans="41:49" x14ac:dyDescent="0.25">
      <c r="AO13311" s="300"/>
      <c r="AP13311" s="300"/>
      <c r="AQ13311" s="300"/>
      <c r="AR13311" s="300"/>
      <c r="AS13311" s="300"/>
      <c r="AT13311" s="284" t="str">
        <f t="shared" si="1120"/>
        <v/>
      </c>
      <c r="AU13311" s="284" t="str">
        <f t="shared" si="1121"/>
        <v/>
      </c>
      <c r="AV13311" s="284" t="str">
        <f t="shared" si="1122"/>
        <v/>
      </c>
      <c r="AW13311" s="285">
        <f t="shared" si="1123"/>
        <v>0</v>
      </c>
    </row>
    <row r="13312" spans="41:49" x14ac:dyDescent="0.25">
      <c r="AO13312" s="300"/>
      <c r="AP13312" s="300"/>
      <c r="AQ13312" s="300"/>
      <c r="AR13312" s="300"/>
      <c r="AS13312" s="300"/>
      <c r="AT13312" s="284" t="str">
        <f t="shared" si="1120"/>
        <v/>
      </c>
      <c r="AU13312" s="284" t="str">
        <f t="shared" si="1121"/>
        <v/>
      </c>
      <c r="AV13312" s="284" t="str">
        <f t="shared" si="1122"/>
        <v/>
      </c>
      <c r="AW13312" s="285">
        <f t="shared" si="1123"/>
        <v>0</v>
      </c>
    </row>
    <row r="13313" spans="41:49" x14ac:dyDescent="0.25">
      <c r="AO13313" s="300"/>
      <c r="AP13313" s="300"/>
      <c r="AQ13313" s="300"/>
      <c r="AR13313" s="300"/>
      <c r="AS13313" s="300"/>
      <c r="AT13313" s="284" t="str">
        <f t="shared" si="1120"/>
        <v/>
      </c>
      <c r="AU13313" s="284" t="str">
        <f t="shared" si="1121"/>
        <v/>
      </c>
      <c r="AV13313" s="284" t="str">
        <f t="shared" si="1122"/>
        <v/>
      </c>
      <c r="AW13313" s="285">
        <f t="shared" si="1123"/>
        <v>0</v>
      </c>
    </row>
    <row r="13314" spans="41:49" x14ac:dyDescent="0.25">
      <c r="AO13314" s="300"/>
      <c r="AP13314" s="300"/>
      <c r="AQ13314" s="300"/>
      <c r="AR13314" s="300"/>
      <c r="AS13314" s="300"/>
      <c r="AT13314" s="284" t="str">
        <f t="shared" si="1120"/>
        <v/>
      </c>
      <c r="AU13314" s="284" t="str">
        <f t="shared" si="1121"/>
        <v/>
      </c>
      <c r="AV13314" s="284" t="str">
        <f t="shared" si="1122"/>
        <v/>
      </c>
      <c r="AW13314" s="285">
        <f t="shared" si="1123"/>
        <v>0</v>
      </c>
    </row>
    <row r="13315" spans="41:49" x14ac:dyDescent="0.25">
      <c r="AO13315" s="300"/>
      <c r="AP13315" s="300"/>
      <c r="AQ13315" s="300"/>
      <c r="AR13315" s="300"/>
      <c r="AS13315" s="300"/>
      <c r="AT13315" s="284" t="str">
        <f t="shared" si="1120"/>
        <v/>
      </c>
      <c r="AU13315" s="284" t="str">
        <f t="shared" si="1121"/>
        <v/>
      </c>
      <c r="AV13315" s="284" t="str">
        <f t="shared" si="1122"/>
        <v/>
      </c>
      <c r="AW13315" s="285">
        <f t="shared" si="1123"/>
        <v>0</v>
      </c>
    </row>
    <row r="13316" spans="41:49" x14ac:dyDescent="0.25">
      <c r="AO13316" s="300"/>
      <c r="AP13316" s="300"/>
      <c r="AQ13316" s="300"/>
      <c r="AR13316" s="300"/>
      <c r="AS13316" s="300"/>
      <c r="AT13316" s="284" t="str">
        <f t="shared" si="1120"/>
        <v/>
      </c>
      <c r="AU13316" s="284" t="str">
        <f t="shared" si="1121"/>
        <v/>
      </c>
      <c r="AV13316" s="284" t="str">
        <f t="shared" si="1122"/>
        <v/>
      </c>
      <c r="AW13316" s="285">
        <f t="shared" si="1123"/>
        <v>0</v>
      </c>
    </row>
    <row r="13317" spans="41:49" x14ac:dyDescent="0.25">
      <c r="AO13317" s="300"/>
      <c r="AP13317" s="300"/>
      <c r="AQ13317" s="300"/>
      <c r="AR13317" s="300"/>
      <c r="AS13317" s="300"/>
      <c r="AT13317" s="284" t="str">
        <f t="shared" si="1120"/>
        <v/>
      </c>
      <c r="AU13317" s="284" t="str">
        <f t="shared" si="1121"/>
        <v/>
      </c>
      <c r="AV13317" s="284" t="str">
        <f t="shared" si="1122"/>
        <v/>
      </c>
      <c r="AW13317" s="285">
        <f t="shared" si="1123"/>
        <v>0</v>
      </c>
    </row>
    <row r="13318" spans="41:49" x14ac:dyDescent="0.25">
      <c r="AO13318" s="300"/>
      <c r="AP13318" s="300"/>
      <c r="AQ13318" s="300"/>
      <c r="AR13318" s="300"/>
      <c r="AS13318" s="300"/>
      <c r="AT13318" s="284" t="str">
        <f t="shared" si="1120"/>
        <v/>
      </c>
      <c r="AU13318" s="284" t="str">
        <f t="shared" si="1121"/>
        <v/>
      </c>
      <c r="AV13318" s="284" t="str">
        <f t="shared" si="1122"/>
        <v/>
      </c>
      <c r="AW13318" s="285">
        <f t="shared" si="1123"/>
        <v>0</v>
      </c>
    </row>
    <row r="13319" spans="41:49" x14ac:dyDescent="0.25">
      <c r="AO13319" s="300"/>
      <c r="AP13319" s="300"/>
      <c r="AQ13319" s="300"/>
      <c r="AR13319" s="300"/>
      <c r="AS13319" s="300"/>
      <c r="AT13319" s="284" t="str">
        <f t="shared" si="1120"/>
        <v/>
      </c>
      <c r="AU13319" s="284" t="str">
        <f t="shared" si="1121"/>
        <v/>
      </c>
      <c r="AV13319" s="284" t="str">
        <f t="shared" si="1122"/>
        <v/>
      </c>
      <c r="AW13319" s="285">
        <f t="shared" si="1123"/>
        <v>0</v>
      </c>
    </row>
    <row r="13320" spans="41:49" x14ac:dyDescent="0.25">
      <c r="AO13320" s="300"/>
      <c r="AP13320" s="300"/>
      <c r="AQ13320" s="300"/>
      <c r="AR13320" s="300"/>
      <c r="AS13320" s="300"/>
      <c r="AT13320" s="284" t="str">
        <f t="shared" ref="AT13320:AT13383" si="1124">LEFT(AQ13320,1)</f>
        <v/>
      </c>
      <c r="AU13320" s="284" t="str">
        <f t="shared" ref="AU13320:AU13383" si="1125">LEFT(AQ13320,2)</f>
        <v/>
      </c>
      <c r="AV13320" s="284" t="str">
        <f t="shared" ref="AV13320:AV13383" si="1126">LEFT(AQ13320,3)</f>
        <v/>
      </c>
      <c r="AW13320" s="285">
        <f t="shared" ref="AW13320:AW13383" si="1127">(AR13320-AS13320)*1000</f>
        <v>0</v>
      </c>
    </row>
    <row r="13321" spans="41:49" x14ac:dyDescent="0.25">
      <c r="AO13321" s="300"/>
      <c r="AP13321" s="300"/>
      <c r="AQ13321" s="300"/>
      <c r="AR13321" s="300"/>
      <c r="AS13321" s="300"/>
      <c r="AT13321" s="284" t="str">
        <f t="shared" si="1124"/>
        <v/>
      </c>
      <c r="AU13321" s="284" t="str">
        <f t="shared" si="1125"/>
        <v/>
      </c>
      <c r="AV13321" s="284" t="str">
        <f t="shared" si="1126"/>
        <v/>
      </c>
      <c r="AW13321" s="285">
        <f t="shared" si="1127"/>
        <v>0</v>
      </c>
    </row>
    <row r="13322" spans="41:49" x14ac:dyDescent="0.25">
      <c r="AO13322" s="300"/>
      <c r="AP13322" s="300"/>
      <c r="AQ13322" s="300"/>
      <c r="AR13322" s="300"/>
      <c r="AS13322" s="300"/>
      <c r="AT13322" s="284" t="str">
        <f t="shared" si="1124"/>
        <v/>
      </c>
      <c r="AU13322" s="284" t="str">
        <f t="shared" si="1125"/>
        <v/>
      </c>
      <c r="AV13322" s="284" t="str">
        <f t="shared" si="1126"/>
        <v/>
      </c>
      <c r="AW13322" s="285">
        <f t="shared" si="1127"/>
        <v>0</v>
      </c>
    </row>
    <row r="13323" spans="41:49" x14ac:dyDescent="0.25">
      <c r="AO13323" s="300"/>
      <c r="AP13323" s="300"/>
      <c r="AQ13323" s="300"/>
      <c r="AR13323" s="300"/>
      <c r="AS13323" s="300"/>
      <c r="AT13323" s="284" t="str">
        <f t="shared" si="1124"/>
        <v/>
      </c>
      <c r="AU13323" s="284" t="str">
        <f t="shared" si="1125"/>
        <v/>
      </c>
      <c r="AV13323" s="284" t="str">
        <f t="shared" si="1126"/>
        <v/>
      </c>
      <c r="AW13323" s="285">
        <f t="shared" si="1127"/>
        <v>0</v>
      </c>
    </row>
    <row r="13324" spans="41:49" x14ac:dyDescent="0.25">
      <c r="AO13324" s="300"/>
      <c r="AP13324" s="300"/>
      <c r="AQ13324" s="300"/>
      <c r="AR13324" s="300"/>
      <c r="AS13324" s="300"/>
      <c r="AT13324" s="284" t="str">
        <f t="shared" si="1124"/>
        <v/>
      </c>
      <c r="AU13324" s="284" t="str">
        <f t="shared" si="1125"/>
        <v/>
      </c>
      <c r="AV13324" s="284" t="str">
        <f t="shared" si="1126"/>
        <v/>
      </c>
      <c r="AW13324" s="285">
        <f t="shared" si="1127"/>
        <v>0</v>
      </c>
    </row>
    <row r="13325" spans="41:49" x14ac:dyDescent="0.25">
      <c r="AO13325" s="300"/>
      <c r="AP13325" s="300"/>
      <c r="AQ13325" s="300"/>
      <c r="AR13325" s="300"/>
      <c r="AS13325" s="300"/>
      <c r="AT13325" s="284" t="str">
        <f t="shared" si="1124"/>
        <v/>
      </c>
      <c r="AU13325" s="284" t="str">
        <f t="shared" si="1125"/>
        <v/>
      </c>
      <c r="AV13325" s="284" t="str">
        <f t="shared" si="1126"/>
        <v/>
      </c>
      <c r="AW13325" s="285">
        <f t="shared" si="1127"/>
        <v>0</v>
      </c>
    </row>
    <row r="13326" spans="41:49" x14ac:dyDescent="0.25">
      <c r="AO13326" s="300"/>
      <c r="AP13326" s="300"/>
      <c r="AQ13326" s="300"/>
      <c r="AR13326" s="300"/>
      <c r="AS13326" s="300"/>
      <c r="AT13326" s="284" t="str">
        <f t="shared" si="1124"/>
        <v/>
      </c>
      <c r="AU13326" s="284" t="str">
        <f t="shared" si="1125"/>
        <v/>
      </c>
      <c r="AV13326" s="284" t="str">
        <f t="shared" si="1126"/>
        <v/>
      </c>
      <c r="AW13326" s="285">
        <f t="shared" si="1127"/>
        <v>0</v>
      </c>
    </row>
    <row r="13327" spans="41:49" x14ac:dyDescent="0.25">
      <c r="AO13327" s="300"/>
      <c r="AP13327" s="300"/>
      <c r="AQ13327" s="300"/>
      <c r="AR13327" s="300"/>
      <c r="AS13327" s="300"/>
      <c r="AT13327" s="284" t="str">
        <f t="shared" si="1124"/>
        <v/>
      </c>
      <c r="AU13327" s="284" t="str">
        <f t="shared" si="1125"/>
        <v/>
      </c>
      <c r="AV13327" s="284" t="str">
        <f t="shared" si="1126"/>
        <v/>
      </c>
      <c r="AW13327" s="285">
        <f t="shared" si="1127"/>
        <v>0</v>
      </c>
    </row>
    <row r="13328" spans="41:49" x14ac:dyDescent="0.25">
      <c r="AO13328" s="300"/>
      <c r="AP13328" s="300"/>
      <c r="AQ13328" s="300"/>
      <c r="AR13328" s="300"/>
      <c r="AS13328" s="300"/>
      <c r="AT13328" s="284" t="str">
        <f t="shared" si="1124"/>
        <v/>
      </c>
      <c r="AU13328" s="284" t="str">
        <f t="shared" si="1125"/>
        <v/>
      </c>
      <c r="AV13328" s="284" t="str">
        <f t="shared" si="1126"/>
        <v/>
      </c>
      <c r="AW13328" s="285">
        <f t="shared" si="1127"/>
        <v>0</v>
      </c>
    </row>
    <row r="13329" spans="41:49" x14ac:dyDescent="0.25">
      <c r="AO13329" s="300"/>
      <c r="AP13329" s="300"/>
      <c r="AQ13329" s="300"/>
      <c r="AR13329" s="300"/>
      <c r="AS13329" s="300"/>
      <c r="AT13329" s="284" t="str">
        <f t="shared" si="1124"/>
        <v/>
      </c>
      <c r="AU13329" s="284" t="str">
        <f t="shared" si="1125"/>
        <v/>
      </c>
      <c r="AV13329" s="284" t="str">
        <f t="shared" si="1126"/>
        <v/>
      </c>
      <c r="AW13329" s="285">
        <f t="shared" si="1127"/>
        <v>0</v>
      </c>
    </row>
    <row r="13330" spans="41:49" x14ac:dyDescent="0.25">
      <c r="AO13330" s="300"/>
      <c r="AP13330" s="300"/>
      <c r="AQ13330" s="300"/>
      <c r="AR13330" s="300"/>
      <c r="AS13330" s="300"/>
      <c r="AT13330" s="284" t="str">
        <f t="shared" si="1124"/>
        <v/>
      </c>
      <c r="AU13330" s="284" t="str">
        <f t="shared" si="1125"/>
        <v/>
      </c>
      <c r="AV13330" s="284" t="str">
        <f t="shared" si="1126"/>
        <v/>
      </c>
      <c r="AW13330" s="285">
        <f t="shared" si="1127"/>
        <v>0</v>
      </c>
    </row>
    <row r="13331" spans="41:49" x14ac:dyDescent="0.25">
      <c r="AO13331" s="300"/>
      <c r="AP13331" s="300"/>
      <c r="AQ13331" s="300"/>
      <c r="AR13331" s="300"/>
      <c r="AS13331" s="300"/>
      <c r="AT13331" s="284" t="str">
        <f t="shared" si="1124"/>
        <v/>
      </c>
      <c r="AU13331" s="284" t="str">
        <f t="shared" si="1125"/>
        <v/>
      </c>
      <c r="AV13331" s="284" t="str">
        <f t="shared" si="1126"/>
        <v/>
      </c>
      <c r="AW13331" s="285">
        <f t="shared" si="1127"/>
        <v>0</v>
      </c>
    </row>
    <row r="13332" spans="41:49" x14ac:dyDescent="0.25">
      <c r="AO13332" s="300"/>
      <c r="AP13332" s="300"/>
      <c r="AQ13332" s="300"/>
      <c r="AR13332" s="300"/>
      <c r="AS13332" s="300"/>
      <c r="AT13332" s="284" t="str">
        <f t="shared" si="1124"/>
        <v/>
      </c>
      <c r="AU13332" s="284" t="str">
        <f t="shared" si="1125"/>
        <v/>
      </c>
      <c r="AV13332" s="284" t="str">
        <f t="shared" si="1126"/>
        <v/>
      </c>
      <c r="AW13332" s="285">
        <f t="shared" si="1127"/>
        <v>0</v>
      </c>
    </row>
    <row r="13333" spans="41:49" x14ac:dyDescent="0.25">
      <c r="AO13333" s="300"/>
      <c r="AP13333" s="300"/>
      <c r="AQ13333" s="300"/>
      <c r="AR13333" s="300"/>
      <c r="AS13333" s="300"/>
      <c r="AT13333" s="284" t="str">
        <f t="shared" si="1124"/>
        <v/>
      </c>
      <c r="AU13333" s="284" t="str">
        <f t="shared" si="1125"/>
        <v/>
      </c>
      <c r="AV13333" s="284" t="str">
        <f t="shared" si="1126"/>
        <v/>
      </c>
      <c r="AW13333" s="285">
        <f t="shared" si="1127"/>
        <v>0</v>
      </c>
    </row>
    <row r="13334" spans="41:49" x14ac:dyDescent="0.25">
      <c r="AO13334" s="300"/>
      <c r="AP13334" s="300"/>
      <c r="AQ13334" s="300"/>
      <c r="AR13334" s="300"/>
      <c r="AS13334" s="300"/>
      <c r="AT13334" s="284" t="str">
        <f t="shared" si="1124"/>
        <v/>
      </c>
      <c r="AU13334" s="284" t="str">
        <f t="shared" si="1125"/>
        <v/>
      </c>
      <c r="AV13334" s="284" t="str">
        <f t="shared" si="1126"/>
        <v/>
      </c>
      <c r="AW13334" s="285">
        <f t="shared" si="1127"/>
        <v>0</v>
      </c>
    </row>
    <row r="13335" spans="41:49" x14ac:dyDescent="0.25">
      <c r="AO13335" s="300"/>
      <c r="AP13335" s="300"/>
      <c r="AQ13335" s="300"/>
      <c r="AR13335" s="300"/>
      <c r="AS13335" s="300"/>
      <c r="AT13335" s="284" t="str">
        <f t="shared" si="1124"/>
        <v/>
      </c>
      <c r="AU13335" s="284" t="str">
        <f t="shared" si="1125"/>
        <v/>
      </c>
      <c r="AV13335" s="284" t="str">
        <f t="shared" si="1126"/>
        <v/>
      </c>
      <c r="AW13335" s="285">
        <f t="shared" si="1127"/>
        <v>0</v>
      </c>
    </row>
    <row r="13336" spans="41:49" x14ac:dyDescent="0.25">
      <c r="AO13336" s="300"/>
      <c r="AP13336" s="300"/>
      <c r="AQ13336" s="300"/>
      <c r="AR13336" s="300"/>
      <c r="AS13336" s="300"/>
      <c r="AT13336" s="284" t="str">
        <f t="shared" si="1124"/>
        <v/>
      </c>
      <c r="AU13336" s="284" t="str">
        <f t="shared" si="1125"/>
        <v/>
      </c>
      <c r="AV13336" s="284" t="str">
        <f t="shared" si="1126"/>
        <v/>
      </c>
      <c r="AW13336" s="285">
        <f t="shared" si="1127"/>
        <v>0</v>
      </c>
    </row>
    <row r="13337" spans="41:49" x14ac:dyDescent="0.25">
      <c r="AO13337" s="300"/>
      <c r="AP13337" s="300"/>
      <c r="AQ13337" s="300"/>
      <c r="AR13337" s="300"/>
      <c r="AS13337" s="300"/>
      <c r="AT13337" s="284" t="str">
        <f t="shared" si="1124"/>
        <v/>
      </c>
      <c r="AU13337" s="284" t="str">
        <f t="shared" si="1125"/>
        <v/>
      </c>
      <c r="AV13337" s="284" t="str">
        <f t="shared" si="1126"/>
        <v/>
      </c>
      <c r="AW13337" s="285">
        <f t="shared" si="1127"/>
        <v>0</v>
      </c>
    </row>
    <row r="13338" spans="41:49" x14ac:dyDescent="0.25">
      <c r="AO13338" s="300"/>
      <c r="AP13338" s="300"/>
      <c r="AQ13338" s="300"/>
      <c r="AR13338" s="300"/>
      <c r="AS13338" s="300"/>
      <c r="AT13338" s="284" t="str">
        <f t="shared" si="1124"/>
        <v/>
      </c>
      <c r="AU13338" s="284" t="str">
        <f t="shared" si="1125"/>
        <v/>
      </c>
      <c r="AV13338" s="284" t="str">
        <f t="shared" si="1126"/>
        <v/>
      </c>
      <c r="AW13338" s="285">
        <f t="shared" si="1127"/>
        <v>0</v>
      </c>
    </row>
    <row r="13339" spans="41:49" x14ac:dyDescent="0.25">
      <c r="AO13339" s="300"/>
      <c r="AP13339" s="300"/>
      <c r="AQ13339" s="300"/>
      <c r="AR13339" s="300"/>
      <c r="AS13339" s="300"/>
      <c r="AT13339" s="284" t="str">
        <f t="shared" si="1124"/>
        <v/>
      </c>
      <c r="AU13339" s="284" t="str">
        <f t="shared" si="1125"/>
        <v/>
      </c>
      <c r="AV13339" s="284" t="str">
        <f t="shared" si="1126"/>
        <v/>
      </c>
      <c r="AW13339" s="285">
        <f t="shared" si="1127"/>
        <v>0</v>
      </c>
    </row>
    <row r="13340" spans="41:49" x14ac:dyDescent="0.25">
      <c r="AO13340" s="300"/>
      <c r="AP13340" s="300"/>
      <c r="AQ13340" s="300"/>
      <c r="AR13340" s="300"/>
      <c r="AS13340" s="300"/>
      <c r="AT13340" s="284" t="str">
        <f t="shared" si="1124"/>
        <v/>
      </c>
      <c r="AU13340" s="284" t="str">
        <f t="shared" si="1125"/>
        <v/>
      </c>
      <c r="AV13340" s="284" t="str">
        <f t="shared" si="1126"/>
        <v/>
      </c>
      <c r="AW13340" s="285">
        <f t="shared" si="1127"/>
        <v>0</v>
      </c>
    </row>
    <row r="13341" spans="41:49" x14ac:dyDescent="0.25">
      <c r="AO13341" s="300"/>
      <c r="AP13341" s="300"/>
      <c r="AQ13341" s="300"/>
      <c r="AR13341" s="300"/>
      <c r="AS13341" s="300"/>
      <c r="AT13341" s="284" t="str">
        <f t="shared" si="1124"/>
        <v/>
      </c>
      <c r="AU13341" s="284" t="str">
        <f t="shared" si="1125"/>
        <v/>
      </c>
      <c r="AV13341" s="284" t="str">
        <f t="shared" si="1126"/>
        <v/>
      </c>
      <c r="AW13341" s="285">
        <f t="shared" si="1127"/>
        <v>0</v>
      </c>
    </row>
    <row r="13342" spans="41:49" x14ac:dyDescent="0.25">
      <c r="AO13342" s="300"/>
      <c r="AP13342" s="300"/>
      <c r="AQ13342" s="300"/>
      <c r="AR13342" s="300"/>
      <c r="AS13342" s="300"/>
      <c r="AT13342" s="284" t="str">
        <f t="shared" si="1124"/>
        <v/>
      </c>
      <c r="AU13342" s="284" t="str">
        <f t="shared" si="1125"/>
        <v/>
      </c>
      <c r="AV13342" s="284" t="str">
        <f t="shared" si="1126"/>
        <v/>
      </c>
      <c r="AW13342" s="285">
        <f t="shared" si="1127"/>
        <v>0</v>
      </c>
    </row>
    <row r="13343" spans="41:49" x14ac:dyDescent="0.25">
      <c r="AO13343" s="300"/>
      <c r="AP13343" s="300"/>
      <c r="AQ13343" s="300"/>
      <c r="AR13343" s="300"/>
      <c r="AS13343" s="300"/>
      <c r="AT13343" s="284" t="str">
        <f t="shared" si="1124"/>
        <v/>
      </c>
      <c r="AU13343" s="284" t="str">
        <f t="shared" si="1125"/>
        <v/>
      </c>
      <c r="AV13343" s="284" t="str">
        <f t="shared" si="1126"/>
        <v/>
      </c>
      <c r="AW13343" s="285">
        <f t="shared" si="1127"/>
        <v>0</v>
      </c>
    </row>
    <row r="13344" spans="41:49" x14ac:dyDescent="0.25">
      <c r="AO13344" s="300"/>
      <c r="AP13344" s="300"/>
      <c r="AQ13344" s="300"/>
      <c r="AR13344" s="300"/>
      <c r="AS13344" s="300"/>
      <c r="AT13344" s="284" t="str">
        <f t="shared" si="1124"/>
        <v/>
      </c>
      <c r="AU13344" s="284" t="str">
        <f t="shared" si="1125"/>
        <v/>
      </c>
      <c r="AV13344" s="284" t="str">
        <f t="shared" si="1126"/>
        <v/>
      </c>
      <c r="AW13344" s="285">
        <f t="shared" si="1127"/>
        <v>0</v>
      </c>
    </row>
    <row r="13345" spans="41:49" x14ac:dyDescent="0.25">
      <c r="AO13345" s="300"/>
      <c r="AP13345" s="300"/>
      <c r="AQ13345" s="300"/>
      <c r="AR13345" s="300"/>
      <c r="AS13345" s="300"/>
      <c r="AT13345" s="284" t="str">
        <f t="shared" si="1124"/>
        <v/>
      </c>
      <c r="AU13345" s="284" t="str">
        <f t="shared" si="1125"/>
        <v/>
      </c>
      <c r="AV13345" s="284" t="str">
        <f t="shared" si="1126"/>
        <v/>
      </c>
      <c r="AW13345" s="285">
        <f t="shared" si="1127"/>
        <v>0</v>
      </c>
    </row>
    <row r="13346" spans="41:49" x14ac:dyDescent="0.25">
      <c r="AO13346" s="300"/>
      <c r="AP13346" s="300"/>
      <c r="AQ13346" s="300"/>
      <c r="AR13346" s="300"/>
      <c r="AS13346" s="300"/>
      <c r="AT13346" s="284" t="str">
        <f t="shared" si="1124"/>
        <v/>
      </c>
      <c r="AU13346" s="284" t="str">
        <f t="shared" si="1125"/>
        <v/>
      </c>
      <c r="AV13346" s="284" t="str">
        <f t="shared" si="1126"/>
        <v/>
      </c>
      <c r="AW13346" s="285">
        <f t="shared" si="1127"/>
        <v>0</v>
      </c>
    </row>
    <row r="13347" spans="41:49" x14ac:dyDescent="0.25">
      <c r="AO13347" s="300"/>
      <c r="AP13347" s="300"/>
      <c r="AQ13347" s="300"/>
      <c r="AR13347" s="300"/>
      <c r="AS13347" s="300"/>
      <c r="AT13347" s="284" t="str">
        <f t="shared" si="1124"/>
        <v/>
      </c>
      <c r="AU13347" s="284" t="str">
        <f t="shared" si="1125"/>
        <v/>
      </c>
      <c r="AV13347" s="284" t="str">
        <f t="shared" si="1126"/>
        <v/>
      </c>
      <c r="AW13347" s="285">
        <f t="shared" si="1127"/>
        <v>0</v>
      </c>
    </row>
    <row r="13348" spans="41:49" x14ac:dyDescent="0.25">
      <c r="AO13348" s="300"/>
      <c r="AP13348" s="300"/>
      <c r="AQ13348" s="300"/>
      <c r="AR13348" s="300"/>
      <c r="AS13348" s="300"/>
      <c r="AT13348" s="284" t="str">
        <f t="shared" si="1124"/>
        <v/>
      </c>
      <c r="AU13348" s="284" t="str">
        <f t="shared" si="1125"/>
        <v/>
      </c>
      <c r="AV13348" s="284" t="str">
        <f t="shared" si="1126"/>
        <v/>
      </c>
      <c r="AW13348" s="285">
        <f t="shared" si="1127"/>
        <v>0</v>
      </c>
    </row>
    <row r="13349" spans="41:49" x14ac:dyDescent="0.25">
      <c r="AO13349" s="300"/>
      <c r="AP13349" s="300"/>
      <c r="AQ13349" s="300"/>
      <c r="AR13349" s="300"/>
      <c r="AS13349" s="300"/>
      <c r="AT13349" s="284" t="str">
        <f t="shared" si="1124"/>
        <v/>
      </c>
      <c r="AU13349" s="284" t="str">
        <f t="shared" si="1125"/>
        <v/>
      </c>
      <c r="AV13349" s="284" t="str">
        <f t="shared" si="1126"/>
        <v/>
      </c>
      <c r="AW13349" s="285">
        <f t="shared" si="1127"/>
        <v>0</v>
      </c>
    </row>
    <row r="13350" spans="41:49" x14ac:dyDescent="0.25">
      <c r="AO13350" s="300"/>
      <c r="AP13350" s="300"/>
      <c r="AQ13350" s="300"/>
      <c r="AR13350" s="300"/>
      <c r="AS13350" s="300"/>
      <c r="AT13350" s="284" t="str">
        <f t="shared" si="1124"/>
        <v/>
      </c>
      <c r="AU13350" s="284" t="str">
        <f t="shared" si="1125"/>
        <v/>
      </c>
      <c r="AV13350" s="284" t="str">
        <f t="shared" si="1126"/>
        <v/>
      </c>
      <c r="AW13350" s="285">
        <f t="shared" si="1127"/>
        <v>0</v>
      </c>
    </row>
    <row r="13351" spans="41:49" x14ac:dyDescent="0.25">
      <c r="AO13351" s="300"/>
      <c r="AP13351" s="300"/>
      <c r="AQ13351" s="300"/>
      <c r="AR13351" s="300"/>
      <c r="AS13351" s="300"/>
      <c r="AT13351" s="284" t="str">
        <f t="shared" si="1124"/>
        <v/>
      </c>
      <c r="AU13351" s="284" t="str">
        <f t="shared" si="1125"/>
        <v/>
      </c>
      <c r="AV13351" s="284" t="str">
        <f t="shared" si="1126"/>
        <v/>
      </c>
      <c r="AW13351" s="285">
        <f t="shared" si="1127"/>
        <v>0</v>
      </c>
    </row>
    <row r="13352" spans="41:49" x14ac:dyDescent="0.25">
      <c r="AO13352" s="300"/>
      <c r="AP13352" s="300"/>
      <c r="AQ13352" s="300"/>
      <c r="AR13352" s="300"/>
      <c r="AS13352" s="300"/>
      <c r="AT13352" s="284" t="str">
        <f t="shared" si="1124"/>
        <v/>
      </c>
      <c r="AU13352" s="284" t="str">
        <f t="shared" si="1125"/>
        <v/>
      </c>
      <c r="AV13352" s="284" t="str">
        <f t="shared" si="1126"/>
        <v/>
      </c>
      <c r="AW13352" s="285">
        <f t="shared" si="1127"/>
        <v>0</v>
      </c>
    </row>
    <row r="13353" spans="41:49" x14ac:dyDescent="0.25">
      <c r="AO13353" s="300"/>
      <c r="AP13353" s="300"/>
      <c r="AQ13353" s="300"/>
      <c r="AR13353" s="300"/>
      <c r="AS13353" s="300"/>
      <c r="AT13353" s="284" t="str">
        <f t="shared" si="1124"/>
        <v/>
      </c>
      <c r="AU13353" s="284" t="str">
        <f t="shared" si="1125"/>
        <v/>
      </c>
      <c r="AV13353" s="284" t="str">
        <f t="shared" si="1126"/>
        <v/>
      </c>
      <c r="AW13353" s="285">
        <f t="shared" si="1127"/>
        <v>0</v>
      </c>
    </row>
    <row r="13354" spans="41:49" x14ac:dyDescent="0.25">
      <c r="AO13354" s="300"/>
      <c r="AP13354" s="300"/>
      <c r="AQ13354" s="300"/>
      <c r="AR13354" s="300"/>
      <c r="AS13354" s="300"/>
      <c r="AT13354" s="284" t="str">
        <f t="shared" si="1124"/>
        <v/>
      </c>
      <c r="AU13354" s="284" t="str">
        <f t="shared" si="1125"/>
        <v/>
      </c>
      <c r="AV13354" s="284" t="str">
        <f t="shared" si="1126"/>
        <v/>
      </c>
      <c r="AW13354" s="285">
        <f t="shared" si="1127"/>
        <v>0</v>
      </c>
    </row>
    <row r="13355" spans="41:49" x14ac:dyDescent="0.25">
      <c r="AO13355" s="300"/>
      <c r="AP13355" s="300"/>
      <c r="AQ13355" s="300"/>
      <c r="AR13355" s="300"/>
      <c r="AS13355" s="300"/>
      <c r="AT13355" s="284" t="str">
        <f t="shared" si="1124"/>
        <v/>
      </c>
      <c r="AU13355" s="284" t="str">
        <f t="shared" si="1125"/>
        <v/>
      </c>
      <c r="AV13355" s="284" t="str">
        <f t="shared" si="1126"/>
        <v/>
      </c>
      <c r="AW13355" s="285">
        <f t="shared" si="1127"/>
        <v>0</v>
      </c>
    </row>
    <row r="13356" spans="41:49" x14ac:dyDescent="0.25">
      <c r="AO13356" s="300"/>
      <c r="AP13356" s="300"/>
      <c r="AQ13356" s="300"/>
      <c r="AR13356" s="300"/>
      <c r="AS13356" s="300"/>
      <c r="AT13356" s="284" t="str">
        <f t="shared" si="1124"/>
        <v/>
      </c>
      <c r="AU13356" s="284" t="str">
        <f t="shared" si="1125"/>
        <v/>
      </c>
      <c r="AV13356" s="284" t="str">
        <f t="shared" si="1126"/>
        <v/>
      </c>
      <c r="AW13356" s="285">
        <f t="shared" si="1127"/>
        <v>0</v>
      </c>
    </row>
    <row r="13357" spans="41:49" x14ac:dyDescent="0.25">
      <c r="AO13357" s="300"/>
      <c r="AP13357" s="300"/>
      <c r="AQ13357" s="300"/>
      <c r="AR13357" s="300"/>
      <c r="AS13357" s="300"/>
      <c r="AT13357" s="284" t="str">
        <f t="shared" si="1124"/>
        <v/>
      </c>
      <c r="AU13357" s="284" t="str">
        <f t="shared" si="1125"/>
        <v/>
      </c>
      <c r="AV13357" s="284" t="str">
        <f t="shared" si="1126"/>
        <v/>
      </c>
      <c r="AW13357" s="285">
        <f t="shared" si="1127"/>
        <v>0</v>
      </c>
    </row>
    <row r="13358" spans="41:49" x14ac:dyDescent="0.25">
      <c r="AO13358" s="300"/>
      <c r="AP13358" s="300"/>
      <c r="AQ13358" s="300"/>
      <c r="AR13358" s="300"/>
      <c r="AS13358" s="300"/>
      <c r="AT13358" s="284" t="str">
        <f t="shared" si="1124"/>
        <v/>
      </c>
      <c r="AU13358" s="284" t="str">
        <f t="shared" si="1125"/>
        <v/>
      </c>
      <c r="AV13358" s="284" t="str">
        <f t="shared" si="1126"/>
        <v/>
      </c>
      <c r="AW13358" s="285">
        <f t="shared" si="1127"/>
        <v>0</v>
      </c>
    </row>
    <row r="13359" spans="41:49" x14ac:dyDescent="0.25">
      <c r="AO13359" s="300"/>
      <c r="AP13359" s="300"/>
      <c r="AQ13359" s="300"/>
      <c r="AR13359" s="300"/>
      <c r="AS13359" s="300"/>
      <c r="AT13359" s="284" t="str">
        <f t="shared" si="1124"/>
        <v/>
      </c>
      <c r="AU13359" s="284" t="str">
        <f t="shared" si="1125"/>
        <v/>
      </c>
      <c r="AV13359" s="284" t="str">
        <f t="shared" si="1126"/>
        <v/>
      </c>
      <c r="AW13359" s="285">
        <f t="shared" si="1127"/>
        <v>0</v>
      </c>
    </row>
    <row r="13360" spans="41:49" x14ac:dyDescent="0.25">
      <c r="AO13360" s="300"/>
      <c r="AP13360" s="300"/>
      <c r="AQ13360" s="300"/>
      <c r="AR13360" s="300"/>
      <c r="AS13360" s="300"/>
      <c r="AT13360" s="284" t="str">
        <f t="shared" si="1124"/>
        <v/>
      </c>
      <c r="AU13360" s="284" t="str">
        <f t="shared" si="1125"/>
        <v/>
      </c>
      <c r="AV13360" s="284" t="str">
        <f t="shared" si="1126"/>
        <v/>
      </c>
      <c r="AW13360" s="285">
        <f t="shared" si="1127"/>
        <v>0</v>
      </c>
    </row>
    <row r="13361" spans="41:49" x14ac:dyDescent="0.25">
      <c r="AO13361" s="300"/>
      <c r="AP13361" s="300"/>
      <c r="AQ13361" s="300"/>
      <c r="AR13361" s="300"/>
      <c r="AS13361" s="300"/>
      <c r="AT13361" s="284" t="str">
        <f t="shared" si="1124"/>
        <v/>
      </c>
      <c r="AU13361" s="284" t="str">
        <f t="shared" si="1125"/>
        <v/>
      </c>
      <c r="AV13361" s="284" t="str">
        <f t="shared" si="1126"/>
        <v/>
      </c>
      <c r="AW13361" s="285">
        <f t="shared" si="1127"/>
        <v>0</v>
      </c>
    </row>
    <row r="13362" spans="41:49" x14ac:dyDescent="0.25">
      <c r="AO13362" s="300"/>
      <c r="AP13362" s="300"/>
      <c r="AQ13362" s="300"/>
      <c r="AR13362" s="300"/>
      <c r="AS13362" s="300"/>
      <c r="AT13362" s="284" t="str">
        <f t="shared" si="1124"/>
        <v/>
      </c>
      <c r="AU13362" s="284" t="str">
        <f t="shared" si="1125"/>
        <v/>
      </c>
      <c r="AV13362" s="284" t="str">
        <f t="shared" si="1126"/>
        <v/>
      </c>
      <c r="AW13362" s="285">
        <f t="shared" si="1127"/>
        <v>0</v>
      </c>
    </row>
    <row r="13363" spans="41:49" x14ac:dyDescent="0.25">
      <c r="AO13363" s="300"/>
      <c r="AP13363" s="300"/>
      <c r="AQ13363" s="300"/>
      <c r="AR13363" s="300"/>
      <c r="AS13363" s="300"/>
      <c r="AT13363" s="284" t="str">
        <f t="shared" si="1124"/>
        <v/>
      </c>
      <c r="AU13363" s="284" t="str">
        <f t="shared" si="1125"/>
        <v/>
      </c>
      <c r="AV13363" s="284" t="str">
        <f t="shared" si="1126"/>
        <v/>
      </c>
      <c r="AW13363" s="285">
        <f t="shared" si="1127"/>
        <v>0</v>
      </c>
    </row>
    <row r="13364" spans="41:49" x14ac:dyDescent="0.25">
      <c r="AO13364" s="300"/>
      <c r="AP13364" s="300"/>
      <c r="AQ13364" s="300"/>
      <c r="AR13364" s="300"/>
      <c r="AS13364" s="300"/>
      <c r="AT13364" s="284" t="str">
        <f t="shared" si="1124"/>
        <v/>
      </c>
      <c r="AU13364" s="284" t="str">
        <f t="shared" si="1125"/>
        <v/>
      </c>
      <c r="AV13364" s="284" t="str">
        <f t="shared" si="1126"/>
        <v/>
      </c>
      <c r="AW13364" s="285">
        <f t="shared" si="1127"/>
        <v>0</v>
      </c>
    </row>
    <row r="13365" spans="41:49" x14ac:dyDescent="0.25">
      <c r="AO13365" s="300"/>
      <c r="AP13365" s="300"/>
      <c r="AQ13365" s="300"/>
      <c r="AR13365" s="300"/>
      <c r="AS13365" s="300"/>
      <c r="AT13365" s="284" t="str">
        <f t="shared" si="1124"/>
        <v/>
      </c>
      <c r="AU13365" s="284" t="str">
        <f t="shared" si="1125"/>
        <v/>
      </c>
      <c r="AV13365" s="284" t="str">
        <f t="shared" si="1126"/>
        <v/>
      </c>
      <c r="AW13365" s="285">
        <f t="shared" si="1127"/>
        <v>0</v>
      </c>
    </row>
    <row r="13366" spans="41:49" x14ac:dyDescent="0.25">
      <c r="AO13366" s="300"/>
      <c r="AP13366" s="300"/>
      <c r="AQ13366" s="300"/>
      <c r="AR13366" s="300"/>
      <c r="AS13366" s="300"/>
      <c r="AT13366" s="284" t="str">
        <f t="shared" si="1124"/>
        <v/>
      </c>
      <c r="AU13366" s="284" t="str">
        <f t="shared" si="1125"/>
        <v/>
      </c>
      <c r="AV13366" s="284" t="str">
        <f t="shared" si="1126"/>
        <v/>
      </c>
      <c r="AW13366" s="285">
        <f t="shared" si="1127"/>
        <v>0</v>
      </c>
    </row>
    <row r="13367" spans="41:49" x14ac:dyDescent="0.25">
      <c r="AO13367" s="300"/>
      <c r="AP13367" s="300"/>
      <c r="AQ13367" s="300"/>
      <c r="AR13367" s="300"/>
      <c r="AS13367" s="300"/>
      <c r="AT13367" s="284" t="str">
        <f t="shared" si="1124"/>
        <v/>
      </c>
      <c r="AU13367" s="284" t="str">
        <f t="shared" si="1125"/>
        <v/>
      </c>
      <c r="AV13367" s="284" t="str">
        <f t="shared" si="1126"/>
        <v/>
      </c>
      <c r="AW13367" s="285">
        <f t="shared" si="1127"/>
        <v>0</v>
      </c>
    </row>
    <row r="13368" spans="41:49" x14ac:dyDescent="0.25">
      <c r="AO13368" s="300"/>
      <c r="AP13368" s="300"/>
      <c r="AQ13368" s="300"/>
      <c r="AR13368" s="300"/>
      <c r="AS13368" s="300"/>
      <c r="AT13368" s="284" t="str">
        <f t="shared" si="1124"/>
        <v/>
      </c>
      <c r="AU13368" s="284" t="str">
        <f t="shared" si="1125"/>
        <v/>
      </c>
      <c r="AV13368" s="284" t="str">
        <f t="shared" si="1126"/>
        <v/>
      </c>
      <c r="AW13368" s="285">
        <f t="shared" si="1127"/>
        <v>0</v>
      </c>
    </row>
    <row r="13369" spans="41:49" x14ac:dyDescent="0.25">
      <c r="AO13369" s="300"/>
      <c r="AP13369" s="300"/>
      <c r="AQ13369" s="300"/>
      <c r="AR13369" s="300"/>
      <c r="AS13369" s="300"/>
      <c r="AT13369" s="284" t="str">
        <f t="shared" si="1124"/>
        <v/>
      </c>
      <c r="AU13369" s="284" t="str">
        <f t="shared" si="1125"/>
        <v/>
      </c>
      <c r="AV13369" s="284" t="str">
        <f t="shared" si="1126"/>
        <v/>
      </c>
      <c r="AW13369" s="285">
        <f t="shared" si="1127"/>
        <v>0</v>
      </c>
    </row>
    <row r="13370" spans="41:49" x14ac:dyDescent="0.25">
      <c r="AO13370" s="300"/>
      <c r="AP13370" s="300"/>
      <c r="AQ13370" s="300"/>
      <c r="AR13370" s="300"/>
      <c r="AS13370" s="300"/>
      <c r="AT13370" s="284" t="str">
        <f t="shared" si="1124"/>
        <v/>
      </c>
      <c r="AU13370" s="284" t="str">
        <f t="shared" si="1125"/>
        <v/>
      </c>
      <c r="AV13370" s="284" t="str">
        <f t="shared" si="1126"/>
        <v/>
      </c>
      <c r="AW13370" s="285">
        <f t="shared" si="1127"/>
        <v>0</v>
      </c>
    </row>
    <row r="13371" spans="41:49" x14ac:dyDescent="0.25">
      <c r="AO13371" s="300"/>
      <c r="AP13371" s="300"/>
      <c r="AQ13371" s="300"/>
      <c r="AR13371" s="300"/>
      <c r="AS13371" s="300"/>
      <c r="AT13371" s="284" t="str">
        <f t="shared" si="1124"/>
        <v/>
      </c>
      <c r="AU13371" s="284" t="str">
        <f t="shared" si="1125"/>
        <v/>
      </c>
      <c r="AV13371" s="284" t="str">
        <f t="shared" si="1126"/>
        <v/>
      </c>
      <c r="AW13371" s="285">
        <f t="shared" si="1127"/>
        <v>0</v>
      </c>
    </row>
    <row r="13372" spans="41:49" x14ac:dyDescent="0.25">
      <c r="AO13372" s="300"/>
      <c r="AP13372" s="300"/>
      <c r="AQ13372" s="300"/>
      <c r="AR13372" s="300"/>
      <c r="AS13372" s="300"/>
      <c r="AT13372" s="284" t="str">
        <f t="shared" si="1124"/>
        <v/>
      </c>
      <c r="AU13372" s="284" t="str">
        <f t="shared" si="1125"/>
        <v/>
      </c>
      <c r="AV13372" s="284" t="str">
        <f t="shared" si="1126"/>
        <v/>
      </c>
      <c r="AW13372" s="285">
        <f t="shared" si="1127"/>
        <v>0</v>
      </c>
    </row>
    <row r="13373" spans="41:49" x14ac:dyDescent="0.25">
      <c r="AO13373" s="300"/>
      <c r="AP13373" s="300"/>
      <c r="AQ13373" s="300"/>
      <c r="AR13373" s="300"/>
      <c r="AS13373" s="300"/>
      <c r="AT13373" s="284" t="str">
        <f t="shared" si="1124"/>
        <v/>
      </c>
      <c r="AU13373" s="284" t="str">
        <f t="shared" si="1125"/>
        <v/>
      </c>
      <c r="AV13373" s="284" t="str">
        <f t="shared" si="1126"/>
        <v/>
      </c>
      <c r="AW13373" s="285">
        <f t="shared" si="1127"/>
        <v>0</v>
      </c>
    </row>
    <row r="13374" spans="41:49" x14ac:dyDescent="0.25">
      <c r="AO13374" s="300"/>
      <c r="AP13374" s="300"/>
      <c r="AQ13374" s="300"/>
      <c r="AR13374" s="300"/>
      <c r="AS13374" s="300"/>
      <c r="AT13374" s="284" t="str">
        <f t="shared" si="1124"/>
        <v/>
      </c>
      <c r="AU13374" s="284" t="str">
        <f t="shared" si="1125"/>
        <v/>
      </c>
      <c r="AV13374" s="284" t="str">
        <f t="shared" si="1126"/>
        <v/>
      </c>
      <c r="AW13374" s="285">
        <f t="shared" si="1127"/>
        <v>0</v>
      </c>
    </row>
    <row r="13375" spans="41:49" x14ac:dyDescent="0.25">
      <c r="AO13375" s="300"/>
      <c r="AP13375" s="300"/>
      <c r="AQ13375" s="300"/>
      <c r="AR13375" s="300"/>
      <c r="AS13375" s="300"/>
      <c r="AT13375" s="284" t="str">
        <f t="shared" si="1124"/>
        <v/>
      </c>
      <c r="AU13375" s="284" t="str">
        <f t="shared" si="1125"/>
        <v/>
      </c>
      <c r="AV13375" s="284" t="str">
        <f t="shared" si="1126"/>
        <v/>
      </c>
      <c r="AW13375" s="285">
        <f t="shared" si="1127"/>
        <v>0</v>
      </c>
    </row>
    <row r="13376" spans="41:49" x14ac:dyDescent="0.25">
      <c r="AO13376" s="300"/>
      <c r="AP13376" s="300"/>
      <c r="AQ13376" s="300"/>
      <c r="AR13376" s="300"/>
      <c r="AS13376" s="300"/>
      <c r="AT13376" s="284" t="str">
        <f t="shared" si="1124"/>
        <v/>
      </c>
      <c r="AU13376" s="284" t="str">
        <f t="shared" si="1125"/>
        <v/>
      </c>
      <c r="AV13376" s="284" t="str">
        <f t="shared" si="1126"/>
        <v/>
      </c>
      <c r="AW13376" s="285">
        <f t="shared" si="1127"/>
        <v>0</v>
      </c>
    </row>
    <row r="13377" spans="41:49" x14ac:dyDescent="0.25">
      <c r="AO13377" s="300"/>
      <c r="AP13377" s="300"/>
      <c r="AQ13377" s="300"/>
      <c r="AR13377" s="300"/>
      <c r="AS13377" s="300"/>
      <c r="AT13377" s="284" t="str">
        <f t="shared" si="1124"/>
        <v/>
      </c>
      <c r="AU13377" s="284" t="str">
        <f t="shared" si="1125"/>
        <v/>
      </c>
      <c r="AV13377" s="284" t="str">
        <f t="shared" si="1126"/>
        <v/>
      </c>
      <c r="AW13377" s="285">
        <f t="shared" si="1127"/>
        <v>0</v>
      </c>
    </row>
    <row r="13378" spans="41:49" x14ac:dyDescent="0.25">
      <c r="AO13378" s="300"/>
      <c r="AP13378" s="300"/>
      <c r="AQ13378" s="300"/>
      <c r="AR13378" s="300"/>
      <c r="AS13378" s="300"/>
      <c r="AT13378" s="284" t="str">
        <f t="shared" si="1124"/>
        <v/>
      </c>
      <c r="AU13378" s="284" t="str">
        <f t="shared" si="1125"/>
        <v/>
      </c>
      <c r="AV13378" s="284" t="str">
        <f t="shared" si="1126"/>
        <v/>
      </c>
      <c r="AW13378" s="285">
        <f t="shared" si="1127"/>
        <v>0</v>
      </c>
    </row>
    <row r="13379" spans="41:49" x14ac:dyDescent="0.25">
      <c r="AO13379" s="300"/>
      <c r="AP13379" s="300"/>
      <c r="AQ13379" s="300"/>
      <c r="AR13379" s="300"/>
      <c r="AS13379" s="300"/>
      <c r="AT13379" s="284" t="str">
        <f t="shared" si="1124"/>
        <v/>
      </c>
      <c r="AU13379" s="284" t="str">
        <f t="shared" si="1125"/>
        <v/>
      </c>
      <c r="AV13379" s="284" t="str">
        <f t="shared" si="1126"/>
        <v/>
      </c>
      <c r="AW13379" s="285">
        <f t="shared" si="1127"/>
        <v>0</v>
      </c>
    </row>
    <row r="13380" spans="41:49" x14ac:dyDescent="0.25">
      <c r="AO13380" s="300"/>
      <c r="AP13380" s="300"/>
      <c r="AQ13380" s="300"/>
      <c r="AR13380" s="300"/>
      <c r="AS13380" s="300"/>
      <c r="AT13380" s="284" t="str">
        <f t="shared" si="1124"/>
        <v/>
      </c>
      <c r="AU13380" s="284" t="str">
        <f t="shared" si="1125"/>
        <v/>
      </c>
      <c r="AV13380" s="284" t="str">
        <f t="shared" si="1126"/>
        <v/>
      </c>
      <c r="AW13380" s="285">
        <f t="shared" si="1127"/>
        <v>0</v>
      </c>
    </row>
    <row r="13381" spans="41:49" x14ac:dyDescent="0.25">
      <c r="AO13381" s="300"/>
      <c r="AP13381" s="300"/>
      <c r="AQ13381" s="300"/>
      <c r="AR13381" s="300"/>
      <c r="AS13381" s="300"/>
      <c r="AT13381" s="284" t="str">
        <f t="shared" si="1124"/>
        <v/>
      </c>
      <c r="AU13381" s="284" t="str">
        <f t="shared" si="1125"/>
        <v/>
      </c>
      <c r="AV13381" s="284" t="str">
        <f t="shared" si="1126"/>
        <v/>
      </c>
      <c r="AW13381" s="285">
        <f t="shared" si="1127"/>
        <v>0</v>
      </c>
    </row>
    <row r="13382" spans="41:49" x14ac:dyDescent="0.25">
      <c r="AO13382" s="300"/>
      <c r="AP13382" s="300"/>
      <c r="AQ13382" s="300"/>
      <c r="AR13382" s="300"/>
      <c r="AS13382" s="300"/>
      <c r="AT13382" s="284" t="str">
        <f t="shared" si="1124"/>
        <v/>
      </c>
      <c r="AU13382" s="284" t="str">
        <f t="shared" si="1125"/>
        <v/>
      </c>
      <c r="AV13382" s="284" t="str">
        <f t="shared" si="1126"/>
        <v/>
      </c>
      <c r="AW13382" s="285">
        <f t="shared" si="1127"/>
        <v>0</v>
      </c>
    </row>
    <row r="13383" spans="41:49" x14ac:dyDescent="0.25">
      <c r="AO13383" s="300"/>
      <c r="AP13383" s="300"/>
      <c r="AQ13383" s="300"/>
      <c r="AR13383" s="300"/>
      <c r="AS13383" s="300"/>
      <c r="AT13383" s="284" t="str">
        <f t="shared" si="1124"/>
        <v/>
      </c>
      <c r="AU13383" s="284" t="str">
        <f t="shared" si="1125"/>
        <v/>
      </c>
      <c r="AV13383" s="284" t="str">
        <f t="shared" si="1126"/>
        <v/>
      </c>
      <c r="AW13383" s="285">
        <f t="shared" si="1127"/>
        <v>0</v>
      </c>
    </row>
    <row r="13384" spans="41:49" x14ac:dyDescent="0.25">
      <c r="AO13384" s="300"/>
      <c r="AP13384" s="300"/>
      <c r="AQ13384" s="300"/>
      <c r="AR13384" s="300"/>
      <c r="AS13384" s="300"/>
      <c r="AT13384" s="284" t="str">
        <f t="shared" ref="AT13384:AT13447" si="1128">LEFT(AQ13384,1)</f>
        <v/>
      </c>
      <c r="AU13384" s="284" t="str">
        <f t="shared" ref="AU13384:AU13447" si="1129">LEFT(AQ13384,2)</f>
        <v/>
      </c>
      <c r="AV13384" s="284" t="str">
        <f t="shared" ref="AV13384:AV13447" si="1130">LEFT(AQ13384,3)</f>
        <v/>
      </c>
      <c r="AW13384" s="285">
        <f t="shared" ref="AW13384:AW13447" si="1131">(AR13384-AS13384)*1000</f>
        <v>0</v>
      </c>
    </row>
    <row r="13385" spans="41:49" x14ac:dyDescent="0.25">
      <c r="AO13385" s="300"/>
      <c r="AP13385" s="300"/>
      <c r="AQ13385" s="300"/>
      <c r="AR13385" s="300"/>
      <c r="AS13385" s="300"/>
      <c r="AT13385" s="284" t="str">
        <f t="shared" si="1128"/>
        <v/>
      </c>
      <c r="AU13385" s="284" t="str">
        <f t="shared" si="1129"/>
        <v/>
      </c>
      <c r="AV13385" s="284" t="str">
        <f t="shared" si="1130"/>
        <v/>
      </c>
      <c r="AW13385" s="285">
        <f t="shared" si="1131"/>
        <v>0</v>
      </c>
    </row>
    <row r="13386" spans="41:49" x14ac:dyDescent="0.25">
      <c r="AO13386" s="300"/>
      <c r="AP13386" s="300"/>
      <c r="AQ13386" s="300"/>
      <c r="AR13386" s="300"/>
      <c r="AS13386" s="300"/>
      <c r="AT13386" s="284" t="str">
        <f t="shared" si="1128"/>
        <v/>
      </c>
      <c r="AU13386" s="284" t="str">
        <f t="shared" si="1129"/>
        <v/>
      </c>
      <c r="AV13386" s="284" t="str">
        <f t="shared" si="1130"/>
        <v/>
      </c>
      <c r="AW13386" s="285">
        <f t="shared" si="1131"/>
        <v>0</v>
      </c>
    </row>
    <row r="13387" spans="41:49" x14ac:dyDescent="0.25">
      <c r="AO13387" s="300"/>
      <c r="AP13387" s="300"/>
      <c r="AQ13387" s="300"/>
      <c r="AR13387" s="300"/>
      <c r="AS13387" s="300"/>
      <c r="AT13387" s="284" t="str">
        <f t="shared" si="1128"/>
        <v/>
      </c>
      <c r="AU13387" s="284" t="str">
        <f t="shared" si="1129"/>
        <v/>
      </c>
      <c r="AV13387" s="284" t="str">
        <f t="shared" si="1130"/>
        <v/>
      </c>
      <c r="AW13387" s="285">
        <f t="shared" si="1131"/>
        <v>0</v>
      </c>
    </row>
    <row r="13388" spans="41:49" x14ac:dyDescent="0.25">
      <c r="AO13388" s="300"/>
      <c r="AP13388" s="300"/>
      <c r="AQ13388" s="300"/>
      <c r="AR13388" s="300"/>
      <c r="AS13388" s="300"/>
      <c r="AT13388" s="284" t="str">
        <f t="shared" si="1128"/>
        <v/>
      </c>
      <c r="AU13388" s="284" t="str">
        <f t="shared" si="1129"/>
        <v/>
      </c>
      <c r="AV13388" s="284" t="str">
        <f t="shared" si="1130"/>
        <v/>
      </c>
      <c r="AW13388" s="285">
        <f t="shared" si="1131"/>
        <v>0</v>
      </c>
    </row>
    <row r="13389" spans="41:49" x14ac:dyDescent="0.25">
      <c r="AO13389" s="300"/>
      <c r="AP13389" s="300"/>
      <c r="AQ13389" s="300"/>
      <c r="AR13389" s="300"/>
      <c r="AS13389" s="300"/>
      <c r="AT13389" s="284" t="str">
        <f t="shared" si="1128"/>
        <v/>
      </c>
      <c r="AU13389" s="284" t="str">
        <f t="shared" si="1129"/>
        <v/>
      </c>
      <c r="AV13389" s="284" t="str">
        <f t="shared" si="1130"/>
        <v/>
      </c>
      <c r="AW13389" s="285">
        <f t="shared" si="1131"/>
        <v>0</v>
      </c>
    </row>
    <row r="13390" spans="41:49" x14ac:dyDescent="0.25">
      <c r="AO13390" s="300"/>
      <c r="AP13390" s="300"/>
      <c r="AQ13390" s="300"/>
      <c r="AR13390" s="300"/>
      <c r="AS13390" s="300"/>
      <c r="AT13390" s="284" t="str">
        <f t="shared" si="1128"/>
        <v/>
      </c>
      <c r="AU13390" s="284" t="str">
        <f t="shared" si="1129"/>
        <v/>
      </c>
      <c r="AV13390" s="284" t="str">
        <f t="shared" si="1130"/>
        <v/>
      </c>
      <c r="AW13390" s="285">
        <f t="shared" si="1131"/>
        <v>0</v>
      </c>
    </row>
    <row r="13391" spans="41:49" x14ac:dyDescent="0.25">
      <c r="AO13391" s="300"/>
      <c r="AP13391" s="300"/>
      <c r="AQ13391" s="300"/>
      <c r="AR13391" s="300"/>
      <c r="AS13391" s="300"/>
      <c r="AT13391" s="284" t="str">
        <f t="shared" si="1128"/>
        <v/>
      </c>
      <c r="AU13391" s="284" t="str">
        <f t="shared" si="1129"/>
        <v/>
      </c>
      <c r="AV13391" s="284" t="str">
        <f t="shared" si="1130"/>
        <v/>
      </c>
      <c r="AW13391" s="285">
        <f t="shared" si="1131"/>
        <v>0</v>
      </c>
    </row>
    <row r="13392" spans="41:49" x14ac:dyDescent="0.25">
      <c r="AO13392" s="300"/>
      <c r="AP13392" s="300"/>
      <c r="AQ13392" s="300"/>
      <c r="AR13392" s="300"/>
      <c r="AS13392" s="300"/>
      <c r="AT13392" s="284" t="str">
        <f t="shared" si="1128"/>
        <v/>
      </c>
      <c r="AU13392" s="284" t="str">
        <f t="shared" si="1129"/>
        <v/>
      </c>
      <c r="AV13392" s="284" t="str">
        <f t="shared" si="1130"/>
        <v/>
      </c>
      <c r="AW13392" s="285">
        <f t="shared" si="1131"/>
        <v>0</v>
      </c>
    </row>
    <row r="13393" spans="41:49" x14ac:dyDescent="0.25">
      <c r="AO13393" s="300"/>
      <c r="AP13393" s="300"/>
      <c r="AQ13393" s="300"/>
      <c r="AR13393" s="300"/>
      <c r="AS13393" s="300"/>
      <c r="AT13393" s="284" t="str">
        <f t="shared" si="1128"/>
        <v/>
      </c>
      <c r="AU13393" s="284" t="str">
        <f t="shared" si="1129"/>
        <v/>
      </c>
      <c r="AV13393" s="284" t="str">
        <f t="shared" si="1130"/>
        <v/>
      </c>
      <c r="AW13393" s="285">
        <f t="shared" si="1131"/>
        <v>0</v>
      </c>
    </row>
    <row r="13394" spans="41:49" x14ac:dyDescent="0.25">
      <c r="AO13394" s="300"/>
      <c r="AP13394" s="300"/>
      <c r="AQ13394" s="300"/>
      <c r="AR13394" s="300"/>
      <c r="AS13394" s="300"/>
      <c r="AT13394" s="284" t="str">
        <f t="shared" si="1128"/>
        <v/>
      </c>
      <c r="AU13394" s="284" t="str">
        <f t="shared" si="1129"/>
        <v/>
      </c>
      <c r="AV13394" s="284" t="str">
        <f t="shared" si="1130"/>
        <v/>
      </c>
      <c r="AW13394" s="285">
        <f t="shared" si="1131"/>
        <v>0</v>
      </c>
    </row>
    <row r="13395" spans="41:49" x14ac:dyDescent="0.25">
      <c r="AO13395" s="300"/>
      <c r="AP13395" s="300"/>
      <c r="AQ13395" s="300"/>
      <c r="AR13395" s="300"/>
      <c r="AS13395" s="300"/>
      <c r="AT13395" s="284" t="str">
        <f t="shared" si="1128"/>
        <v/>
      </c>
      <c r="AU13395" s="284" t="str">
        <f t="shared" si="1129"/>
        <v/>
      </c>
      <c r="AV13395" s="284" t="str">
        <f t="shared" si="1130"/>
        <v/>
      </c>
      <c r="AW13395" s="285">
        <f t="shared" si="1131"/>
        <v>0</v>
      </c>
    </row>
    <row r="13396" spans="41:49" x14ac:dyDescent="0.25">
      <c r="AO13396" s="300"/>
      <c r="AP13396" s="300"/>
      <c r="AQ13396" s="300"/>
      <c r="AR13396" s="300"/>
      <c r="AS13396" s="300"/>
      <c r="AT13396" s="284" t="str">
        <f t="shared" si="1128"/>
        <v/>
      </c>
      <c r="AU13396" s="284" t="str">
        <f t="shared" si="1129"/>
        <v/>
      </c>
      <c r="AV13396" s="284" t="str">
        <f t="shared" si="1130"/>
        <v/>
      </c>
      <c r="AW13396" s="285">
        <f t="shared" si="1131"/>
        <v>0</v>
      </c>
    </row>
    <row r="13397" spans="41:49" x14ac:dyDescent="0.25">
      <c r="AO13397" s="300"/>
      <c r="AP13397" s="300"/>
      <c r="AQ13397" s="300"/>
      <c r="AR13397" s="300"/>
      <c r="AS13397" s="300"/>
      <c r="AT13397" s="284" t="str">
        <f t="shared" si="1128"/>
        <v/>
      </c>
      <c r="AU13397" s="284" t="str">
        <f t="shared" si="1129"/>
        <v/>
      </c>
      <c r="AV13397" s="284" t="str">
        <f t="shared" si="1130"/>
        <v/>
      </c>
      <c r="AW13397" s="285">
        <f t="shared" si="1131"/>
        <v>0</v>
      </c>
    </row>
    <row r="13398" spans="41:49" x14ac:dyDescent="0.25">
      <c r="AO13398" s="300"/>
      <c r="AP13398" s="300"/>
      <c r="AQ13398" s="300"/>
      <c r="AR13398" s="300"/>
      <c r="AS13398" s="300"/>
      <c r="AT13398" s="284" t="str">
        <f t="shared" si="1128"/>
        <v/>
      </c>
      <c r="AU13398" s="284" t="str">
        <f t="shared" si="1129"/>
        <v/>
      </c>
      <c r="AV13398" s="284" t="str">
        <f t="shared" si="1130"/>
        <v/>
      </c>
      <c r="AW13398" s="285">
        <f t="shared" si="1131"/>
        <v>0</v>
      </c>
    </row>
    <row r="13399" spans="41:49" x14ac:dyDescent="0.25">
      <c r="AO13399" s="300"/>
      <c r="AP13399" s="300"/>
      <c r="AQ13399" s="300"/>
      <c r="AR13399" s="300"/>
      <c r="AS13399" s="300"/>
      <c r="AT13399" s="284" t="str">
        <f t="shared" si="1128"/>
        <v/>
      </c>
      <c r="AU13399" s="284" t="str">
        <f t="shared" si="1129"/>
        <v/>
      </c>
      <c r="AV13399" s="284" t="str">
        <f t="shared" si="1130"/>
        <v/>
      </c>
      <c r="AW13399" s="285">
        <f t="shared" si="1131"/>
        <v>0</v>
      </c>
    </row>
    <row r="13400" spans="41:49" x14ac:dyDescent="0.25">
      <c r="AO13400" s="300"/>
      <c r="AP13400" s="300"/>
      <c r="AQ13400" s="300"/>
      <c r="AR13400" s="300"/>
      <c r="AS13400" s="300"/>
      <c r="AT13400" s="284" t="str">
        <f t="shared" si="1128"/>
        <v/>
      </c>
      <c r="AU13400" s="284" t="str">
        <f t="shared" si="1129"/>
        <v/>
      </c>
      <c r="AV13400" s="284" t="str">
        <f t="shared" si="1130"/>
        <v/>
      </c>
      <c r="AW13400" s="285">
        <f t="shared" si="1131"/>
        <v>0</v>
      </c>
    </row>
    <row r="13401" spans="41:49" x14ac:dyDescent="0.25">
      <c r="AO13401" s="300"/>
      <c r="AP13401" s="300"/>
      <c r="AQ13401" s="300"/>
      <c r="AR13401" s="300"/>
      <c r="AS13401" s="300"/>
      <c r="AT13401" s="284" t="str">
        <f t="shared" si="1128"/>
        <v/>
      </c>
      <c r="AU13401" s="284" t="str">
        <f t="shared" si="1129"/>
        <v/>
      </c>
      <c r="AV13401" s="284" t="str">
        <f t="shared" si="1130"/>
        <v/>
      </c>
      <c r="AW13401" s="285">
        <f t="shared" si="1131"/>
        <v>0</v>
      </c>
    </row>
    <row r="13402" spans="41:49" x14ac:dyDescent="0.25">
      <c r="AO13402" s="300"/>
      <c r="AP13402" s="300"/>
      <c r="AQ13402" s="300"/>
      <c r="AR13402" s="300"/>
      <c r="AS13402" s="300"/>
      <c r="AT13402" s="284" t="str">
        <f t="shared" si="1128"/>
        <v/>
      </c>
      <c r="AU13402" s="284" t="str">
        <f t="shared" si="1129"/>
        <v/>
      </c>
      <c r="AV13402" s="284" t="str">
        <f t="shared" si="1130"/>
        <v/>
      </c>
      <c r="AW13402" s="285">
        <f t="shared" si="1131"/>
        <v>0</v>
      </c>
    </row>
    <row r="13403" spans="41:49" x14ac:dyDescent="0.25">
      <c r="AO13403" s="300"/>
      <c r="AP13403" s="300"/>
      <c r="AQ13403" s="300"/>
      <c r="AR13403" s="300"/>
      <c r="AS13403" s="300"/>
      <c r="AT13403" s="284" t="str">
        <f t="shared" si="1128"/>
        <v/>
      </c>
      <c r="AU13403" s="284" t="str">
        <f t="shared" si="1129"/>
        <v/>
      </c>
      <c r="AV13403" s="284" t="str">
        <f t="shared" si="1130"/>
        <v/>
      </c>
      <c r="AW13403" s="285">
        <f t="shared" si="1131"/>
        <v>0</v>
      </c>
    </row>
    <row r="13404" spans="41:49" x14ac:dyDescent="0.25">
      <c r="AO13404" s="300"/>
      <c r="AP13404" s="300"/>
      <c r="AQ13404" s="300"/>
      <c r="AR13404" s="300"/>
      <c r="AS13404" s="300"/>
      <c r="AT13404" s="284" t="str">
        <f t="shared" si="1128"/>
        <v/>
      </c>
      <c r="AU13404" s="284" t="str">
        <f t="shared" si="1129"/>
        <v/>
      </c>
      <c r="AV13404" s="284" t="str">
        <f t="shared" si="1130"/>
        <v/>
      </c>
      <c r="AW13404" s="285">
        <f t="shared" si="1131"/>
        <v>0</v>
      </c>
    </row>
    <row r="13405" spans="41:49" x14ac:dyDescent="0.25">
      <c r="AO13405" s="300"/>
      <c r="AP13405" s="300"/>
      <c r="AQ13405" s="300"/>
      <c r="AR13405" s="300"/>
      <c r="AS13405" s="300"/>
      <c r="AT13405" s="284" t="str">
        <f t="shared" si="1128"/>
        <v/>
      </c>
      <c r="AU13405" s="284" t="str">
        <f t="shared" si="1129"/>
        <v/>
      </c>
      <c r="AV13405" s="284" t="str">
        <f t="shared" si="1130"/>
        <v/>
      </c>
      <c r="AW13405" s="285">
        <f t="shared" si="1131"/>
        <v>0</v>
      </c>
    </row>
    <row r="13406" spans="41:49" x14ac:dyDescent="0.25">
      <c r="AO13406" s="300"/>
      <c r="AP13406" s="300"/>
      <c r="AQ13406" s="300"/>
      <c r="AR13406" s="300"/>
      <c r="AS13406" s="300"/>
      <c r="AT13406" s="284" t="str">
        <f t="shared" si="1128"/>
        <v/>
      </c>
      <c r="AU13406" s="284" t="str">
        <f t="shared" si="1129"/>
        <v/>
      </c>
      <c r="AV13406" s="284" t="str">
        <f t="shared" si="1130"/>
        <v/>
      </c>
      <c r="AW13406" s="285">
        <f t="shared" si="1131"/>
        <v>0</v>
      </c>
    </row>
    <row r="13407" spans="41:49" x14ac:dyDescent="0.25">
      <c r="AO13407" s="300"/>
      <c r="AP13407" s="300"/>
      <c r="AQ13407" s="300"/>
      <c r="AR13407" s="300"/>
      <c r="AS13407" s="300"/>
      <c r="AT13407" s="284" t="str">
        <f t="shared" si="1128"/>
        <v/>
      </c>
      <c r="AU13407" s="284" t="str">
        <f t="shared" si="1129"/>
        <v/>
      </c>
      <c r="AV13407" s="284" t="str">
        <f t="shared" si="1130"/>
        <v/>
      </c>
      <c r="AW13407" s="285">
        <f t="shared" si="1131"/>
        <v>0</v>
      </c>
    </row>
    <row r="13408" spans="41:49" x14ac:dyDescent="0.25">
      <c r="AO13408" s="300"/>
      <c r="AP13408" s="300"/>
      <c r="AQ13408" s="300"/>
      <c r="AR13408" s="300"/>
      <c r="AS13408" s="300"/>
      <c r="AT13408" s="284" t="str">
        <f t="shared" si="1128"/>
        <v/>
      </c>
      <c r="AU13408" s="284" t="str">
        <f t="shared" si="1129"/>
        <v/>
      </c>
      <c r="AV13408" s="284" t="str">
        <f t="shared" si="1130"/>
        <v/>
      </c>
      <c r="AW13408" s="285">
        <f t="shared" si="1131"/>
        <v>0</v>
      </c>
    </row>
    <row r="13409" spans="41:49" x14ac:dyDescent="0.25">
      <c r="AO13409" s="300"/>
      <c r="AP13409" s="300"/>
      <c r="AQ13409" s="300"/>
      <c r="AR13409" s="300"/>
      <c r="AS13409" s="300"/>
      <c r="AT13409" s="284" t="str">
        <f t="shared" si="1128"/>
        <v/>
      </c>
      <c r="AU13409" s="284" t="str">
        <f t="shared" si="1129"/>
        <v/>
      </c>
      <c r="AV13409" s="284" t="str">
        <f t="shared" si="1130"/>
        <v/>
      </c>
      <c r="AW13409" s="285">
        <f t="shared" si="1131"/>
        <v>0</v>
      </c>
    </row>
    <row r="13410" spans="41:49" x14ac:dyDescent="0.25">
      <c r="AO13410" s="300"/>
      <c r="AP13410" s="300"/>
      <c r="AQ13410" s="300"/>
      <c r="AR13410" s="300"/>
      <c r="AS13410" s="300"/>
      <c r="AT13410" s="284" t="str">
        <f t="shared" si="1128"/>
        <v/>
      </c>
      <c r="AU13410" s="284" t="str">
        <f t="shared" si="1129"/>
        <v/>
      </c>
      <c r="AV13410" s="284" t="str">
        <f t="shared" si="1130"/>
        <v/>
      </c>
      <c r="AW13410" s="285">
        <f t="shared" si="1131"/>
        <v>0</v>
      </c>
    </row>
    <row r="13411" spans="41:49" x14ac:dyDescent="0.25">
      <c r="AO13411" s="300"/>
      <c r="AP13411" s="300"/>
      <c r="AQ13411" s="300"/>
      <c r="AR13411" s="300"/>
      <c r="AS13411" s="300"/>
      <c r="AT13411" s="284" t="str">
        <f t="shared" si="1128"/>
        <v/>
      </c>
      <c r="AU13411" s="284" t="str">
        <f t="shared" si="1129"/>
        <v/>
      </c>
      <c r="AV13411" s="284" t="str">
        <f t="shared" si="1130"/>
        <v/>
      </c>
      <c r="AW13411" s="285">
        <f t="shared" si="1131"/>
        <v>0</v>
      </c>
    </row>
    <row r="13412" spans="41:49" x14ac:dyDescent="0.25">
      <c r="AO13412" s="300"/>
      <c r="AP13412" s="300"/>
      <c r="AQ13412" s="300"/>
      <c r="AR13412" s="300"/>
      <c r="AS13412" s="300"/>
      <c r="AT13412" s="284" t="str">
        <f t="shared" si="1128"/>
        <v/>
      </c>
      <c r="AU13412" s="284" t="str">
        <f t="shared" si="1129"/>
        <v/>
      </c>
      <c r="AV13412" s="284" t="str">
        <f t="shared" si="1130"/>
        <v/>
      </c>
      <c r="AW13412" s="285">
        <f t="shared" si="1131"/>
        <v>0</v>
      </c>
    </row>
    <row r="13413" spans="41:49" x14ac:dyDescent="0.25">
      <c r="AO13413" s="300"/>
      <c r="AP13413" s="300"/>
      <c r="AQ13413" s="300"/>
      <c r="AR13413" s="300"/>
      <c r="AS13413" s="300"/>
      <c r="AT13413" s="284" t="str">
        <f t="shared" si="1128"/>
        <v/>
      </c>
      <c r="AU13413" s="284" t="str">
        <f t="shared" si="1129"/>
        <v/>
      </c>
      <c r="AV13413" s="284" t="str">
        <f t="shared" si="1130"/>
        <v/>
      </c>
      <c r="AW13413" s="285">
        <f t="shared" si="1131"/>
        <v>0</v>
      </c>
    </row>
    <row r="13414" spans="41:49" x14ac:dyDescent="0.25">
      <c r="AO13414" s="300"/>
      <c r="AP13414" s="300"/>
      <c r="AQ13414" s="300"/>
      <c r="AR13414" s="300"/>
      <c r="AS13414" s="300"/>
      <c r="AT13414" s="284" t="str">
        <f t="shared" si="1128"/>
        <v/>
      </c>
      <c r="AU13414" s="284" t="str">
        <f t="shared" si="1129"/>
        <v/>
      </c>
      <c r="AV13414" s="284" t="str">
        <f t="shared" si="1130"/>
        <v/>
      </c>
      <c r="AW13414" s="285">
        <f t="shared" si="1131"/>
        <v>0</v>
      </c>
    </row>
    <row r="13415" spans="41:49" x14ac:dyDescent="0.25">
      <c r="AO13415" s="300"/>
      <c r="AP13415" s="300"/>
      <c r="AQ13415" s="300"/>
      <c r="AR13415" s="300"/>
      <c r="AS13415" s="300"/>
      <c r="AT13415" s="284" t="str">
        <f t="shared" si="1128"/>
        <v/>
      </c>
      <c r="AU13415" s="284" t="str">
        <f t="shared" si="1129"/>
        <v/>
      </c>
      <c r="AV13415" s="284" t="str">
        <f t="shared" si="1130"/>
        <v/>
      </c>
      <c r="AW13415" s="285">
        <f t="shared" si="1131"/>
        <v>0</v>
      </c>
    </row>
    <row r="13416" spans="41:49" x14ac:dyDescent="0.25">
      <c r="AO13416" s="300"/>
      <c r="AP13416" s="300"/>
      <c r="AQ13416" s="300"/>
      <c r="AR13416" s="300"/>
      <c r="AS13416" s="300"/>
      <c r="AT13416" s="284" t="str">
        <f t="shared" si="1128"/>
        <v/>
      </c>
      <c r="AU13416" s="284" t="str">
        <f t="shared" si="1129"/>
        <v/>
      </c>
      <c r="AV13416" s="284" t="str">
        <f t="shared" si="1130"/>
        <v/>
      </c>
      <c r="AW13416" s="285">
        <f t="shared" si="1131"/>
        <v>0</v>
      </c>
    </row>
    <row r="13417" spans="41:49" x14ac:dyDescent="0.25">
      <c r="AO13417" s="300"/>
      <c r="AP13417" s="300"/>
      <c r="AQ13417" s="300"/>
      <c r="AR13417" s="300"/>
      <c r="AS13417" s="300"/>
      <c r="AT13417" s="284" t="str">
        <f t="shared" si="1128"/>
        <v/>
      </c>
      <c r="AU13417" s="284" t="str">
        <f t="shared" si="1129"/>
        <v/>
      </c>
      <c r="AV13417" s="284" t="str">
        <f t="shared" si="1130"/>
        <v/>
      </c>
      <c r="AW13417" s="285">
        <f t="shared" si="1131"/>
        <v>0</v>
      </c>
    </row>
    <row r="13418" spans="41:49" x14ac:dyDescent="0.25">
      <c r="AO13418" s="300"/>
      <c r="AP13418" s="300"/>
      <c r="AQ13418" s="300"/>
      <c r="AR13418" s="300"/>
      <c r="AS13418" s="300"/>
      <c r="AT13418" s="284" t="str">
        <f t="shared" si="1128"/>
        <v/>
      </c>
      <c r="AU13418" s="284" t="str">
        <f t="shared" si="1129"/>
        <v/>
      </c>
      <c r="AV13418" s="284" t="str">
        <f t="shared" si="1130"/>
        <v/>
      </c>
      <c r="AW13418" s="285">
        <f t="shared" si="1131"/>
        <v>0</v>
      </c>
    </row>
    <row r="13419" spans="41:49" x14ac:dyDescent="0.25">
      <c r="AO13419" s="300"/>
      <c r="AP13419" s="300"/>
      <c r="AQ13419" s="300"/>
      <c r="AR13419" s="300"/>
      <c r="AS13419" s="300"/>
      <c r="AT13419" s="284" t="str">
        <f t="shared" si="1128"/>
        <v/>
      </c>
      <c r="AU13419" s="284" t="str">
        <f t="shared" si="1129"/>
        <v/>
      </c>
      <c r="AV13419" s="284" t="str">
        <f t="shared" si="1130"/>
        <v/>
      </c>
      <c r="AW13419" s="285">
        <f t="shared" si="1131"/>
        <v>0</v>
      </c>
    </row>
    <row r="13420" spans="41:49" x14ac:dyDescent="0.25">
      <c r="AO13420" s="300"/>
      <c r="AP13420" s="300"/>
      <c r="AQ13420" s="300"/>
      <c r="AR13420" s="300"/>
      <c r="AS13420" s="300"/>
      <c r="AT13420" s="284" t="str">
        <f t="shared" si="1128"/>
        <v/>
      </c>
      <c r="AU13420" s="284" t="str">
        <f t="shared" si="1129"/>
        <v/>
      </c>
      <c r="AV13420" s="284" t="str">
        <f t="shared" si="1130"/>
        <v/>
      </c>
      <c r="AW13420" s="285">
        <f t="shared" si="1131"/>
        <v>0</v>
      </c>
    </row>
    <row r="13421" spans="41:49" x14ac:dyDescent="0.25">
      <c r="AO13421" s="300"/>
      <c r="AP13421" s="300"/>
      <c r="AQ13421" s="300"/>
      <c r="AR13421" s="300"/>
      <c r="AS13421" s="300"/>
      <c r="AT13421" s="284" t="str">
        <f t="shared" si="1128"/>
        <v/>
      </c>
      <c r="AU13421" s="284" t="str">
        <f t="shared" si="1129"/>
        <v/>
      </c>
      <c r="AV13421" s="284" t="str">
        <f t="shared" si="1130"/>
        <v/>
      </c>
      <c r="AW13421" s="285">
        <f t="shared" si="1131"/>
        <v>0</v>
      </c>
    </row>
    <row r="13422" spans="41:49" x14ac:dyDescent="0.25">
      <c r="AO13422" s="300"/>
      <c r="AP13422" s="300"/>
      <c r="AQ13422" s="300"/>
      <c r="AR13422" s="300"/>
      <c r="AS13422" s="300"/>
      <c r="AT13422" s="284" t="str">
        <f t="shared" si="1128"/>
        <v/>
      </c>
      <c r="AU13422" s="284" t="str">
        <f t="shared" si="1129"/>
        <v/>
      </c>
      <c r="AV13422" s="284" t="str">
        <f t="shared" si="1130"/>
        <v/>
      </c>
      <c r="AW13422" s="285">
        <f t="shared" si="1131"/>
        <v>0</v>
      </c>
    </row>
    <row r="13423" spans="41:49" x14ac:dyDescent="0.25">
      <c r="AO13423" s="300"/>
      <c r="AP13423" s="300"/>
      <c r="AQ13423" s="300"/>
      <c r="AR13423" s="300"/>
      <c r="AS13423" s="300"/>
      <c r="AT13423" s="284" t="str">
        <f t="shared" si="1128"/>
        <v/>
      </c>
      <c r="AU13423" s="284" t="str">
        <f t="shared" si="1129"/>
        <v/>
      </c>
      <c r="AV13423" s="284" t="str">
        <f t="shared" si="1130"/>
        <v/>
      </c>
      <c r="AW13423" s="285">
        <f t="shared" si="1131"/>
        <v>0</v>
      </c>
    </row>
    <row r="13424" spans="41:49" x14ac:dyDescent="0.25">
      <c r="AO13424" s="300"/>
      <c r="AP13424" s="300"/>
      <c r="AQ13424" s="300"/>
      <c r="AR13424" s="300"/>
      <c r="AS13424" s="300"/>
      <c r="AT13424" s="284" t="str">
        <f t="shared" si="1128"/>
        <v/>
      </c>
      <c r="AU13424" s="284" t="str">
        <f t="shared" si="1129"/>
        <v/>
      </c>
      <c r="AV13424" s="284" t="str">
        <f t="shared" si="1130"/>
        <v/>
      </c>
      <c r="AW13424" s="285">
        <f t="shared" si="1131"/>
        <v>0</v>
      </c>
    </row>
    <row r="13425" spans="41:49" x14ac:dyDescent="0.25">
      <c r="AO13425" s="300"/>
      <c r="AP13425" s="300"/>
      <c r="AQ13425" s="300"/>
      <c r="AR13425" s="300"/>
      <c r="AS13425" s="300"/>
      <c r="AT13425" s="284" t="str">
        <f t="shared" si="1128"/>
        <v/>
      </c>
      <c r="AU13425" s="284" t="str">
        <f t="shared" si="1129"/>
        <v/>
      </c>
      <c r="AV13425" s="284" t="str">
        <f t="shared" si="1130"/>
        <v/>
      </c>
      <c r="AW13425" s="285">
        <f t="shared" si="1131"/>
        <v>0</v>
      </c>
    </row>
    <row r="13426" spans="41:49" x14ac:dyDescent="0.25">
      <c r="AO13426" s="300"/>
      <c r="AP13426" s="300"/>
      <c r="AQ13426" s="300"/>
      <c r="AR13426" s="300"/>
      <c r="AS13426" s="300"/>
      <c r="AT13426" s="284" t="str">
        <f t="shared" si="1128"/>
        <v/>
      </c>
      <c r="AU13426" s="284" t="str">
        <f t="shared" si="1129"/>
        <v/>
      </c>
      <c r="AV13426" s="284" t="str">
        <f t="shared" si="1130"/>
        <v/>
      </c>
      <c r="AW13426" s="285">
        <f t="shared" si="1131"/>
        <v>0</v>
      </c>
    </row>
    <row r="13427" spans="41:49" x14ac:dyDescent="0.25">
      <c r="AO13427" s="300"/>
      <c r="AP13427" s="300"/>
      <c r="AQ13427" s="300"/>
      <c r="AR13427" s="300"/>
      <c r="AS13427" s="300"/>
      <c r="AT13427" s="284" t="str">
        <f t="shared" si="1128"/>
        <v/>
      </c>
      <c r="AU13427" s="284" t="str">
        <f t="shared" si="1129"/>
        <v/>
      </c>
      <c r="AV13427" s="284" t="str">
        <f t="shared" si="1130"/>
        <v/>
      </c>
      <c r="AW13427" s="285">
        <f t="shared" si="1131"/>
        <v>0</v>
      </c>
    </row>
    <row r="13428" spans="41:49" x14ac:dyDescent="0.25">
      <c r="AO13428" s="300"/>
      <c r="AP13428" s="300"/>
      <c r="AQ13428" s="300"/>
      <c r="AR13428" s="300"/>
      <c r="AS13428" s="300"/>
      <c r="AT13428" s="284" t="str">
        <f t="shared" si="1128"/>
        <v/>
      </c>
      <c r="AU13428" s="284" t="str">
        <f t="shared" si="1129"/>
        <v/>
      </c>
      <c r="AV13428" s="284" t="str">
        <f t="shared" si="1130"/>
        <v/>
      </c>
      <c r="AW13428" s="285">
        <f t="shared" si="1131"/>
        <v>0</v>
      </c>
    </row>
    <row r="13429" spans="41:49" x14ac:dyDescent="0.25">
      <c r="AO13429" s="300"/>
      <c r="AP13429" s="300"/>
      <c r="AQ13429" s="300"/>
      <c r="AR13429" s="300"/>
      <c r="AS13429" s="300"/>
      <c r="AT13429" s="284" t="str">
        <f t="shared" si="1128"/>
        <v/>
      </c>
      <c r="AU13429" s="284" t="str">
        <f t="shared" si="1129"/>
        <v/>
      </c>
      <c r="AV13429" s="284" t="str">
        <f t="shared" si="1130"/>
        <v/>
      </c>
      <c r="AW13429" s="285">
        <f t="shared" si="1131"/>
        <v>0</v>
      </c>
    </row>
    <row r="13430" spans="41:49" x14ac:dyDescent="0.25">
      <c r="AO13430" s="300"/>
      <c r="AP13430" s="300"/>
      <c r="AQ13430" s="300"/>
      <c r="AR13430" s="300"/>
      <c r="AS13430" s="300"/>
      <c r="AT13430" s="284" t="str">
        <f t="shared" si="1128"/>
        <v/>
      </c>
      <c r="AU13430" s="284" t="str">
        <f t="shared" si="1129"/>
        <v/>
      </c>
      <c r="AV13430" s="284" t="str">
        <f t="shared" si="1130"/>
        <v/>
      </c>
      <c r="AW13430" s="285">
        <f t="shared" si="1131"/>
        <v>0</v>
      </c>
    </row>
    <row r="13431" spans="41:49" x14ac:dyDescent="0.25">
      <c r="AO13431" s="300"/>
      <c r="AP13431" s="300"/>
      <c r="AQ13431" s="300"/>
      <c r="AR13431" s="300"/>
      <c r="AS13431" s="300"/>
      <c r="AT13431" s="284" t="str">
        <f t="shared" si="1128"/>
        <v/>
      </c>
      <c r="AU13431" s="284" t="str">
        <f t="shared" si="1129"/>
        <v/>
      </c>
      <c r="AV13431" s="284" t="str">
        <f t="shared" si="1130"/>
        <v/>
      </c>
      <c r="AW13431" s="285">
        <f t="shared" si="1131"/>
        <v>0</v>
      </c>
    </row>
    <row r="13432" spans="41:49" x14ac:dyDescent="0.25">
      <c r="AO13432" s="300"/>
      <c r="AP13432" s="300"/>
      <c r="AQ13432" s="300"/>
      <c r="AR13432" s="300"/>
      <c r="AS13432" s="300"/>
      <c r="AT13432" s="284" t="str">
        <f t="shared" si="1128"/>
        <v/>
      </c>
      <c r="AU13432" s="284" t="str">
        <f t="shared" si="1129"/>
        <v/>
      </c>
      <c r="AV13432" s="284" t="str">
        <f t="shared" si="1130"/>
        <v/>
      </c>
      <c r="AW13432" s="285">
        <f t="shared" si="1131"/>
        <v>0</v>
      </c>
    </row>
    <row r="13433" spans="41:49" x14ac:dyDescent="0.25">
      <c r="AO13433" s="300"/>
      <c r="AP13433" s="300"/>
      <c r="AQ13433" s="300"/>
      <c r="AR13433" s="300"/>
      <c r="AS13433" s="300"/>
      <c r="AT13433" s="284" t="str">
        <f t="shared" si="1128"/>
        <v/>
      </c>
      <c r="AU13433" s="284" t="str">
        <f t="shared" si="1129"/>
        <v/>
      </c>
      <c r="AV13433" s="284" t="str">
        <f t="shared" si="1130"/>
        <v/>
      </c>
      <c r="AW13433" s="285">
        <f t="shared" si="1131"/>
        <v>0</v>
      </c>
    </row>
    <row r="13434" spans="41:49" x14ac:dyDescent="0.25">
      <c r="AO13434" s="300"/>
      <c r="AP13434" s="300"/>
      <c r="AQ13434" s="300"/>
      <c r="AR13434" s="300"/>
      <c r="AS13434" s="300"/>
      <c r="AT13434" s="284" t="str">
        <f t="shared" si="1128"/>
        <v/>
      </c>
      <c r="AU13434" s="284" t="str">
        <f t="shared" si="1129"/>
        <v/>
      </c>
      <c r="AV13434" s="284" t="str">
        <f t="shared" si="1130"/>
        <v/>
      </c>
      <c r="AW13434" s="285">
        <f t="shared" si="1131"/>
        <v>0</v>
      </c>
    </row>
    <row r="13435" spans="41:49" x14ac:dyDescent="0.25">
      <c r="AO13435" s="300"/>
      <c r="AP13435" s="300"/>
      <c r="AQ13435" s="300"/>
      <c r="AR13435" s="300"/>
      <c r="AS13435" s="300"/>
      <c r="AT13435" s="284" t="str">
        <f t="shared" si="1128"/>
        <v/>
      </c>
      <c r="AU13435" s="284" t="str">
        <f t="shared" si="1129"/>
        <v/>
      </c>
      <c r="AV13435" s="284" t="str">
        <f t="shared" si="1130"/>
        <v/>
      </c>
      <c r="AW13435" s="285">
        <f t="shared" si="1131"/>
        <v>0</v>
      </c>
    </row>
    <row r="13436" spans="41:49" x14ac:dyDescent="0.25">
      <c r="AO13436" s="300"/>
      <c r="AP13436" s="300"/>
      <c r="AQ13436" s="300"/>
      <c r="AR13436" s="300"/>
      <c r="AS13436" s="300"/>
      <c r="AT13436" s="284" t="str">
        <f t="shared" si="1128"/>
        <v/>
      </c>
      <c r="AU13436" s="284" t="str">
        <f t="shared" si="1129"/>
        <v/>
      </c>
      <c r="AV13436" s="284" t="str">
        <f t="shared" si="1130"/>
        <v/>
      </c>
      <c r="AW13436" s="285">
        <f t="shared" si="1131"/>
        <v>0</v>
      </c>
    </row>
    <row r="13437" spans="41:49" x14ac:dyDescent="0.25">
      <c r="AO13437" s="300"/>
      <c r="AP13437" s="300"/>
      <c r="AQ13437" s="300"/>
      <c r="AR13437" s="300"/>
      <c r="AS13437" s="300"/>
      <c r="AT13437" s="284" t="str">
        <f t="shared" si="1128"/>
        <v/>
      </c>
      <c r="AU13437" s="284" t="str">
        <f t="shared" si="1129"/>
        <v/>
      </c>
      <c r="AV13437" s="284" t="str">
        <f t="shared" si="1130"/>
        <v/>
      </c>
      <c r="AW13437" s="285">
        <f t="shared" si="1131"/>
        <v>0</v>
      </c>
    </row>
    <row r="13438" spans="41:49" x14ac:dyDescent="0.25">
      <c r="AO13438" s="300"/>
      <c r="AP13438" s="300"/>
      <c r="AQ13438" s="300"/>
      <c r="AR13438" s="300"/>
      <c r="AS13438" s="300"/>
      <c r="AT13438" s="284" t="str">
        <f t="shared" si="1128"/>
        <v/>
      </c>
      <c r="AU13438" s="284" t="str">
        <f t="shared" si="1129"/>
        <v/>
      </c>
      <c r="AV13438" s="284" t="str">
        <f t="shared" si="1130"/>
        <v/>
      </c>
      <c r="AW13438" s="285">
        <f t="shared" si="1131"/>
        <v>0</v>
      </c>
    </row>
    <row r="13439" spans="41:49" x14ac:dyDescent="0.25">
      <c r="AO13439" s="300"/>
      <c r="AP13439" s="300"/>
      <c r="AQ13439" s="300"/>
      <c r="AR13439" s="300"/>
      <c r="AS13439" s="300"/>
      <c r="AT13439" s="284" t="str">
        <f t="shared" si="1128"/>
        <v/>
      </c>
      <c r="AU13439" s="284" t="str">
        <f t="shared" si="1129"/>
        <v/>
      </c>
      <c r="AV13439" s="284" t="str">
        <f t="shared" si="1130"/>
        <v/>
      </c>
      <c r="AW13439" s="285">
        <f t="shared" si="1131"/>
        <v>0</v>
      </c>
    </row>
    <row r="13440" spans="41:49" x14ac:dyDescent="0.25">
      <c r="AO13440" s="300"/>
      <c r="AP13440" s="300"/>
      <c r="AQ13440" s="300"/>
      <c r="AR13440" s="300"/>
      <c r="AS13440" s="300"/>
      <c r="AT13440" s="284" t="str">
        <f t="shared" si="1128"/>
        <v/>
      </c>
      <c r="AU13440" s="284" t="str">
        <f t="shared" si="1129"/>
        <v/>
      </c>
      <c r="AV13440" s="284" t="str">
        <f t="shared" si="1130"/>
        <v/>
      </c>
      <c r="AW13440" s="285">
        <f t="shared" si="1131"/>
        <v>0</v>
      </c>
    </row>
    <row r="13441" spans="41:49" x14ac:dyDescent="0.25">
      <c r="AO13441" s="300"/>
      <c r="AP13441" s="300"/>
      <c r="AQ13441" s="300"/>
      <c r="AR13441" s="300"/>
      <c r="AS13441" s="300"/>
      <c r="AT13441" s="284" t="str">
        <f t="shared" si="1128"/>
        <v/>
      </c>
      <c r="AU13441" s="284" t="str">
        <f t="shared" si="1129"/>
        <v/>
      </c>
      <c r="AV13441" s="284" t="str">
        <f t="shared" si="1130"/>
        <v/>
      </c>
      <c r="AW13441" s="285">
        <f t="shared" si="1131"/>
        <v>0</v>
      </c>
    </row>
    <row r="13442" spans="41:49" x14ac:dyDescent="0.25">
      <c r="AO13442" s="300"/>
      <c r="AP13442" s="300"/>
      <c r="AQ13442" s="300"/>
      <c r="AR13442" s="300"/>
      <c r="AS13442" s="300"/>
      <c r="AT13442" s="284" t="str">
        <f t="shared" si="1128"/>
        <v/>
      </c>
      <c r="AU13442" s="284" t="str">
        <f t="shared" si="1129"/>
        <v/>
      </c>
      <c r="AV13442" s="284" t="str">
        <f t="shared" si="1130"/>
        <v/>
      </c>
      <c r="AW13442" s="285">
        <f t="shared" si="1131"/>
        <v>0</v>
      </c>
    </row>
    <row r="13443" spans="41:49" x14ac:dyDescent="0.25">
      <c r="AO13443" s="300"/>
      <c r="AP13443" s="300"/>
      <c r="AQ13443" s="300"/>
      <c r="AR13443" s="300"/>
      <c r="AS13443" s="300"/>
      <c r="AT13443" s="284" t="str">
        <f t="shared" si="1128"/>
        <v/>
      </c>
      <c r="AU13443" s="284" t="str">
        <f t="shared" si="1129"/>
        <v/>
      </c>
      <c r="AV13443" s="284" t="str">
        <f t="shared" si="1130"/>
        <v/>
      </c>
      <c r="AW13443" s="285">
        <f t="shared" si="1131"/>
        <v>0</v>
      </c>
    </row>
    <row r="13444" spans="41:49" x14ac:dyDescent="0.25">
      <c r="AO13444" s="300"/>
      <c r="AP13444" s="300"/>
      <c r="AQ13444" s="300"/>
      <c r="AR13444" s="300"/>
      <c r="AS13444" s="300"/>
      <c r="AT13444" s="284" t="str">
        <f t="shared" si="1128"/>
        <v/>
      </c>
      <c r="AU13444" s="284" t="str">
        <f t="shared" si="1129"/>
        <v/>
      </c>
      <c r="AV13444" s="284" t="str">
        <f t="shared" si="1130"/>
        <v/>
      </c>
      <c r="AW13444" s="285">
        <f t="shared" si="1131"/>
        <v>0</v>
      </c>
    </row>
    <row r="13445" spans="41:49" x14ac:dyDescent="0.25">
      <c r="AO13445" s="300"/>
      <c r="AP13445" s="300"/>
      <c r="AQ13445" s="300"/>
      <c r="AR13445" s="300"/>
      <c r="AS13445" s="300"/>
      <c r="AT13445" s="284" t="str">
        <f t="shared" si="1128"/>
        <v/>
      </c>
      <c r="AU13445" s="284" t="str">
        <f t="shared" si="1129"/>
        <v/>
      </c>
      <c r="AV13445" s="284" t="str">
        <f t="shared" si="1130"/>
        <v/>
      </c>
      <c r="AW13445" s="285">
        <f t="shared" si="1131"/>
        <v>0</v>
      </c>
    </row>
    <row r="13446" spans="41:49" x14ac:dyDescent="0.25">
      <c r="AO13446" s="300"/>
      <c r="AP13446" s="300"/>
      <c r="AQ13446" s="300"/>
      <c r="AR13446" s="300"/>
      <c r="AS13446" s="300"/>
      <c r="AT13446" s="284" t="str">
        <f t="shared" si="1128"/>
        <v/>
      </c>
      <c r="AU13446" s="284" t="str">
        <f t="shared" si="1129"/>
        <v/>
      </c>
      <c r="AV13446" s="284" t="str">
        <f t="shared" si="1130"/>
        <v/>
      </c>
      <c r="AW13446" s="285">
        <f t="shared" si="1131"/>
        <v>0</v>
      </c>
    </row>
    <row r="13447" spans="41:49" x14ac:dyDescent="0.25">
      <c r="AO13447" s="300"/>
      <c r="AP13447" s="300"/>
      <c r="AQ13447" s="300"/>
      <c r="AR13447" s="300"/>
      <c r="AS13447" s="300"/>
      <c r="AT13447" s="284" t="str">
        <f t="shared" si="1128"/>
        <v/>
      </c>
      <c r="AU13447" s="284" t="str">
        <f t="shared" si="1129"/>
        <v/>
      </c>
      <c r="AV13447" s="284" t="str">
        <f t="shared" si="1130"/>
        <v/>
      </c>
      <c r="AW13447" s="285">
        <f t="shared" si="1131"/>
        <v>0</v>
      </c>
    </row>
    <row r="13448" spans="41:49" x14ac:dyDescent="0.25">
      <c r="AO13448" s="300"/>
      <c r="AP13448" s="300"/>
      <c r="AQ13448" s="300"/>
      <c r="AR13448" s="300"/>
      <c r="AS13448" s="300"/>
      <c r="AT13448" s="284" t="str">
        <f t="shared" ref="AT13448:AT13511" si="1132">LEFT(AQ13448,1)</f>
        <v/>
      </c>
      <c r="AU13448" s="284" t="str">
        <f t="shared" ref="AU13448:AU13511" si="1133">LEFT(AQ13448,2)</f>
        <v/>
      </c>
      <c r="AV13448" s="284" t="str">
        <f t="shared" ref="AV13448:AV13511" si="1134">LEFT(AQ13448,3)</f>
        <v/>
      </c>
      <c r="AW13448" s="285">
        <f t="shared" ref="AW13448:AW13511" si="1135">(AR13448-AS13448)*1000</f>
        <v>0</v>
      </c>
    </row>
    <row r="13449" spans="41:49" x14ac:dyDescent="0.25">
      <c r="AO13449" s="300"/>
      <c r="AP13449" s="300"/>
      <c r="AQ13449" s="300"/>
      <c r="AR13449" s="300"/>
      <c r="AS13449" s="300"/>
      <c r="AT13449" s="284" t="str">
        <f t="shared" si="1132"/>
        <v/>
      </c>
      <c r="AU13449" s="284" t="str">
        <f t="shared" si="1133"/>
        <v/>
      </c>
      <c r="AV13449" s="284" t="str">
        <f t="shared" si="1134"/>
        <v/>
      </c>
      <c r="AW13449" s="285">
        <f t="shared" si="1135"/>
        <v>0</v>
      </c>
    </row>
    <row r="13450" spans="41:49" x14ac:dyDescent="0.25">
      <c r="AO13450" s="300"/>
      <c r="AP13450" s="300"/>
      <c r="AQ13450" s="300"/>
      <c r="AR13450" s="300"/>
      <c r="AS13450" s="300"/>
      <c r="AT13450" s="284" t="str">
        <f t="shared" si="1132"/>
        <v/>
      </c>
      <c r="AU13450" s="284" t="str">
        <f t="shared" si="1133"/>
        <v/>
      </c>
      <c r="AV13450" s="284" t="str">
        <f t="shared" si="1134"/>
        <v/>
      </c>
      <c r="AW13450" s="285">
        <f t="shared" si="1135"/>
        <v>0</v>
      </c>
    </row>
    <row r="13451" spans="41:49" x14ac:dyDescent="0.25">
      <c r="AO13451" s="300"/>
      <c r="AP13451" s="300"/>
      <c r="AQ13451" s="300"/>
      <c r="AR13451" s="300"/>
      <c r="AS13451" s="300"/>
      <c r="AT13451" s="284" t="str">
        <f t="shared" si="1132"/>
        <v/>
      </c>
      <c r="AU13451" s="284" t="str">
        <f t="shared" si="1133"/>
        <v/>
      </c>
      <c r="AV13451" s="284" t="str">
        <f t="shared" si="1134"/>
        <v/>
      </c>
      <c r="AW13451" s="285">
        <f t="shared" si="1135"/>
        <v>0</v>
      </c>
    </row>
    <row r="13452" spans="41:49" x14ac:dyDescent="0.25">
      <c r="AO13452" s="300"/>
      <c r="AP13452" s="300"/>
      <c r="AQ13452" s="300"/>
      <c r="AR13452" s="300"/>
      <c r="AS13452" s="300"/>
      <c r="AT13452" s="284" t="str">
        <f t="shared" si="1132"/>
        <v/>
      </c>
      <c r="AU13452" s="284" t="str">
        <f t="shared" si="1133"/>
        <v/>
      </c>
      <c r="AV13452" s="284" t="str">
        <f t="shared" si="1134"/>
        <v/>
      </c>
      <c r="AW13452" s="285">
        <f t="shared" si="1135"/>
        <v>0</v>
      </c>
    </row>
    <row r="13453" spans="41:49" x14ac:dyDescent="0.25">
      <c r="AO13453" s="300"/>
      <c r="AP13453" s="300"/>
      <c r="AQ13453" s="300"/>
      <c r="AR13453" s="300"/>
      <c r="AS13453" s="300"/>
      <c r="AT13453" s="284" t="str">
        <f t="shared" si="1132"/>
        <v/>
      </c>
      <c r="AU13453" s="284" t="str">
        <f t="shared" si="1133"/>
        <v/>
      </c>
      <c r="AV13453" s="284" t="str">
        <f t="shared" si="1134"/>
        <v/>
      </c>
      <c r="AW13453" s="285">
        <f t="shared" si="1135"/>
        <v>0</v>
      </c>
    </row>
    <row r="13454" spans="41:49" x14ac:dyDescent="0.25">
      <c r="AO13454" s="300"/>
      <c r="AP13454" s="300"/>
      <c r="AQ13454" s="300"/>
      <c r="AR13454" s="300"/>
      <c r="AS13454" s="300"/>
      <c r="AT13454" s="284" t="str">
        <f t="shared" si="1132"/>
        <v/>
      </c>
      <c r="AU13454" s="284" t="str">
        <f t="shared" si="1133"/>
        <v/>
      </c>
      <c r="AV13454" s="284" t="str">
        <f t="shared" si="1134"/>
        <v/>
      </c>
      <c r="AW13454" s="285">
        <f t="shared" si="1135"/>
        <v>0</v>
      </c>
    </row>
    <row r="13455" spans="41:49" x14ac:dyDescent="0.25">
      <c r="AO13455" s="300"/>
      <c r="AP13455" s="300"/>
      <c r="AQ13455" s="300"/>
      <c r="AR13455" s="300"/>
      <c r="AS13455" s="300"/>
      <c r="AT13455" s="284" t="str">
        <f t="shared" si="1132"/>
        <v/>
      </c>
      <c r="AU13455" s="284" t="str">
        <f t="shared" si="1133"/>
        <v/>
      </c>
      <c r="AV13455" s="284" t="str">
        <f t="shared" si="1134"/>
        <v/>
      </c>
      <c r="AW13455" s="285">
        <f t="shared" si="1135"/>
        <v>0</v>
      </c>
    </row>
    <row r="13456" spans="41:49" x14ac:dyDescent="0.25">
      <c r="AO13456" s="300"/>
      <c r="AP13456" s="300"/>
      <c r="AQ13456" s="300"/>
      <c r="AR13456" s="300"/>
      <c r="AS13456" s="300"/>
      <c r="AT13456" s="284" t="str">
        <f t="shared" si="1132"/>
        <v/>
      </c>
      <c r="AU13456" s="284" t="str">
        <f t="shared" si="1133"/>
        <v/>
      </c>
      <c r="AV13456" s="284" t="str">
        <f t="shared" si="1134"/>
        <v/>
      </c>
      <c r="AW13456" s="285">
        <f t="shared" si="1135"/>
        <v>0</v>
      </c>
    </row>
    <row r="13457" spans="41:49" x14ac:dyDescent="0.25">
      <c r="AO13457" s="300"/>
      <c r="AP13457" s="300"/>
      <c r="AQ13457" s="300"/>
      <c r="AR13457" s="300"/>
      <c r="AS13457" s="300"/>
      <c r="AT13457" s="284" t="str">
        <f t="shared" si="1132"/>
        <v/>
      </c>
      <c r="AU13457" s="284" t="str">
        <f t="shared" si="1133"/>
        <v/>
      </c>
      <c r="AV13457" s="284" t="str">
        <f t="shared" si="1134"/>
        <v/>
      </c>
      <c r="AW13457" s="285">
        <f t="shared" si="1135"/>
        <v>0</v>
      </c>
    </row>
    <row r="13458" spans="41:49" x14ac:dyDescent="0.25">
      <c r="AO13458" s="300"/>
      <c r="AP13458" s="300"/>
      <c r="AQ13458" s="300"/>
      <c r="AR13458" s="300"/>
      <c r="AS13458" s="300"/>
      <c r="AT13458" s="284" t="str">
        <f t="shared" si="1132"/>
        <v/>
      </c>
      <c r="AU13458" s="284" t="str">
        <f t="shared" si="1133"/>
        <v/>
      </c>
      <c r="AV13458" s="284" t="str">
        <f t="shared" si="1134"/>
        <v/>
      </c>
      <c r="AW13458" s="285">
        <f t="shared" si="1135"/>
        <v>0</v>
      </c>
    </row>
    <row r="13459" spans="41:49" x14ac:dyDescent="0.25">
      <c r="AO13459" s="300"/>
      <c r="AP13459" s="300"/>
      <c r="AQ13459" s="300"/>
      <c r="AR13459" s="300"/>
      <c r="AS13459" s="300"/>
      <c r="AT13459" s="284" t="str">
        <f t="shared" si="1132"/>
        <v/>
      </c>
      <c r="AU13459" s="284" t="str">
        <f t="shared" si="1133"/>
        <v/>
      </c>
      <c r="AV13459" s="284" t="str">
        <f t="shared" si="1134"/>
        <v/>
      </c>
      <c r="AW13459" s="285">
        <f t="shared" si="1135"/>
        <v>0</v>
      </c>
    </row>
    <row r="13460" spans="41:49" x14ac:dyDescent="0.25">
      <c r="AO13460" s="300"/>
      <c r="AP13460" s="300"/>
      <c r="AQ13460" s="300"/>
      <c r="AR13460" s="300"/>
      <c r="AS13460" s="300"/>
      <c r="AT13460" s="284" t="str">
        <f t="shared" si="1132"/>
        <v/>
      </c>
      <c r="AU13460" s="284" t="str">
        <f t="shared" si="1133"/>
        <v/>
      </c>
      <c r="AV13460" s="284" t="str">
        <f t="shared" si="1134"/>
        <v/>
      </c>
      <c r="AW13460" s="285">
        <f t="shared" si="1135"/>
        <v>0</v>
      </c>
    </row>
    <row r="13461" spans="41:49" x14ac:dyDescent="0.25">
      <c r="AO13461" s="300"/>
      <c r="AP13461" s="300"/>
      <c r="AQ13461" s="300"/>
      <c r="AR13461" s="300"/>
      <c r="AS13461" s="300"/>
      <c r="AT13461" s="284" t="str">
        <f t="shared" si="1132"/>
        <v/>
      </c>
      <c r="AU13461" s="284" t="str">
        <f t="shared" si="1133"/>
        <v/>
      </c>
      <c r="AV13461" s="284" t="str">
        <f t="shared" si="1134"/>
        <v/>
      </c>
      <c r="AW13461" s="285">
        <f t="shared" si="1135"/>
        <v>0</v>
      </c>
    </row>
    <row r="13462" spans="41:49" x14ac:dyDescent="0.25">
      <c r="AO13462" s="300"/>
      <c r="AP13462" s="300"/>
      <c r="AQ13462" s="300"/>
      <c r="AR13462" s="300"/>
      <c r="AS13462" s="300"/>
      <c r="AT13462" s="284" t="str">
        <f t="shared" si="1132"/>
        <v/>
      </c>
      <c r="AU13462" s="284" t="str">
        <f t="shared" si="1133"/>
        <v/>
      </c>
      <c r="AV13462" s="284" t="str">
        <f t="shared" si="1134"/>
        <v/>
      </c>
      <c r="AW13462" s="285">
        <f t="shared" si="1135"/>
        <v>0</v>
      </c>
    </row>
    <row r="13463" spans="41:49" x14ac:dyDescent="0.25">
      <c r="AO13463" s="300"/>
      <c r="AP13463" s="300"/>
      <c r="AQ13463" s="300"/>
      <c r="AR13463" s="300"/>
      <c r="AS13463" s="300"/>
      <c r="AT13463" s="284" t="str">
        <f t="shared" si="1132"/>
        <v/>
      </c>
      <c r="AU13463" s="284" t="str">
        <f t="shared" si="1133"/>
        <v/>
      </c>
      <c r="AV13463" s="284" t="str">
        <f t="shared" si="1134"/>
        <v/>
      </c>
      <c r="AW13463" s="285">
        <f t="shared" si="1135"/>
        <v>0</v>
      </c>
    </row>
    <row r="13464" spans="41:49" x14ac:dyDescent="0.25">
      <c r="AO13464" s="300"/>
      <c r="AP13464" s="300"/>
      <c r="AQ13464" s="300"/>
      <c r="AR13464" s="300"/>
      <c r="AS13464" s="300"/>
      <c r="AT13464" s="284" t="str">
        <f t="shared" si="1132"/>
        <v/>
      </c>
      <c r="AU13464" s="284" t="str">
        <f t="shared" si="1133"/>
        <v/>
      </c>
      <c r="AV13464" s="284" t="str">
        <f t="shared" si="1134"/>
        <v/>
      </c>
      <c r="AW13464" s="285">
        <f t="shared" si="1135"/>
        <v>0</v>
      </c>
    </row>
    <row r="13465" spans="41:49" x14ac:dyDescent="0.25">
      <c r="AO13465" s="300"/>
      <c r="AP13465" s="300"/>
      <c r="AQ13465" s="300"/>
      <c r="AR13465" s="300"/>
      <c r="AS13465" s="300"/>
      <c r="AT13465" s="284" t="str">
        <f t="shared" si="1132"/>
        <v/>
      </c>
      <c r="AU13465" s="284" t="str">
        <f t="shared" si="1133"/>
        <v/>
      </c>
      <c r="AV13465" s="284" t="str">
        <f t="shared" si="1134"/>
        <v/>
      </c>
      <c r="AW13465" s="285">
        <f t="shared" si="1135"/>
        <v>0</v>
      </c>
    </row>
    <row r="13466" spans="41:49" x14ac:dyDescent="0.25">
      <c r="AO13466" s="300"/>
      <c r="AP13466" s="300"/>
      <c r="AQ13466" s="300"/>
      <c r="AR13466" s="300"/>
      <c r="AS13466" s="300"/>
      <c r="AT13466" s="284" t="str">
        <f t="shared" si="1132"/>
        <v/>
      </c>
      <c r="AU13466" s="284" t="str">
        <f t="shared" si="1133"/>
        <v/>
      </c>
      <c r="AV13466" s="284" t="str">
        <f t="shared" si="1134"/>
        <v/>
      </c>
      <c r="AW13466" s="285">
        <f t="shared" si="1135"/>
        <v>0</v>
      </c>
    </row>
    <row r="13467" spans="41:49" x14ac:dyDescent="0.25">
      <c r="AO13467" s="300"/>
      <c r="AP13467" s="300"/>
      <c r="AQ13467" s="300"/>
      <c r="AR13467" s="300"/>
      <c r="AS13467" s="300"/>
      <c r="AT13467" s="284" t="str">
        <f t="shared" si="1132"/>
        <v/>
      </c>
      <c r="AU13467" s="284" t="str">
        <f t="shared" si="1133"/>
        <v/>
      </c>
      <c r="AV13467" s="284" t="str">
        <f t="shared" si="1134"/>
        <v/>
      </c>
      <c r="AW13467" s="285">
        <f t="shared" si="1135"/>
        <v>0</v>
      </c>
    </row>
    <row r="13468" spans="41:49" x14ac:dyDescent="0.25">
      <c r="AO13468" s="300"/>
      <c r="AP13468" s="300"/>
      <c r="AQ13468" s="300"/>
      <c r="AR13468" s="300"/>
      <c r="AS13468" s="300"/>
      <c r="AT13468" s="284" t="str">
        <f t="shared" si="1132"/>
        <v/>
      </c>
      <c r="AU13468" s="284" t="str">
        <f t="shared" si="1133"/>
        <v/>
      </c>
      <c r="AV13468" s="284" t="str">
        <f t="shared" si="1134"/>
        <v/>
      </c>
      <c r="AW13468" s="285">
        <f t="shared" si="1135"/>
        <v>0</v>
      </c>
    </row>
    <row r="13469" spans="41:49" x14ac:dyDescent="0.25">
      <c r="AO13469" s="300"/>
      <c r="AP13469" s="300"/>
      <c r="AQ13469" s="300"/>
      <c r="AR13469" s="300"/>
      <c r="AS13469" s="300"/>
      <c r="AT13469" s="284" t="str">
        <f t="shared" si="1132"/>
        <v/>
      </c>
      <c r="AU13469" s="284" t="str">
        <f t="shared" si="1133"/>
        <v/>
      </c>
      <c r="AV13469" s="284" t="str">
        <f t="shared" si="1134"/>
        <v/>
      </c>
      <c r="AW13469" s="285">
        <f t="shared" si="1135"/>
        <v>0</v>
      </c>
    </row>
    <row r="13470" spans="41:49" x14ac:dyDescent="0.25">
      <c r="AO13470" s="300"/>
      <c r="AP13470" s="300"/>
      <c r="AQ13470" s="300"/>
      <c r="AR13470" s="300"/>
      <c r="AS13470" s="300"/>
      <c r="AT13470" s="284" t="str">
        <f t="shared" si="1132"/>
        <v/>
      </c>
      <c r="AU13470" s="284" t="str">
        <f t="shared" si="1133"/>
        <v/>
      </c>
      <c r="AV13470" s="284" t="str">
        <f t="shared" si="1134"/>
        <v/>
      </c>
      <c r="AW13470" s="285">
        <f t="shared" si="1135"/>
        <v>0</v>
      </c>
    </row>
    <row r="13471" spans="41:49" x14ac:dyDescent="0.25">
      <c r="AO13471" s="300"/>
      <c r="AP13471" s="300"/>
      <c r="AQ13471" s="300"/>
      <c r="AR13471" s="300"/>
      <c r="AS13471" s="300"/>
      <c r="AT13471" s="284" t="str">
        <f t="shared" si="1132"/>
        <v/>
      </c>
      <c r="AU13471" s="284" t="str">
        <f t="shared" si="1133"/>
        <v/>
      </c>
      <c r="AV13471" s="284" t="str">
        <f t="shared" si="1134"/>
        <v/>
      </c>
      <c r="AW13471" s="285">
        <f t="shared" si="1135"/>
        <v>0</v>
      </c>
    </row>
    <row r="13472" spans="41:49" x14ac:dyDescent="0.25">
      <c r="AO13472" s="300"/>
      <c r="AP13472" s="300"/>
      <c r="AQ13472" s="300"/>
      <c r="AR13472" s="300"/>
      <c r="AS13472" s="300"/>
      <c r="AT13472" s="284" t="str">
        <f t="shared" si="1132"/>
        <v/>
      </c>
      <c r="AU13472" s="284" t="str">
        <f t="shared" si="1133"/>
        <v/>
      </c>
      <c r="AV13472" s="284" t="str">
        <f t="shared" si="1134"/>
        <v/>
      </c>
      <c r="AW13472" s="285">
        <f t="shared" si="1135"/>
        <v>0</v>
      </c>
    </row>
    <row r="13473" spans="41:49" x14ac:dyDescent="0.25">
      <c r="AO13473" s="300"/>
      <c r="AP13473" s="300"/>
      <c r="AQ13473" s="300"/>
      <c r="AR13473" s="300"/>
      <c r="AS13473" s="300"/>
      <c r="AT13473" s="284" t="str">
        <f t="shared" si="1132"/>
        <v/>
      </c>
      <c r="AU13473" s="284" t="str">
        <f t="shared" si="1133"/>
        <v/>
      </c>
      <c r="AV13473" s="284" t="str">
        <f t="shared" si="1134"/>
        <v/>
      </c>
      <c r="AW13473" s="285">
        <f t="shared" si="1135"/>
        <v>0</v>
      </c>
    </row>
    <row r="13474" spans="41:49" x14ac:dyDescent="0.25">
      <c r="AO13474" s="300"/>
      <c r="AP13474" s="300"/>
      <c r="AQ13474" s="300"/>
      <c r="AR13474" s="300"/>
      <c r="AS13474" s="300"/>
      <c r="AT13474" s="284" t="str">
        <f t="shared" si="1132"/>
        <v/>
      </c>
      <c r="AU13474" s="284" t="str">
        <f t="shared" si="1133"/>
        <v/>
      </c>
      <c r="AV13474" s="284" t="str">
        <f t="shared" si="1134"/>
        <v/>
      </c>
      <c r="AW13474" s="285">
        <f t="shared" si="1135"/>
        <v>0</v>
      </c>
    </row>
    <row r="13475" spans="41:49" x14ac:dyDescent="0.25">
      <c r="AO13475" s="300"/>
      <c r="AP13475" s="300"/>
      <c r="AQ13475" s="300"/>
      <c r="AR13475" s="300"/>
      <c r="AS13475" s="300"/>
      <c r="AT13475" s="284" t="str">
        <f t="shared" si="1132"/>
        <v/>
      </c>
      <c r="AU13475" s="284" t="str">
        <f t="shared" si="1133"/>
        <v/>
      </c>
      <c r="AV13475" s="284" t="str">
        <f t="shared" si="1134"/>
        <v/>
      </c>
      <c r="AW13475" s="285">
        <f t="shared" si="1135"/>
        <v>0</v>
      </c>
    </row>
    <row r="13476" spans="41:49" x14ac:dyDescent="0.25">
      <c r="AO13476" s="300"/>
      <c r="AP13476" s="300"/>
      <c r="AQ13476" s="300"/>
      <c r="AR13476" s="300"/>
      <c r="AS13476" s="300"/>
      <c r="AT13476" s="284" t="str">
        <f t="shared" si="1132"/>
        <v/>
      </c>
      <c r="AU13476" s="284" t="str">
        <f t="shared" si="1133"/>
        <v/>
      </c>
      <c r="AV13476" s="284" t="str">
        <f t="shared" si="1134"/>
        <v/>
      </c>
      <c r="AW13476" s="285">
        <f t="shared" si="1135"/>
        <v>0</v>
      </c>
    </row>
    <row r="13477" spans="41:49" x14ac:dyDescent="0.25">
      <c r="AO13477" s="300"/>
      <c r="AP13477" s="300"/>
      <c r="AQ13477" s="300"/>
      <c r="AR13477" s="300"/>
      <c r="AS13477" s="300"/>
      <c r="AT13477" s="284" t="str">
        <f t="shared" si="1132"/>
        <v/>
      </c>
      <c r="AU13477" s="284" t="str">
        <f t="shared" si="1133"/>
        <v/>
      </c>
      <c r="AV13477" s="284" t="str">
        <f t="shared" si="1134"/>
        <v/>
      </c>
      <c r="AW13477" s="285">
        <f t="shared" si="1135"/>
        <v>0</v>
      </c>
    </row>
    <row r="13478" spans="41:49" x14ac:dyDescent="0.25">
      <c r="AO13478" s="300"/>
      <c r="AP13478" s="300"/>
      <c r="AQ13478" s="300"/>
      <c r="AR13478" s="300"/>
      <c r="AS13478" s="300"/>
      <c r="AT13478" s="284" t="str">
        <f t="shared" si="1132"/>
        <v/>
      </c>
      <c r="AU13478" s="284" t="str">
        <f t="shared" si="1133"/>
        <v/>
      </c>
      <c r="AV13478" s="284" t="str">
        <f t="shared" si="1134"/>
        <v/>
      </c>
      <c r="AW13478" s="285">
        <f t="shared" si="1135"/>
        <v>0</v>
      </c>
    </row>
    <row r="13479" spans="41:49" x14ac:dyDescent="0.25">
      <c r="AO13479" s="300"/>
      <c r="AP13479" s="300"/>
      <c r="AQ13479" s="300"/>
      <c r="AR13479" s="300"/>
      <c r="AS13479" s="300"/>
      <c r="AT13479" s="284" t="str">
        <f t="shared" si="1132"/>
        <v/>
      </c>
      <c r="AU13479" s="284" t="str">
        <f t="shared" si="1133"/>
        <v/>
      </c>
      <c r="AV13479" s="284" t="str">
        <f t="shared" si="1134"/>
        <v/>
      </c>
      <c r="AW13479" s="285">
        <f t="shared" si="1135"/>
        <v>0</v>
      </c>
    </row>
    <row r="13480" spans="41:49" x14ac:dyDescent="0.25">
      <c r="AO13480" s="300"/>
      <c r="AP13480" s="300"/>
      <c r="AQ13480" s="300"/>
      <c r="AR13480" s="300"/>
      <c r="AS13480" s="300"/>
      <c r="AT13480" s="284" t="str">
        <f t="shared" si="1132"/>
        <v/>
      </c>
      <c r="AU13480" s="284" t="str">
        <f t="shared" si="1133"/>
        <v/>
      </c>
      <c r="AV13480" s="284" t="str">
        <f t="shared" si="1134"/>
        <v/>
      </c>
      <c r="AW13480" s="285">
        <f t="shared" si="1135"/>
        <v>0</v>
      </c>
    </row>
    <row r="13481" spans="41:49" x14ac:dyDescent="0.25">
      <c r="AO13481" s="300"/>
      <c r="AP13481" s="300"/>
      <c r="AQ13481" s="300"/>
      <c r="AR13481" s="300"/>
      <c r="AS13481" s="300"/>
      <c r="AT13481" s="284" t="str">
        <f t="shared" si="1132"/>
        <v/>
      </c>
      <c r="AU13481" s="284" t="str">
        <f t="shared" si="1133"/>
        <v/>
      </c>
      <c r="AV13481" s="284" t="str">
        <f t="shared" si="1134"/>
        <v/>
      </c>
      <c r="AW13481" s="285">
        <f t="shared" si="1135"/>
        <v>0</v>
      </c>
    </row>
    <row r="13482" spans="41:49" x14ac:dyDescent="0.25">
      <c r="AO13482" s="300"/>
      <c r="AP13482" s="300"/>
      <c r="AQ13482" s="300"/>
      <c r="AR13482" s="300"/>
      <c r="AS13482" s="300"/>
      <c r="AT13482" s="284" t="str">
        <f t="shared" si="1132"/>
        <v/>
      </c>
      <c r="AU13482" s="284" t="str">
        <f t="shared" si="1133"/>
        <v/>
      </c>
      <c r="AV13482" s="284" t="str">
        <f t="shared" si="1134"/>
        <v/>
      </c>
      <c r="AW13482" s="285">
        <f t="shared" si="1135"/>
        <v>0</v>
      </c>
    </row>
    <row r="13483" spans="41:49" x14ac:dyDescent="0.25">
      <c r="AO13483" s="300"/>
      <c r="AP13483" s="300"/>
      <c r="AQ13483" s="300"/>
      <c r="AR13483" s="300"/>
      <c r="AS13483" s="300"/>
      <c r="AT13483" s="284" t="str">
        <f t="shared" si="1132"/>
        <v/>
      </c>
      <c r="AU13483" s="284" t="str">
        <f t="shared" si="1133"/>
        <v/>
      </c>
      <c r="AV13483" s="284" t="str">
        <f t="shared" si="1134"/>
        <v/>
      </c>
      <c r="AW13483" s="285">
        <f t="shared" si="1135"/>
        <v>0</v>
      </c>
    </row>
    <row r="13484" spans="41:49" x14ac:dyDescent="0.25">
      <c r="AO13484" s="300"/>
      <c r="AP13484" s="300"/>
      <c r="AQ13484" s="300"/>
      <c r="AR13484" s="300"/>
      <c r="AS13484" s="300"/>
      <c r="AT13484" s="284" t="str">
        <f t="shared" si="1132"/>
        <v/>
      </c>
      <c r="AU13484" s="284" t="str">
        <f t="shared" si="1133"/>
        <v/>
      </c>
      <c r="AV13484" s="284" t="str">
        <f t="shared" si="1134"/>
        <v/>
      </c>
      <c r="AW13484" s="285">
        <f t="shared" si="1135"/>
        <v>0</v>
      </c>
    </row>
    <row r="13485" spans="41:49" x14ac:dyDescent="0.25">
      <c r="AO13485" s="300"/>
      <c r="AP13485" s="300"/>
      <c r="AQ13485" s="300"/>
      <c r="AR13485" s="300"/>
      <c r="AS13485" s="300"/>
      <c r="AT13485" s="284" t="str">
        <f t="shared" si="1132"/>
        <v/>
      </c>
      <c r="AU13485" s="284" t="str">
        <f t="shared" si="1133"/>
        <v/>
      </c>
      <c r="AV13485" s="284" t="str">
        <f t="shared" si="1134"/>
        <v/>
      </c>
      <c r="AW13485" s="285">
        <f t="shared" si="1135"/>
        <v>0</v>
      </c>
    </row>
    <row r="13486" spans="41:49" x14ac:dyDescent="0.25">
      <c r="AO13486" s="300"/>
      <c r="AP13486" s="300"/>
      <c r="AQ13486" s="300"/>
      <c r="AR13486" s="300"/>
      <c r="AS13486" s="300"/>
      <c r="AT13486" s="284" t="str">
        <f t="shared" si="1132"/>
        <v/>
      </c>
      <c r="AU13486" s="284" t="str">
        <f t="shared" si="1133"/>
        <v/>
      </c>
      <c r="AV13486" s="284" t="str">
        <f t="shared" si="1134"/>
        <v/>
      </c>
      <c r="AW13486" s="285">
        <f t="shared" si="1135"/>
        <v>0</v>
      </c>
    </row>
    <row r="13487" spans="41:49" x14ac:dyDescent="0.25">
      <c r="AO13487" s="300"/>
      <c r="AP13487" s="300"/>
      <c r="AQ13487" s="300"/>
      <c r="AR13487" s="300"/>
      <c r="AS13487" s="300"/>
      <c r="AT13487" s="284" t="str">
        <f t="shared" si="1132"/>
        <v/>
      </c>
      <c r="AU13487" s="284" t="str">
        <f t="shared" si="1133"/>
        <v/>
      </c>
      <c r="AV13487" s="284" t="str">
        <f t="shared" si="1134"/>
        <v/>
      </c>
      <c r="AW13487" s="285">
        <f t="shared" si="1135"/>
        <v>0</v>
      </c>
    </row>
    <row r="13488" spans="41:49" x14ac:dyDescent="0.25">
      <c r="AO13488" s="300"/>
      <c r="AP13488" s="300"/>
      <c r="AQ13488" s="300"/>
      <c r="AR13488" s="300"/>
      <c r="AS13488" s="300"/>
      <c r="AT13488" s="284" t="str">
        <f t="shared" si="1132"/>
        <v/>
      </c>
      <c r="AU13488" s="284" t="str">
        <f t="shared" si="1133"/>
        <v/>
      </c>
      <c r="AV13488" s="284" t="str">
        <f t="shared" si="1134"/>
        <v/>
      </c>
      <c r="AW13488" s="285">
        <f t="shared" si="1135"/>
        <v>0</v>
      </c>
    </row>
    <row r="13489" spans="41:49" x14ac:dyDescent="0.25">
      <c r="AO13489" s="300"/>
      <c r="AP13489" s="300"/>
      <c r="AQ13489" s="300"/>
      <c r="AR13489" s="300"/>
      <c r="AS13489" s="300"/>
      <c r="AT13489" s="284" t="str">
        <f t="shared" si="1132"/>
        <v/>
      </c>
      <c r="AU13489" s="284" t="str">
        <f t="shared" si="1133"/>
        <v/>
      </c>
      <c r="AV13489" s="284" t="str">
        <f t="shared" si="1134"/>
        <v/>
      </c>
      <c r="AW13489" s="285">
        <f t="shared" si="1135"/>
        <v>0</v>
      </c>
    </row>
    <row r="13490" spans="41:49" x14ac:dyDescent="0.25">
      <c r="AO13490" s="300"/>
      <c r="AP13490" s="300"/>
      <c r="AQ13490" s="300"/>
      <c r="AR13490" s="300"/>
      <c r="AS13490" s="300"/>
      <c r="AT13490" s="284" t="str">
        <f t="shared" si="1132"/>
        <v/>
      </c>
      <c r="AU13490" s="284" t="str">
        <f t="shared" si="1133"/>
        <v/>
      </c>
      <c r="AV13490" s="284" t="str">
        <f t="shared" si="1134"/>
        <v/>
      </c>
      <c r="AW13490" s="285">
        <f t="shared" si="1135"/>
        <v>0</v>
      </c>
    </row>
    <row r="13491" spans="41:49" x14ac:dyDescent="0.25">
      <c r="AO13491" s="300"/>
      <c r="AP13491" s="300"/>
      <c r="AQ13491" s="300"/>
      <c r="AR13491" s="300"/>
      <c r="AS13491" s="300"/>
      <c r="AT13491" s="284" t="str">
        <f t="shared" si="1132"/>
        <v/>
      </c>
      <c r="AU13491" s="284" t="str">
        <f t="shared" si="1133"/>
        <v/>
      </c>
      <c r="AV13491" s="284" t="str">
        <f t="shared" si="1134"/>
        <v/>
      </c>
      <c r="AW13491" s="285">
        <f t="shared" si="1135"/>
        <v>0</v>
      </c>
    </row>
    <row r="13492" spans="41:49" x14ac:dyDescent="0.25">
      <c r="AO13492" s="300"/>
      <c r="AP13492" s="300"/>
      <c r="AQ13492" s="300"/>
      <c r="AR13492" s="300"/>
      <c r="AS13492" s="300"/>
      <c r="AT13492" s="284" t="str">
        <f t="shared" si="1132"/>
        <v/>
      </c>
      <c r="AU13492" s="284" t="str">
        <f t="shared" si="1133"/>
        <v/>
      </c>
      <c r="AV13492" s="284" t="str">
        <f t="shared" si="1134"/>
        <v/>
      </c>
      <c r="AW13492" s="285">
        <f t="shared" si="1135"/>
        <v>0</v>
      </c>
    </row>
    <row r="13493" spans="41:49" x14ac:dyDescent="0.25">
      <c r="AO13493" s="300"/>
      <c r="AP13493" s="300"/>
      <c r="AQ13493" s="300"/>
      <c r="AR13493" s="300"/>
      <c r="AS13493" s="300"/>
      <c r="AT13493" s="284" t="str">
        <f t="shared" si="1132"/>
        <v/>
      </c>
      <c r="AU13493" s="284" t="str">
        <f t="shared" si="1133"/>
        <v/>
      </c>
      <c r="AV13493" s="284" t="str">
        <f t="shared" si="1134"/>
        <v/>
      </c>
      <c r="AW13493" s="285">
        <f t="shared" si="1135"/>
        <v>0</v>
      </c>
    </row>
    <row r="13494" spans="41:49" x14ac:dyDescent="0.25">
      <c r="AO13494" s="300"/>
      <c r="AP13494" s="300"/>
      <c r="AQ13494" s="300"/>
      <c r="AR13494" s="300"/>
      <c r="AS13494" s="300"/>
      <c r="AT13494" s="284" t="str">
        <f t="shared" si="1132"/>
        <v/>
      </c>
      <c r="AU13494" s="284" t="str">
        <f t="shared" si="1133"/>
        <v/>
      </c>
      <c r="AV13494" s="284" t="str">
        <f t="shared" si="1134"/>
        <v/>
      </c>
      <c r="AW13494" s="285">
        <f t="shared" si="1135"/>
        <v>0</v>
      </c>
    </row>
    <row r="13495" spans="41:49" x14ac:dyDescent="0.25">
      <c r="AO13495" s="300"/>
      <c r="AP13495" s="300"/>
      <c r="AQ13495" s="300"/>
      <c r="AR13495" s="300"/>
      <c r="AS13495" s="300"/>
      <c r="AT13495" s="284" t="str">
        <f t="shared" si="1132"/>
        <v/>
      </c>
      <c r="AU13495" s="284" t="str">
        <f t="shared" si="1133"/>
        <v/>
      </c>
      <c r="AV13495" s="284" t="str">
        <f t="shared" si="1134"/>
        <v/>
      </c>
      <c r="AW13495" s="285">
        <f t="shared" si="1135"/>
        <v>0</v>
      </c>
    </row>
    <row r="13496" spans="41:49" x14ac:dyDescent="0.25">
      <c r="AO13496" s="300"/>
      <c r="AP13496" s="300"/>
      <c r="AQ13496" s="300"/>
      <c r="AR13496" s="300"/>
      <c r="AS13496" s="300"/>
      <c r="AT13496" s="284" t="str">
        <f t="shared" si="1132"/>
        <v/>
      </c>
      <c r="AU13496" s="284" t="str">
        <f t="shared" si="1133"/>
        <v/>
      </c>
      <c r="AV13496" s="284" t="str">
        <f t="shared" si="1134"/>
        <v/>
      </c>
      <c r="AW13496" s="285">
        <f t="shared" si="1135"/>
        <v>0</v>
      </c>
    </row>
    <row r="13497" spans="41:49" x14ac:dyDescent="0.25">
      <c r="AO13497" s="300"/>
      <c r="AP13497" s="300"/>
      <c r="AQ13497" s="300"/>
      <c r="AR13497" s="300"/>
      <c r="AS13497" s="300"/>
      <c r="AT13497" s="284" t="str">
        <f t="shared" si="1132"/>
        <v/>
      </c>
      <c r="AU13497" s="284" t="str">
        <f t="shared" si="1133"/>
        <v/>
      </c>
      <c r="AV13497" s="284" t="str">
        <f t="shared" si="1134"/>
        <v/>
      </c>
      <c r="AW13497" s="285">
        <f t="shared" si="1135"/>
        <v>0</v>
      </c>
    </row>
    <row r="13498" spans="41:49" x14ac:dyDescent="0.25">
      <c r="AO13498" s="300"/>
      <c r="AP13498" s="300"/>
      <c r="AQ13498" s="300"/>
      <c r="AR13498" s="300"/>
      <c r="AS13498" s="300"/>
      <c r="AT13498" s="284" t="str">
        <f t="shared" si="1132"/>
        <v/>
      </c>
      <c r="AU13498" s="284" t="str">
        <f t="shared" si="1133"/>
        <v/>
      </c>
      <c r="AV13498" s="284" t="str">
        <f t="shared" si="1134"/>
        <v/>
      </c>
      <c r="AW13498" s="285">
        <f t="shared" si="1135"/>
        <v>0</v>
      </c>
    </row>
    <row r="13499" spans="41:49" x14ac:dyDescent="0.25">
      <c r="AO13499" s="300"/>
      <c r="AP13499" s="300"/>
      <c r="AQ13499" s="300"/>
      <c r="AR13499" s="300"/>
      <c r="AS13499" s="300"/>
      <c r="AT13499" s="284" t="str">
        <f t="shared" si="1132"/>
        <v/>
      </c>
      <c r="AU13499" s="284" t="str">
        <f t="shared" si="1133"/>
        <v/>
      </c>
      <c r="AV13499" s="284" t="str">
        <f t="shared" si="1134"/>
        <v/>
      </c>
      <c r="AW13499" s="285">
        <f t="shared" si="1135"/>
        <v>0</v>
      </c>
    </row>
    <row r="13500" spans="41:49" x14ac:dyDescent="0.25">
      <c r="AO13500" s="300"/>
      <c r="AP13500" s="300"/>
      <c r="AQ13500" s="300"/>
      <c r="AR13500" s="300"/>
      <c r="AS13500" s="300"/>
      <c r="AT13500" s="284" t="str">
        <f t="shared" si="1132"/>
        <v/>
      </c>
      <c r="AU13500" s="284" t="str">
        <f t="shared" si="1133"/>
        <v/>
      </c>
      <c r="AV13500" s="284" t="str">
        <f t="shared" si="1134"/>
        <v/>
      </c>
      <c r="AW13500" s="285">
        <f t="shared" si="1135"/>
        <v>0</v>
      </c>
    </row>
    <row r="13501" spans="41:49" x14ac:dyDescent="0.25">
      <c r="AO13501" s="300"/>
      <c r="AP13501" s="300"/>
      <c r="AQ13501" s="300"/>
      <c r="AR13501" s="300"/>
      <c r="AS13501" s="300"/>
      <c r="AT13501" s="284" t="str">
        <f t="shared" si="1132"/>
        <v/>
      </c>
      <c r="AU13501" s="284" t="str">
        <f t="shared" si="1133"/>
        <v/>
      </c>
      <c r="AV13501" s="284" t="str">
        <f t="shared" si="1134"/>
        <v/>
      </c>
      <c r="AW13501" s="285">
        <f t="shared" si="1135"/>
        <v>0</v>
      </c>
    </row>
    <row r="13502" spans="41:49" x14ac:dyDescent="0.25">
      <c r="AO13502" s="300"/>
      <c r="AP13502" s="300"/>
      <c r="AQ13502" s="300"/>
      <c r="AR13502" s="300"/>
      <c r="AS13502" s="300"/>
      <c r="AT13502" s="284" t="str">
        <f t="shared" si="1132"/>
        <v/>
      </c>
      <c r="AU13502" s="284" t="str">
        <f t="shared" si="1133"/>
        <v/>
      </c>
      <c r="AV13502" s="284" t="str">
        <f t="shared" si="1134"/>
        <v/>
      </c>
      <c r="AW13502" s="285">
        <f t="shared" si="1135"/>
        <v>0</v>
      </c>
    </row>
    <row r="13503" spans="41:49" x14ac:dyDescent="0.25">
      <c r="AO13503" s="300"/>
      <c r="AP13503" s="300"/>
      <c r="AQ13503" s="300"/>
      <c r="AR13503" s="300"/>
      <c r="AS13503" s="300"/>
      <c r="AT13503" s="284" t="str">
        <f t="shared" si="1132"/>
        <v/>
      </c>
      <c r="AU13503" s="284" t="str">
        <f t="shared" si="1133"/>
        <v/>
      </c>
      <c r="AV13503" s="284" t="str">
        <f t="shared" si="1134"/>
        <v/>
      </c>
      <c r="AW13503" s="285">
        <f t="shared" si="1135"/>
        <v>0</v>
      </c>
    </row>
    <row r="13504" spans="41:49" x14ac:dyDescent="0.25">
      <c r="AO13504" s="300"/>
      <c r="AP13504" s="300"/>
      <c r="AQ13504" s="300"/>
      <c r="AR13504" s="300"/>
      <c r="AS13504" s="300"/>
      <c r="AT13504" s="284" t="str">
        <f t="shared" si="1132"/>
        <v/>
      </c>
      <c r="AU13504" s="284" t="str">
        <f t="shared" si="1133"/>
        <v/>
      </c>
      <c r="AV13504" s="284" t="str">
        <f t="shared" si="1134"/>
        <v/>
      </c>
      <c r="AW13504" s="285">
        <f t="shared" si="1135"/>
        <v>0</v>
      </c>
    </row>
    <row r="13505" spans="41:49" x14ac:dyDescent="0.25">
      <c r="AO13505" s="300"/>
      <c r="AP13505" s="300"/>
      <c r="AQ13505" s="300"/>
      <c r="AR13505" s="300"/>
      <c r="AS13505" s="300"/>
      <c r="AT13505" s="284" t="str">
        <f t="shared" si="1132"/>
        <v/>
      </c>
      <c r="AU13505" s="284" t="str">
        <f t="shared" si="1133"/>
        <v/>
      </c>
      <c r="AV13505" s="284" t="str">
        <f t="shared" si="1134"/>
        <v/>
      </c>
      <c r="AW13505" s="285">
        <f t="shared" si="1135"/>
        <v>0</v>
      </c>
    </row>
    <row r="13506" spans="41:49" x14ac:dyDescent="0.25">
      <c r="AO13506" s="300"/>
      <c r="AP13506" s="300"/>
      <c r="AQ13506" s="300"/>
      <c r="AR13506" s="300"/>
      <c r="AS13506" s="300"/>
      <c r="AT13506" s="284" t="str">
        <f t="shared" si="1132"/>
        <v/>
      </c>
      <c r="AU13506" s="284" t="str">
        <f t="shared" si="1133"/>
        <v/>
      </c>
      <c r="AV13506" s="284" t="str">
        <f t="shared" si="1134"/>
        <v/>
      </c>
      <c r="AW13506" s="285">
        <f t="shared" si="1135"/>
        <v>0</v>
      </c>
    </row>
    <row r="13507" spans="41:49" x14ac:dyDescent="0.25">
      <c r="AO13507" s="300"/>
      <c r="AP13507" s="300"/>
      <c r="AQ13507" s="300"/>
      <c r="AR13507" s="300"/>
      <c r="AS13507" s="300"/>
      <c r="AT13507" s="284" t="str">
        <f t="shared" si="1132"/>
        <v/>
      </c>
      <c r="AU13507" s="284" t="str">
        <f t="shared" si="1133"/>
        <v/>
      </c>
      <c r="AV13507" s="284" t="str">
        <f t="shared" si="1134"/>
        <v/>
      </c>
      <c r="AW13507" s="285">
        <f t="shared" si="1135"/>
        <v>0</v>
      </c>
    </row>
    <row r="13508" spans="41:49" x14ac:dyDescent="0.25">
      <c r="AO13508" s="300"/>
      <c r="AP13508" s="300"/>
      <c r="AQ13508" s="300"/>
      <c r="AR13508" s="300"/>
      <c r="AS13508" s="300"/>
      <c r="AT13508" s="284" t="str">
        <f t="shared" si="1132"/>
        <v/>
      </c>
      <c r="AU13508" s="284" t="str">
        <f t="shared" si="1133"/>
        <v/>
      </c>
      <c r="AV13508" s="284" t="str">
        <f t="shared" si="1134"/>
        <v/>
      </c>
      <c r="AW13508" s="285">
        <f t="shared" si="1135"/>
        <v>0</v>
      </c>
    </row>
    <row r="13509" spans="41:49" x14ac:dyDescent="0.25">
      <c r="AO13509" s="300"/>
      <c r="AP13509" s="300"/>
      <c r="AQ13509" s="300"/>
      <c r="AR13509" s="300"/>
      <c r="AS13509" s="300"/>
      <c r="AT13509" s="284" t="str">
        <f t="shared" si="1132"/>
        <v/>
      </c>
      <c r="AU13509" s="284" t="str">
        <f t="shared" si="1133"/>
        <v/>
      </c>
      <c r="AV13509" s="284" t="str">
        <f t="shared" si="1134"/>
        <v/>
      </c>
      <c r="AW13509" s="285">
        <f t="shared" si="1135"/>
        <v>0</v>
      </c>
    </row>
    <row r="13510" spans="41:49" x14ac:dyDescent="0.25">
      <c r="AO13510" s="300"/>
      <c r="AP13510" s="300"/>
      <c r="AQ13510" s="300"/>
      <c r="AR13510" s="300"/>
      <c r="AS13510" s="300"/>
      <c r="AT13510" s="284" t="str">
        <f t="shared" si="1132"/>
        <v/>
      </c>
      <c r="AU13510" s="284" t="str">
        <f t="shared" si="1133"/>
        <v/>
      </c>
      <c r="AV13510" s="284" t="str">
        <f t="shared" si="1134"/>
        <v/>
      </c>
      <c r="AW13510" s="285">
        <f t="shared" si="1135"/>
        <v>0</v>
      </c>
    </row>
    <row r="13511" spans="41:49" x14ac:dyDescent="0.25">
      <c r="AO13511" s="300"/>
      <c r="AP13511" s="300"/>
      <c r="AQ13511" s="300"/>
      <c r="AR13511" s="300"/>
      <c r="AS13511" s="300"/>
      <c r="AT13511" s="284" t="str">
        <f t="shared" si="1132"/>
        <v/>
      </c>
      <c r="AU13511" s="284" t="str">
        <f t="shared" si="1133"/>
        <v/>
      </c>
      <c r="AV13511" s="284" t="str">
        <f t="shared" si="1134"/>
        <v/>
      </c>
      <c r="AW13511" s="285">
        <f t="shared" si="1135"/>
        <v>0</v>
      </c>
    </row>
    <row r="13512" spans="41:49" x14ac:dyDescent="0.25">
      <c r="AO13512" s="300"/>
      <c r="AP13512" s="300"/>
      <c r="AQ13512" s="300"/>
      <c r="AR13512" s="300"/>
      <c r="AS13512" s="300"/>
      <c r="AT13512" s="284" t="str">
        <f t="shared" ref="AT13512:AT13575" si="1136">LEFT(AQ13512,1)</f>
        <v/>
      </c>
      <c r="AU13512" s="284" t="str">
        <f t="shared" ref="AU13512:AU13575" si="1137">LEFT(AQ13512,2)</f>
        <v/>
      </c>
      <c r="AV13512" s="284" t="str">
        <f t="shared" ref="AV13512:AV13575" si="1138">LEFT(AQ13512,3)</f>
        <v/>
      </c>
      <c r="AW13512" s="285">
        <f t="shared" ref="AW13512:AW13575" si="1139">(AR13512-AS13512)*1000</f>
        <v>0</v>
      </c>
    </row>
    <row r="13513" spans="41:49" x14ac:dyDescent="0.25">
      <c r="AO13513" s="300"/>
      <c r="AP13513" s="300"/>
      <c r="AQ13513" s="300"/>
      <c r="AR13513" s="300"/>
      <c r="AS13513" s="300"/>
      <c r="AT13513" s="284" t="str">
        <f t="shared" si="1136"/>
        <v/>
      </c>
      <c r="AU13513" s="284" t="str">
        <f t="shared" si="1137"/>
        <v/>
      </c>
      <c r="AV13513" s="284" t="str">
        <f t="shared" si="1138"/>
        <v/>
      </c>
      <c r="AW13513" s="285">
        <f t="shared" si="1139"/>
        <v>0</v>
      </c>
    </row>
    <row r="13514" spans="41:49" x14ac:dyDescent="0.25">
      <c r="AO13514" s="300"/>
      <c r="AP13514" s="300"/>
      <c r="AQ13514" s="300"/>
      <c r="AR13514" s="300"/>
      <c r="AS13514" s="300"/>
      <c r="AT13514" s="284" t="str">
        <f t="shared" si="1136"/>
        <v/>
      </c>
      <c r="AU13514" s="284" t="str">
        <f t="shared" si="1137"/>
        <v/>
      </c>
      <c r="AV13514" s="284" t="str">
        <f t="shared" si="1138"/>
        <v/>
      </c>
      <c r="AW13514" s="285">
        <f t="shared" si="1139"/>
        <v>0</v>
      </c>
    </row>
    <row r="13515" spans="41:49" x14ac:dyDescent="0.25">
      <c r="AO13515" s="300"/>
      <c r="AP13515" s="300"/>
      <c r="AQ13515" s="300"/>
      <c r="AR13515" s="300"/>
      <c r="AS13515" s="300"/>
      <c r="AT13515" s="284" t="str">
        <f t="shared" si="1136"/>
        <v/>
      </c>
      <c r="AU13515" s="284" t="str">
        <f t="shared" si="1137"/>
        <v/>
      </c>
      <c r="AV13515" s="284" t="str">
        <f t="shared" si="1138"/>
        <v/>
      </c>
      <c r="AW13515" s="285">
        <f t="shared" si="1139"/>
        <v>0</v>
      </c>
    </row>
    <row r="13516" spans="41:49" x14ac:dyDescent="0.25">
      <c r="AO13516" s="300"/>
      <c r="AP13516" s="300"/>
      <c r="AQ13516" s="300"/>
      <c r="AR13516" s="300"/>
      <c r="AS13516" s="300"/>
      <c r="AT13516" s="284" t="str">
        <f t="shared" si="1136"/>
        <v/>
      </c>
      <c r="AU13516" s="284" t="str">
        <f t="shared" si="1137"/>
        <v/>
      </c>
      <c r="AV13516" s="284" t="str">
        <f t="shared" si="1138"/>
        <v/>
      </c>
      <c r="AW13516" s="285">
        <f t="shared" si="1139"/>
        <v>0</v>
      </c>
    </row>
    <row r="13517" spans="41:49" x14ac:dyDescent="0.25">
      <c r="AO13517" s="300"/>
      <c r="AP13517" s="300"/>
      <c r="AQ13517" s="300"/>
      <c r="AR13517" s="300"/>
      <c r="AS13517" s="300"/>
      <c r="AT13517" s="284" t="str">
        <f t="shared" si="1136"/>
        <v/>
      </c>
      <c r="AU13517" s="284" t="str">
        <f t="shared" si="1137"/>
        <v/>
      </c>
      <c r="AV13517" s="284" t="str">
        <f t="shared" si="1138"/>
        <v/>
      </c>
      <c r="AW13517" s="285">
        <f t="shared" si="1139"/>
        <v>0</v>
      </c>
    </row>
    <row r="13518" spans="41:49" x14ac:dyDescent="0.25">
      <c r="AO13518" s="300"/>
      <c r="AP13518" s="300"/>
      <c r="AQ13518" s="300"/>
      <c r="AR13518" s="300"/>
      <c r="AS13518" s="300"/>
      <c r="AT13518" s="284" t="str">
        <f t="shared" si="1136"/>
        <v/>
      </c>
      <c r="AU13518" s="284" t="str">
        <f t="shared" si="1137"/>
        <v/>
      </c>
      <c r="AV13518" s="284" t="str">
        <f t="shared" si="1138"/>
        <v/>
      </c>
      <c r="AW13518" s="285">
        <f t="shared" si="1139"/>
        <v>0</v>
      </c>
    </row>
    <row r="13519" spans="41:49" x14ac:dyDescent="0.25">
      <c r="AO13519" s="300"/>
      <c r="AP13519" s="300"/>
      <c r="AQ13519" s="300"/>
      <c r="AR13519" s="300"/>
      <c r="AS13519" s="300"/>
      <c r="AT13519" s="284" t="str">
        <f t="shared" si="1136"/>
        <v/>
      </c>
      <c r="AU13519" s="284" t="str">
        <f t="shared" si="1137"/>
        <v/>
      </c>
      <c r="AV13519" s="284" t="str">
        <f t="shared" si="1138"/>
        <v/>
      </c>
      <c r="AW13519" s="285">
        <f t="shared" si="1139"/>
        <v>0</v>
      </c>
    </row>
    <row r="13520" spans="41:49" x14ac:dyDescent="0.25">
      <c r="AO13520" s="300"/>
      <c r="AP13520" s="300"/>
      <c r="AQ13520" s="300"/>
      <c r="AR13520" s="300"/>
      <c r="AS13520" s="300"/>
      <c r="AT13520" s="284" t="str">
        <f t="shared" si="1136"/>
        <v/>
      </c>
      <c r="AU13520" s="284" t="str">
        <f t="shared" si="1137"/>
        <v/>
      </c>
      <c r="AV13520" s="284" t="str">
        <f t="shared" si="1138"/>
        <v/>
      </c>
      <c r="AW13520" s="285">
        <f t="shared" si="1139"/>
        <v>0</v>
      </c>
    </row>
    <row r="13521" spans="41:49" x14ac:dyDescent="0.25">
      <c r="AO13521" s="300"/>
      <c r="AP13521" s="300"/>
      <c r="AQ13521" s="300"/>
      <c r="AR13521" s="300"/>
      <c r="AS13521" s="300"/>
      <c r="AT13521" s="284" t="str">
        <f t="shared" si="1136"/>
        <v/>
      </c>
      <c r="AU13521" s="284" t="str">
        <f t="shared" si="1137"/>
        <v/>
      </c>
      <c r="AV13521" s="284" t="str">
        <f t="shared" si="1138"/>
        <v/>
      </c>
      <c r="AW13521" s="285">
        <f t="shared" si="1139"/>
        <v>0</v>
      </c>
    </row>
    <row r="13522" spans="41:49" x14ac:dyDescent="0.25">
      <c r="AO13522" s="300"/>
      <c r="AP13522" s="300"/>
      <c r="AQ13522" s="300"/>
      <c r="AR13522" s="300"/>
      <c r="AS13522" s="300"/>
      <c r="AT13522" s="284" t="str">
        <f t="shared" si="1136"/>
        <v/>
      </c>
      <c r="AU13522" s="284" t="str">
        <f t="shared" si="1137"/>
        <v/>
      </c>
      <c r="AV13522" s="284" t="str">
        <f t="shared" si="1138"/>
        <v/>
      </c>
      <c r="AW13522" s="285">
        <f t="shared" si="1139"/>
        <v>0</v>
      </c>
    </row>
    <row r="13523" spans="41:49" x14ac:dyDescent="0.25">
      <c r="AO13523" s="300"/>
      <c r="AP13523" s="300"/>
      <c r="AQ13523" s="300"/>
      <c r="AR13523" s="300"/>
      <c r="AS13523" s="300"/>
      <c r="AT13523" s="284" t="str">
        <f t="shared" si="1136"/>
        <v/>
      </c>
      <c r="AU13523" s="284" t="str">
        <f t="shared" si="1137"/>
        <v/>
      </c>
      <c r="AV13523" s="284" t="str">
        <f t="shared" si="1138"/>
        <v/>
      </c>
      <c r="AW13523" s="285">
        <f t="shared" si="1139"/>
        <v>0</v>
      </c>
    </row>
    <row r="13524" spans="41:49" x14ac:dyDescent="0.25">
      <c r="AO13524" s="300"/>
      <c r="AP13524" s="300"/>
      <c r="AQ13524" s="300"/>
      <c r="AR13524" s="300"/>
      <c r="AS13524" s="300"/>
      <c r="AT13524" s="284" t="str">
        <f t="shared" si="1136"/>
        <v/>
      </c>
      <c r="AU13524" s="284" t="str">
        <f t="shared" si="1137"/>
        <v/>
      </c>
      <c r="AV13524" s="284" t="str">
        <f t="shared" si="1138"/>
        <v/>
      </c>
      <c r="AW13524" s="285">
        <f t="shared" si="1139"/>
        <v>0</v>
      </c>
    </row>
    <row r="13525" spans="41:49" x14ac:dyDescent="0.25">
      <c r="AO13525" s="300"/>
      <c r="AP13525" s="300"/>
      <c r="AQ13525" s="300"/>
      <c r="AR13525" s="300"/>
      <c r="AS13525" s="300"/>
      <c r="AT13525" s="284" t="str">
        <f t="shared" si="1136"/>
        <v/>
      </c>
      <c r="AU13525" s="284" t="str">
        <f t="shared" si="1137"/>
        <v/>
      </c>
      <c r="AV13525" s="284" t="str">
        <f t="shared" si="1138"/>
        <v/>
      </c>
      <c r="AW13525" s="285">
        <f t="shared" si="1139"/>
        <v>0</v>
      </c>
    </row>
    <row r="13526" spans="41:49" x14ac:dyDescent="0.25">
      <c r="AO13526" s="300"/>
      <c r="AP13526" s="300"/>
      <c r="AQ13526" s="300"/>
      <c r="AR13526" s="300"/>
      <c r="AS13526" s="300"/>
      <c r="AT13526" s="284" t="str">
        <f t="shared" si="1136"/>
        <v/>
      </c>
      <c r="AU13526" s="284" t="str">
        <f t="shared" si="1137"/>
        <v/>
      </c>
      <c r="AV13526" s="284" t="str">
        <f t="shared" si="1138"/>
        <v/>
      </c>
      <c r="AW13526" s="285">
        <f t="shared" si="1139"/>
        <v>0</v>
      </c>
    </row>
    <row r="13527" spans="41:49" x14ac:dyDescent="0.25">
      <c r="AO13527" s="300"/>
      <c r="AP13527" s="300"/>
      <c r="AQ13527" s="300"/>
      <c r="AR13527" s="300"/>
      <c r="AS13527" s="300"/>
      <c r="AT13527" s="284" t="str">
        <f t="shared" si="1136"/>
        <v/>
      </c>
      <c r="AU13527" s="284" t="str">
        <f t="shared" si="1137"/>
        <v/>
      </c>
      <c r="AV13527" s="284" t="str">
        <f t="shared" si="1138"/>
        <v/>
      </c>
      <c r="AW13527" s="285">
        <f t="shared" si="1139"/>
        <v>0</v>
      </c>
    </row>
    <row r="13528" spans="41:49" x14ac:dyDescent="0.25">
      <c r="AO13528" s="300"/>
      <c r="AP13528" s="300"/>
      <c r="AQ13528" s="300"/>
      <c r="AR13528" s="300"/>
      <c r="AS13528" s="300"/>
      <c r="AT13528" s="284" t="str">
        <f t="shared" si="1136"/>
        <v/>
      </c>
      <c r="AU13528" s="284" t="str">
        <f t="shared" si="1137"/>
        <v/>
      </c>
      <c r="AV13528" s="284" t="str">
        <f t="shared" si="1138"/>
        <v/>
      </c>
      <c r="AW13528" s="285">
        <f t="shared" si="1139"/>
        <v>0</v>
      </c>
    </row>
    <row r="13529" spans="41:49" x14ac:dyDescent="0.25">
      <c r="AO13529" s="300"/>
      <c r="AP13529" s="300"/>
      <c r="AQ13529" s="300"/>
      <c r="AR13529" s="300"/>
      <c r="AS13529" s="300"/>
      <c r="AT13529" s="284" t="str">
        <f t="shared" si="1136"/>
        <v/>
      </c>
      <c r="AU13529" s="284" t="str">
        <f t="shared" si="1137"/>
        <v/>
      </c>
      <c r="AV13529" s="284" t="str">
        <f t="shared" si="1138"/>
        <v/>
      </c>
      <c r="AW13529" s="285">
        <f t="shared" si="1139"/>
        <v>0</v>
      </c>
    </row>
    <row r="13530" spans="41:49" x14ac:dyDescent="0.25">
      <c r="AO13530" s="300"/>
      <c r="AP13530" s="300"/>
      <c r="AQ13530" s="300"/>
      <c r="AR13530" s="300"/>
      <c r="AS13530" s="300"/>
      <c r="AT13530" s="284" t="str">
        <f t="shared" si="1136"/>
        <v/>
      </c>
      <c r="AU13530" s="284" t="str">
        <f t="shared" si="1137"/>
        <v/>
      </c>
      <c r="AV13530" s="284" t="str">
        <f t="shared" si="1138"/>
        <v/>
      </c>
      <c r="AW13530" s="285">
        <f t="shared" si="1139"/>
        <v>0</v>
      </c>
    </row>
    <row r="13531" spans="41:49" x14ac:dyDescent="0.25">
      <c r="AO13531" s="300"/>
      <c r="AP13531" s="300"/>
      <c r="AQ13531" s="300"/>
      <c r="AR13531" s="300"/>
      <c r="AS13531" s="300"/>
      <c r="AT13531" s="284" t="str">
        <f t="shared" si="1136"/>
        <v/>
      </c>
      <c r="AU13531" s="284" t="str">
        <f t="shared" si="1137"/>
        <v/>
      </c>
      <c r="AV13531" s="284" t="str">
        <f t="shared" si="1138"/>
        <v/>
      </c>
      <c r="AW13531" s="285">
        <f t="shared" si="1139"/>
        <v>0</v>
      </c>
    </row>
    <row r="13532" spans="41:49" x14ac:dyDescent="0.25">
      <c r="AO13532" s="300"/>
      <c r="AP13532" s="300"/>
      <c r="AQ13532" s="300"/>
      <c r="AR13532" s="300"/>
      <c r="AS13532" s="300"/>
      <c r="AT13532" s="284" t="str">
        <f t="shared" si="1136"/>
        <v/>
      </c>
      <c r="AU13532" s="284" t="str">
        <f t="shared" si="1137"/>
        <v/>
      </c>
      <c r="AV13532" s="284" t="str">
        <f t="shared" si="1138"/>
        <v/>
      </c>
      <c r="AW13532" s="285">
        <f t="shared" si="1139"/>
        <v>0</v>
      </c>
    </row>
    <row r="13533" spans="41:49" x14ac:dyDescent="0.25">
      <c r="AO13533" s="300"/>
      <c r="AP13533" s="300"/>
      <c r="AQ13533" s="300"/>
      <c r="AR13533" s="300"/>
      <c r="AS13533" s="300"/>
      <c r="AT13533" s="284" t="str">
        <f t="shared" si="1136"/>
        <v/>
      </c>
      <c r="AU13533" s="284" t="str">
        <f t="shared" si="1137"/>
        <v/>
      </c>
      <c r="AV13533" s="284" t="str">
        <f t="shared" si="1138"/>
        <v/>
      </c>
      <c r="AW13533" s="285">
        <f t="shared" si="1139"/>
        <v>0</v>
      </c>
    </row>
    <row r="13534" spans="41:49" x14ac:dyDescent="0.25">
      <c r="AO13534" s="300"/>
      <c r="AP13534" s="300"/>
      <c r="AQ13534" s="300"/>
      <c r="AR13534" s="300"/>
      <c r="AS13534" s="300"/>
      <c r="AT13534" s="284" t="str">
        <f t="shared" si="1136"/>
        <v/>
      </c>
      <c r="AU13534" s="284" t="str">
        <f t="shared" si="1137"/>
        <v/>
      </c>
      <c r="AV13534" s="284" t="str">
        <f t="shared" si="1138"/>
        <v/>
      </c>
      <c r="AW13534" s="285">
        <f t="shared" si="1139"/>
        <v>0</v>
      </c>
    </row>
    <row r="13535" spans="41:49" x14ac:dyDescent="0.25">
      <c r="AO13535" s="300"/>
      <c r="AP13535" s="300"/>
      <c r="AQ13535" s="300"/>
      <c r="AR13535" s="300"/>
      <c r="AS13535" s="300"/>
      <c r="AT13535" s="284" t="str">
        <f t="shared" si="1136"/>
        <v/>
      </c>
      <c r="AU13535" s="284" t="str">
        <f t="shared" si="1137"/>
        <v/>
      </c>
      <c r="AV13535" s="284" t="str">
        <f t="shared" si="1138"/>
        <v/>
      </c>
      <c r="AW13535" s="285">
        <f t="shared" si="1139"/>
        <v>0</v>
      </c>
    </row>
    <row r="13536" spans="41:49" x14ac:dyDescent="0.25">
      <c r="AO13536" s="300"/>
      <c r="AP13536" s="300"/>
      <c r="AQ13536" s="300"/>
      <c r="AR13536" s="300"/>
      <c r="AS13536" s="300"/>
      <c r="AT13536" s="284" t="str">
        <f t="shared" si="1136"/>
        <v/>
      </c>
      <c r="AU13536" s="284" t="str">
        <f t="shared" si="1137"/>
        <v/>
      </c>
      <c r="AV13536" s="284" t="str">
        <f t="shared" si="1138"/>
        <v/>
      </c>
      <c r="AW13536" s="285">
        <f t="shared" si="1139"/>
        <v>0</v>
      </c>
    </row>
    <row r="13537" spans="41:49" x14ac:dyDescent="0.25">
      <c r="AO13537" s="300"/>
      <c r="AP13537" s="300"/>
      <c r="AQ13537" s="300"/>
      <c r="AR13537" s="300"/>
      <c r="AS13537" s="300"/>
      <c r="AT13537" s="284" t="str">
        <f t="shared" si="1136"/>
        <v/>
      </c>
      <c r="AU13537" s="284" t="str">
        <f t="shared" si="1137"/>
        <v/>
      </c>
      <c r="AV13537" s="284" t="str">
        <f t="shared" si="1138"/>
        <v/>
      </c>
      <c r="AW13537" s="285">
        <f t="shared" si="1139"/>
        <v>0</v>
      </c>
    </row>
    <row r="13538" spans="41:49" x14ac:dyDescent="0.25">
      <c r="AO13538" s="300"/>
      <c r="AP13538" s="300"/>
      <c r="AQ13538" s="300"/>
      <c r="AR13538" s="300"/>
      <c r="AS13538" s="300"/>
      <c r="AT13538" s="284" t="str">
        <f t="shared" si="1136"/>
        <v/>
      </c>
      <c r="AU13538" s="284" t="str">
        <f t="shared" si="1137"/>
        <v/>
      </c>
      <c r="AV13538" s="284" t="str">
        <f t="shared" si="1138"/>
        <v/>
      </c>
      <c r="AW13538" s="285">
        <f t="shared" si="1139"/>
        <v>0</v>
      </c>
    </row>
    <row r="13539" spans="41:49" x14ac:dyDescent="0.25">
      <c r="AO13539" s="300"/>
      <c r="AP13539" s="300"/>
      <c r="AQ13539" s="300"/>
      <c r="AR13539" s="300"/>
      <c r="AS13539" s="300"/>
      <c r="AT13539" s="284" t="str">
        <f t="shared" si="1136"/>
        <v/>
      </c>
      <c r="AU13539" s="284" t="str">
        <f t="shared" si="1137"/>
        <v/>
      </c>
      <c r="AV13539" s="284" t="str">
        <f t="shared" si="1138"/>
        <v/>
      </c>
      <c r="AW13539" s="285">
        <f t="shared" si="1139"/>
        <v>0</v>
      </c>
    </row>
    <row r="13540" spans="41:49" x14ac:dyDescent="0.25">
      <c r="AO13540" s="300"/>
      <c r="AP13540" s="300"/>
      <c r="AQ13540" s="300"/>
      <c r="AR13540" s="300"/>
      <c r="AS13540" s="300"/>
      <c r="AT13540" s="284" t="str">
        <f t="shared" si="1136"/>
        <v/>
      </c>
      <c r="AU13540" s="284" t="str">
        <f t="shared" si="1137"/>
        <v/>
      </c>
      <c r="AV13540" s="284" t="str">
        <f t="shared" si="1138"/>
        <v/>
      </c>
      <c r="AW13540" s="285">
        <f t="shared" si="1139"/>
        <v>0</v>
      </c>
    </row>
    <row r="13541" spans="41:49" x14ac:dyDescent="0.25">
      <c r="AO13541" s="300"/>
      <c r="AP13541" s="300"/>
      <c r="AQ13541" s="300"/>
      <c r="AR13541" s="300"/>
      <c r="AS13541" s="300"/>
      <c r="AT13541" s="284" t="str">
        <f t="shared" si="1136"/>
        <v/>
      </c>
      <c r="AU13541" s="284" t="str">
        <f t="shared" si="1137"/>
        <v/>
      </c>
      <c r="AV13541" s="284" t="str">
        <f t="shared" si="1138"/>
        <v/>
      </c>
      <c r="AW13541" s="285">
        <f t="shared" si="1139"/>
        <v>0</v>
      </c>
    </row>
    <row r="13542" spans="41:49" x14ac:dyDescent="0.25">
      <c r="AO13542" s="300"/>
      <c r="AP13542" s="300"/>
      <c r="AQ13542" s="300"/>
      <c r="AR13542" s="300"/>
      <c r="AS13542" s="300"/>
      <c r="AT13542" s="284" t="str">
        <f t="shared" si="1136"/>
        <v/>
      </c>
      <c r="AU13542" s="284" t="str">
        <f t="shared" si="1137"/>
        <v/>
      </c>
      <c r="AV13542" s="284" t="str">
        <f t="shared" si="1138"/>
        <v/>
      </c>
      <c r="AW13542" s="285">
        <f t="shared" si="1139"/>
        <v>0</v>
      </c>
    </row>
    <row r="13543" spans="41:49" x14ac:dyDescent="0.25">
      <c r="AO13543" s="300"/>
      <c r="AP13543" s="300"/>
      <c r="AQ13543" s="300"/>
      <c r="AR13543" s="300"/>
      <c r="AS13543" s="300"/>
      <c r="AT13543" s="284" t="str">
        <f t="shared" si="1136"/>
        <v/>
      </c>
      <c r="AU13543" s="284" t="str">
        <f t="shared" si="1137"/>
        <v/>
      </c>
      <c r="AV13543" s="284" t="str">
        <f t="shared" si="1138"/>
        <v/>
      </c>
      <c r="AW13543" s="285">
        <f t="shared" si="1139"/>
        <v>0</v>
      </c>
    </row>
    <row r="13544" spans="41:49" x14ac:dyDescent="0.25">
      <c r="AO13544" s="300"/>
      <c r="AP13544" s="300"/>
      <c r="AQ13544" s="300"/>
      <c r="AR13544" s="300"/>
      <c r="AS13544" s="300"/>
      <c r="AT13544" s="284" t="str">
        <f t="shared" si="1136"/>
        <v/>
      </c>
      <c r="AU13544" s="284" t="str">
        <f t="shared" si="1137"/>
        <v/>
      </c>
      <c r="AV13544" s="284" t="str">
        <f t="shared" si="1138"/>
        <v/>
      </c>
      <c r="AW13544" s="285">
        <f t="shared" si="1139"/>
        <v>0</v>
      </c>
    </row>
    <row r="13545" spans="41:49" x14ac:dyDescent="0.25">
      <c r="AO13545" s="300"/>
      <c r="AP13545" s="300"/>
      <c r="AQ13545" s="300"/>
      <c r="AR13545" s="300"/>
      <c r="AS13545" s="300"/>
      <c r="AT13545" s="284" t="str">
        <f t="shared" si="1136"/>
        <v/>
      </c>
      <c r="AU13545" s="284" t="str">
        <f t="shared" si="1137"/>
        <v/>
      </c>
      <c r="AV13545" s="284" t="str">
        <f t="shared" si="1138"/>
        <v/>
      </c>
      <c r="AW13545" s="285">
        <f t="shared" si="1139"/>
        <v>0</v>
      </c>
    </row>
    <row r="13546" spans="41:49" x14ac:dyDescent="0.25">
      <c r="AO13546" s="300"/>
      <c r="AP13546" s="300"/>
      <c r="AQ13546" s="300"/>
      <c r="AR13546" s="300"/>
      <c r="AS13546" s="300"/>
      <c r="AT13546" s="284" t="str">
        <f t="shared" si="1136"/>
        <v/>
      </c>
      <c r="AU13546" s="284" t="str">
        <f t="shared" si="1137"/>
        <v/>
      </c>
      <c r="AV13546" s="284" t="str">
        <f t="shared" si="1138"/>
        <v/>
      </c>
      <c r="AW13546" s="285">
        <f t="shared" si="1139"/>
        <v>0</v>
      </c>
    </row>
    <row r="13547" spans="41:49" x14ac:dyDescent="0.25">
      <c r="AO13547" s="300"/>
      <c r="AP13547" s="300"/>
      <c r="AQ13547" s="300"/>
      <c r="AR13547" s="300"/>
      <c r="AS13547" s="300"/>
      <c r="AT13547" s="284" t="str">
        <f t="shared" si="1136"/>
        <v/>
      </c>
      <c r="AU13547" s="284" t="str">
        <f t="shared" si="1137"/>
        <v/>
      </c>
      <c r="AV13547" s="284" t="str">
        <f t="shared" si="1138"/>
        <v/>
      </c>
      <c r="AW13547" s="285">
        <f t="shared" si="1139"/>
        <v>0</v>
      </c>
    </row>
    <row r="13548" spans="41:49" x14ac:dyDescent="0.25">
      <c r="AO13548" s="300"/>
      <c r="AP13548" s="300"/>
      <c r="AQ13548" s="300"/>
      <c r="AR13548" s="300"/>
      <c r="AS13548" s="300"/>
      <c r="AT13548" s="284" t="str">
        <f t="shared" si="1136"/>
        <v/>
      </c>
      <c r="AU13548" s="284" t="str">
        <f t="shared" si="1137"/>
        <v/>
      </c>
      <c r="AV13548" s="284" t="str">
        <f t="shared" si="1138"/>
        <v/>
      </c>
      <c r="AW13548" s="285">
        <f t="shared" si="1139"/>
        <v>0</v>
      </c>
    </row>
    <row r="13549" spans="41:49" x14ac:dyDescent="0.25">
      <c r="AO13549" s="300"/>
      <c r="AP13549" s="300"/>
      <c r="AQ13549" s="300"/>
      <c r="AR13549" s="300"/>
      <c r="AS13549" s="300"/>
      <c r="AT13549" s="284" t="str">
        <f t="shared" si="1136"/>
        <v/>
      </c>
      <c r="AU13549" s="284" t="str">
        <f t="shared" si="1137"/>
        <v/>
      </c>
      <c r="AV13549" s="284" t="str">
        <f t="shared" si="1138"/>
        <v/>
      </c>
      <c r="AW13549" s="285">
        <f t="shared" si="1139"/>
        <v>0</v>
      </c>
    </row>
    <row r="13550" spans="41:49" x14ac:dyDescent="0.25">
      <c r="AO13550" s="300"/>
      <c r="AP13550" s="300"/>
      <c r="AQ13550" s="300"/>
      <c r="AR13550" s="300"/>
      <c r="AS13550" s="300"/>
      <c r="AT13550" s="284" t="str">
        <f t="shared" si="1136"/>
        <v/>
      </c>
      <c r="AU13550" s="284" t="str">
        <f t="shared" si="1137"/>
        <v/>
      </c>
      <c r="AV13550" s="284" t="str">
        <f t="shared" si="1138"/>
        <v/>
      </c>
      <c r="AW13550" s="285">
        <f t="shared" si="1139"/>
        <v>0</v>
      </c>
    </row>
    <row r="13551" spans="41:49" x14ac:dyDescent="0.25">
      <c r="AO13551" s="300"/>
      <c r="AP13551" s="300"/>
      <c r="AQ13551" s="300"/>
      <c r="AR13551" s="300"/>
      <c r="AS13551" s="300"/>
      <c r="AT13551" s="284" t="str">
        <f t="shared" si="1136"/>
        <v/>
      </c>
      <c r="AU13551" s="284" t="str">
        <f t="shared" si="1137"/>
        <v/>
      </c>
      <c r="AV13551" s="284" t="str">
        <f t="shared" si="1138"/>
        <v/>
      </c>
      <c r="AW13551" s="285">
        <f t="shared" si="1139"/>
        <v>0</v>
      </c>
    </row>
    <row r="13552" spans="41:49" x14ac:dyDescent="0.25">
      <c r="AO13552" s="300"/>
      <c r="AP13552" s="300"/>
      <c r="AQ13552" s="300"/>
      <c r="AR13552" s="300"/>
      <c r="AS13552" s="300"/>
      <c r="AT13552" s="284" t="str">
        <f t="shared" si="1136"/>
        <v/>
      </c>
      <c r="AU13552" s="284" t="str">
        <f t="shared" si="1137"/>
        <v/>
      </c>
      <c r="AV13552" s="284" t="str">
        <f t="shared" si="1138"/>
        <v/>
      </c>
      <c r="AW13552" s="285">
        <f t="shared" si="1139"/>
        <v>0</v>
      </c>
    </row>
    <row r="13553" spans="41:49" x14ac:dyDescent="0.25">
      <c r="AO13553" s="300"/>
      <c r="AP13553" s="300"/>
      <c r="AQ13553" s="300"/>
      <c r="AR13553" s="300"/>
      <c r="AS13553" s="300"/>
      <c r="AT13553" s="284" t="str">
        <f t="shared" si="1136"/>
        <v/>
      </c>
      <c r="AU13553" s="284" t="str">
        <f t="shared" si="1137"/>
        <v/>
      </c>
      <c r="AV13553" s="284" t="str">
        <f t="shared" si="1138"/>
        <v/>
      </c>
      <c r="AW13553" s="285">
        <f t="shared" si="1139"/>
        <v>0</v>
      </c>
    </row>
    <row r="13554" spans="41:49" x14ac:dyDescent="0.25">
      <c r="AO13554" s="300"/>
      <c r="AP13554" s="300"/>
      <c r="AQ13554" s="300"/>
      <c r="AR13554" s="300"/>
      <c r="AS13554" s="300"/>
      <c r="AT13554" s="284" t="str">
        <f t="shared" si="1136"/>
        <v/>
      </c>
      <c r="AU13554" s="284" t="str">
        <f t="shared" si="1137"/>
        <v/>
      </c>
      <c r="AV13554" s="284" t="str">
        <f t="shared" si="1138"/>
        <v/>
      </c>
      <c r="AW13554" s="285">
        <f t="shared" si="1139"/>
        <v>0</v>
      </c>
    </row>
    <row r="13555" spans="41:49" x14ac:dyDescent="0.25">
      <c r="AO13555" s="300"/>
      <c r="AP13555" s="300"/>
      <c r="AQ13555" s="300"/>
      <c r="AR13555" s="300"/>
      <c r="AS13555" s="300"/>
      <c r="AT13555" s="284" t="str">
        <f t="shared" si="1136"/>
        <v/>
      </c>
      <c r="AU13555" s="284" t="str">
        <f t="shared" si="1137"/>
        <v/>
      </c>
      <c r="AV13555" s="284" t="str">
        <f t="shared" si="1138"/>
        <v/>
      </c>
      <c r="AW13555" s="285">
        <f t="shared" si="1139"/>
        <v>0</v>
      </c>
    </row>
    <row r="13556" spans="41:49" x14ac:dyDescent="0.25">
      <c r="AO13556" s="300"/>
      <c r="AP13556" s="300"/>
      <c r="AQ13556" s="300"/>
      <c r="AR13556" s="300"/>
      <c r="AS13556" s="300"/>
      <c r="AT13556" s="284" t="str">
        <f t="shared" si="1136"/>
        <v/>
      </c>
      <c r="AU13556" s="284" t="str">
        <f t="shared" si="1137"/>
        <v/>
      </c>
      <c r="AV13556" s="284" t="str">
        <f t="shared" si="1138"/>
        <v/>
      </c>
      <c r="AW13556" s="285">
        <f t="shared" si="1139"/>
        <v>0</v>
      </c>
    </row>
    <row r="13557" spans="41:49" x14ac:dyDescent="0.25">
      <c r="AO13557" s="300"/>
      <c r="AP13557" s="300"/>
      <c r="AQ13557" s="300"/>
      <c r="AR13557" s="300"/>
      <c r="AS13557" s="300"/>
      <c r="AT13557" s="284" t="str">
        <f t="shared" si="1136"/>
        <v/>
      </c>
      <c r="AU13557" s="284" t="str">
        <f t="shared" si="1137"/>
        <v/>
      </c>
      <c r="AV13557" s="284" t="str">
        <f t="shared" si="1138"/>
        <v/>
      </c>
      <c r="AW13557" s="285">
        <f t="shared" si="1139"/>
        <v>0</v>
      </c>
    </row>
    <row r="13558" spans="41:49" x14ac:dyDescent="0.25">
      <c r="AO13558" s="300"/>
      <c r="AP13558" s="300"/>
      <c r="AQ13558" s="300"/>
      <c r="AR13558" s="300"/>
      <c r="AS13558" s="300"/>
      <c r="AT13558" s="284" t="str">
        <f t="shared" si="1136"/>
        <v/>
      </c>
      <c r="AU13558" s="284" t="str">
        <f t="shared" si="1137"/>
        <v/>
      </c>
      <c r="AV13558" s="284" t="str">
        <f t="shared" si="1138"/>
        <v/>
      </c>
      <c r="AW13558" s="285">
        <f t="shared" si="1139"/>
        <v>0</v>
      </c>
    </row>
    <row r="13559" spans="41:49" x14ac:dyDescent="0.25">
      <c r="AO13559" s="300"/>
      <c r="AP13559" s="300"/>
      <c r="AQ13559" s="300"/>
      <c r="AR13559" s="300"/>
      <c r="AS13559" s="300"/>
      <c r="AT13559" s="284" t="str">
        <f t="shared" si="1136"/>
        <v/>
      </c>
      <c r="AU13559" s="284" t="str">
        <f t="shared" si="1137"/>
        <v/>
      </c>
      <c r="AV13559" s="284" t="str">
        <f t="shared" si="1138"/>
        <v/>
      </c>
      <c r="AW13559" s="285">
        <f t="shared" si="1139"/>
        <v>0</v>
      </c>
    </row>
    <row r="13560" spans="41:49" x14ac:dyDescent="0.25">
      <c r="AO13560" s="300"/>
      <c r="AP13560" s="300"/>
      <c r="AQ13560" s="300"/>
      <c r="AR13560" s="300"/>
      <c r="AS13560" s="300"/>
      <c r="AT13560" s="284" t="str">
        <f t="shared" si="1136"/>
        <v/>
      </c>
      <c r="AU13560" s="284" t="str">
        <f t="shared" si="1137"/>
        <v/>
      </c>
      <c r="AV13560" s="284" t="str">
        <f t="shared" si="1138"/>
        <v/>
      </c>
      <c r="AW13560" s="285">
        <f t="shared" si="1139"/>
        <v>0</v>
      </c>
    </row>
    <row r="13561" spans="41:49" x14ac:dyDescent="0.25">
      <c r="AO13561" s="300"/>
      <c r="AP13561" s="300"/>
      <c r="AQ13561" s="300"/>
      <c r="AR13561" s="300"/>
      <c r="AS13561" s="300"/>
      <c r="AT13561" s="284" t="str">
        <f t="shared" si="1136"/>
        <v/>
      </c>
      <c r="AU13561" s="284" t="str">
        <f t="shared" si="1137"/>
        <v/>
      </c>
      <c r="AV13561" s="284" t="str">
        <f t="shared" si="1138"/>
        <v/>
      </c>
      <c r="AW13561" s="285">
        <f t="shared" si="1139"/>
        <v>0</v>
      </c>
    </row>
    <row r="13562" spans="41:49" x14ac:dyDescent="0.25">
      <c r="AO13562" s="300"/>
      <c r="AP13562" s="300"/>
      <c r="AQ13562" s="300"/>
      <c r="AR13562" s="300"/>
      <c r="AS13562" s="300"/>
      <c r="AT13562" s="284" t="str">
        <f t="shared" si="1136"/>
        <v/>
      </c>
      <c r="AU13562" s="284" t="str">
        <f t="shared" si="1137"/>
        <v/>
      </c>
      <c r="AV13562" s="284" t="str">
        <f t="shared" si="1138"/>
        <v/>
      </c>
      <c r="AW13562" s="285">
        <f t="shared" si="1139"/>
        <v>0</v>
      </c>
    </row>
    <row r="13563" spans="41:49" x14ac:dyDescent="0.25">
      <c r="AO13563" s="300"/>
      <c r="AP13563" s="300"/>
      <c r="AQ13563" s="300"/>
      <c r="AR13563" s="300"/>
      <c r="AS13563" s="300"/>
      <c r="AT13563" s="284" t="str">
        <f t="shared" si="1136"/>
        <v/>
      </c>
      <c r="AU13563" s="284" t="str">
        <f t="shared" si="1137"/>
        <v/>
      </c>
      <c r="AV13563" s="284" t="str">
        <f t="shared" si="1138"/>
        <v/>
      </c>
      <c r="AW13563" s="285">
        <f t="shared" si="1139"/>
        <v>0</v>
      </c>
    </row>
    <row r="13564" spans="41:49" x14ac:dyDescent="0.25">
      <c r="AO13564" s="300"/>
      <c r="AP13564" s="300"/>
      <c r="AQ13564" s="300"/>
      <c r="AR13564" s="300"/>
      <c r="AS13564" s="300"/>
      <c r="AT13564" s="284" t="str">
        <f t="shared" si="1136"/>
        <v/>
      </c>
      <c r="AU13564" s="284" t="str">
        <f t="shared" si="1137"/>
        <v/>
      </c>
      <c r="AV13564" s="284" t="str">
        <f t="shared" si="1138"/>
        <v/>
      </c>
      <c r="AW13564" s="285">
        <f t="shared" si="1139"/>
        <v>0</v>
      </c>
    </row>
    <row r="13565" spans="41:49" x14ac:dyDescent="0.25">
      <c r="AO13565" s="300"/>
      <c r="AP13565" s="300"/>
      <c r="AQ13565" s="300"/>
      <c r="AR13565" s="300"/>
      <c r="AS13565" s="300"/>
      <c r="AT13565" s="284" t="str">
        <f t="shared" si="1136"/>
        <v/>
      </c>
      <c r="AU13565" s="284" t="str">
        <f t="shared" si="1137"/>
        <v/>
      </c>
      <c r="AV13565" s="284" t="str">
        <f t="shared" si="1138"/>
        <v/>
      </c>
      <c r="AW13565" s="285">
        <f t="shared" si="1139"/>
        <v>0</v>
      </c>
    </row>
    <row r="13566" spans="41:49" x14ac:dyDescent="0.25">
      <c r="AO13566" s="300"/>
      <c r="AP13566" s="300"/>
      <c r="AQ13566" s="300"/>
      <c r="AR13566" s="300"/>
      <c r="AS13566" s="300"/>
      <c r="AT13566" s="284" t="str">
        <f t="shared" si="1136"/>
        <v/>
      </c>
      <c r="AU13566" s="284" t="str">
        <f t="shared" si="1137"/>
        <v/>
      </c>
      <c r="AV13566" s="284" t="str">
        <f t="shared" si="1138"/>
        <v/>
      </c>
      <c r="AW13566" s="285">
        <f t="shared" si="1139"/>
        <v>0</v>
      </c>
    </row>
    <row r="13567" spans="41:49" x14ac:dyDescent="0.25">
      <c r="AO13567" s="300"/>
      <c r="AP13567" s="300"/>
      <c r="AQ13567" s="300"/>
      <c r="AR13567" s="300"/>
      <c r="AS13567" s="300"/>
      <c r="AT13567" s="284" t="str">
        <f t="shared" si="1136"/>
        <v/>
      </c>
      <c r="AU13567" s="284" t="str">
        <f t="shared" si="1137"/>
        <v/>
      </c>
      <c r="AV13567" s="284" t="str">
        <f t="shared" si="1138"/>
        <v/>
      </c>
      <c r="AW13567" s="285">
        <f t="shared" si="1139"/>
        <v>0</v>
      </c>
    </row>
    <row r="13568" spans="41:49" x14ac:dyDescent="0.25">
      <c r="AO13568" s="300"/>
      <c r="AP13568" s="300"/>
      <c r="AQ13568" s="300"/>
      <c r="AR13568" s="300"/>
      <c r="AS13568" s="300"/>
      <c r="AT13568" s="284" t="str">
        <f t="shared" si="1136"/>
        <v/>
      </c>
      <c r="AU13568" s="284" t="str">
        <f t="shared" si="1137"/>
        <v/>
      </c>
      <c r="AV13568" s="284" t="str">
        <f t="shared" si="1138"/>
        <v/>
      </c>
      <c r="AW13568" s="285">
        <f t="shared" si="1139"/>
        <v>0</v>
      </c>
    </row>
    <row r="13569" spans="41:49" x14ac:dyDescent="0.25">
      <c r="AO13569" s="300"/>
      <c r="AP13569" s="300"/>
      <c r="AQ13569" s="300"/>
      <c r="AR13569" s="300"/>
      <c r="AS13569" s="300"/>
      <c r="AT13569" s="284" t="str">
        <f t="shared" si="1136"/>
        <v/>
      </c>
      <c r="AU13569" s="284" t="str">
        <f t="shared" si="1137"/>
        <v/>
      </c>
      <c r="AV13569" s="284" t="str">
        <f t="shared" si="1138"/>
        <v/>
      </c>
      <c r="AW13569" s="285">
        <f t="shared" si="1139"/>
        <v>0</v>
      </c>
    </row>
    <row r="13570" spans="41:49" x14ac:dyDescent="0.25">
      <c r="AO13570" s="300"/>
      <c r="AP13570" s="300"/>
      <c r="AQ13570" s="300"/>
      <c r="AR13570" s="300"/>
      <c r="AS13570" s="300"/>
      <c r="AT13570" s="284" t="str">
        <f t="shared" si="1136"/>
        <v/>
      </c>
      <c r="AU13570" s="284" t="str">
        <f t="shared" si="1137"/>
        <v/>
      </c>
      <c r="AV13570" s="284" t="str">
        <f t="shared" si="1138"/>
        <v/>
      </c>
      <c r="AW13570" s="285">
        <f t="shared" si="1139"/>
        <v>0</v>
      </c>
    </row>
    <row r="13571" spans="41:49" x14ac:dyDescent="0.25">
      <c r="AO13571" s="300"/>
      <c r="AP13571" s="300"/>
      <c r="AQ13571" s="300"/>
      <c r="AR13571" s="300"/>
      <c r="AS13571" s="300"/>
      <c r="AT13571" s="284" t="str">
        <f t="shared" si="1136"/>
        <v/>
      </c>
      <c r="AU13571" s="284" t="str">
        <f t="shared" si="1137"/>
        <v/>
      </c>
      <c r="AV13571" s="284" t="str">
        <f t="shared" si="1138"/>
        <v/>
      </c>
      <c r="AW13571" s="285">
        <f t="shared" si="1139"/>
        <v>0</v>
      </c>
    </row>
    <row r="13572" spans="41:49" x14ac:dyDescent="0.25">
      <c r="AO13572" s="300"/>
      <c r="AP13572" s="300"/>
      <c r="AQ13572" s="300"/>
      <c r="AR13572" s="300"/>
      <c r="AS13572" s="300"/>
      <c r="AT13572" s="284" t="str">
        <f t="shared" si="1136"/>
        <v/>
      </c>
      <c r="AU13572" s="284" t="str">
        <f t="shared" si="1137"/>
        <v/>
      </c>
      <c r="AV13572" s="284" t="str">
        <f t="shared" si="1138"/>
        <v/>
      </c>
      <c r="AW13572" s="285">
        <f t="shared" si="1139"/>
        <v>0</v>
      </c>
    </row>
    <row r="13573" spans="41:49" x14ac:dyDescent="0.25">
      <c r="AO13573" s="300"/>
      <c r="AP13573" s="300"/>
      <c r="AQ13573" s="300"/>
      <c r="AR13573" s="300"/>
      <c r="AS13573" s="300"/>
      <c r="AT13573" s="284" t="str">
        <f t="shared" si="1136"/>
        <v/>
      </c>
      <c r="AU13573" s="284" t="str">
        <f t="shared" si="1137"/>
        <v/>
      </c>
      <c r="AV13573" s="284" t="str">
        <f t="shared" si="1138"/>
        <v/>
      </c>
      <c r="AW13573" s="285">
        <f t="shared" si="1139"/>
        <v>0</v>
      </c>
    </row>
    <row r="13574" spans="41:49" x14ac:dyDescent="0.25">
      <c r="AO13574" s="300"/>
      <c r="AP13574" s="300"/>
      <c r="AQ13574" s="300"/>
      <c r="AR13574" s="300"/>
      <c r="AS13574" s="300"/>
      <c r="AT13574" s="284" t="str">
        <f t="shared" si="1136"/>
        <v/>
      </c>
      <c r="AU13574" s="284" t="str">
        <f t="shared" si="1137"/>
        <v/>
      </c>
      <c r="AV13574" s="284" t="str">
        <f t="shared" si="1138"/>
        <v/>
      </c>
      <c r="AW13574" s="285">
        <f t="shared" si="1139"/>
        <v>0</v>
      </c>
    </row>
    <row r="13575" spans="41:49" x14ac:dyDescent="0.25">
      <c r="AO13575" s="300"/>
      <c r="AP13575" s="300"/>
      <c r="AQ13575" s="300"/>
      <c r="AR13575" s="300"/>
      <c r="AS13575" s="300"/>
      <c r="AT13575" s="284" t="str">
        <f t="shared" si="1136"/>
        <v/>
      </c>
      <c r="AU13575" s="284" t="str">
        <f t="shared" si="1137"/>
        <v/>
      </c>
      <c r="AV13575" s="284" t="str">
        <f t="shared" si="1138"/>
        <v/>
      </c>
      <c r="AW13575" s="285">
        <f t="shared" si="1139"/>
        <v>0</v>
      </c>
    </row>
    <row r="13576" spans="41:49" x14ac:dyDescent="0.25">
      <c r="AO13576" s="300"/>
      <c r="AP13576" s="300"/>
      <c r="AQ13576" s="300"/>
      <c r="AR13576" s="300"/>
      <c r="AS13576" s="300"/>
      <c r="AT13576" s="284" t="str">
        <f t="shared" ref="AT13576:AT13639" si="1140">LEFT(AQ13576,1)</f>
        <v/>
      </c>
      <c r="AU13576" s="284" t="str">
        <f t="shared" ref="AU13576:AU13639" si="1141">LEFT(AQ13576,2)</f>
        <v/>
      </c>
      <c r="AV13576" s="284" t="str">
        <f t="shared" ref="AV13576:AV13639" si="1142">LEFT(AQ13576,3)</f>
        <v/>
      </c>
      <c r="AW13576" s="285">
        <f t="shared" ref="AW13576:AW13639" si="1143">(AR13576-AS13576)*1000</f>
        <v>0</v>
      </c>
    </row>
    <row r="13577" spans="41:49" x14ac:dyDescent="0.25">
      <c r="AO13577" s="300"/>
      <c r="AP13577" s="300"/>
      <c r="AQ13577" s="300"/>
      <c r="AR13577" s="300"/>
      <c r="AS13577" s="300"/>
      <c r="AT13577" s="284" t="str">
        <f t="shared" si="1140"/>
        <v/>
      </c>
      <c r="AU13577" s="284" t="str">
        <f t="shared" si="1141"/>
        <v/>
      </c>
      <c r="AV13577" s="284" t="str">
        <f t="shared" si="1142"/>
        <v/>
      </c>
      <c r="AW13577" s="285">
        <f t="shared" si="1143"/>
        <v>0</v>
      </c>
    </row>
    <row r="13578" spans="41:49" x14ac:dyDescent="0.25">
      <c r="AO13578" s="300"/>
      <c r="AP13578" s="300"/>
      <c r="AQ13578" s="300"/>
      <c r="AR13578" s="300"/>
      <c r="AS13578" s="300"/>
      <c r="AT13578" s="284" t="str">
        <f t="shared" si="1140"/>
        <v/>
      </c>
      <c r="AU13578" s="284" t="str">
        <f t="shared" si="1141"/>
        <v/>
      </c>
      <c r="AV13578" s="284" t="str">
        <f t="shared" si="1142"/>
        <v/>
      </c>
      <c r="AW13578" s="285">
        <f t="shared" si="1143"/>
        <v>0</v>
      </c>
    </row>
    <row r="13579" spans="41:49" x14ac:dyDescent="0.25">
      <c r="AO13579" s="300"/>
      <c r="AP13579" s="300"/>
      <c r="AQ13579" s="300"/>
      <c r="AR13579" s="300"/>
      <c r="AS13579" s="300"/>
      <c r="AT13579" s="284" t="str">
        <f t="shared" si="1140"/>
        <v/>
      </c>
      <c r="AU13579" s="284" t="str">
        <f t="shared" si="1141"/>
        <v/>
      </c>
      <c r="AV13579" s="284" t="str">
        <f t="shared" si="1142"/>
        <v/>
      </c>
      <c r="AW13579" s="285">
        <f t="shared" si="1143"/>
        <v>0</v>
      </c>
    </row>
    <row r="13580" spans="41:49" x14ac:dyDescent="0.25">
      <c r="AO13580" s="300"/>
      <c r="AP13580" s="300"/>
      <c r="AQ13580" s="300"/>
      <c r="AR13580" s="300"/>
      <c r="AS13580" s="300"/>
      <c r="AT13580" s="284" t="str">
        <f t="shared" si="1140"/>
        <v/>
      </c>
      <c r="AU13580" s="284" t="str">
        <f t="shared" si="1141"/>
        <v/>
      </c>
      <c r="AV13580" s="284" t="str">
        <f t="shared" si="1142"/>
        <v/>
      </c>
      <c r="AW13580" s="285">
        <f t="shared" si="1143"/>
        <v>0</v>
      </c>
    </row>
    <row r="13581" spans="41:49" x14ac:dyDescent="0.25">
      <c r="AO13581" s="300"/>
      <c r="AP13581" s="300"/>
      <c r="AQ13581" s="300"/>
      <c r="AR13581" s="300"/>
      <c r="AS13581" s="300"/>
      <c r="AT13581" s="284" t="str">
        <f t="shared" si="1140"/>
        <v/>
      </c>
      <c r="AU13581" s="284" t="str">
        <f t="shared" si="1141"/>
        <v/>
      </c>
      <c r="AV13581" s="284" t="str">
        <f t="shared" si="1142"/>
        <v/>
      </c>
      <c r="AW13581" s="285">
        <f t="shared" si="1143"/>
        <v>0</v>
      </c>
    </row>
    <row r="13582" spans="41:49" x14ac:dyDescent="0.25">
      <c r="AO13582" s="300"/>
      <c r="AP13582" s="300"/>
      <c r="AQ13582" s="300"/>
      <c r="AR13582" s="300"/>
      <c r="AS13582" s="300"/>
      <c r="AT13582" s="284" t="str">
        <f t="shared" si="1140"/>
        <v/>
      </c>
      <c r="AU13582" s="284" t="str">
        <f t="shared" si="1141"/>
        <v/>
      </c>
      <c r="AV13582" s="284" t="str">
        <f t="shared" si="1142"/>
        <v/>
      </c>
      <c r="AW13582" s="285">
        <f t="shared" si="1143"/>
        <v>0</v>
      </c>
    </row>
    <row r="13583" spans="41:49" x14ac:dyDescent="0.25">
      <c r="AO13583" s="300"/>
      <c r="AP13583" s="300"/>
      <c r="AQ13583" s="300"/>
      <c r="AR13583" s="300"/>
      <c r="AS13583" s="300"/>
      <c r="AT13583" s="284" t="str">
        <f t="shared" si="1140"/>
        <v/>
      </c>
      <c r="AU13583" s="284" t="str">
        <f t="shared" si="1141"/>
        <v/>
      </c>
      <c r="AV13583" s="284" t="str">
        <f t="shared" si="1142"/>
        <v/>
      </c>
      <c r="AW13583" s="285">
        <f t="shared" si="1143"/>
        <v>0</v>
      </c>
    </row>
    <row r="13584" spans="41:49" x14ac:dyDescent="0.25">
      <c r="AO13584" s="300"/>
      <c r="AP13584" s="300"/>
      <c r="AQ13584" s="300"/>
      <c r="AR13584" s="300"/>
      <c r="AS13584" s="300"/>
      <c r="AT13584" s="284" t="str">
        <f t="shared" si="1140"/>
        <v/>
      </c>
      <c r="AU13584" s="284" t="str">
        <f t="shared" si="1141"/>
        <v/>
      </c>
      <c r="AV13584" s="284" t="str">
        <f t="shared" si="1142"/>
        <v/>
      </c>
      <c r="AW13584" s="285">
        <f t="shared" si="1143"/>
        <v>0</v>
      </c>
    </row>
    <row r="13585" spans="41:49" x14ac:dyDescent="0.25">
      <c r="AO13585" s="300"/>
      <c r="AP13585" s="300"/>
      <c r="AQ13585" s="300"/>
      <c r="AR13585" s="300"/>
      <c r="AS13585" s="300"/>
      <c r="AT13585" s="284" t="str">
        <f t="shared" si="1140"/>
        <v/>
      </c>
      <c r="AU13585" s="284" t="str">
        <f t="shared" si="1141"/>
        <v/>
      </c>
      <c r="AV13585" s="284" t="str">
        <f t="shared" si="1142"/>
        <v/>
      </c>
      <c r="AW13585" s="285">
        <f t="shared" si="1143"/>
        <v>0</v>
      </c>
    </row>
    <row r="13586" spans="41:49" x14ac:dyDescent="0.25">
      <c r="AO13586" s="300"/>
      <c r="AP13586" s="300"/>
      <c r="AQ13586" s="300"/>
      <c r="AR13586" s="300"/>
      <c r="AS13586" s="300"/>
      <c r="AT13586" s="284" t="str">
        <f t="shared" si="1140"/>
        <v/>
      </c>
      <c r="AU13586" s="284" t="str">
        <f t="shared" si="1141"/>
        <v/>
      </c>
      <c r="AV13586" s="284" t="str">
        <f t="shared" si="1142"/>
        <v/>
      </c>
      <c r="AW13586" s="285">
        <f t="shared" si="1143"/>
        <v>0</v>
      </c>
    </row>
    <row r="13587" spans="41:49" x14ac:dyDescent="0.25">
      <c r="AO13587" s="300"/>
      <c r="AP13587" s="300"/>
      <c r="AQ13587" s="300"/>
      <c r="AR13587" s="300"/>
      <c r="AS13587" s="300"/>
      <c r="AT13587" s="284" t="str">
        <f t="shared" si="1140"/>
        <v/>
      </c>
      <c r="AU13587" s="284" t="str">
        <f t="shared" si="1141"/>
        <v/>
      </c>
      <c r="AV13587" s="284" t="str">
        <f t="shared" si="1142"/>
        <v/>
      </c>
      <c r="AW13587" s="285">
        <f t="shared" si="1143"/>
        <v>0</v>
      </c>
    </row>
    <row r="13588" spans="41:49" x14ac:dyDescent="0.25">
      <c r="AO13588" s="300"/>
      <c r="AP13588" s="300"/>
      <c r="AQ13588" s="300"/>
      <c r="AR13588" s="300"/>
      <c r="AS13588" s="300"/>
      <c r="AT13588" s="284" t="str">
        <f t="shared" si="1140"/>
        <v/>
      </c>
      <c r="AU13588" s="284" t="str">
        <f t="shared" si="1141"/>
        <v/>
      </c>
      <c r="AV13588" s="284" t="str">
        <f t="shared" si="1142"/>
        <v/>
      </c>
      <c r="AW13588" s="285">
        <f t="shared" si="1143"/>
        <v>0</v>
      </c>
    </row>
    <row r="13589" spans="41:49" x14ac:dyDescent="0.25">
      <c r="AO13589" s="300"/>
      <c r="AP13589" s="300"/>
      <c r="AQ13589" s="300"/>
      <c r="AR13589" s="300"/>
      <c r="AS13589" s="300"/>
      <c r="AT13589" s="284" t="str">
        <f t="shared" si="1140"/>
        <v/>
      </c>
      <c r="AU13589" s="284" t="str">
        <f t="shared" si="1141"/>
        <v/>
      </c>
      <c r="AV13589" s="284" t="str">
        <f t="shared" si="1142"/>
        <v/>
      </c>
      <c r="AW13589" s="285">
        <f t="shared" si="1143"/>
        <v>0</v>
      </c>
    </row>
    <row r="13590" spans="41:49" x14ac:dyDescent="0.25">
      <c r="AO13590" s="300"/>
      <c r="AP13590" s="300"/>
      <c r="AQ13590" s="300"/>
      <c r="AR13590" s="300"/>
      <c r="AS13590" s="300"/>
      <c r="AT13590" s="284" t="str">
        <f t="shared" si="1140"/>
        <v/>
      </c>
      <c r="AU13590" s="284" t="str">
        <f t="shared" si="1141"/>
        <v/>
      </c>
      <c r="AV13590" s="284" t="str">
        <f t="shared" si="1142"/>
        <v/>
      </c>
      <c r="AW13590" s="285">
        <f t="shared" si="1143"/>
        <v>0</v>
      </c>
    </row>
    <row r="13591" spans="41:49" x14ac:dyDescent="0.25">
      <c r="AO13591" s="300"/>
      <c r="AP13591" s="300"/>
      <c r="AQ13591" s="300"/>
      <c r="AR13591" s="300"/>
      <c r="AS13591" s="300"/>
      <c r="AT13591" s="284" t="str">
        <f t="shared" si="1140"/>
        <v/>
      </c>
      <c r="AU13591" s="284" t="str">
        <f t="shared" si="1141"/>
        <v/>
      </c>
      <c r="AV13591" s="284" t="str">
        <f t="shared" si="1142"/>
        <v/>
      </c>
      <c r="AW13591" s="285">
        <f t="shared" si="1143"/>
        <v>0</v>
      </c>
    </row>
    <row r="13592" spans="41:49" x14ac:dyDescent="0.25">
      <c r="AO13592" s="300"/>
      <c r="AP13592" s="300"/>
      <c r="AQ13592" s="300"/>
      <c r="AR13592" s="300"/>
      <c r="AS13592" s="300"/>
      <c r="AT13592" s="284" t="str">
        <f t="shared" si="1140"/>
        <v/>
      </c>
      <c r="AU13592" s="284" t="str">
        <f t="shared" si="1141"/>
        <v/>
      </c>
      <c r="AV13592" s="284" t="str">
        <f t="shared" si="1142"/>
        <v/>
      </c>
      <c r="AW13592" s="285">
        <f t="shared" si="1143"/>
        <v>0</v>
      </c>
    </row>
    <row r="13593" spans="41:49" x14ac:dyDescent="0.25">
      <c r="AO13593" s="300"/>
      <c r="AP13593" s="300"/>
      <c r="AQ13593" s="300"/>
      <c r="AR13593" s="300"/>
      <c r="AS13593" s="300"/>
      <c r="AT13593" s="284" t="str">
        <f t="shared" si="1140"/>
        <v/>
      </c>
      <c r="AU13593" s="284" t="str">
        <f t="shared" si="1141"/>
        <v/>
      </c>
      <c r="AV13593" s="284" t="str">
        <f t="shared" si="1142"/>
        <v/>
      </c>
      <c r="AW13593" s="285">
        <f t="shared" si="1143"/>
        <v>0</v>
      </c>
    </row>
    <row r="13594" spans="41:49" x14ac:dyDescent="0.25">
      <c r="AO13594" s="300"/>
      <c r="AP13594" s="300"/>
      <c r="AQ13594" s="300"/>
      <c r="AR13594" s="300"/>
      <c r="AS13594" s="300"/>
      <c r="AT13594" s="284" t="str">
        <f t="shared" si="1140"/>
        <v/>
      </c>
      <c r="AU13594" s="284" t="str">
        <f t="shared" si="1141"/>
        <v/>
      </c>
      <c r="AV13594" s="284" t="str">
        <f t="shared" si="1142"/>
        <v/>
      </c>
      <c r="AW13594" s="285">
        <f t="shared" si="1143"/>
        <v>0</v>
      </c>
    </row>
    <row r="13595" spans="41:49" x14ac:dyDescent="0.25">
      <c r="AO13595" s="300"/>
      <c r="AP13595" s="300"/>
      <c r="AQ13595" s="300"/>
      <c r="AR13595" s="300"/>
      <c r="AS13595" s="300"/>
      <c r="AT13595" s="284" t="str">
        <f t="shared" si="1140"/>
        <v/>
      </c>
      <c r="AU13595" s="284" t="str">
        <f t="shared" si="1141"/>
        <v/>
      </c>
      <c r="AV13595" s="284" t="str">
        <f t="shared" si="1142"/>
        <v/>
      </c>
      <c r="AW13595" s="285">
        <f t="shared" si="1143"/>
        <v>0</v>
      </c>
    </row>
    <row r="13596" spans="41:49" x14ac:dyDescent="0.25">
      <c r="AO13596" s="300"/>
      <c r="AP13596" s="300"/>
      <c r="AQ13596" s="300"/>
      <c r="AR13596" s="300"/>
      <c r="AS13596" s="300"/>
      <c r="AT13596" s="284" t="str">
        <f t="shared" si="1140"/>
        <v/>
      </c>
      <c r="AU13596" s="284" t="str">
        <f t="shared" si="1141"/>
        <v/>
      </c>
      <c r="AV13596" s="284" t="str">
        <f t="shared" si="1142"/>
        <v/>
      </c>
      <c r="AW13596" s="285">
        <f t="shared" si="1143"/>
        <v>0</v>
      </c>
    </row>
    <row r="13597" spans="41:49" x14ac:dyDescent="0.25">
      <c r="AO13597" s="300"/>
      <c r="AP13597" s="300"/>
      <c r="AQ13597" s="300"/>
      <c r="AR13597" s="300"/>
      <c r="AS13597" s="300"/>
      <c r="AT13597" s="284" t="str">
        <f t="shared" si="1140"/>
        <v/>
      </c>
      <c r="AU13597" s="284" t="str">
        <f t="shared" si="1141"/>
        <v/>
      </c>
      <c r="AV13597" s="284" t="str">
        <f t="shared" si="1142"/>
        <v/>
      </c>
      <c r="AW13597" s="285">
        <f t="shared" si="1143"/>
        <v>0</v>
      </c>
    </row>
    <row r="13598" spans="41:49" x14ac:dyDescent="0.25">
      <c r="AO13598" s="300"/>
      <c r="AP13598" s="300"/>
      <c r="AQ13598" s="300"/>
      <c r="AR13598" s="300"/>
      <c r="AS13598" s="300"/>
      <c r="AT13598" s="284" t="str">
        <f t="shared" si="1140"/>
        <v/>
      </c>
      <c r="AU13598" s="284" t="str">
        <f t="shared" si="1141"/>
        <v/>
      </c>
      <c r="AV13598" s="284" t="str">
        <f t="shared" si="1142"/>
        <v/>
      </c>
      <c r="AW13598" s="285">
        <f t="shared" si="1143"/>
        <v>0</v>
      </c>
    </row>
    <row r="13599" spans="41:49" x14ac:dyDescent="0.25">
      <c r="AO13599" s="300"/>
      <c r="AP13599" s="300"/>
      <c r="AQ13599" s="300"/>
      <c r="AR13599" s="300"/>
      <c r="AS13599" s="300"/>
      <c r="AT13599" s="284" t="str">
        <f t="shared" si="1140"/>
        <v/>
      </c>
      <c r="AU13599" s="284" t="str">
        <f t="shared" si="1141"/>
        <v/>
      </c>
      <c r="AV13599" s="284" t="str">
        <f t="shared" si="1142"/>
        <v/>
      </c>
      <c r="AW13599" s="285">
        <f t="shared" si="1143"/>
        <v>0</v>
      </c>
    </row>
    <row r="13600" spans="41:49" x14ac:dyDescent="0.25">
      <c r="AO13600" s="300"/>
      <c r="AP13600" s="300"/>
      <c r="AQ13600" s="300"/>
      <c r="AR13600" s="300"/>
      <c r="AS13600" s="300"/>
      <c r="AT13600" s="284" t="str">
        <f t="shared" si="1140"/>
        <v/>
      </c>
      <c r="AU13600" s="284" t="str">
        <f t="shared" si="1141"/>
        <v/>
      </c>
      <c r="AV13600" s="284" t="str">
        <f t="shared" si="1142"/>
        <v/>
      </c>
      <c r="AW13600" s="285">
        <f t="shared" si="1143"/>
        <v>0</v>
      </c>
    </row>
    <row r="13601" spans="41:49" x14ac:dyDescent="0.25">
      <c r="AO13601" s="300"/>
      <c r="AP13601" s="300"/>
      <c r="AQ13601" s="300"/>
      <c r="AR13601" s="300"/>
      <c r="AS13601" s="300"/>
      <c r="AT13601" s="284" t="str">
        <f t="shared" si="1140"/>
        <v/>
      </c>
      <c r="AU13601" s="284" t="str">
        <f t="shared" si="1141"/>
        <v/>
      </c>
      <c r="AV13601" s="284" t="str">
        <f t="shared" si="1142"/>
        <v/>
      </c>
      <c r="AW13601" s="285">
        <f t="shared" si="1143"/>
        <v>0</v>
      </c>
    </row>
    <row r="13602" spans="41:49" x14ac:dyDescent="0.25">
      <c r="AO13602" s="300"/>
      <c r="AP13602" s="300"/>
      <c r="AQ13602" s="300"/>
      <c r="AR13602" s="300"/>
      <c r="AS13602" s="300"/>
      <c r="AT13602" s="284" t="str">
        <f t="shared" si="1140"/>
        <v/>
      </c>
      <c r="AU13602" s="284" t="str">
        <f t="shared" si="1141"/>
        <v/>
      </c>
      <c r="AV13602" s="284" t="str">
        <f t="shared" si="1142"/>
        <v/>
      </c>
      <c r="AW13602" s="285">
        <f t="shared" si="1143"/>
        <v>0</v>
      </c>
    </row>
    <row r="13603" spans="41:49" x14ac:dyDescent="0.25">
      <c r="AO13603" s="300"/>
      <c r="AP13603" s="300"/>
      <c r="AQ13603" s="300"/>
      <c r="AR13603" s="300"/>
      <c r="AS13603" s="300"/>
      <c r="AT13603" s="284" t="str">
        <f t="shared" si="1140"/>
        <v/>
      </c>
      <c r="AU13603" s="284" t="str">
        <f t="shared" si="1141"/>
        <v/>
      </c>
      <c r="AV13603" s="284" t="str">
        <f t="shared" si="1142"/>
        <v/>
      </c>
      <c r="AW13603" s="285">
        <f t="shared" si="1143"/>
        <v>0</v>
      </c>
    </row>
    <row r="13604" spans="41:49" x14ac:dyDescent="0.25">
      <c r="AO13604" s="300"/>
      <c r="AP13604" s="300"/>
      <c r="AQ13604" s="300"/>
      <c r="AR13604" s="300"/>
      <c r="AS13604" s="300"/>
      <c r="AT13604" s="284" t="str">
        <f t="shared" si="1140"/>
        <v/>
      </c>
      <c r="AU13604" s="284" t="str">
        <f t="shared" si="1141"/>
        <v/>
      </c>
      <c r="AV13604" s="284" t="str">
        <f t="shared" si="1142"/>
        <v/>
      </c>
      <c r="AW13604" s="285">
        <f t="shared" si="1143"/>
        <v>0</v>
      </c>
    </row>
    <row r="13605" spans="41:49" x14ac:dyDescent="0.25">
      <c r="AO13605" s="300"/>
      <c r="AP13605" s="300"/>
      <c r="AQ13605" s="300"/>
      <c r="AR13605" s="300"/>
      <c r="AS13605" s="300"/>
      <c r="AT13605" s="284" t="str">
        <f t="shared" si="1140"/>
        <v/>
      </c>
      <c r="AU13605" s="284" t="str">
        <f t="shared" si="1141"/>
        <v/>
      </c>
      <c r="AV13605" s="284" t="str">
        <f t="shared" si="1142"/>
        <v/>
      </c>
      <c r="AW13605" s="285">
        <f t="shared" si="1143"/>
        <v>0</v>
      </c>
    </row>
    <row r="13606" spans="41:49" x14ac:dyDescent="0.25">
      <c r="AO13606" s="300"/>
      <c r="AP13606" s="300"/>
      <c r="AQ13606" s="300"/>
      <c r="AR13606" s="300"/>
      <c r="AS13606" s="300"/>
      <c r="AT13606" s="284" t="str">
        <f t="shared" si="1140"/>
        <v/>
      </c>
      <c r="AU13606" s="284" t="str">
        <f t="shared" si="1141"/>
        <v/>
      </c>
      <c r="AV13606" s="284" t="str">
        <f t="shared" si="1142"/>
        <v/>
      </c>
      <c r="AW13606" s="285">
        <f t="shared" si="1143"/>
        <v>0</v>
      </c>
    </row>
    <row r="13607" spans="41:49" x14ac:dyDescent="0.25">
      <c r="AO13607" s="300"/>
      <c r="AP13607" s="300"/>
      <c r="AQ13607" s="300"/>
      <c r="AR13607" s="300"/>
      <c r="AS13607" s="300"/>
      <c r="AT13607" s="284" t="str">
        <f t="shared" si="1140"/>
        <v/>
      </c>
      <c r="AU13607" s="284" t="str">
        <f t="shared" si="1141"/>
        <v/>
      </c>
      <c r="AV13607" s="284" t="str">
        <f t="shared" si="1142"/>
        <v/>
      </c>
      <c r="AW13607" s="285">
        <f t="shared" si="1143"/>
        <v>0</v>
      </c>
    </row>
    <row r="13608" spans="41:49" x14ac:dyDescent="0.25">
      <c r="AO13608" s="300"/>
      <c r="AP13608" s="300"/>
      <c r="AQ13608" s="300"/>
      <c r="AR13608" s="300"/>
      <c r="AS13608" s="300"/>
      <c r="AT13608" s="284" t="str">
        <f t="shared" si="1140"/>
        <v/>
      </c>
      <c r="AU13608" s="284" t="str">
        <f t="shared" si="1141"/>
        <v/>
      </c>
      <c r="AV13608" s="284" t="str">
        <f t="shared" si="1142"/>
        <v/>
      </c>
      <c r="AW13608" s="285">
        <f t="shared" si="1143"/>
        <v>0</v>
      </c>
    </row>
    <row r="13609" spans="41:49" x14ac:dyDescent="0.25">
      <c r="AO13609" s="300"/>
      <c r="AP13609" s="300"/>
      <c r="AQ13609" s="300"/>
      <c r="AR13609" s="300"/>
      <c r="AS13609" s="300"/>
      <c r="AT13609" s="284" t="str">
        <f t="shared" si="1140"/>
        <v/>
      </c>
      <c r="AU13609" s="284" t="str">
        <f t="shared" si="1141"/>
        <v/>
      </c>
      <c r="AV13609" s="284" t="str">
        <f t="shared" si="1142"/>
        <v/>
      </c>
      <c r="AW13609" s="285">
        <f t="shared" si="1143"/>
        <v>0</v>
      </c>
    </row>
    <row r="13610" spans="41:49" x14ac:dyDescent="0.25">
      <c r="AO13610" s="300"/>
      <c r="AP13610" s="300"/>
      <c r="AQ13610" s="300"/>
      <c r="AR13610" s="300"/>
      <c r="AS13610" s="300"/>
      <c r="AT13610" s="284" t="str">
        <f t="shared" si="1140"/>
        <v/>
      </c>
      <c r="AU13610" s="284" t="str">
        <f t="shared" si="1141"/>
        <v/>
      </c>
      <c r="AV13610" s="284" t="str">
        <f t="shared" si="1142"/>
        <v/>
      </c>
      <c r="AW13610" s="285">
        <f t="shared" si="1143"/>
        <v>0</v>
      </c>
    </row>
    <row r="13611" spans="41:49" x14ac:dyDescent="0.25">
      <c r="AO13611" s="300"/>
      <c r="AP13611" s="300"/>
      <c r="AQ13611" s="300"/>
      <c r="AR13611" s="300"/>
      <c r="AS13611" s="300"/>
      <c r="AT13611" s="284" t="str">
        <f t="shared" si="1140"/>
        <v/>
      </c>
      <c r="AU13611" s="284" t="str">
        <f t="shared" si="1141"/>
        <v/>
      </c>
      <c r="AV13611" s="284" t="str">
        <f t="shared" si="1142"/>
        <v/>
      </c>
      <c r="AW13611" s="285">
        <f t="shared" si="1143"/>
        <v>0</v>
      </c>
    </row>
    <row r="13612" spans="41:49" x14ac:dyDescent="0.25">
      <c r="AO13612" s="300"/>
      <c r="AP13612" s="300"/>
      <c r="AQ13612" s="300"/>
      <c r="AR13612" s="300"/>
      <c r="AS13612" s="300"/>
      <c r="AT13612" s="284" t="str">
        <f t="shared" si="1140"/>
        <v/>
      </c>
      <c r="AU13612" s="284" t="str">
        <f t="shared" si="1141"/>
        <v/>
      </c>
      <c r="AV13612" s="284" t="str">
        <f t="shared" si="1142"/>
        <v/>
      </c>
      <c r="AW13612" s="285">
        <f t="shared" si="1143"/>
        <v>0</v>
      </c>
    </row>
    <row r="13613" spans="41:49" x14ac:dyDescent="0.25">
      <c r="AO13613" s="300"/>
      <c r="AP13613" s="300"/>
      <c r="AQ13613" s="300"/>
      <c r="AR13613" s="300"/>
      <c r="AS13613" s="300"/>
      <c r="AT13613" s="284" t="str">
        <f t="shared" si="1140"/>
        <v/>
      </c>
      <c r="AU13613" s="284" t="str">
        <f t="shared" si="1141"/>
        <v/>
      </c>
      <c r="AV13613" s="284" t="str">
        <f t="shared" si="1142"/>
        <v/>
      </c>
      <c r="AW13613" s="285">
        <f t="shared" si="1143"/>
        <v>0</v>
      </c>
    </row>
    <row r="13614" spans="41:49" x14ac:dyDescent="0.25">
      <c r="AO13614" s="300"/>
      <c r="AP13614" s="300"/>
      <c r="AQ13614" s="300"/>
      <c r="AR13614" s="300"/>
      <c r="AS13614" s="300"/>
      <c r="AT13614" s="284" t="str">
        <f t="shared" si="1140"/>
        <v/>
      </c>
      <c r="AU13614" s="284" t="str">
        <f t="shared" si="1141"/>
        <v/>
      </c>
      <c r="AV13614" s="284" t="str">
        <f t="shared" si="1142"/>
        <v/>
      </c>
      <c r="AW13614" s="285">
        <f t="shared" si="1143"/>
        <v>0</v>
      </c>
    </row>
    <row r="13615" spans="41:49" x14ac:dyDescent="0.25">
      <c r="AO13615" s="300"/>
      <c r="AP13615" s="300"/>
      <c r="AQ13615" s="300"/>
      <c r="AR13615" s="300"/>
      <c r="AS13615" s="300"/>
      <c r="AT13615" s="284" t="str">
        <f t="shared" si="1140"/>
        <v/>
      </c>
      <c r="AU13615" s="284" t="str">
        <f t="shared" si="1141"/>
        <v/>
      </c>
      <c r="AV13615" s="284" t="str">
        <f t="shared" si="1142"/>
        <v/>
      </c>
      <c r="AW13615" s="285">
        <f t="shared" si="1143"/>
        <v>0</v>
      </c>
    </row>
    <row r="13616" spans="41:49" x14ac:dyDescent="0.25">
      <c r="AO13616" s="300"/>
      <c r="AP13616" s="300"/>
      <c r="AQ13616" s="300"/>
      <c r="AR13616" s="300"/>
      <c r="AS13616" s="300"/>
      <c r="AT13616" s="284" t="str">
        <f t="shared" si="1140"/>
        <v/>
      </c>
      <c r="AU13616" s="284" t="str">
        <f t="shared" si="1141"/>
        <v/>
      </c>
      <c r="AV13616" s="284" t="str">
        <f t="shared" si="1142"/>
        <v/>
      </c>
      <c r="AW13616" s="285">
        <f t="shared" si="1143"/>
        <v>0</v>
      </c>
    </row>
    <row r="13617" spans="41:49" x14ac:dyDescent="0.25">
      <c r="AO13617" s="300"/>
      <c r="AP13617" s="300"/>
      <c r="AQ13617" s="300"/>
      <c r="AR13617" s="300"/>
      <c r="AS13617" s="300"/>
      <c r="AT13617" s="284" t="str">
        <f t="shared" si="1140"/>
        <v/>
      </c>
      <c r="AU13617" s="284" t="str">
        <f t="shared" si="1141"/>
        <v/>
      </c>
      <c r="AV13617" s="284" t="str">
        <f t="shared" si="1142"/>
        <v/>
      </c>
      <c r="AW13617" s="285">
        <f t="shared" si="1143"/>
        <v>0</v>
      </c>
    </row>
    <row r="13618" spans="41:49" x14ac:dyDescent="0.25">
      <c r="AO13618" s="300"/>
      <c r="AP13618" s="300"/>
      <c r="AQ13618" s="300"/>
      <c r="AR13618" s="300"/>
      <c r="AS13618" s="300"/>
      <c r="AT13618" s="284" t="str">
        <f t="shared" si="1140"/>
        <v/>
      </c>
      <c r="AU13618" s="284" t="str">
        <f t="shared" si="1141"/>
        <v/>
      </c>
      <c r="AV13618" s="284" t="str">
        <f t="shared" si="1142"/>
        <v/>
      </c>
      <c r="AW13618" s="285">
        <f t="shared" si="1143"/>
        <v>0</v>
      </c>
    </row>
    <row r="13619" spans="41:49" x14ac:dyDescent="0.25">
      <c r="AO13619" s="300"/>
      <c r="AP13619" s="300"/>
      <c r="AQ13619" s="300"/>
      <c r="AR13619" s="300"/>
      <c r="AS13619" s="300"/>
      <c r="AT13619" s="284" t="str">
        <f t="shared" si="1140"/>
        <v/>
      </c>
      <c r="AU13619" s="284" t="str">
        <f t="shared" si="1141"/>
        <v/>
      </c>
      <c r="AV13619" s="284" t="str">
        <f t="shared" si="1142"/>
        <v/>
      </c>
      <c r="AW13619" s="285">
        <f t="shared" si="1143"/>
        <v>0</v>
      </c>
    </row>
    <row r="13620" spans="41:49" x14ac:dyDescent="0.25">
      <c r="AO13620" s="300"/>
      <c r="AP13620" s="300"/>
      <c r="AQ13620" s="300"/>
      <c r="AR13620" s="300"/>
      <c r="AS13620" s="300"/>
      <c r="AT13620" s="284" t="str">
        <f t="shared" si="1140"/>
        <v/>
      </c>
      <c r="AU13620" s="284" t="str">
        <f t="shared" si="1141"/>
        <v/>
      </c>
      <c r="AV13620" s="284" t="str">
        <f t="shared" si="1142"/>
        <v/>
      </c>
      <c r="AW13620" s="285">
        <f t="shared" si="1143"/>
        <v>0</v>
      </c>
    </row>
    <row r="13621" spans="41:49" x14ac:dyDescent="0.25">
      <c r="AO13621" s="300"/>
      <c r="AP13621" s="300"/>
      <c r="AQ13621" s="300"/>
      <c r="AR13621" s="300"/>
      <c r="AS13621" s="300"/>
      <c r="AT13621" s="284" t="str">
        <f t="shared" si="1140"/>
        <v/>
      </c>
      <c r="AU13621" s="284" t="str">
        <f t="shared" si="1141"/>
        <v/>
      </c>
      <c r="AV13621" s="284" t="str">
        <f t="shared" si="1142"/>
        <v/>
      </c>
      <c r="AW13621" s="285">
        <f t="shared" si="1143"/>
        <v>0</v>
      </c>
    </row>
    <row r="13622" spans="41:49" x14ac:dyDescent="0.25">
      <c r="AO13622" s="300"/>
      <c r="AP13622" s="300"/>
      <c r="AQ13622" s="300"/>
      <c r="AR13622" s="300"/>
      <c r="AS13622" s="300"/>
      <c r="AT13622" s="284" t="str">
        <f t="shared" si="1140"/>
        <v/>
      </c>
      <c r="AU13622" s="284" t="str">
        <f t="shared" si="1141"/>
        <v/>
      </c>
      <c r="AV13622" s="284" t="str">
        <f t="shared" si="1142"/>
        <v/>
      </c>
      <c r="AW13622" s="285">
        <f t="shared" si="1143"/>
        <v>0</v>
      </c>
    </row>
    <row r="13623" spans="41:49" x14ac:dyDescent="0.25">
      <c r="AO13623" s="300"/>
      <c r="AP13623" s="300"/>
      <c r="AQ13623" s="300"/>
      <c r="AR13623" s="300"/>
      <c r="AS13623" s="300"/>
      <c r="AT13623" s="284" t="str">
        <f t="shared" si="1140"/>
        <v/>
      </c>
      <c r="AU13623" s="284" t="str">
        <f t="shared" si="1141"/>
        <v/>
      </c>
      <c r="AV13623" s="284" t="str">
        <f t="shared" si="1142"/>
        <v/>
      </c>
      <c r="AW13623" s="285">
        <f t="shared" si="1143"/>
        <v>0</v>
      </c>
    </row>
    <row r="13624" spans="41:49" x14ac:dyDescent="0.25">
      <c r="AO13624" s="300"/>
      <c r="AP13624" s="300"/>
      <c r="AQ13624" s="300"/>
      <c r="AR13624" s="300"/>
      <c r="AS13624" s="300"/>
      <c r="AT13624" s="284" t="str">
        <f t="shared" si="1140"/>
        <v/>
      </c>
      <c r="AU13624" s="284" t="str">
        <f t="shared" si="1141"/>
        <v/>
      </c>
      <c r="AV13624" s="284" t="str">
        <f t="shared" si="1142"/>
        <v/>
      </c>
      <c r="AW13624" s="285">
        <f t="shared" si="1143"/>
        <v>0</v>
      </c>
    </row>
    <row r="13625" spans="41:49" x14ac:dyDescent="0.25">
      <c r="AO13625" s="300"/>
      <c r="AP13625" s="300"/>
      <c r="AQ13625" s="300"/>
      <c r="AR13625" s="300"/>
      <c r="AS13625" s="300"/>
      <c r="AT13625" s="284" t="str">
        <f t="shared" si="1140"/>
        <v/>
      </c>
      <c r="AU13625" s="284" t="str">
        <f t="shared" si="1141"/>
        <v/>
      </c>
      <c r="AV13625" s="284" t="str">
        <f t="shared" si="1142"/>
        <v/>
      </c>
      <c r="AW13625" s="285">
        <f t="shared" si="1143"/>
        <v>0</v>
      </c>
    </row>
    <row r="13626" spans="41:49" x14ac:dyDescent="0.25">
      <c r="AO13626" s="300"/>
      <c r="AP13626" s="300"/>
      <c r="AQ13626" s="300"/>
      <c r="AR13626" s="300"/>
      <c r="AS13626" s="300"/>
      <c r="AT13626" s="284" t="str">
        <f t="shared" si="1140"/>
        <v/>
      </c>
      <c r="AU13626" s="284" t="str">
        <f t="shared" si="1141"/>
        <v/>
      </c>
      <c r="AV13626" s="284" t="str">
        <f t="shared" si="1142"/>
        <v/>
      </c>
      <c r="AW13626" s="285">
        <f t="shared" si="1143"/>
        <v>0</v>
      </c>
    </row>
    <row r="13627" spans="41:49" x14ac:dyDescent="0.25">
      <c r="AO13627" s="300"/>
      <c r="AP13627" s="300"/>
      <c r="AQ13627" s="300"/>
      <c r="AR13627" s="300"/>
      <c r="AS13627" s="300"/>
      <c r="AT13627" s="284" t="str">
        <f t="shared" si="1140"/>
        <v/>
      </c>
      <c r="AU13627" s="284" t="str">
        <f t="shared" si="1141"/>
        <v/>
      </c>
      <c r="AV13627" s="284" t="str">
        <f t="shared" si="1142"/>
        <v/>
      </c>
      <c r="AW13627" s="285">
        <f t="shared" si="1143"/>
        <v>0</v>
      </c>
    </row>
    <row r="13628" spans="41:49" x14ac:dyDescent="0.25">
      <c r="AO13628" s="300"/>
      <c r="AP13628" s="300"/>
      <c r="AQ13628" s="300"/>
      <c r="AR13628" s="300"/>
      <c r="AS13628" s="300"/>
      <c r="AT13628" s="284" t="str">
        <f t="shared" si="1140"/>
        <v/>
      </c>
      <c r="AU13628" s="284" t="str">
        <f t="shared" si="1141"/>
        <v/>
      </c>
      <c r="AV13628" s="284" t="str">
        <f t="shared" si="1142"/>
        <v/>
      </c>
      <c r="AW13628" s="285">
        <f t="shared" si="1143"/>
        <v>0</v>
      </c>
    </row>
    <row r="13629" spans="41:49" x14ac:dyDescent="0.25">
      <c r="AO13629" s="300"/>
      <c r="AP13629" s="300"/>
      <c r="AQ13629" s="300"/>
      <c r="AR13629" s="300"/>
      <c r="AS13629" s="300"/>
      <c r="AT13629" s="284" t="str">
        <f t="shared" si="1140"/>
        <v/>
      </c>
      <c r="AU13629" s="284" t="str">
        <f t="shared" si="1141"/>
        <v/>
      </c>
      <c r="AV13629" s="284" t="str">
        <f t="shared" si="1142"/>
        <v/>
      </c>
      <c r="AW13629" s="285">
        <f t="shared" si="1143"/>
        <v>0</v>
      </c>
    </row>
    <row r="13630" spans="41:49" x14ac:dyDescent="0.25">
      <c r="AO13630" s="300"/>
      <c r="AP13630" s="300"/>
      <c r="AQ13630" s="300"/>
      <c r="AR13630" s="300"/>
      <c r="AS13630" s="300"/>
      <c r="AT13630" s="284" t="str">
        <f t="shared" si="1140"/>
        <v/>
      </c>
      <c r="AU13630" s="284" t="str">
        <f t="shared" si="1141"/>
        <v/>
      </c>
      <c r="AV13630" s="284" t="str">
        <f t="shared" si="1142"/>
        <v/>
      </c>
      <c r="AW13630" s="285">
        <f t="shared" si="1143"/>
        <v>0</v>
      </c>
    </row>
    <row r="13631" spans="41:49" x14ac:dyDescent="0.25">
      <c r="AO13631" s="300"/>
      <c r="AP13631" s="300"/>
      <c r="AQ13631" s="300"/>
      <c r="AR13631" s="300"/>
      <c r="AS13631" s="300"/>
      <c r="AT13631" s="284" t="str">
        <f t="shared" si="1140"/>
        <v/>
      </c>
      <c r="AU13631" s="284" t="str">
        <f t="shared" si="1141"/>
        <v/>
      </c>
      <c r="AV13631" s="284" t="str">
        <f t="shared" si="1142"/>
        <v/>
      </c>
      <c r="AW13631" s="285">
        <f t="shared" si="1143"/>
        <v>0</v>
      </c>
    </row>
    <row r="13632" spans="41:49" x14ac:dyDescent="0.25">
      <c r="AO13632" s="300"/>
      <c r="AP13632" s="300"/>
      <c r="AQ13632" s="300"/>
      <c r="AR13632" s="300"/>
      <c r="AS13632" s="300"/>
      <c r="AT13632" s="284" t="str">
        <f t="shared" si="1140"/>
        <v/>
      </c>
      <c r="AU13632" s="284" t="str">
        <f t="shared" si="1141"/>
        <v/>
      </c>
      <c r="AV13632" s="284" t="str">
        <f t="shared" si="1142"/>
        <v/>
      </c>
      <c r="AW13632" s="285">
        <f t="shared" si="1143"/>
        <v>0</v>
      </c>
    </row>
    <row r="13633" spans="41:49" x14ac:dyDescent="0.25">
      <c r="AO13633" s="300"/>
      <c r="AP13633" s="300"/>
      <c r="AQ13633" s="300"/>
      <c r="AR13633" s="300"/>
      <c r="AS13633" s="300"/>
      <c r="AT13633" s="284" t="str">
        <f t="shared" si="1140"/>
        <v/>
      </c>
      <c r="AU13633" s="284" t="str">
        <f t="shared" si="1141"/>
        <v/>
      </c>
      <c r="AV13633" s="284" t="str">
        <f t="shared" si="1142"/>
        <v/>
      </c>
      <c r="AW13633" s="285">
        <f t="shared" si="1143"/>
        <v>0</v>
      </c>
    </row>
    <row r="13634" spans="41:49" x14ac:dyDescent="0.25">
      <c r="AO13634" s="300"/>
      <c r="AP13634" s="300"/>
      <c r="AQ13634" s="300"/>
      <c r="AR13634" s="300"/>
      <c r="AS13634" s="300"/>
      <c r="AT13634" s="284" t="str">
        <f t="shared" si="1140"/>
        <v/>
      </c>
      <c r="AU13634" s="284" t="str">
        <f t="shared" si="1141"/>
        <v/>
      </c>
      <c r="AV13634" s="284" t="str">
        <f t="shared" si="1142"/>
        <v/>
      </c>
      <c r="AW13634" s="285">
        <f t="shared" si="1143"/>
        <v>0</v>
      </c>
    </row>
    <row r="13635" spans="41:49" x14ac:dyDescent="0.25">
      <c r="AO13635" s="300"/>
      <c r="AP13635" s="300"/>
      <c r="AQ13635" s="300"/>
      <c r="AR13635" s="300"/>
      <c r="AS13635" s="300"/>
      <c r="AT13635" s="284" t="str">
        <f t="shared" si="1140"/>
        <v/>
      </c>
      <c r="AU13635" s="284" t="str">
        <f t="shared" si="1141"/>
        <v/>
      </c>
      <c r="AV13635" s="284" t="str">
        <f t="shared" si="1142"/>
        <v/>
      </c>
      <c r="AW13635" s="285">
        <f t="shared" si="1143"/>
        <v>0</v>
      </c>
    </row>
    <row r="13636" spans="41:49" x14ac:dyDescent="0.25">
      <c r="AO13636" s="300"/>
      <c r="AP13636" s="300"/>
      <c r="AQ13636" s="300"/>
      <c r="AR13636" s="300"/>
      <c r="AS13636" s="300"/>
      <c r="AT13636" s="284" t="str">
        <f t="shared" si="1140"/>
        <v/>
      </c>
      <c r="AU13636" s="284" t="str">
        <f t="shared" si="1141"/>
        <v/>
      </c>
      <c r="AV13636" s="284" t="str">
        <f t="shared" si="1142"/>
        <v/>
      </c>
      <c r="AW13636" s="285">
        <f t="shared" si="1143"/>
        <v>0</v>
      </c>
    </row>
    <row r="13637" spans="41:49" x14ac:dyDescent="0.25">
      <c r="AO13637" s="300"/>
      <c r="AP13637" s="300"/>
      <c r="AQ13637" s="300"/>
      <c r="AR13637" s="300"/>
      <c r="AS13637" s="300"/>
      <c r="AT13637" s="284" t="str">
        <f t="shared" si="1140"/>
        <v/>
      </c>
      <c r="AU13637" s="284" t="str">
        <f t="shared" si="1141"/>
        <v/>
      </c>
      <c r="AV13637" s="284" t="str">
        <f t="shared" si="1142"/>
        <v/>
      </c>
      <c r="AW13637" s="285">
        <f t="shared" si="1143"/>
        <v>0</v>
      </c>
    </row>
    <row r="13638" spans="41:49" x14ac:dyDescent="0.25">
      <c r="AO13638" s="300"/>
      <c r="AP13638" s="300"/>
      <c r="AQ13638" s="300"/>
      <c r="AR13638" s="300"/>
      <c r="AS13638" s="300"/>
      <c r="AT13638" s="284" t="str">
        <f t="shared" si="1140"/>
        <v/>
      </c>
      <c r="AU13638" s="284" t="str">
        <f t="shared" si="1141"/>
        <v/>
      </c>
      <c r="AV13638" s="284" t="str">
        <f t="shared" si="1142"/>
        <v/>
      </c>
      <c r="AW13638" s="285">
        <f t="shared" si="1143"/>
        <v>0</v>
      </c>
    </row>
    <row r="13639" spans="41:49" x14ac:dyDescent="0.25">
      <c r="AO13639" s="300"/>
      <c r="AP13639" s="300"/>
      <c r="AQ13639" s="300"/>
      <c r="AR13639" s="300"/>
      <c r="AS13639" s="300"/>
      <c r="AT13639" s="284" t="str">
        <f t="shared" si="1140"/>
        <v/>
      </c>
      <c r="AU13639" s="284" t="str">
        <f t="shared" si="1141"/>
        <v/>
      </c>
      <c r="AV13639" s="284" t="str">
        <f t="shared" si="1142"/>
        <v/>
      </c>
      <c r="AW13639" s="285">
        <f t="shared" si="1143"/>
        <v>0</v>
      </c>
    </row>
    <row r="13640" spans="41:49" x14ac:dyDescent="0.25">
      <c r="AO13640" s="300"/>
      <c r="AP13640" s="300"/>
      <c r="AQ13640" s="300"/>
      <c r="AR13640" s="300"/>
      <c r="AS13640" s="300"/>
      <c r="AT13640" s="284" t="str">
        <f t="shared" ref="AT13640:AT13703" si="1144">LEFT(AQ13640,1)</f>
        <v/>
      </c>
      <c r="AU13640" s="284" t="str">
        <f t="shared" ref="AU13640:AU13703" si="1145">LEFT(AQ13640,2)</f>
        <v/>
      </c>
      <c r="AV13640" s="284" t="str">
        <f t="shared" ref="AV13640:AV13703" si="1146">LEFT(AQ13640,3)</f>
        <v/>
      </c>
      <c r="AW13640" s="285">
        <f t="shared" ref="AW13640:AW13703" si="1147">(AR13640-AS13640)*1000</f>
        <v>0</v>
      </c>
    </row>
    <row r="13641" spans="41:49" x14ac:dyDescent="0.25">
      <c r="AO13641" s="300"/>
      <c r="AP13641" s="300"/>
      <c r="AQ13641" s="300"/>
      <c r="AR13641" s="300"/>
      <c r="AS13641" s="300"/>
      <c r="AT13641" s="284" t="str">
        <f t="shared" si="1144"/>
        <v/>
      </c>
      <c r="AU13641" s="284" t="str">
        <f t="shared" si="1145"/>
        <v/>
      </c>
      <c r="AV13641" s="284" t="str">
        <f t="shared" si="1146"/>
        <v/>
      </c>
      <c r="AW13641" s="285">
        <f t="shared" si="1147"/>
        <v>0</v>
      </c>
    </row>
    <row r="13642" spans="41:49" x14ac:dyDescent="0.25">
      <c r="AO13642" s="300"/>
      <c r="AP13642" s="300"/>
      <c r="AQ13642" s="300"/>
      <c r="AR13642" s="300"/>
      <c r="AS13642" s="300"/>
      <c r="AT13642" s="284" t="str">
        <f t="shared" si="1144"/>
        <v/>
      </c>
      <c r="AU13642" s="284" t="str">
        <f t="shared" si="1145"/>
        <v/>
      </c>
      <c r="AV13642" s="284" t="str">
        <f t="shared" si="1146"/>
        <v/>
      </c>
      <c r="AW13642" s="285">
        <f t="shared" si="1147"/>
        <v>0</v>
      </c>
    </row>
    <row r="13643" spans="41:49" x14ac:dyDescent="0.25">
      <c r="AO13643" s="300"/>
      <c r="AP13643" s="300"/>
      <c r="AQ13643" s="300"/>
      <c r="AR13643" s="300"/>
      <c r="AS13643" s="300"/>
      <c r="AT13643" s="284" t="str">
        <f t="shared" si="1144"/>
        <v/>
      </c>
      <c r="AU13643" s="284" t="str">
        <f t="shared" si="1145"/>
        <v/>
      </c>
      <c r="AV13643" s="284" t="str">
        <f t="shared" si="1146"/>
        <v/>
      </c>
      <c r="AW13643" s="285">
        <f t="shared" si="1147"/>
        <v>0</v>
      </c>
    </row>
    <row r="13644" spans="41:49" x14ac:dyDescent="0.25">
      <c r="AO13644" s="300"/>
      <c r="AP13644" s="300"/>
      <c r="AQ13644" s="300"/>
      <c r="AR13644" s="300"/>
      <c r="AS13644" s="300"/>
      <c r="AT13644" s="284" t="str">
        <f t="shared" si="1144"/>
        <v/>
      </c>
      <c r="AU13644" s="284" t="str">
        <f t="shared" si="1145"/>
        <v/>
      </c>
      <c r="AV13644" s="284" t="str">
        <f t="shared" si="1146"/>
        <v/>
      </c>
      <c r="AW13644" s="285">
        <f t="shared" si="1147"/>
        <v>0</v>
      </c>
    </row>
    <row r="13645" spans="41:49" x14ac:dyDescent="0.25">
      <c r="AO13645" s="300"/>
      <c r="AP13645" s="300"/>
      <c r="AQ13645" s="300"/>
      <c r="AR13645" s="300"/>
      <c r="AS13645" s="300"/>
      <c r="AT13645" s="284" t="str">
        <f t="shared" si="1144"/>
        <v/>
      </c>
      <c r="AU13645" s="284" t="str">
        <f t="shared" si="1145"/>
        <v/>
      </c>
      <c r="AV13645" s="284" t="str">
        <f t="shared" si="1146"/>
        <v/>
      </c>
      <c r="AW13645" s="285">
        <f t="shared" si="1147"/>
        <v>0</v>
      </c>
    </row>
    <row r="13646" spans="41:49" x14ac:dyDescent="0.25">
      <c r="AO13646" s="300"/>
      <c r="AP13646" s="300"/>
      <c r="AQ13646" s="300"/>
      <c r="AR13646" s="300"/>
      <c r="AS13646" s="300"/>
      <c r="AT13646" s="284" t="str">
        <f t="shared" si="1144"/>
        <v/>
      </c>
      <c r="AU13646" s="284" t="str">
        <f t="shared" si="1145"/>
        <v/>
      </c>
      <c r="AV13646" s="284" t="str">
        <f t="shared" si="1146"/>
        <v/>
      </c>
      <c r="AW13646" s="285">
        <f t="shared" si="1147"/>
        <v>0</v>
      </c>
    </row>
    <row r="13647" spans="41:49" x14ac:dyDescent="0.25">
      <c r="AO13647" s="300"/>
      <c r="AP13647" s="300"/>
      <c r="AQ13647" s="300"/>
      <c r="AR13647" s="300"/>
      <c r="AS13647" s="300"/>
      <c r="AT13647" s="284" t="str">
        <f t="shared" si="1144"/>
        <v/>
      </c>
      <c r="AU13647" s="284" t="str">
        <f t="shared" si="1145"/>
        <v/>
      </c>
      <c r="AV13647" s="284" t="str">
        <f t="shared" si="1146"/>
        <v/>
      </c>
      <c r="AW13647" s="285">
        <f t="shared" si="1147"/>
        <v>0</v>
      </c>
    </row>
    <row r="13648" spans="41:49" x14ac:dyDescent="0.25">
      <c r="AO13648" s="300"/>
      <c r="AP13648" s="300"/>
      <c r="AQ13648" s="300"/>
      <c r="AR13648" s="300"/>
      <c r="AS13648" s="300"/>
      <c r="AT13648" s="284" t="str">
        <f t="shared" si="1144"/>
        <v/>
      </c>
      <c r="AU13648" s="284" t="str">
        <f t="shared" si="1145"/>
        <v/>
      </c>
      <c r="AV13648" s="284" t="str">
        <f t="shared" si="1146"/>
        <v/>
      </c>
      <c r="AW13648" s="285">
        <f t="shared" si="1147"/>
        <v>0</v>
      </c>
    </row>
    <row r="13649" spans="41:49" x14ac:dyDescent="0.25">
      <c r="AO13649" s="300"/>
      <c r="AP13649" s="300"/>
      <c r="AQ13649" s="300"/>
      <c r="AR13649" s="300"/>
      <c r="AS13649" s="300"/>
      <c r="AT13649" s="284" t="str">
        <f t="shared" si="1144"/>
        <v/>
      </c>
      <c r="AU13649" s="284" t="str">
        <f t="shared" si="1145"/>
        <v/>
      </c>
      <c r="AV13649" s="284" t="str">
        <f t="shared" si="1146"/>
        <v/>
      </c>
      <c r="AW13649" s="285">
        <f t="shared" si="1147"/>
        <v>0</v>
      </c>
    </row>
    <row r="13650" spans="41:49" x14ac:dyDescent="0.25">
      <c r="AO13650" s="300"/>
      <c r="AP13650" s="300"/>
      <c r="AQ13650" s="300"/>
      <c r="AR13650" s="300"/>
      <c r="AS13650" s="300"/>
      <c r="AT13650" s="284" t="str">
        <f t="shared" si="1144"/>
        <v/>
      </c>
      <c r="AU13650" s="284" t="str">
        <f t="shared" si="1145"/>
        <v/>
      </c>
      <c r="AV13650" s="284" t="str">
        <f t="shared" si="1146"/>
        <v/>
      </c>
      <c r="AW13650" s="285">
        <f t="shared" si="1147"/>
        <v>0</v>
      </c>
    </row>
    <row r="13651" spans="41:49" x14ac:dyDescent="0.25">
      <c r="AO13651" s="300"/>
      <c r="AP13651" s="300"/>
      <c r="AQ13651" s="300"/>
      <c r="AR13651" s="300"/>
      <c r="AS13651" s="300"/>
      <c r="AT13651" s="284" t="str">
        <f t="shared" si="1144"/>
        <v/>
      </c>
      <c r="AU13651" s="284" t="str">
        <f t="shared" si="1145"/>
        <v/>
      </c>
      <c r="AV13651" s="284" t="str">
        <f t="shared" si="1146"/>
        <v/>
      </c>
      <c r="AW13651" s="285">
        <f t="shared" si="1147"/>
        <v>0</v>
      </c>
    </row>
    <row r="13652" spans="41:49" x14ac:dyDescent="0.25">
      <c r="AO13652" s="300"/>
      <c r="AP13652" s="300"/>
      <c r="AQ13652" s="300"/>
      <c r="AR13652" s="300"/>
      <c r="AS13652" s="300"/>
      <c r="AT13652" s="284" t="str">
        <f t="shared" si="1144"/>
        <v/>
      </c>
      <c r="AU13652" s="284" t="str">
        <f t="shared" si="1145"/>
        <v/>
      </c>
      <c r="AV13652" s="284" t="str">
        <f t="shared" si="1146"/>
        <v/>
      </c>
      <c r="AW13652" s="285">
        <f t="shared" si="1147"/>
        <v>0</v>
      </c>
    </row>
    <row r="13653" spans="41:49" x14ac:dyDescent="0.25">
      <c r="AO13653" s="300"/>
      <c r="AP13653" s="300"/>
      <c r="AQ13653" s="300"/>
      <c r="AR13653" s="300"/>
      <c r="AS13653" s="300"/>
      <c r="AT13653" s="284" t="str">
        <f t="shared" si="1144"/>
        <v/>
      </c>
      <c r="AU13653" s="284" t="str">
        <f t="shared" si="1145"/>
        <v/>
      </c>
      <c r="AV13653" s="284" t="str">
        <f t="shared" si="1146"/>
        <v/>
      </c>
      <c r="AW13653" s="285">
        <f t="shared" si="1147"/>
        <v>0</v>
      </c>
    </row>
    <row r="13654" spans="41:49" x14ac:dyDescent="0.25">
      <c r="AO13654" s="300"/>
      <c r="AP13654" s="300"/>
      <c r="AQ13654" s="300"/>
      <c r="AR13654" s="300"/>
      <c r="AS13654" s="300"/>
      <c r="AT13654" s="284" t="str">
        <f t="shared" si="1144"/>
        <v/>
      </c>
      <c r="AU13654" s="284" t="str">
        <f t="shared" si="1145"/>
        <v/>
      </c>
      <c r="AV13654" s="284" t="str">
        <f t="shared" si="1146"/>
        <v/>
      </c>
      <c r="AW13654" s="285">
        <f t="shared" si="1147"/>
        <v>0</v>
      </c>
    </row>
    <row r="13655" spans="41:49" x14ac:dyDescent="0.25">
      <c r="AO13655" s="300"/>
      <c r="AP13655" s="300"/>
      <c r="AQ13655" s="300"/>
      <c r="AR13655" s="300"/>
      <c r="AS13655" s="300"/>
      <c r="AT13655" s="284" t="str">
        <f t="shared" si="1144"/>
        <v/>
      </c>
      <c r="AU13655" s="284" t="str">
        <f t="shared" si="1145"/>
        <v/>
      </c>
      <c r="AV13655" s="284" t="str">
        <f t="shared" si="1146"/>
        <v/>
      </c>
      <c r="AW13655" s="285">
        <f t="shared" si="1147"/>
        <v>0</v>
      </c>
    </row>
    <row r="13656" spans="41:49" x14ac:dyDescent="0.25">
      <c r="AO13656" s="300"/>
      <c r="AP13656" s="300"/>
      <c r="AQ13656" s="300"/>
      <c r="AR13656" s="300"/>
      <c r="AS13656" s="300"/>
      <c r="AT13656" s="284" t="str">
        <f t="shared" si="1144"/>
        <v/>
      </c>
      <c r="AU13656" s="284" t="str">
        <f t="shared" si="1145"/>
        <v/>
      </c>
      <c r="AV13656" s="284" t="str">
        <f t="shared" si="1146"/>
        <v/>
      </c>
      <c r="AW13656" s="285">
        <f t="shared" si="1147"/>
        <v>0</v>
      </c>
    </row>
    <row r="13657" spans="41:49" x14ac:dyDescent="0.25">
      <c r="AO13657" s="300"/>
      <c r="AP13657" s="300"/>
      <c r="AQ13657" s="300"/>
      <c r="AR13657" s="300"/>
      <c r="AS13657" s="300"/>
      <c r="AT13657" s="284" t="str">
        <f t="shared" si="1144"/>
        <v/>
      </c>
      <c r="AU13657" s="284" t="str">
        <f t="shared" si="1145"/>
        <v/>
      </c>
      <c r="AV13657" s="284" t="str">
        <f t="shared" si="1146"/>
        <v/>
      </c>
      <c r="AW13657" s="285">
        <f t="shared" si="1147"/>
        <v>0</v>
      </c>
    </row>
    <row r="13658" spans="41:49" x14ac:dyDescent="0.25">
      <c r="AO13658" s="300"/>
      <c r="AP13658" s="300"/>
      <c r="AQ13658" s="300"/>
      <c r="AR13658" s="300"/>
      <c r="AS13658" s="300"/>
      <c r="AT13658" s="284" t="str">
        <f t="shared" si="1144"/>
        <v/>
      </c>
      <c r="AU13658" s="284" t="str">
        <f t="shared" si="1145"/>
        <v/>
      </c>
      <c r="AV13658" s="284" t="str">
        <f t="shared" si="1146"/>
        <v/>
      </c>
      <c r="AW13658" s="285">
        <f t="shared" si="1147"/>
        <v>0</v>
      </c>
    </row>
    <row r="13659" spans="41:49" x14ac:dyDescent="0.25">
      <c r="AO13659" s="300"/>
      <c r="AP13659" s="300"/>
      <c r="AQ13659" s="300"/>
      <c r="AR13659" s="300"/>
      <c r="AS13659" s="300"/>
      <c r="AT13659" s="284" t="str">
        <f t="shared" si="1144"/>
        <v/>
      </c>
      <c r="AU13659" s="284" t="str">
        <f t="shared" si="1145"/>
        <v/>
      </c>
      <c r="AV13659" s="284" t="str">
        <f t="shared" si="1146"/>
        <v/>
      </c>
      <c r="AW13659" s="285">
        <f t="shared" si="1147"/>
        <v>0</v>
      </c>
    </row>
    <row r="13660" spans="41:49" x14ac:dyDescent="0.25">
      <c r="AO13660" s="300"/>
      <c r="AP13660" s="300"/>
      <c r="AQ13660" s="300"/>
      <c r="AR13660" s="300"/>
      <c r="AS13660" s="300"/>
      <c r="AT13660" s="284" t="str">
        <f t="shared" si="1144"/>
        <v/>
      </c>
      <c r="AU13660" s="284" t="str">
        <f t="shared" si="1145"/>
        <v/>
      </c>
      <c r="AV13660" s="284" t="str">
        <f t="shared" si="1146"/>
        <v/>
      </c>
      <c r="AW13660" s="285">
        <f t="shared" si="1147"/>
        <v>0</v>
      </c>
    </row>
    <row r="13661" spans="41:49" x14ac:dyDescent="0.25">
      <c r="AO13661" s="300"/>
      <c r="AP13661" s="300"/>
      <c r="AQ13661" s="300"/>
      <c r="AR13661" s="300"/>
      <c r="AS13661" s="300"/>
      <c r="AT13661" s="284" t="str">
        <f t="shared" si="1144"/>
        <v/>
      </c>
      <c r="AU13661" s="284" t="str">
        <f t="shared" si="1145"/>
        <v/>
      </c>
      <c r="AV13661" s="284" t="str">
        <f t="shared" si="1146"/>
        <v/>
      </c>
      <c r="AW13661" s="285">
        <f t="shared" si="1147"/>
        <v>0</v>
      </c>
    </row>
    <row r="13662" spans="41:49" x14ac:dyDescent="0.25">
      <c r="AO13662" s="300"/>
      <c r="AP13662" s="300"/>
      <c r="AQ13662" s="300"/>
      <c r="AR13662" s="300"/>
      <c r="AS13662" s="300"/>
      <c r="AT13662" s="284" t="str">
        <f t="shared" si="1144"/>
        <v/>
      </c>
      <c r="AU13662" s="284" t="str">
        <f t="shared" si="1145"/>
        <v/>
      </c>
      <c r="AV13662" s="284" t="str">
        <f t="shared" si="1146"/>
        <v/>
      </c>
      <c r="AW13662" s="285">
        <f t="shared" si="1147"/>
        <v>0</v>
      </c>
    </row>
    <row r="13663" spans="41:49" x14ac:dyDescent="0.25">
      <c r="AO13663" s="300"/>
      <c r="AP13663" s="300"/>
      <c r="AQ13663" s="300"/>
      <c r="AR13663" s="300"/>
      <c r="AS13663" s="300"/>
      <c r="AT13663" s="284" t="str">
        <f t="shared" si="1144"/>
        <v/>
      </c>
      <c r="AU13663" s="284" t="str">
        <f t="shared" si="1145"/>
        <v/>
      </c>
      <c r="AV13663" s="284" t="str">
        <f t="shared" si="1146"/>
        <v/>
      </c>
      <c r="AW13663" s="285">
        <f t="shared" si="1147"/>
        <v>0</v>
      </c>
    </row>
    <row r="13664" spans="41:49" x14ac:dyDescent="0.25">
      <c r="AO13664" s="300"/>
      <c r="AP13664" s="300"/>
      <c r="AQ13664" s="300"/>
      <c r="AR13664" s="300"/>
      <c r="AS13664" s="300"/>
      <c r="AT13664" s="284" t="str">
        <f t="shared" si="1144"/>
        <v/>
      </c>
      <c r="AU13664" s="284" t="str">
        <f t="shared" si="1145"/>
        <v/>
      </c>
      <c r="AV13664" s="284" t="str">
        <f t="shared" si="1146"/>
        <v/>
      </c>
      <c r="AW13664" s="285">
        <f t="shared" si="1147"/>
        <v>0</v>
      </c>
    </row>
    <row r="13665" spans="41:49" x14ac:dyDescent="0.25">
      <c r="AO13665" s="300"/>
      <c r="AP13665" s="300"/>
      <c r="AQ13665" s="300"/>
      <c r="AR13665" s="300"/>
      <c r="AS13665" s="300"/>
      <c r="AT13665" s="284" t="str">
        <f t="shared" si="1144"/>
        <v/>
      </c>
      <c r="AU13665" s="284" t="str">
        <f t="shared" si="1145"/>
        <v/>
      </c>
      <c r="AV13665" s="284" t="str">
        <f t="shared" si="1146"/>
        <v/>
      </c>
      <c r="AW13665" s="285">
        <f t="shared" si="1147"/>
        <v>0</v>
      </c>
    </row>
    <row r="13666" spans="41:49" x14ac:dyDescent="0.25">
      <c r="AO13666" s="300"/>
      <c r="AP13666" s="300"/>
      <c r="AQ13666" s="300"/>
      <c r="AR13666" s="300"/>
      <c r="AS13666" s="300"/>
      <c r="AT13666" s="284" t="str">
        <f t="shared" si="1144"/>
        <v/>
      </c>
      <c r="AU13666" s="284" t="str">
        <f t="shared" si="1145"/>
        <v/>
      </c>
      <c r="AV13666" s="284" t="str">
        <f t="shared" si="1146"/>
        <v/>
      </c>
      <c r="AW13666" s="285">
        <f t="shared" si="1147"/>
        <v>0</v>
      </c>
    </row>
    <row r="13667" spans="41:49" x14ac:dyDescent="0.25">
      <c r="AO13667" s="300"/>
      <c r="AP13667" s="300"/>
      <c r="AQ13667" s="300"/>
      <c r="AR13667" s="300"/>
      <c r="AS13667" s="300"/>
      <c r="AT13667" s="284" t="str">
        <f t="shared" si="1144"/>
        <v/>
      </c>
      <c r="AU13667" s="284" t="str">
        <f t="shared" si="1145"/>
        <v/>
      </c>
      <c r="AV13667" s="284" t="str">
        <f t="shared" si="1146"/>
        <v/>
      </c>
      <c r="AW13667" s="285">
        <f t="shared" si="1147"/>
        <v>0</v>
      </c>
    </row>
    <row r="13668" spans="41:49" x14ac:dyDescent="0.25">
      <c r="AO13668" s="300"/>
      <c r="AP13668" s="300"/>
      <c r="AQ13668" s="300"/>
      <c r="AR13668" s="300"/>
      <c r="AS13668" s="300"/>
      <c r="AT13668" s="284" t="str">
        <f t="shared" si="1144"/>
        <v/>
      </c>
      <c r="AU13668" s="284" t="str">
        <f t="shared" si="1145"/>
        <v/>
      </c>
      <c r="AV13668" s="284" t="str">
        <f t="shared" si="1146"/>
        <v/>
      </c>
      <c r="AW13668" s="285">
        <f t="shared" si="1147"/>
        <v>0</v>
      </c>
    </row>
    <row r="13669" spans="41:49" x14ac:dyDescent="0.25">
      <c r="AO13669" s="300"/>
      <c r="AP13669" s="300"/>
      <c r="AQ13669" s="300"/>
      <c r="AR13669" s="300"/>
      <c r="AS13669" s="300"/>
      <c r="AT13669" s="284" t="str">
        <f t="shared" si="1144"/>
        <v/>
      </c>
      <c r="AU13669" s="284" t="str">
        <f t="shared" si="1145"/>
        <v/>
      </c>
      <c r="AV13669" s="284" t="str">
        <f t="shared" si="1146"/>
        <v/>
      </c>
      <c r="AW13669" s="285">
        <f t="shared" si="1147"/>
        <v>0</v>
      </c>
    </row>
    <row r="13670" spans="41:49" x14ac:dyDescent="0.25">
      <c r="AO13670" s="300"/>
      <c r="AP13670" s="300"/>
      <c r="AQ13670" s="300"/>
      <c r="AR13670" s="300"/>
      <c r="AS13670" s="300"/>
      <c r="AT13670" s="284" t="str">
        <f t="shared" si="1144"/>
        <v/>
      </c>
      <c r="AU13670" s="284" t="str">
        <f t="shared" si="1145"/>
        <v/>
      </c>
      <c r="AV13670" s="284" t="str">
        <f t="shared" si="1146"/>
        <v/>
      </c>
      <c r="AW13670" s="285">
        <f t="shared" si="1147"/>
        <v>0</v>
      </c>
    </row>
    <row r="13671" spans="41:49" x14ac:dyDescent="0.25">
      <c r="AO13671" s="300"/>
      <c r="AP13671" s="300"/>
      <c r="AQ13671" s="300"/>
      <c r="AR13671" s="300"/>
      <c r="AS13671" s="300"/>
      <c r="AT13671" s="284" t="str">
        <f t="shared" si="1144"/>
        <v/>
      </c>
      <c r="AU13671" s="284" t="str">
        <f t="shared" si="1145"/>
        <v/>
      </c>
      <c r="AV13671" s="284" t="str">
        <f t="shared" si="1146"/>
        <v/>
      </c>
      <c r="AW13671" s="285">
        <f t="shared" si="1147"/>
        <v>0</v>
      </c>
    </row>
    <row r="13672" spans="41:49" x14ac:dyDescent="0.25">
      <c r="AO13672" s="300"/>
      <c r="AP13672" s="300"/>
      <c r="AQ13672" s="300"/>
      <c r="AR13672" s="300"/>
      <c r="AS13672" s="300"/>
      <c r="AT13672" s="284" t="str">
        <f t="shared" si="1144"/>
        <v/>
      </c>
      <c r="AU13672" s="284" t="str">
        <f t="shared" si="1145"/>
        <v/>
      </c>
      <c r="AV13672" s="284" t="str">
        <f t="shared" si="1146"/>
        <v/>
      </c>
      <c r="AW13672" s="285">
        <f t="shared" si="1147"/>
        <v>0</v>
      </c>
    </row>
    <row r="13673" spans="41:49" x14ac:dyDescent="0.25">
      <c r="AO13673" s="300"/>
      <c r="AP13673" s="300"/>
      <c r="AQ13673" s="300"/>
      <c r="AR13673" s="300"/>
      <c r="AS13673" s="300"/>
      <c r="AT13673" s="284" t="str">
        <f t="shared" si="1144"/>
        <v/>
      </c>
      <c r="AU13673" s="284" t="str">
        <f t="shared" si="1145"/>
        <v/>
      </c>
      <c r="AV13673" s="284" t="str">
        <f t="shared" si="1146"/>
        <v/>
      </c>
      <c r="AW13673" s="285">
        <f t="shared" si="1147"/>
        <v>0</v>
      </c>
    </row>
    <row r="13674" spans="41:49" x14ac:dyDescent="0.25">
      <c r="AO13674" s="300"/>
      <c r="AP13674" s="300"/>
      <c r="AQ13674" s="300"/>
      <c r="AR13674" s="300"/>
      <c r="AS13674" s="300"/>
      <c r="AT13674" s="284" t="str">
        <f t="shared" si="1144"/>
        <v/>
      </c>
      <c r="AU13674" s="284" t="str">
        <f t="shared" si="1145"/>
        <v/>
      </c>
      <c r="AV13674" s="284" t="str">
        <f t="shared" si="1146"/>
        <v/>
      </c>
      <c r="AW13674" s="285">
        <f t="shared" si="1147"/>
        <v>0</v>
      </c>
    </row>
    <row r="13675" spans="41:49" x14ac:dyDescent="0.25">
      <c r="AO13675" s="300"/>
      <c r="AP13675" s="300"/>
      <c r="AQ13675" s="300"/>
      <c r="AR13675" s="300"/>
      <c r="AS13675" s="300"/>
      <c r="AT13675" s="284" t="str">
        <f t="shared" si="1144"/>
        <v/>
      </c>
      <c r="AU13675" s="284" t="str">
        <f t="shared" si="1145"/>
        <v/>
      </c>
      <c r="AV13675" s="284" t="str">
        <f t="shared" si="1146"/>
        <v/>
      </c>
      <c r="AW13675" s="285">
        <f t="shared" si="1147"/>
        <v>0</v>
      </c>
    </row>
    <row r="13676" spans="41:49" x14ac:dyDescent="0.25">
      <c r="AO13676" s="300"/>
      <c r="AP13676" s="300"/>
      <c r="AQ13676" s="300"/>
      <c r="AR13676" s="300"/>
      <c r="AS13676" s="300"/>
      <c r="AT13676" s="284" t="str">
        <f t="shared" si="1144"/>
        <v/>
      </c>
      <c r="AU13676" s="284" t="str">
        <f t="shared" si="1145"/>
        <v/>
      </c>
      <c r="AV13676" s="284" t="str">
        <f t="shared" si="1146"/>
        <v/>
      </c>
      <c r="AW13676" s="285">
        <f t="shared" si="1147"/>
        <v>0</v>
      </c>
    </row>
    <row r="13677" spans="41:49" x14ac:dyDescent="0.25">
      <c r="AO13677" s="300"/>
      <c r="AP13677" s="300"/>
      <c r="AQ13677" s="300"/>
      <c r="AR13677" s="300"/>
      <c r="AS13677" s="300"/>
      <c r="AT13677" s="284" t="str">
        <f t="shared" si="1144"/>
        <v/>
      </c>
      <c r="AU13677" s="284" t="str">
        <f t="shared" si="1145"/>
        <v/>
      </c>
      <c r="AV13677" s="284" t="str">
        <f t="shared" si="1146"/>
        <v/>
      </c>
      <c r="AW13677" s="285">
        <f t="shared" si="1147"/>
        <v>0</v>
      </c>
    </row>
    <row r="13678" spans="41:49" x14ac:dyDescent="0.25">
      <c r="AO13678" s="300"/>
      <c r="AP13678" s="300"/>
      <c r="AQ13678" s="300"/>
      <c r="AR13678" s="300"/>
      <c r="AS13678" s="300"/>
      <c r="AT13678" s="284" t="str">
        <f t="shared" si="1144"/>
        <v/>
      </c>
      <c r="AU13678" s="284" t="str">
        <f t="shared" si="1145"/>
        <v/>
      </c>
      <c r="AV13678" s="284" t="str">
        <f t="shared" si="1146"/>
        <v/>
      </c>
      <c r="AW13678" s="285">
        <f t="shared" si="1147"/>
        <v>0</v>
      </c>
    </row>
    <row r="13679" spans="41:49" x14ac:dyDescent="0.25">
      <c r="AO13679" s="300"/>
      <c r="AP13679" s="300"/>
      <c r="AQ13679" s="300"/>
      <c r="AR13679" s="300"/>
      <c r="AS13679" s="300"/>
      <c r="AT13679" s="284" t="str">
        <f t="shared" si="1144"/>
        <v/>
      </c>
      <c r="AU13679" s="284" t="str">
        <f t="shared" si="1145"/>
        <v/>
      </c>
      <c r="AV13679" s="284" t="str">
        <f t="shared" si="1146"/>
        <v/>
      </c>
      <c r="AW13679" s="285">
        <f t="shared" si="1147"/>
        <v>0</v>
      </c>
    </row>
    <row r="13680" spans="41:49" x14ac:dyDescent="0.25">
      <c r="AO13680" s="300"/>
      <c r="AP13680" s="300"/>
      <c r="AQ13680" s="300"/>
      <c r="AR13680" s="300"/>
      <c r="AS13680" s="300"/>
      <c r="AT13680" s="284" t="str">
        <f t="shared" si="1144"/>
        <v/>
      </c>
      <c r="AU13680" s="284" t="str">
        <f t="shared" si="1145"/>
        <v/>
      </c>
      <c r="AV13680" s="284" t="str">
        <f t="shared" si="1146"/>
        <v/>
      </c>
      <c r="AW13680" s="285">
        <f t="shared" si="1147"/>
        <v>0</v>
      </c>
    </row>
    <row r="13681" spans="41:49" x14ac:dyDescent="0.25">
      <c r="AO13681" s="300"/>
      <c r="AP13681" s="300"/>
      <c r="AQ13681" s="300"/>
      <c r="AR13681" s="300"/>
      <c r="AS13681" s="300"/>
      <c r="AT13681" s="284" t="str">
        <f t="shared" si="1144"/>
        <v/>
      </c>
      <c r="AU13681" s="284" t="str">
        <f t="shared" si="1145"/>
        <v/>
      </c>
      <c r="AV13681" s="284" t="str">
        <f t="shared" si="1146"/>
        <v/>
      </c>
      <c r="AW13681" s="285">
        <f t="shared" si="1147"/>
        <v>0</v>
      </c>
    </row>
    <row r="13682" spans="41:49" x14ac:dyDescent="0.25">
      <c r="AO13682" s="300"/>
      <c r="AP13682" s="300"/>
      <c r="AQ13682" s="300"/>
      <c r="AR13682" s="300"/>
      <c r="AS13682" s="300"/>
      <c r="AT13682" s="284" t="str">
        <f t="shared" si="1144"/>
        <v/>
      </c>
      <c r="AU13682" s="284" t="str">
        <f t="shared" si="1145"/>
        <v/>
      </c>
      <c r="AV13682" s="284" t="str">
        <f t="shared" si="1146"/>
        <v/>
      </c>
      <c r="AW13682" s="285">
        <f t="shared" si="1147"/>
        <v>0</v>
      </c>
    </row>
    <row r="13683" spans="41:49" x14ac:dyDescent="0.25">
      <c r="AO13683" s="300"/>
      <c r="AP13683" s="300"/>
      <c r="AQ13683" s="300"/>
      <c r="AR13683" s="300"/>
      <c r="AS13683" s="300"/>
      <c r="AT13683" s="284" t="str">
        <f t="shared" si="1144"/>
        <v/>
      </c>
      <c r="AU13683" s="284" t="str">
        <f t="shared" si="1145"/>
        <v/>
      </c>
      <c r="AV13683" s="284" t="str">
        <f t="shared" si="1146"/>
        <v/>
      </c>
      <c r="AW13683" s="285">
        <f t="shared" si="1147"/>
        <v>0</v>
      </c>
    </row>
    <row r="13684" spans="41:49" x14ac:dyDescent="0.25">
      <c r="AO13684" s="300"/>
      <c r="AP13684" s="300"/>
      <c r="AQ13684" s="300"/>
      <c r="AR13684" s="300"/>
      <c r="AS13684" s="300"/>
      <c r="AT13684" s="284" t="str">
        <f t="shared" si="1144"/>
        <v/>
      </c>
      <c r="AU13684" s="284" t="str">
        <f t="shared" si="1145"/>
        <v/>
      </c>
      <c r="AV13684" s="284" t="str">
        <f t="shared" si="1146"/>
        <v/>
      </c>
      <c r="AW13684" s="285">
        <f t="shared" si="1147"/>
        <v>0</v>
      </c>
    </row>
    <row r="13685" spans="41:49" x14ac:dyDescent="0.25">
      <c r="AO13685" s="300"/>
      <c r="AP13685" s="300"/>
      <c r="AQ13685" s="300"/>
      <c r="AR13685" s="300"/>
      <c r="AS13685" s="300"/>
      <c r="AT13685" s="284" t="str">
        <f t="shared" si="1144"/>
        <v/>
      </c>
      <c r="AU13685" s="284" t="str">
        <f t="shared" si="1145"/>
        <v/>
      </c>
      <c r="AV13685" s="284" t="str">
        <f t="shared" si="1146"/>
        <v/>
      </c>
      <c r="AW13685" s="285">
        <f t="shared" si="1147"/>
        <v>0</v>
      </c>
    </row>
    <row r="13686" spans="41:49" x14ac:dyDescent="0.25">
      <c r="AO13686" s="300"/>
      <c r="AP13686" s="300"/>
      <c r="AQ13686" s="300"/>
      <c r="AR13686" s="300"/>
      <c r="AS13686" s="300"/>
      <c r="AT13686" s="284" t="str">
        <f t="shared" si="1144"/>
        <v/>
      </c>
      <c r="AU13686" s="284" t="str">
        <f t="shared" si="1145"/>
        <v/>
      </c>
      <c r="AV13686" s="284" t="str">
        <f t="shared" si="1146"/>
        <v/>
      </c>
      <c r="AW13686" s="285">
        <f t="shared" si="1147"/>
        <v>0</v>
      </c>
    </row>
    <row r="13687" spans="41:49" x14ac:dyDescent="0.25">
      <c r="AO13687" s="300"/>
      <c r="AP13687" s="300"/>
      <c r="AQ13687" s="300"/>
      <c r="AR13687" s="300"/>
      <c r="AS13687" s="300"/>
      <c r="AT13687" s="284" t="str">
        <f t="shared" si="1144"/>
        <v/>
      </c>
      <c r="AU13687" s="284" t="str">
        <f t="shared" si="1145"/>
        <v/>
      </c>
      <c r="AV13687" s="284" t="str">
        <f t="shared" si="1146"/>
        <v/>
      </c>
      <c r="AW13687" s="285">
        <f t="shared" si="1147"/>
        <v>0</v>
      </c>
    </row>
    <row r="13688" spans="41:49" x14ac:dyDescent="0.25">
      <c r="AO13688" s="300"/>
      <c r="AP13688" s="300"/>
      <c r="AQ13688" s="300"/>
      <c r="AR13688" s="300"/>
      <c r="AS13688" s="300"/>
      <c r="AT13688" s="284" t="str">
        <f t="shared" si="1144"/>
        <v/>
      </c>
      <c r="AU13688" s="284" t="str">
        <f t="shared" si="1145"/>
        <v/>
      </c>
      <c r="AV13688" s="284" t="str">
        <f t="shared" si="1146"/>
        <v/>
      </c>
      <c r="AW13688" s="285">
        <f t="shared" si="1147"/>
        <v>0</v>
      </c>
    </row>
    <row r="13689" spans="41:49" x14ac:dyDescent="0.25">
      <c r="AO13689" s="300"/>
      <c r="AP13689" s="300"/>
      <c r="AQ13689" s="300"/>
      <c r="AR13689" s="300"/>
      <c r="AS13689" s="300"/>
      <c r="AT13689" s="284" t="str">
        <f t="shared" si="1144"/>
        <v/>
      </c>
      <c r="AU13689" s="284" t="str">
        <f t="shared" si="1145"/>
        <v/>
      </c>
      <c r="AV13689" s="284" t="str">
        <f t="shared" si="1146"/>
        <v/>
      </c>
      <c r="AW13689" s="285">
        <f t="shared" si="1147"/>
        <v>0</v>
      </c>
    </row>
    <row r="13690" spans="41:49" x14ac:dyDescent="0.25">
      <c r="AO13690" s="300"/>
      <c r="AP13690" s="300"/>
      <c r="AQ13690" s="300"/>
      <c r="AR13690" s="300"/>
      <c r="AS13690" s="300"/>
      <c r="AT13690" s="284" t="str">
        <f t="shared" si="1144"/>
        <v/>
      </c>
      <c r="AU13690" s="284" t="str">
        <f t="shared" si="1145"/>
        <v/>
      </c>
      <c r="AV13690" s="284" t="str">
        <f t="shared" si="1146"/>
        <v/>
      </c>
      <c r="AW13690" s="285">
        <f t="shared" si="1147"/>
        <v>0</v>
      </c>
    </row>
    <row r="13691" spans="41:49" x14ac:dyDescent="0.25">
      <c r="AO13691" s="300"/>
      <c r="AP13691" s="300"/>
      <c r="AQ13691" s="300"/>
      <c r="AR13691" s="300"/>
      <c r="AS13691" s="300"/>
      <c r="AT13691" s="284" t="str">
        <f t="shared" si="1144"/>
        <v/>
      </c>
      <c r="AU13691" s="284" t="str">
        <f t="shared" si="1145"/>
        <v/>
      </c>
      <c r="AV13691" s="284" t="str">
        <f t="shared" si="1146"/>
        <v/>
      </c>
      <c r="AW13691" s="285">
        <f t="shared" si="1147"/>
        <v>0</v>
      </c>
    </row>
    <row r="13692" spans="41:49" x14ac:dyDescent="0.25">
      <c r="AO13692" s="300"/>
      <c r="AP13692" s="300"/>
      <c r="AQ13692" s="300"/>
      <c r="AR13692" s="300"/>
      <c r="AS13692" s="300"/>
      <c r="AT13692" s="284" t="str">
        <f t="shared" si="1144"/>
        <v/>
      </c>
      <c r="AU13692" s="284" t="str">
        <f t="shared" si="1145"/>
        <v/>
      </c>
      <c r="AV13692" s="284" t="str">
        <f t="shared" si="1146"/>
        <v/>
      </c>
      <c r="AW13692" s="285">
        <f t="shared" si="1147"/>
        <v>0</v>
      </c>
    </row>
    <row r="13693" spans="41:49" x14ac:dyDescent="0.25">
      <c r="AO13693" s="300"/>
      <c r="AP13693" s="300"/>
      <c r="AQ13693" s="300"/>
      <c r="AR13693" s="300"/>
      <c r="AS13693" s="300"/>
      <c r="AT13693" s="284" t="str">
        <f t="shared" si="1144"/>
        <v/>
      </c>
      <c r="AU13693" s="284" t="str">
        <f t="shared" si="1145"/>
        <v/>
      </c>
      <c r="AV13693" s="284" t="str">
        <f t="shared" si="1146"/>
        <v/>
      </c>
      <c r="AW13693" s="285">
        <f t="shared" si="1147"/>
        <v>0</v>
      </c>
    </row>
    <row r="13694" spans="41:49" x14ac:dyDescent="0.25">
      <c r="AO13694" s="300"/>
      <c r="AP13694" s="300"/>
      <c r="AQ13694" s="300"/>
      <c r="AR13694" s="300"/>
      <c r="AS13694" s="300"/>
      <c r="AT13694" s="284" t="str">
        <f t="shared" si="1144"/>
        <v/>
      </c>
      <c r="AU13694" s="284" t="str">
        <f t="shared" si="1145"/>
        <v/>
      </c>
      <c r="AV13694" s="284" t="str">
        <f t="shared" si="1146"/>
        <v/>
      </c>
      <c r="AW13694" s="285">
        <f t="shared" si="1147"/>
        <v>0</v>
      </c>
    </row>
    <row r="13695" spans="41:49" x14ac:dyDescent="0.25">
      <c r="AO13695" s="300"/>
      <c r="AP13695" s="300"/>
      <c r="AQ13695" s="300"/>
      <c r="AR13695" s="300"/>
      <c r="AS13695" s="300"/>
      <c r="AT13695" s="284" t="str">
        <f t="shared" si="1144"/>
        <v/>
      </c>
      <c r="AU13695" s="284" t="str">
        <f t="shared" si="1145"/>
        <v/>
      </c>
      <c r="AV13695" s="284" t="str">
        <f t="shared" si="1146"/>
        <v/>
      </c>
      <c r="AW13695" s="285">
        <f t="shared" si="1147"/>
        <v>0</v>
      </c>
    </row>
    <row r="13696" spans="41:49" x14ac:dyDescent="0.25">
      <c r="AO13696" s="300"/>
      <c r="AP13696" s="300"/>
      <c r="AQ13696" s="300"/>
      <c r="AR13696" s="300"/>
      <c r="AS13696" s="300"/>
      <c r="AT13696" s="284" t="str">
        <f t="shared" si="1144"/>
        <v/>
      </c>
      <c r="AU13696" s="284" t="str">
        <f t="shared" si="1145"/>
        <v/>
      </c>
      <c r="AV13696" s="284" t="str">
        <f t="shared" si="1146"/>
        <v/>
      </c>
      <c r="AW13696" s="285">
        <f t="shared" si="1147"/>
        <v>0</v>
      </c>
    </row>
    <row r="13697" spans="41:49" x14ac:dyDescent="0.25">
      <c r="AO13697" s="300"/>
      <c r="AP13697" s="300"/>
      <c r="AQ13697" s="300"/>
      <c r="AR13697" s="300"/>
      <c r="AS13697" s="300"/>
      <c r="AT13697" s="284" t="str">
        <f t="shared" si="1144"/>
        <v/>
      </c>
      <c r="AU13697" s="284" t="str">
        <f t="shared" si="1145"/>
        <v/>
      </c>
      <c r="AV13697" s="284" t="str">
        <f t="shared" si="1146"/>
        <v/>
      </c>
      <c r="AW13697" s="285">
        <f t="shared" si="1147"/>
        <v>0</v>
      </c>
    </row>
    <row r="13698" spans="41:49" x14ac:dyDescent="0.25">
      <c r="AO13698" s="300"/>
      <c r="AP13698" s="300"/>
      <c r="AQ13698" s="300"/>
      <c r="AR13698" s="300"/>
      <c r="AS13698" s="300"/>
      <c r="AT13698" s="284" t="str">
        <f t="shared" si="1144"/>
        <v/>
      </c>
      <c r="AU13698" s="284" t="str">
        <f t="shared" si="1145"/>
        <v/>
      </c>
      <c r="AV13698" s="284" t="str">
        <f t="shared" si="1146"/>
        <v/>
      </c>
      <c r="AW13698" s="285">
        <f t="shared" si="1147"/>
        <v>0</v>
      </c>
    </row>
    <row r="13699" spans="41:49" x14ac:dyDescent="0.25">
      <c r="AO13699" s="300"/>
      <c r="AP13699" s="300"/>
      <c r="AQ13699" s="300"/>
      <c r="AR13699" s="300"/>
      <c r="AS13699" s="300"/>
      <c r="AT13699" s="284" t="str">
        <f t="shared" si="1144"/>
        <v/>
      </c>
      <c r="AU13699" s="284" t="str">
        <f t="shared" si="1145"/>
        <v/>
      </c>
      <c r="AV13699" s="284" t="str">
        <f t="shared" si="1146"/>
        <v/>
      </c>
      <c r="AW13699" s="285">
        <f t="shared" si="1147"/>
        <v>0</v>
      </c>
    </row>
    <row r="13700" spans="41:49" x14ac:dyDescent="0.25">
      <c r="AO13700" s="300"/>
      <c r="AP13700" s="300"/>
      <c r="AQ13700" s="300"/>
      <c r="AR13700" s="300"/>
      <c r="AS13700" s="300"/>
      <c r="AT13700" s="284" t="str">
        <f t="shared" si="1144"/>
        <v/>
      </c>
      <c r="AU13700" s="284" t="str">
        <f t="shared" si="1145"/>
        <v/>
      </c>
      <c r="AV13700" s="284" t="str">
        <f t="shared" si="1146"/>
        <v/>
      </c>
      <c r="AW13700" s="285">
        <f t="shared" si="1147"/>
        <v>0</v>
      </c>
    </row>
    <row r="13701" spans="41:49" x14ac:dyDescent="0.25">
      <c r="AO13701" s="300"/>
      <c r="AP13701" s="300"/>
      <c r="AQ13701" s="300"/>
      <c r="AR13701" s="300"/>
      <c r="AS13701" s="300"/>
      <c r="AT13701" s="284" t="str">
        <f t="shared" si="1144"/>
        <v/>
      </c>
      <c r="AU13701" s="284" t="str">
        <f t="shared" si="1145"/>
        <v/>
      </c>
      <c r="AV13701" s="284" t="str">
        <f t="shared" si="1146"/>
        <v/>
      </c>
      <c r="AW13701" s="285">
        <f t="shared" si="1147"/>
        <v>0</v>
      </c>
    </row>
    <row r="13702" spans="41:49" x14ac:dyDescent="0.25">
      <c r="AO13702" s="300"/>
      <c r="AP13702" s="300"/>
      <c r="AQ13702" s="300"/>
      <c r="AR13702" s="300"/>
      <c r="AS13702" s="300"/>
      <c r="AT13702" s="284" t="str">
        <f t="shared" si="1144"/>
        <v/>
      </c>
      <c r="AU13702" s="284" t="str">
        <f t="shared" si="1145"/>
        <v/>
      </c>
      <c r="AV13702" s="284" t="str">
        <f t="shared" si="1146"/>
        <v/>
      </c>
      <c r="AW13702" s="285">
        <f t="shared" si="1147"/>
        <v>0</v>
      </c>
    </row>
    <row r="13703" spans="41:49" x14ac:dyDescent="0.25">
      <c r="AO13703" s="300"/>
      <c r="AP13703" s="300"/>
      <c r="AQ13703" s="300"/>
      <c r="AR13703" s="300"/>
      <c r="AS13703" s="300"/>
      <c r="AT13703" s="284" t="str">
        <f t="shared" si="1144"/>
        <v/>
      </c>
      <c r="AU13703" s="284" t="str">
        <f t="shared" si="1145"/>
        <v/>
      </c>
      <c r="AV13703" s="284" t="str">
        <f t="shared" si="1146"/>
        <v/>
      </c>
      <c r="AW13703" s="285">
        <f t="shared" si="1147"/>
        <v>0</v>
      </c>
    </row>
    <row r="13704" spans="41:49" x14ac:dyDescent="0.25">
      <c r="AO13704" s="300"/>
      <c r="AP13704" s="300"/>
      <c r="AQ13704" s="300"/>
      <c r="AR13704" s="300"/>
      <c r="AS13704" s="300"/>
      <c r="AT13704" s="284" t="str">
        <f t="shared" ref="AT13704:AT13767" si="1148">LEFT(AQ13704,1)</f>
        <v/>
      </c>
      <c r="AU13704" s="284" t="str">
        <f t="shared" ref="AU13704:AU13767" si="1149">LEFT(AQ13704,2)</f>
        <v/>
      </c>
      <c r="AV13704" s="284" t="str">
        <f t="shared" ref="AV13704:AV13767" si="1150">LEFT(AQ13704,3)</f>
        <v/>
      </c>
      <c r="AW13704" s="285">
        <f t="shared" ref="AW13704:AW13767" si="1151">(AR13704-AS13704)*1000</f>
        <v>0</v>
      </c>
    </row>
    <row r="13705" spans="41:49" x14ac:dyDescent="0.25">
      <c r="AO13705" s="300"/>
      <c r="AP13705" s="300"/>
      <c r="AQ13705" s="300"/>
      <c r="AR13705" s="300"/>
      <c r="AS13705" s="300"/>
      <c r="AT13705" s="284" t="str">
        <f t="shared" si="1148"/>
        <v/>
      </c>
      <c r="AU13705" s="284" t="str">
        <f t="shared" si="1149"/>
        <v/>
      </c>
      <c r="AV13705" s="284" t="str">
        <f t="shared" si="1150"/>
        <v/>
      </c>
      <c r="AW13705" s="285">
        <f t="shared" si="1151"/>
        <v>0</v>
      </c>
    </row>
    <row r="13706" spans="41:49" x14ac:dyDescent="0.25">
      <c r="AO13706" s="300"/>
      <c r="AP13706" s="300"/>
      <c r="AQ13706" s="300"/>
      <c r="AR13706" s="300"/>
      <c r="AS13706" s="300"/>
      <c r="AT13706" s="284" t="str">
        <f t="shared" si="1148"/>
        <v/>
      </c>
      <c r="AU13706" s="284" t="str">
        <f t="shared" si="1149"/>
        <v/>
      </c>
      <c r="AV13706" s="284" t="str">
        <f t="shared" si="1150"/>
        <v/>
      </c>
      <c r="AW13706" s="285">
        <f t="shared" si="1151"/>
        <v>0</v>
      </c>
    </row>
    <row r="13707" spans="41:49" x14ac:dyDescent="0.25">
      <c r="AO13707" s="300"/>
      <c r="AP13707" s="300"/>
      <c r="AQ13707" s="300"/>
      <c r="AR13707" s="300"/>
      <c r="AS13707" s="300"/>
      <c r="AT13707" s="284" t="str">
        <f t="shared" si="1148"/>
        <v/>
      </c>
      <c r="AU13707" s="284" t="str">
        <f t="shared" si="1149"/>
        <v/>
      </c>
      <c r="AV13707" s="284" t="str">
        <f t="shared" si="1150"/>
        <v/>
      </c>
      <c r="AW13707" s="285">
        <f t="shared" si="1151"/>
        <v>0</v>
      </c>
    </row>
    <row r="13708" spans="41:49" x14ac:dyDescent="0.25">
      <c r="AO13708" s="300"/>
      <c r="AP13708" s="300"/>
      <c r="AQ13708" s="300"/>
      <c r="AR13708" s="300"/>
      <c r="AS13708" s="300"/>
      <c r="AT13708" s="284" t="str">
        <f t="shared" si="1148"/>
        <v/>
      </c>
      <c r="AU13708" s="284" t="str">
        <f t="shared" si="1149"/>
        <v/>
      </c>
      <c r="AV13708" s="284" t="str">
        <f t="shared" si="1150"/>
        <v/>
      </c>
      <c r="AW13708" s="285">
        <f t="shared" si="1151"/>
        <v>0</v>
      </c>
    </row>
    <row r="13709" spans="41:49" x14ac:dyDescent="0.25">
      <c r="AO13709" s="300"/>
      <c r="AP13709" s="300"/>
      <c r="AQ13709" s="300"/>
      <c r="AR13709" s="300"/>
      <c r="AS13709" s="300"/>
      <c r="AT13709" s="284" t="str">
        <f t="shared" si="1148"/>
        <v/>
      </c>
      <c r="AU13709" s="284" t="str">
        <f t="shared" si="1149"/>
        <v/>
      </c>
      <c r="AV13709" s="284" t="str">
        <f t="shared" si="1150"/>
        <v/>
      </c>
      <c r="AW13709" s="285">
        <f t="shared" si="1151"/>
        <v>0</v>
      </c>
    </row>
    <row r="13710" spans="41:49" x14ac:dyDescent="0.25">
      <c r="AO13710" s="300"/>
      <c r="AP13710" s="300"/>
      <c r="AQ13710" s="300"/>
      <c r="AR13710" s="300"/>
      <c r="AS13710" s="300"/>
      <c r="AT13710" s="284" t="str">
        <f t="shared" si="1148"/>
        <v/>
      </c>
      <c r="AU13710" s="284" t="str">
        <f t="shared" si="1149"/>
        <v/>
      </c>
      <c r="AV13710" s="284" t="str">
        <f t="shared" si="1150"/>
        <v/>
      </c>
      <c r="AW13710" s="285">
        <f t="shared" si="1151"/>
        <v>0</v>
      </c>
    </row>
    <row r="13711" spans="41:49" x14ac:dyDescent="0.25">
      <c r="AO13711" s="300"/>
      <c r="AP13711" s="300"/>
      <c r="AQ13711" s="300"/>
      <c r="AR13711" s="300"/>
      <c r="AS13711" s="300"/>
      <c r="AT13711" s="284" t="str">
        <f t="shared" si="1148"/>
        <v/>
      </c>
      <c r="AU13711" s="284" t="str">
        <f t="shared" si="1149"/>
        <v/>
      </c>
      <c r="AV13711" s="284" t="str">
        <f t="shared" si="1150"/>
        <v/>
      </c>
      <c r="AW13711" s="285">
        <f t="shared" si="1151"/>
        <v>0</v>
      </c>
    </row>
    <row r="13712" spans="41:49" x14ac:dyDescent="0.25">
      <c r="AO13712" s="300"/>
      <c r="AP13712" s="300"/>
      <c r="AQ13712" s="300"/>
      <c r="AR13712" s="300"/>
      <c r="AS13712" s="300"/>
      <c r="AT13712" s="284" t="str">
        <f t="shared" si="1148"/>
        <v/>
      </c>
      <c r="AU13712" s="284" t="str">
        <f t="shared" si="1149"/>
        <v/>
      </c>
      <c r="AV13712" s="284" t="str">
        <f t="shared" si="1150"/>
        <v/>
      </c>
      <c r="AW13712" s="285">
        <f t="shared" si="1151"/>
        <v>0</v>
      </c>
    </row>
    <row r="13713" spans="41:49" x14ac:dyDescent="0.25">
      <c r="AO13713" s="300"/>
      <c r="AP13713" s="300"/>
      <c r="AQ13713" s="300"/>
      <c r="AR13713" s="300"/>
      <c r="AS13713" s="300"/>
      <c r="AT13713" s="284" t="str">
        <f t="shared" si="1148"/>
        <v/>
      </c>
      <c r="AU13713" s="284" t="str">
        <f t="shared" si="1149"/>
        <v/>
      </c>
      <c r="AV13713" s="284" t="str">
        <f t="shared" si="1150"/>
        <v/>
      </c>
      <c r="AW13713" s="285">
        <f t="shared" si="1151"/>
        <v>0</v>
      </c>
    </row>
    <row r="13714" spans="41:49" x14ac:dyDescent="0.25">
      <c r="AO13714" s="300"/>
      <c r="AP13714" s="300"/>
      <c r="AQ13714" s="300"/>
      <c r="AR13714" s="300"/>
      <c r="AS13714" s="300"/>
      <c r="AT13714" s="284" t="str">
        <f t="shared" si="1148"/>
        <v/>
      </c>
      <c r="AU13714" s="284" t="str">
        <f t="shared" si="1149"/>
        <v/>
      </c>
      <c r="AV13714" s="284" t="str">
        <f t="shared" si="1150"/>
        <v/>
      </c>
      <c r="AW13714" s="285">
        <f t="shared" si="1151"/>
        <v>0</v>
      </c>
    </row>
    <row r="13715" spans="41:49" x14ac:dyDescent="0.25">
      <c r="AO13715" s="300"/>
      <c r="AP13715" s="300"/>
      <c r="AQ13715" s="300"/>
      <c r="AR13715" s="300"/>
      <c r="AS13715" s="300"/>
      <c r="AT13715" s="284" t="str">
        <f t="shared" si="1148"/>
        <v/>
      </c>
      <c r="AU13715" s="284" t="str">
        <f t="shared" si="1149"/>
        <v/>
      </c>
      <c r="AV13715" s="284" t="str">
        <f t="shared" si="1150"/>
        <v/>
      </c>
      <c r="AW13715" s="285">
        <f t="shared" si="1151"/>
        <v>0</v>
      </c>
    </row>
    <row r="13716" spans="41:49" x14ac:dyDescent="0.25">
      <c r="AO13716" s="300"/>
      <c r="AP13716" s="300"/>
      <c r="AQ13716" s="300"/>
      <c r="AR13716" s="300"/>
      <c r="AS13716" s="300"/>
      <c r="AT13716" s="284" t="str">
        <f t="shared" si="1148"/>
        <v/>
      </c>
      <c r="AU13716" s="284" t="str">
        <f t="shared" si="1149"/>
        <v/>
      </c>
      <c r="AV13716" s="284" t="str">
        <f t="shared" si="1150"/>
        <v/>
      </c>
      <c r="AW13716" s="285">
        <f t="shared" si="1151"/>
        <v>0</v>
      </c>
    </row>
    <row r="13717" spans="41:49" x14ac:dyDescent="0.25">
      <c r="AO13717" s="300"/>
      <c r="AP13717" s="300"/>
      <c r="AQ13717" s="300"/>
      <c r="AR13717" s="300"/>
      <c r="AS13717" s="300"/>
      <c r="AT13717" s="284" t="str">
        <f t="shared" si="1148"/>
        <v/>
      </c>
      <c r="AU13717" s="284" t="str">
        <f t="shared" si="1149"/>
        <v/>
      </c>
      <c r="AV13717" s="284" t="str">
        <f t="shared" si="1150"/>
        <v/>
      </c>
      <c r="AW13717" s="285">
        <f t="shared" si="1151"/>
        <v>0</v>
      </c>
    </row>
    <row r="13718" spans="41:49" x14ac:dyDescent="0.25">
      <c r="AO13718" s="300"/>
      <c r="AP13718" s="300"/>
      <c r="AQ13718" s="300"/>
      <c r="AR13718" s="300"/>
      <c r="AS13718" s="300"/>
      <c r="AT13718" s="284" t="str">
        <f t="shared" si="1148"/>
        <v/>
      </c>
      <c r="AU13718" s="284" t="str">
        <f t="shared" si="1149"/>
        <v/>
      </c>
      <c r="AV13718" s="284" t="str">
        <f t="shared" si="1150"/>
        <v/>
      </c>
      <c r="AW13718" s="285">
        <f t="shared" si="1151"/>
        <v>0</v>
      </c>
    </row>
    <row r="13719" spans="41:49" x14ac:dyDescent="0.25">
      <c r="AO13719" s="300"/>
      <c r="AP13719" s="300"/>
      <c r="AQ13719" s="300"/>
      <c r="AR13719" s="300"/>
      <c r="AS13719" s="300"/>
      <c r="AT13719" s="284" t="str">
        <f t="shared" si="1148"/>
        <v/>
      </c>
      <c r="AU13719" s="284" t="str">
        <f t="shared" si="1149"/>
        <v/>
      </c>
      <c r="AV13719" s="284" t="str">
        <f t="shared" si="1150"/>
        <v/>
      </c>
      <c r="AW13719" s="285">
        <f t="shared" si="1151"/>
        <v>0</v>
      </c>
    </row>
    <row r="13720" spans="41:49" x14ac:dyDescent="0.25">
      <c r="AO13720" s="300"/>
      <c r="AP13720" s="300"/>
      <c r="AQ13720" s="300"/>
      <c r="AR13720" s="300"/>
      <c r="AS13720" s="300"/>
      <c r="AT13720" s="284" t="str">
        <f t="shared" si="1148"/>
        <v/>
      </c>
      <c r="AU13720" s="284" t="str">
        <f t="shared" si="1149"/>
        <v/>
      </c>
      <c r="AV13720" s="284" t="str">
        <f t="shared" si="1150"/>
        <v/>
      </c>
      <c r="AW13720" s="285">
        <f t="shared" si="1151"/>
        <v>0</v>
      </c>
    </row>
    <row r="13721" spans="41:49" x14ac:dyDescent="0.25">
      <c r="AO13721" s="300"/>
      <c r="AP13721" s="300"/>
      <c r="AQ13721" s="300"/>
      <c r="AR13721" s="300"/>
      <c r="AS13721" s="300"/>
      <c r="AT13721" s="284" t="str">
        <f t="shared" si="1148"/>
        <v/>
      </c>
      <c r="AU13721" s="284" t="str">
        <f t="shared" si="1149"/>
        <v/>
      </c>
      <c r="AV13721" s="284" t="str">
        <f t="shared" si="1150"/>
        <v/>
      </c>
      <c r="AW13721" s="285">
        <f t="shared" si="1151"/>
        <v>0</v>
      </c>
    </row>
    <row r="13722" spans="41:49" x14ac:dyDescent="0.25">
      <c r="AO13722" s="300"/>
      <c r="AP13722" s="300"/>
      <c r="AQ13722" s="300"/>
      <c r="AR13722" s="300"/>
      <c r="AS13722" s="300"/>
      <c r="AT13722" s="284" t="str">
        <f t="shared" si="1148"/>
        <v/>
      </c>
      <c r="AU13722" s="284" t="str">
        <f t="shared" si="1149"/>
        <v/>
      </c>
      <c r="AV13722" s="284" t="str">
        <f t="shared" si="1150"/>
        <v/>
      </c>
      <c r="AW13722" s="285">
        <f t="shared" si="1151"/>
        <v>0</v>
      </c>
    </row>
    <row r="13723" spans="41:49" x14ac:dyDescent="0.25">
      <c r="AO13723" s="300"/>
      <c r="AP13723" s="300"/>
      <c r="AQ13723" s="300"/>
      <c r="AR13723" s="300"/>
      <c r="AS13723" s="300"/>
      <c r="AT13723" s="284" t="str">
        <f t="shared" si="1148"/>
        <v/>
      </c>
      <c r="AU13723" s="284" t="str">
        <f t="shared" si="1149"/>
        <v/>
      </c>
      <c r="AV13723" s="284" t="str">
        <f t="shared" si="1150"/>
        <v/>
      </c>
      <c r="AW13723" s="285">
        <f t="shared" si="1151"/>
        <v>0</v>
      </c>
    </row>
    <row r="13724" spans="41:49" x14ac:dyDescent="0.25">
      <c r="AO13724" s="300"/>
      <c r="AP13724" s="300"/>
      <c r="AQ13724" s="300"/>
      <c r="AR13724" s="300"/>
      <c r="AS13724" s="300"/>
      <c r="AT13724" s="284" t="str">
        <f t="shared" si="1148"/>
        <v/>
      </c>
      <c r="AU13724" s="284" t="str">
        <f t="shared" si="1149"/>
        <v/>
      </c>
      <c r="AV13724" s="284" t="str">
        <f t="shared" si="1150"/>
        <v/>
      </c>
      <c r="AW13724" s="285">
        <f t="shared" si="1151"/>
        <v>0</v>
      </c>
    </row>
    <row r="13725" spans="41:49" x14ac:dyDescent="0.25">
      <c r="AO13725" s="300"/>
      <c r="AP13725" s="300"/>
      <c r="AQ13725" s="300"/>
      <c r="AR13725" s="300"/>
      <c r="AS13725" s="300"/>
      <c r="AT13725" s="284" t="str">
        <f t="shared" si="1148"/>
        <v/>
      </c>
      <c r="AU13725" s="284" t="str">
        <f t="shared" si="1149"/>
        <v/>
      </c>
      <c r="AV13725" s="284" t="str">
        <f t="shared" si="1150"/>
        <v/>
      </c>
      <c r="AW13725" s="285">
        <f t="shared" si="1151"/>
        <v>0</v>
      </c>
    </row>
    <row r="13726" spans="41:49" x14ac:dyDescent="0.25">
      <c r="AO13726" s="300"/>
      <c r="AP13726" s="300"/>
      <c r="AQ13726" s="300"/>
      <c r="AR13726" s="300"/>
      <c r="AS13726" s="300"/>
      <c r="AT13726" s="284" t="str">
        <f t="shared" si="1148"/>
        <v/>
      </c>
      <c r="AU13726" s="284" t="str">
        <f t="shared" si="1149"/>
        <v/>
      </c>
      <c r="AV13726" s="284" t="str">
        <f t="shared" si="1150"/>
        <v/>
      </c>
      <c r="AW13726" s="285">
        <f t="shared" si="1151"/>
        <v>0</v>
      </c>
    </row>
    <row r="13727" spans="41:49" x14ac:dyDescent="0.25">
      <c r="AO13727" s="300"/>
      <c r="AP13727" s="300"/>
      <c r="AQ13727" s="300"/>
      <c r="AR13727" s="300"/>
      <c r="AS13727" s="300"/>
      <c r="AT13727" s="284" t="str">
        <f t="shared" si="1148"/>
        <v/>
      </c>
      <c r="AU13727" s="284" t="str">
        <f t="shared" si="1149"/>
        <v/>
      </c>
      <c r="AV13727" s="284" t="str">
        <f t="shared" si="1150"/>
        <v/>
      </c>
      <c r="AW13727" s="285">
        <f t="shared" si="1151"/>
        <v>0</v>
      </c>
    </row>
    <row r="13728" spans="41:49" x14ac:dyDescent="0.25">
      <c r="AO13728" s="300"/>
      <c r="AP13728" s="300"/>
      <c r="AQ13728" s="300"/>
      <c r="AR13728" s="300"/>
      <c r="AS13728" s="300"/>
      <c r="AT13728" s="284" t="str">
        <f t="shared" si="1148"/>
        <v/>
      </c>
      <c r="AU13728" s="284" t="str">
        <f t="shared" si="1149"/>
        <v/>
      </c>
      <c r="AV13728" s="284" t="str">
        <f t="shared" si="1150"/>
        <v/>
      </c>
      <c r="AW13728" s="285">
        <f t="shared" si="1151"/>
        <v>0</v>
      </c>
    </row>
    <row r="13729" spans="41:49" x14ac:dyDescent="0.25">
      <c r="AO13729" s="300"/>
      <c r="AP13729" s="300"/>
      <c r="AQ13729" s="300"/>
      <c r="AR13729" s="300"/>
      <c r="AS13729" s="300"/>
      <c r="AT13729" s="284" t="str">
        <f t="shared" si="1148"/>
        <v/>
      </c>
      <c r="AU13729" s="284" t="str">
        <f t="shared" si="1149"/>
        <v/>
      </c>
      <c r="AV13729" s="284" t="str">
        <f t="shared" si="1150"/>
        <v/>
      </c>
      <c r="AW13729" s="285">
        <f t="shared" si="1151"/>
        <v>0</v>
      </c>
    </row>
    <row r="13730" spans="41:49" x14ac:dyDescent="0.25">
      <c r="AO13730" s="300"/>
      <c r="AP13730" s="300"/>
      <c r="AQ13730" s="300"/>
      <c r="AR13730" s="300"/>
      <c r="AS13730" s="300"/>
      <c r="AT13730" s="284" t="str">
        <f t="shared" si="1148"/>
        <v/>
      </c>
      <c r="AU13730" s="284" t="str">
        <f t="shared" si="1149"/>
        <v/>
      </c>
      <c r="AV13730" s="284" t="str">
        <f t="shared" si="1150"/>
        <v/>
      </c>
      <c r="AW13730" s="285">
        <f t="shared" si="1151"/>
        <v>0</v>
      </c>
    </row>
    <row r="13731" spans="41:49" x14ac:dyDescent="0.25">
      <c r="AO13731" s="300"/>
      <c r="AP13731" s="300"/>
      <c r="AQ13731" s="300"/>
      <c r="AR13731" s="300"/>
      <c r="AS13731" s="300"/>
      <c r="AT13731" s="284" t="str">
        <f t="shared" si="1148"/>
        <v/>
      </c>
      <c r="AU13731" s="284" t="str">
        <f t="shared" si="1149"/>
        <v/>
      </c>
      <c r="AV13731" s="284" t="str">
        <f t="shared" si="1150"/>
        <v/>
      </c>
      <c r="AW13731" s="285">
        <f t="shared" si="1151"/>
        <v>0</v>
      </c>
    </row>
    <row r="13732" spans="41:49" x14ac:dyDescent="0.25">
      <c r="AO13732" s="300"/>
      <c r="AP13732" s="300"/>
      <c r="AQ13732" s="300"/>
      <c r="AR13732" s="300"/>
      <c r="AS13732" s="300"/>
      <c r="AT13732" s="284" t="str">
        <f t="shared" si="1148"/>
        <v/>
      </c>
      <c r="AU13732" s="284" t="str">
        <f t="shared" si="1149"/>
        <v/>
      </c>
      <c r="AV13732" s="284" t="str">
        <f t="shared" si="1150"/>
        <v/>
      </c>
      <c r="AW13732" s="285">
        <f t="shared" si="1151"/>
        <v>0</v>
      </c>
    </row>
    <row r="13733" spans="41:49" x14ac:dyDescent="0.25">
      <c r="AO13733" s="300"/>
      <c r="AP13733" s="300"/>
      <c r="AQ13733" s="300"/>
      <c r="AR13733" s="300"/>
      <c r="AS13733" s="300"/>
      <c r="AT13733" s="284" t="str">
        <f t="shared" si="1148"/>
        <v/>
      </c>
      <c r="AU13733" s="284" t="str">
        <f t="shared" si="1149"/>
        <v/>
      </c>
      <c r="AV13733" s="284" t="str">
        <f t="shared" si="1150"/>
        <v/>
      </c>
      <c r="AW13733" s="285">
        <f t="shared" si="1151"/>
        <v>0</v>
      </c>
    </row>
    <row r="13734" spans="41:49" x14ac:dyDescent="0.25">
      <c r="AO13734" s="300"/>
      <c r="AP13734" s="300"/>
      <c r="AQ13734" s="300"/>
      <c r="AR13734" s="300"/>
      <c r="AS13734" s="300"/>
      <c r="AT13734" s="284" t="str">
        <f t="shared" si="1148"/>
        <v/>
      </c>
      <c r="AU13734" s="284" t="str">
        <f t="shared" si="1149"/>
        <v/>
      </c>
      <c r="AV13734" s="284" t="str">
        <f t="shared" si="1150"/>
        <v/>
      </c>
      <c r="AW13734" s="285">
        <f t="shared" si="1151"/>
        <v>0</v>
      </c>
    </row>
    <row r="13735" spans="41:49" x14ac:dyDescent="0.25">
      <c r="AO13735" s="300"/>
      <c r="AP13735" s="300"/>
      <c r="AQ13735" s="300"/>
      <c r="AR13735" s="300"/>
      <c r="AS13735" s="300"/>
      <c r="AT13735" s="284" t="str">
        <f t="shared" si="1148"/>
        <v/>
      </c>
      <c r="AU13735" s="284" t="str">
        <f t="shared" si="1149"/>
        <v/>
      </c>
      <c r="AV13735" s="284" t="str">
        <f t="shared" si="1150"/>
        <v/>
      </c>
      <c r="AW13735" s="285">
        <f t="shared" si="1151"/>
        <v>0</v>
      </c>
    </row>
    <row r="13736" spans="41:49" x14ac:dyDescent="0.25">
      <c r="AO13736" s="300"/>
      <c r="AP13736" s="300"/>
      <c r="AQ13736" s="300"/>
      <c r="AR13736" s="300"/>
      <c r="AS13736" s="300"/>
      <c r="AT13736" s="284" t="str">
        <f t="shared" si="1148"/>
        <v/>
      </c>
      <c r="AU13736" s="284" t="str">
        <f t="shared" si="1149"/>
        <v/>
      </c>
      <c r="AV13736" s="284" t="str">
        <f t="shared" si="1150"/>
        <v/>
      </c>
      <c r="AW13736" s="285">
        <f t="shared" si="1151"/>
        <v>0</v>
      </c>
    </row>
    <row r="13737" spans="41:49" x14ac:dyDescent="0.25">
      <c r="AO13737" s="300"/>
      <c r="AP13737" s="300"/>
      <c r="AQ13737" s="300"/>
      <c r="AR13737" s="300"/>
      <c r="AS13737" s="300"/>
      <c r="AT13737" s="284" t="str">
        <f t="shared" si="1148"/>
        <v/>
      </c>
      <c r="AU13737" s="284" t="str">
        <f t="shared" si="1149"/>
        <v/>
      </c>
      <c r="AV13737" s="284" t="str">
        <f t="shared" si="1150"/>
        <v/>
      </c>
      <c r="AW13737" s="285">
        <f t="shared" si="1151"/>
        <v>0</v>
      </c>
    </row>
    <row r="13738" spans="41:49" x14ac:dyDescent="0.25">
      <c r="AO13738" s="300"/>
      <c r="AP13738" s="300"/>
      <c r="AQ13738" s="300"/>
      <c r="AR13738" s="300"/>
      <c r="AS13738" s="300"/>
      <c r="AT13738" s="284" t="str">
        <f t="shared" si="1148"/>
        <v/>
      </c>
      <c r="AU13738" s="284" t="str">
        <f t="shared" si="1149"/>
        <v/>
      </c>
      <c r="AV13738" s="284" t="str">
        <f t="shared" si="1150"/>
        <v/>
      </c>
      <c r="AW13738" s="285">
        <f t="shared" si="1151"/>
        <v>0</v>
      </c>
    </row>
    <row r="13739" spans="41:49" x14ac:dyDescent="0.25">
      <c r="AO13739" s="300"/>
      <c r="AP13739" s="300"/>
      <c r="AQ13739" s="300"/>
      <c r="AR13739" s="300"/>
      <c r="AS13739" s="300"/>
      <c r="AT13739" s="284" t="str">
        <f t="shared" si="1148"/>
        <v/>
      </c>
      <c r="AU13739" s="284" t="str">
        <f t="shared" si="1149"/>
        <v/>
      </c>
      <c r="AV13739" s="284" t="str">
        <f t="shared" si="1150"/>
        <v/>
      </c>
      <c r="AW13739" s="285">
        <f t="shared" si="1151"/>
        <v>0</v>
      </c>
    </row>
    <row r="13740" spans="41:49" x14ac:dyDescent="0.25">
      <c r="AO13740" s="300"/>
      <c r="AP13740" s="300"/>
      <c r="AQ13740" s="300"/>
      <c r="AR13740" s="300"/>
      <c r="AS13740" s="300"/>
      <c r="AT13740" s="284" t="str">
        <f t="shared" si="1148"/>
        <v/>
      </c>
      <c r="AU13740" s="284" t="str">
        <f t="shared" si="1149"/>
        <v/>
      </c>
      <c r="AV13740" s="284" t="str">
        <f t="shared" si="1150"/>
        <v/>
      </c>
      <c r="AW13740" s="285">
        <f t="shared" si="1151"/>
        <v>0</v>
      </c>
    </row>
    <row r="13741" spans="41:49" x14ac:dyDescent="0.25">
      <c r="AO13741" s="300"/>
      <c r="AP13741" s="300"/>
      <c r="AQ13741" s="300"/>
      <c r="AR13741" s="300"/>
      <c r="AS13741" s="300"/>
      <c r="AT13741" s="284" t="str">
        <f t="shared" si="1148"/>
        <v/>
      </c>
      <c r="AU13741" s="284" t="str">
        <f t="shared" si="1149"/>
        <v/>
      </c>
      <c r="AV13741" s="284" t="str">
        <f t="shared" si="1150"/>
        <v/>
      </c>
      <c r="AW13741" s="285">
        <f t="shared" si="1151"/>
        <v>0</v>
      </c>
    </row>
    <row r="13742" spans="41:49" x14ac:dyDescent="0.25">
      <c r="AO13742" s="300"/>
      <c r="AP13742" s="300"/>
      <c r="AQ13742" s="300"/>
      <c r="AR13742" s="300"/>
      <c r="AS13742" s="300"/>
      <c r="AT13742" s="284" t="str">
        <f t="shared" si="1148"/>
        <v/>
      </c>
      <c r="AU13742" s="284" t="str">
        <f t="shared" si="1149"/>
        <v/>
      </c>
      <c r="AV13742" s="284" t="str">
        <f t="shared" si="1150"/>
        <v/>
      </c>
      <c r="AW13742" s="285">
        <f t="shared" si="1151"/>
        <v>0</v>
      </c>
    </row>
    <row r="13743" spans="41:49" x14ac:dyDescent="0.25">
      <c r="AO13743" s="300"/>
      <c r="AP13743" s="300"/>
      <c r="AQ13743" s="300"/>
      <c r="AR13743" s="300"/>
      <c r="AS13743" s="300"/>
      <c r="AT13743" s="284" t="str">
        <f t="shared" si="1148"/>
        <v/>
      </c>
      <c r="AU13743" s="284" t="str">
        <f t="shared" si="1149"/>
        <v/>
      </c>
      <c r="AV13743" s="284" t="str">
        <f t="shared" si="1150"/>
        <v/>
      </c>
      <c r="AW13743" s="285">
        <f t="shared" si="1151"/>
        <v>0</v>
      </c>
    </row>
    <row r="13744" spans="41:49" x14ac:dyDescent="0.25">
      <c r="AO13744" s="300"/>
      <c r="AP13744" s="300"/>
      <c r="AQ13744" s="300"/>
      <c r="AR13744" s="300"/>
      <c r="AS13744" s="300"/>
      <c r="AT13744" s="284" t="str">
        <f t="shared" si="1148"/>
        <v/>
      </c>
      <c r="AU13744" s="284" t="str">
        <f t="shared" si="1149"/>
        <v/>
      </c>
      <c r="AV13744" s="284" t="str">
        <f t="shared" si="1150"/>
        <v/>
      </c>
      <c r="AW13744" s="285">
        <f t="shared" si="1151"/>
        <v>0</v>
      </c>
    </row>
    <row r="13745" spans="41:49" x14ac:dyDescent="0.25">
      <c r="AO13745" s="300"/>
      <c r="AP13745" s="300"/>
      <c r="AQ13745" s="300"/>
      <c r="AR13745" s="300"/>
      <c r="AS13745" s="300"/>
      <c r="AT13745" s="284" t="str">
        <f t="shared" si="1148"/>
        <v/>
      </c>
      <c r="AU13745" s="284" t="str">
        <f t="shared" si="1149"/>
        <v/>
      </c>
      <c r="AV13745" s="284" t="str">
        <f t="shared" si="1150"/>
        <v/>
      </c>
      <c r="AW13745" s="285">
        <f t="shared" si="1151"/>
        <v>0</v>
      </c>
    </row>
    <row r="13746" spans="41:49" x14ac:dyDescent="0.25">
      <c r="AO13746" s="300"/>
      <c r="AP13746" s="300"/>
      <c r="AQ13746" s="300"/>
      <c r="AR13746" s="300"/>
      <c r="AS13746" s="300"/>
      <c r="AT13746" s="284" t="str">
        <f t="shared" si="1148"/>
        <v/>
      </c>
      <c r="AU13746" s="284" t="str">
        <f t="shared" si="1149"/>
        <v/>
      </c>
      <c r="AV13746" s="284" t="str">
        <f t="shared" si="1150"/>
        <v/>
      </c>
      <c r="AW13746" s="285">
        <f t="shared" si="1151"/>
        <v>0</v>
      </c>
    </row>
    <row r="13747" spans="41:49" x14ac:dyDescent="0.25">
      <c r="AO13747" s="300"/>
      <c r="AP13747" s="300"/>
      <c r="AQ13747" s="300"/>
      <c r="AR13747" s="300"/>
      <c r="AS13747" s="300"/>
      <c r="AT13747" s="284" t="str">
        <f t="shared" si="1148"/>
        <v/>
      </c>
      <c r="AU13747" s="284" t="str">
        <f t="shared" si="1149"/>
        <v/>
      </c>
      <c r="AV13747" s="284" t="str">
        <f t="shared" si="1150"/>
        <v/>
      </c>
      <c r="AW13747" s="285">
        <f t="shared" si="1151"/>
        <v>0</v>
      </c>
    </row>
    <row r="13748" spans="41:49" x14ac:dyDescent="0.25">
      <c r="AO13748" s="300"/>
      <c r="AP13748" s="300"/>
      <c r="AQ13748" s="300"/>
      <c r="AR13748" s="300"/>
      <c r="AS13748" s="300"/>
      <c r="AT13748" s="284" t="str">
        <f t="shared" si="1148"/>
        <v/>
      </c>
      <c r="AU13748" s="284" t="str">
        <f t="shared" si="1149"/>
        <v/>
      </c>
      <c r="AV13748" s="284" t="str">
        <f t="shared" si="1150"/>
        <v/>
      </c>
      <c r="AW13748" s="285">
        <f t="shared" si="1151"/>
        <v>0</v>
      </c>
    </row>
    <row r="13749" spans="41:49" x14ac:dyDescent="0.25">
      <c r="AO13749" s="300"/>
      <c r="AP13749" s="300"/>
      <c r="AQ13749" s="300"/>
      <c r="AR13749" s="300"/>
      <c r="AS13749" s="300"/>
      <c r="AT13749" s="284" t="str">
        <f t="shared" si="1148"/>
        <v/>
      </c>
      <c r="AU13749" s="284" t="str">
        <f t="shared" si="1149"/>
        <v/>
      </c>
      <c r="AV13749" s="284" t="str">
        <f t="shared" si="1150"/>
        <v/>
      </c>
      <c r="AW13749" s="285">
        <f t="shared" si="1151"/>
        <v>0</v>
      </c>
    </row>
    <row r="13750" spans="41:49" x14ac:dyDescent="0.25">
      <c r="AO13750" s="300"/>
      <c r="AP13750" s="300"/>
      <c r="AQ13750" s="300"/>
      <c r="AR13750" s="300"/>
      <c r="AS13750" s="300"/>
      <c r="AT13750" s="284" t="str">
        <f t="shared" si="1148"/>
        <v/>
      </c>
      <c r="AU13750" s="284" t="str">
        <f t="shared" si="1149"/>
        <v/>
      </c>
      <c r="AV13750" s="284" t="str">
        <f t="shared" si="1150"/>
        <v/>
      </c>
      <c r="AW13750" s="285">
        <f t="shared" si="1151"/>
        <v>0</v>
      </c>
    </row>
    <row r="13751" spans="41:49" x14ac:dyDescent="0.25">
      <c r="AO13751" s="300"/>
      <c r="AP13751" s="300"/>
      <c r="AQ13751" s="300"/>
      <c r="AR13751" s="300"/>
      <c r="AS13751" s="300"/>
      <c r="AT13751" s="284" t="str">
        <f t="shared" si="1148"/>
        <v/>
      </c>
      <c r="AU13751" s="284" t="str">
        <f t="shared" si="1149"/>
        <v/>
      </c>
      <c r="AV13751" s="284" t="str">
        <f t="shared" si="1150"/>
        <v/>
      </c>
      <c r="AW13751" s="285">
        <f t="shared" si="1151"/>
        <v>0</v>
      </c>
    </row>
    <row r="13752" spans="41:49" x14ac:dyDescent="0.25">
      <c r="AO13752" s="300"/>
      <c r="AP13752" s="300"/>
      <c r="AQ13752" s="300"/>
      <c r="AR13752" s="300"/>
      <c r="AS13752" s="300"/>
      <c r="AT13752" s="284" t="str">
        <f t="shared" si="1148"/>
        <v/>
      </c>
      <c r="AU13752" s="284" t="str">
        <f t="shared" si="1149"/>
        <v/>
      </c>
      <c r="AV13752" s="284" t="str">
        <f t="shared" si="1150"/>
        <v/>
      </c>
      <c r="AW13752" s="285">
        <f t="shared" si="1151"/>
        <v>0</v>
      </c>
    </row>
    <row r="13753" spans="41:49" x14ac:dyDescent="0.25">
      <c r="AO13753" s="300"/>
      <c r="AP13753" s="300"/>
      <c r="AQ13753" s="300"/>
      <c r="AR13753" s="300"/>
      <c r="AS13753" s="300"/>
      <c r="AT13753" s="284" t="str">
        <f t="shared" si="1148"/>
        <v/>
      </c>
      <c r="AU13753" s="284" t="str">
        <f t="shared" si="1149"/>
        <v/>
      </c>
      <c r="AV13753" s="284" t="str">
        <f t="shared" si="1150"/>
        <v/>
      </c>
      <c r="AW13753" s="285">
        <f t="shared" si="1151"/>
        <v>0</v>
      </c>
    </row>
    <row r="13754" spans="41:49" x14ac:dyDescent="0.25">
      <c r="AO13754" s="300"/>
      <c r="AP13754" s="300"/>
      <c r="AQ13754" s="300"/>
      <c r="AR13754" s="300"/>
      <c r="AS13754" s="300"/>
      <c r="AT13754" s="284" t="str">
        <f t="shared" si="1148"/>
        <v/>
      </c>
      <c r="AU13754" s="284" t="str">
        <f t="shared" si="1149"/>
        <v/>
      </c>
      <c r="AV13754" s="284" t="str">
        <f t="shared" si="1150"/>
        <v/>
      </c>
      <c r="AW13754" s="285">
        <f t="shared" si="1151"/>
        <v>0</v>
      </c>
    </row>
    <row r="13755" spans="41:49" x14ac:dyDescent="0.25">
      <c r="AO13755" s="300"/>
      <c r="AP13755" s="300"/>
      <c r="AQ13755" s="300"/>
      <c r="AR13755" s="300"/>
      <c r="AS13755" s="300"/>
      <c r="AT13755" s="284" t="str">
        <f t="shared" si="1148"/>
        <v/>
      </c>
      <c r="AU13755" s="284" t="str">
        <f t="shared" si="1149"/>
        <v/>
      </c>
      <c r="AV13755" s="284" t="str">
        <f t="shared" si="1150"/>
        <v/>
      </c>
      <c r="AW13755" s="285">
        <f t="shared" si="1151"/>
        <v>0</v>
      </c>
    </row>
    <row r="13756" spans="41:49" x14ac:dyDescent="0.25">
      <c r="AO13756" s="300"/>
      <c r="AP13756" s="300"/>
      <c r="AQ13756" s="300"/>
      <c r="AR13756" s="300"/>
      <c r="AS13756" s="300"/>
      <c r="AT13756" s="284" t="str">
        <f t="shared" si="1148"/>
        <v/>
      </c>
      <c r="AU13756" s="284" t="str">
        <f t="shared" si="1149"/>
        <v/>
      </c>
      <c r="AV13756" s="284" t="str">
        <f t="shared" si="1150"/>
        <v/>
      </c>
      <c r="AW13756" s="285">
        <f t="shared" si="1151"/>
        <v>0</v>
      </c>
    </row>
    <row r="13757" spans="41:49" x14ac:dyDescent="0.25">
      <c r="AO13757" s="300"/>
      <c r="AP13757" s="300"/>
      <c r="AQ13757" s="300"/>
      <c r="AR13757" s="300"/>
      <c r="AS13757" s="300"/>
      <c r="AT13757" s="284" t="str">
        <f t="shared" si="1148"/>
        <v/>
      </c>
      <c r="AU13757" s="284" t="str">
        <f t="shared" si="1149"/>
        <v/>
      </c>
      <c r="AV13757" s="284" t="str">
        <f t="shared" si="1150"/>
        <v/>
      </c>
      <c r="AW13757" s="285">
        <f t="shared" si="1151"/>
        <v>0</v>
      </c>
    </row>
    <row r="13758" spans="41:49" x14ac:dyDescent="0.25">
      <c r="AO13758" s="300"/>
      <c r="AP13758" s="300"/>
      <c r="AQ13758" s="300"/>
      <c r="AR13758" s="300"/>
      <c r="AS13758" s="300"/>
      <c r="AT13758" s="284" t="str">
        <f t="shared" si="1148"/>
        <v/>
      </c>
      <c r="AU13758" s="284" t="str">
        <f t="shared" si="1149"/>
        <v/>
      </c>
      <c r="AV13758" s="284" t="str">
        <f t="shared" si="1150"/>
        <v/>
      </c>
      <c r="AW13758" s="285">
        <f t="shared" si="1151"/>
        <v>0</v>
      </c>
    </row>
    <row r="13759" spans="41:49" x14ac:dyDescent="0.25">
      <c r="AO13759" s="300"/>
      <c r="AP13759" s="300"/>
      <c r="AQ13759" s="300"/>
      <c r="AR13759" s="300"/>
      <c r="AS13759" s="300"/>
      <c r="AT13759" s="284" t="str">
        <f t="shared" si="1148"/>
        <v/>
      </c>
      <c r="AU13759" s="284" t="str">
        <f t="shared" si="1149"/>
        <v/>
      </c>
      <c r="AV13759" s="284" t="str">
        <f t="shared" si="1150"/>
        <v/>
      </c>
      <c r="AW13759" s="285">
        <f t="shared" si="1151"/>
        <v>0</v>
      </c>
    </row>
    <row r="13760" spans="41:49" x14ac:dyDescent="0.25">
      <c r="AO13760" s="300"/>
      <c r="AP13760" s="300"/>
      <c r="AQ13760" s="300"/>
      <c r="AR13760" s="300"/>
      <c r="AS13760" s="300"/>
      <c r="AT13760" s="284" t="str">
        <f t="shared" si="1148"/>
        <v/>
      </c>
      <c r="AU13760" s="284" t="str">
        <f t="shared" si="1149"/>
        <v/>
      </c>
      <c r="AV13760" s="284" t="str">
        <f t="shared" si="1150"/>
        <v/>
      </c>
      <c r="AW13760" s="285">
        <f t="shared" si="1151"/>
        <v>0</v>
      </c>
    </row>
    <row r="13761" spans="41:49" x14ac:dyDescent="0.25">
      <c r="AO13761" s="300"/>
      <c r="AP13761" s="300"/>
      <c r="AQ13761" s="300"/>
      <c r="AR13761" s="300"/>
      <c r="AS13761" s="300"/>
      <c r="AT13761" s="284" t="str">
        <f t="shared" si="1148"/>
        <v/>
      </c>
      <c r="AU13761" s="284" t="str">
        <f t="shared" si="1149"/>
        <v/>
      </c>
      <c r="AV13761" s="284" t="str">
        <f t="shared" si="1150"/>
        <v/>
      </c>
      <c r="AW13761" s="285">
        <f t="shared" si="1151"/>
        <v>0</v>
      </c>
    </row>
    <row r="13762" spans="41:49" x14ac:dyDescent="0.25">
      <c r="AO13762" s="300"/>
      <c r="AP13762" s="300"/>
      <c r="AQ13762" s="300"/>
      <c r="AR13762" s="300"/>
      <c r="AS13762" s="300"/>
      <c r="AT13762" s="284" t="str">
        <f t="shared" si="1148"/>
        <v/>
      </c>
      <c r="AU13762" s="284" t="str">
        <f t="shared" si="1149"/>
        <v/>
      </c>
      <c r="AV13762" s="284" t="str">
        <f t="shared" si="1150"/>
        <v/>
      </c>
      <c r="AW13762" s="285">
        <f t="shared" si="1151"/>
        <v>0</v>
      </c>
    </row>
    <row r="13763" spans="41:49" x14ac:dyDescent="0.25">
      <c r="AO13763" s="300"/>
      <c r="AP13763" s="300"/>
      <c r="AQ13763" s="300"/>
      <c r="AR13763" s="300"/>
      <c r="AS13763" s="300"/>
      <c r="AT13763" s="284" t="str">
        <f t="shared" si="1148"/>
        <v/>
      </c>
      <c r="AU13763" s="284" t="str">
        <f t="shared" si="1149"/>
        <v/>
      </c>
      <c r="AV13763" s="284" t="str">
        <f t="shared" si="1150"/>
        <v/>
      </c>
      <c r="AW13763" s="285">
        <f t="shared" si="1151"/>
        <v>0</v>
      </c>
    </row>
    <row r="13764" spans="41:49" x14ac:dyDescent="0.25">
      <c r="AO13764" s="300"/>
      <c r="AP13764" s="300"/>
      <c r="AQ13764" s="300"/>
      <c r="AR13764" s="300"/>
      <c r="AS13764" s="300"/>
      <c r="AT13764" s="284" t="str">
        <f t="shared" si="1148"/>
        <v/>
      </c>
      <c r="AU13764" s="284" t="str">
        <f t="shared" si="1149"/>
        <v/>
      </c>
      <c r="AV13764" s="284" t="str">
        <f t="shared" si="1150"/>
        <v/>
      </c>
      <c r="AW13764" s="285">
        <f t="shared" si="1151"/>
        <v>0</v>
      </c>
    </row>
    <row r="13765" spans="41:49" x14ac:dyDescent="0.25">
      <c r="AO13765" s="300"/>
      <c r="AP13765" s="300"/>
      <c r="AQ13765" s="300"/>
      <c r="AR13765" s="300"/>
      <c r="AS13765" s="300"/>
      <c r="AT13765" s="284" t="str">
        <f t="shared" si="1148"/>
        <v/>
      </c>
      <c r="AU13765" s="284" t="str">
        <f t="shared" si="1149"/>
        <v/>
      </c>
      <c r="AV13765" s="284" t="str">
        <f t="shared" si="1150"/>
        <v/>
      </c>
      <c r="AW13765" s="285">
        <f t="shared" si="1151"/>
        <v>0</v>
      </c>
    </row>
    <row r="13766" spans="41:49" x14ac:dyDescent="0.25">
      <c r="AO13766" s="300"/>
      <c r="AP13766" s="300"/>
      <c r="AQ13766" s="300"/>
      <c r="AR13766" s="300"/>
      <c r="AS13766" s="300"/>
      <c r="AT13766" s="284" t="str">
        <f t="shared" si="1148"/>
        <v/>
      </c>
      <c r="AU13766" s="284" t="str">
        <f t="shared" si="1149"/>
        <v/>
      </c>
      <c r="AV13766" s="284" t="str">
        <f t="shared" si="1150"/>
        <v/>
      </c>
      <c r="AW13766" s="285">
        <f t="shared" si="1151"/>
        <v>0</v>
      </c>
    </row>
    <row r="13767" spans="41:49" x14ac:dyDescent="0.25">
      <c r="AO13767" s="300"/>
      <c r="AP13767" s="300"/>
      <c r="AQ13767" s="300"/>
      <c r="AR13767" s="300"/>
      <c r="AS13767" s="300"/>
      <c r="AT13767" s="284" t="str">
        <f t="shared" si="1148"/>
        <v/>
      </c>
      <c r="AU13767" s="284" t="str">
        <f t="shared" si="1149"/>
        <v/>
      </c>
      <c r="AV13767" s="284" t="str">
        <f t="shared" si="1150"/>
        <v/>
      </c>
      <c r="AW13767" s="285">
        <f t="shared" si="1151"/>
        <v>0</v>
      </c>
    </row>
    <row r="13768" spans="41:49" x14ac:dyDescent="0.25">
      <c r="AO13768" s="300"/>
      <c r="AP13768" s="300"/>
      <c r="AQ13768" s="300"/>
      <c r="AR13768" s="300"/>
      <c r="AS13768" s="300"/>
      <c r="AT13768" s="284" t="str">
        <f t="shared" ref="AT13768:AT13831" si="1152">LEFT(AQ13768,1)</f>
        <v/>
      </c>
      <c r="AU13768" s="284" t="str">
        <f t="shared" ref="AU13768:AU13831" si="1153">LEFT(AQ13768,2)</f>
        <v/>
      </c>
      <c r="AV13768" s="284" t="str">
        <f t="shared" ref="AV13768:AV13831" si="1154">LEFT(AQ13768,3)</f>
        <v/>
      </c>
      <c r="AW13768" s="285">
        <f t="shared" ref="AW13768:AW13831" si="1155">(AR13768-AS13768)*1000</f>
        <v>0</v>
      </c>
    </row>
    <row r="13769" spans="41:49" x14ac:dyDescent="0.25">
      <c r="AO13769" s="300"/>
      <c r="AP13769" s="300"/>
      <c r="AQ13769" s="300"/>
      <c r="AR13769" s="300"/>
      <c r="AS13769" s="300"/>
      <c r="AT13769" s="284" t="str">
        <f t="shared" si="1152"/>
        <v/>
      </c>
      <c r="AU13769" s="284" t="str">
        <f t="shared" si="1153"/>
        <v/>
      </c>
      <c r="AV13769" s="284" t="str">
        <f t="shared" si="1154"/>
        <v/>
      </c>
      <c r="AW13769" s="285">
        <f t="shared" si="1155"/>
        <v>0</v>
      </c>
    </row>
    <row r="13770" spans="41:49" x14ac:dyDescent="0.25">
      <c r="AO13770" s="300"/>
      <c r="AP13770" s="300"/>
      <c r="AQ13770" s="300"/>
      <c r="AR13770" s="300"/>
      <c r="AS13770" s="300"/>
      <c r="AT13770" s="284" t="str">
        <f t="shared" si="1152"/>
        <v/>
      </c>
      <c r="AU13770" s="284" t="str">
        <f t="shared" si="1153"/>
        <v/>
      </c>
      <c r="AV13770" s="284" t="str">
        <f t="shared" si="1154"/>
        <v/>
      </c>
      <c r="AW13770" s="285">
        <f t="shared" si="1155"/>
        <v>0</v>
      </c>
    </row>
    <row r="13771" spans="41:49" x14ac:dyDescent="0.25">
      <c r="AO13771" s="300"/>
      <c r="AP13771" s="300"/>
      <c r="AQ13771" s="300"/>
      <c r="AR13771" s="300"/>
      <c r="AS13771" s="300"/>
      <c r="AT13771" s="284" t="str">
        <f t="shared" si="1152"/>
        <v/>
      </c>
      <c r="AU13771" s="284" t="str">
        <f t="shared" si="1153"/>
        <v/>
      </c>
      <c r="AV13771" s="284" t="str">
        <f t="shared" si="1154"/>
        <v/>
      </c>
      <c r="AW13771" s="285">
        <f t="shared" si="1155"/>
        <v>0</v>
      </c>
    </row>
    <row r="13772" spans="41:49" x14ac:dyDescent="0.25">
      <c r="AO13772" s="300"/>
      <c r="AP13772" s="300"/>
      <c r="AQ13772" s="300"/>
      <c r="AR13772" s="300"/>
      <c r="AS13772" s="300"/>
      <c r="AT13772" s="284" t="str">
        <f t="shared" si="1152"/>
        <v/>
      </c>
      <c r="AU13772" s="284" t="str">
        <f t="shared" si="1153"/>
        <v/>
      </c>
      <c r="AV13772" s="284" t="str">
        <f t="shared" si="1154"/>
        <v/>
      </c>
      <c r="AW13772" s="285">
        <f t="shared" si="1155"/>
        <v>0</v>
      </c>
    </row>
    <row r="13773" spans="41:49" x14ac:dyDescent="0.25">
      <c r="AO13773" s="300"/>
      <c r="AP13773" s="300"/>
      <c r="AQ13773" s="300"/>
      <c r="AR13773" s="300"/>
      <c r="AS13773" s="300"/>
      <c r="AT13773" s="284" t="str">
        <f t="shared" si="1152"/>
        <v/>
      </c>
      <c r="AU13773" s="284" t="str">
        <f t="shared" si="1153"/>
        <v/>
      </c>
      <c r="AV13773" s="284" t="str">
        <f t="shared" si="1154"/>
        <v/>
      </c>
      <c r="AW13773" s="285">
        <f t="shared" si="1155"/>
        <v>0</v>
      </c>
    </row>
    <row r="13774" spans="41:49" x14ac:dyDescent="0.25">
      <c r="AO13774" s="300"/>
      <c r="AP13774" s="300"/>
      <c r="AQ13774" s="300"/>
      <c r="AR13774" s="300"/>
      <c r="AS13774" s="300"/>
      <c r="AT13774" s="284" t="str">
        <f t="shared" si="1152"/>
        <v/>
      </c>
      <c r="AU13774" s="284" t="str">
        <f t="shared" si="1153"/>
        <v/>
      </c>
      <c r="AV13774" s="284" t="str">
        <f t="shared" si="1154"/>
        <v/>
      </c>
      <c r="AW13774" s="285">
        <f t="shared" si="1155"/>
        <v>0</v>
      </c>
    </row>
    <row r="13775" spans="41:49" x14ac:dyDescent="0.25">
      <c r="AO13775" s="300"/>
      <c r="AP13775" s="300"/>
      <c r="AQ13775" s="300"/>
      <c r="AR13775" s="300"/>
      <c r="AS13775" s="300"/>
      <c r="AT13775" s="284" t="str">
        <f t="shared" si="1152"/>
        <v/>
      </c>
      <c r="AU13775" s="284" t="str">
        <f t="shared" si="1153"/>
        <v/>
      </c>
      <c r="AV13775" s="284" t="str">
        <f t="shared" si="1154"/>
        <v/>
      </c>
      <c r="AW13775" s="285">
        <f t="shared" si="1155"/>
        <v>0</v>
      </c>
    </row>
    <row r="13776" spans="41:49" x14ac:dyDescent="0.25">
      <c r="AO13776" s="300"/>
      <c r="AP13776" s="300"/>
      <c r="AQ13776" s="300"/>
      <c r="AR13776" s="300"/>
      <c r="AS13776" s="300"/>
      <c r="AT13776" s="284" t="str">
        <f t="shared" si="1152"/>
        <v/>
      </c>
      <c r="AU13776" s="284" t="str">
        <f t="shared" si="1153"/>
        <v/>
      </c>
      <c r="AV13776" s="284" t="str">
        <f t="shared" si="1154"/>
        <v/>
      </c>
      <c r="AW13776" s="285">
        <f t="shared" si="1155"/>
        <v>0</v>
      </c>
    </row>
    <row r="13777" spans="41:49" x14ac:dyDescent="0.25">
      <c r="AO13777" s="300"/>
      <c r="AP13777" s="300"/>
      <c r="AQ13777" s="300"/>
      <c r="AR13777" s="300"/>
      <c r="AS13777" s="300"/>
      <c r="AT13777" s="284" t="str">
        <f t="shared" si="1152"/>
        <v/>
      </c>
      <c r="AU13777" s="284" t="str">
        <f t="shared" si="1153"/>
        <v/>
      </c>
      <c r="AV13777" s="284" t="str">
        <f t="shared" si="1154"/>
        <v/>
      </c>
      <c r="AW13777" s="285">
        <f t="shared" si="1155"/>
        <v>0</v>
      </c>
    </row>
    <row r="13778" spans="41:49" x14ac:dyDescent="0.25">
      <c r="AO13778" s="300"/>
      <c r="AP13778" s="300"/>
      <c r="AQ13778" s="300"/>
      <c r="AR13778" s="300"/>
      <c r="AS13778" s="300"/>
      <c r="AT13778" s="284" t="str">
        <f t="shared" si="1152"/>
        <v/>
      </c>
      <c r="AU13778" s="284" t="str">
        <f t="shared" si="1153"/>
        <v/>
      </c>
      <c r="AV13778" s="284" t="str">
        <f t="shared" si="1154"/>
        <v/>
      </c>
      <c r="AW13778" s="285">
        <f t="shared" si="1155"/>
        <v>0</v>
      </c>
    </row>
    <row r="13779" spans="41:49" x14ac:dyDescent="0.25">
      <c r="AO13779" s="300"/>
      <c r="AP13779" s="300"/>
      <c r="AQ13779" s="300"/>
      <c r="AR13779" s="300"/>
      <c r="AS13779" s="300"/>
      <c r="AT13779" s="284" t="str">
        <f t="shared" si="1152"/>
        <v/>
      </c>
      <c r="AU13779" s="284" t="str">
        <f t="shared" si="1153"/>
        <v/>
      </c>
      <c r="AV13779" s="284" t="str">
        <f t="shared" si="1154"/>
        <v/>
      </c>
      <c r="AW13779" s="285">
        <f t="shared" si="1155"/>
        <v>0</v>
      </c>
    </row>
    <row r="13780" spans="41:49" x14ac:dyDescent="0.25">
      <c r="AO13780" s="300"/>
      <c r="AP13780" s="300"/>
      <c r="AQ13780" s="300"/>
      <c r="AR13780" s="300"/>
      <c r="AS13780" s="300"/>
      <c r="AT13780" s="284" t="str">
        <f t="shared" si="1152"/>
        <v/>
      </c>
      <c r="AU13780" s="284" t="str">
        <f t="shared" si="1153"/>
        <v/>
      </c>
      <c r="AV13780" s="284" t="str">
        <f t="shared" si="1154"/>
        <v/>
      </c>
      <c r="AW13780" s="285">
        <f t="shared" si="1155"/>
        <v>0</v>
      </c>
    </row>
    <row r="13781" spans="41:49" x14ac:dyDescent="0.25">
      <c r="AO13781" s="300"/>
      <c r="AP13781" s="300"/>
      <c r="AQ13781" s="300"/>
      <c r="AR13781" s="300"/>
      <c r="AS13781" s="300"/>
      <c r="AT13781" s="284" t="str">
        <f t="shared" si="1152"/>
        <v/>
      </c>
      <c r="AU13781" s="284" t="str">
        <f t="shared" si="1153"/>
        <v/>
      </c>
      <c r="AV13781" s="284" t="str">
        <f t="shared" si="1154"/>
        <v/>
      </c>
      <c r="AW13781" s="285">
        <f t="shared" si="1155"/>
        <v>0</v>
      </c>
    </row>
    <row r="13782" spans="41:49" x14ac:dyDescent="0.25">
      <c r="AO13782" s="300"/>
      <c r="AP13782" s="300"/>
      <c r="AQ13782" s="300"/>
      <c r="AR13782" s="300"/>
      <c r="AS13782" s="300"/>
      <c r="AT13782" s="284" t="str">
        <f t="shared" si="1152"/>
        <v/>
      </c>
      <c r="AU13782" s="284" t="str">
        <f t="shared" si="1153"/>
        <v/>
      </c>
      <c r="AV13782" s="284" t="str">
        <f t="shared" si="1154"/>
        <v/>
      </c>
      <c r="AW13782" s="285">
        <f t="shared" si="1155"/>
        <v>0</v>
      </c>
    </row>
    <row r="13783" spans="41:49" x14ac:dyDescent="0.25">
      <c r="AO13783" s="300"/>
      <c r="AP13783" s="300"/>
      <c r="AQ13783" s="300"/>
      <c r="AR13783" s="300"/>
      <c r="AS13783" s="300"/>
      <c r="AT13783" s="284" t="str">
        <f t="shared" si="1152"/>
        <v/>
      </c>
      <c r="AU13783" s="284" t="str">
        <f t="shared" si="1153"/>
        <v/>
      </c>
      <c r="AV13783" s="284" t="str">
        <f t="shared" si="1154"/>
        <v/>
      </c>
      <c r="AW13783" s="285">
        <f t="shared" si="1155"/>
        <v>0</v>
      </c>
    </row>
    <row r="13784" spans="41:49" x14ac:dyDescent="0.25">
      <c r="AO13784" s="300"/>
      <c r="AP13784" s="300"/>
      <c r="AQ13784" s="300"/>
      <c r="AR13784" s="300"/>
      <c r="AS13784" s="300"/>
      <c r="AT13784" s="284" t="str">
        <f t="shared" si="1152"/>
        <v/>
      </c>
      <c r="AU13784" s="284" t="str">
        <f t="shared" si="1153"/>
        <v/>
      </c>
      <c r="AV13784" s="284" t="str">
        <f t="shared" si="1154"/>
        <v/>
      </c>
      <c r="AW13784" s="285">
        <f t="shared" si="1155"/>
        <v>0</v>
      </c>
    </row>
    <row r="13785" spans="41:49" x14ac:dyDescent="0.25">
      <c r="AO13785" s="300"/>
      <c r="AP13785" s="300"/>
      <c r="AQ13785" s="300"/>
      <c r="AR13785" s="300"/>
      <c r="AS13785" s="300"/>
      <c r="AT13785" s="284" t="str">
        <f t="shared" si="1152"/>
        <v/>
      </c>
      <c r="AU13785" s="284" t="str">
        <f t="shared" si="1153"/>
        <v/>
      </c>
      <c r="AV13785" s="284" t="str">
        <f t="shared" si="1154"/>
        <v/>
      </c>
      <c r="AW13785" s="285">
        <f t="shared" si="1155"/>
        <v>0</v>
      </c>
    </row>
    <row r="13786" spans="41:49" x14ac:dyDescent="0.25">
      <c r="AO13786" s="300"/>
      <c r="AP13786" s="300"/>
      <c r="AQ13786" s="300"/>
      <c r="AR13786" s="300"/>
      <c r="AS13786" s="300"/>
      <c r="AT13786" s="284" t="str">
        <f t="shared" si="1152"/>
        <v/>
      </c>
      <c r="AU13786" s="284" t="str">
        <f t="shared" si="1153"/>
        <v/>
      </c>
      <c r="AV13786" s="284" t="str">
        <f t="shared" si="1154"/>
        <v/>
      </c>
      <c r="AW13786" s="285">
        <f t="shared" si="1155"/>
        <v>0</v>
      </c>
    </row>
    <row r="13787" spans="41:49" x14ac:dyDescent="0.25">
      <c r="AO13787" s="300"/>
      <c r="AP13787" s="300"/>
      <c r="AQ13787" s="300"/>
      <c r="AR13787" s="300"/>
      <c r="AS13787" s="300"/>
      <c r="AT13787" s="284" t="str">
        <f t="shared" si="1152"/>
        <v/>
      </c>
      <c r="AU13787" s="284" t="str">
        <f t="shared" si="1153"/>
        <v/>
      </c>
      <c r="AV13787" s="284" t="str">
        <f t="shared" si="1154"/>
        <v/>
      </c>
      <c r="AW13787" s="285">
        <f t="shared" si="1155"/>
        <v>0</v>
      </c>
    </row>
    <row r="13788" spans="41:49" x14ac:dyDescent="0.25">
      <c r="AO13788" s="300"/>
      <c r="AP13788" s="300"/>
      <c r="AQ13788" s="300"/>
      <c r="AR13788" s="300"/>
      <c r="AS13788" s="300"/>
      <c r="AT13788" s="284" t="str">
        <f t="shared" si="1152"/>
        <v/>
      </c>
      <c r="AU13788" s="284" t="str">
        <f t="shared" si="1153"/>
        <v/>
      </c>
      <c r="AV13788" s="284" t="str">
        <f t="shared" si="1154"/>
        <v/>
      </c>
      <c r="AW13788" s="285">
        <f t="shared" si="1155"/>
        <v>0</v>
      </c>
    </row>
    <row r="13789" spans="41:49" x14ac:dyDescent="0.25">
      <c r="AO13789" s="300"/>
      <c r="AP13789" s="300"/>
      <c r="AQ13789" s="300"/>
      <c r="AR13789" s="300"/>
      <c r="AS13789" s="300"/>
      <c r="AT13789" s="284" t="str">
        <f t="shared" si="1152"/>
        <v/>
      </c>
      <c r="AU13789" s="284" t="str">
        <f t="shared" si="1153"/>
        <v/>
      </c>
      <c r="AV13789" s="284" t="str">
        <f t="shared" si="1154"/>
        <v/>
      </c>
      <c r="AW13789" s="285">
        <f t="shared" si="1155"/>
        <v>0</v>
      </c>
    </row>
    <row r="13790" spans="41:49" x14ac:dyDescent="0.25">
      <c r="AO13790" s="300"/>
      <c r="AP13790" s="300"/>
      <c r="AQ13790" s="300"/>
      <c r="AR13790" s="300"/>
      <c r="AS13790" s="300"/>
      <c r="AT13790" s="284" t="str">
        <f t="shared" si="1152"/>
        <v/>
      </c>
      <c r="AU13790" s="284" t="str">
        <f t="shared" si="1153"/>
        <v/>
      </c>
      <c r="AV13790" s="284" t="str">
        <f t="shared" si="1154"/>
        <v/>
      </c>
      <c r="AW13790" s="285">
        <f t="shared" si="1155"/>
        <v>0</v>
      </c>
    </row>
    <row r="13791" spans="41:49" x14ac:dyDescent="0.25">
      <c r="AO13791" s="300"/>
      <c r="AP13791" s="300"/>
      <c r="AQ13791" s="300"/>
      <c r="AR13791" s="300"/>
      <c r="AS13791" s="300"/>
      <c r="AT13791" s="284" t="str">
        <f t="shared" si="1152"/>
        <v/>
      </c>
      <c r="AU13791" s="284" t="str">
        <f t="shared" si="1153"/>
        <v/>
      </c>
      <c r="AV13791" s="284" t="str">
        <f t="shared" si="1154"/>
        <v/>
      </c>
      <c r="AW13791" s="285">
        <f t="shared" si="1155"/>
        <v>0</v>
      </c>
    </row>
    <row r="13792" spans="41:49" x14ac:dyDescent="0.25">
      <c r="AO13792" s="300"/>
      <c r="AP13792" s="300"/>
      <c r="AQ13792" s="300"/>
      <c r="AR13792" s="300"/>
      <c r="AS13792" s="300"/>
      <c r="AT13792" s="284" t="str">
        <f t="shared" si="1152"/>
        <v/>
      </c>
      <c r="AU13792" s="284" t="str">
        <f t="shared" si="1153"/>
        <v/>
      </c>
      <c r="AV13792" s="284" t="str">
        <f t="shared" si="1154"/>
        <v/>
      </c>
      <c r="AW13792" s="285">
        <f t="shared" si="1155"/>
        <v>0</v>
      </c>
    </row>
    <row r="13793" spans="41:49" x14ac:dyDescent="0.25">
      <c r="AO13793" s="300"/>
      <c r="AP13793" s="300"/>
      <c r="AQ13793" s="300"/>
      <c r="AR13793" s="300"/>
      <c r="AS13793" s="300"/>
      <c r="AT13793" s="284" t="str">
        <f t="shared" si="1152"/>
        <v/>
      </c>
      <c r="AU13793" s="284" t="str">
        <f t="shared" si="1153"/>
        <v/>
      </c>
      <c r="AV13793" s="284" t="str">
        <f t="shared" si="1154"/>
        <v/>
      </c>
      <c r="AW13793" s="285">
        <f t="shared" si="1155"/>
        <v>0</v>
      </c>
    </row>
    <row r="13794" spans="41:49" x14ac:dyDescent="0.25">
      <c r="AO13794" s="300"/>
      <c r="AP13794" s="300"/>
      <c r="AQ13794" s="300"/>
      <c r="AR13794" s="300"/>
      <c r="AS13794" s="300"/>
      <c r="AT13794" s="284" t="str">
        <f t="shared" si="1152"/>
        <v/>
      </c>
      <c r="AU13794" s="284" t="str">
        <f t="shared" si="1153"/>
        <v/>
      </c>
      <c r="AV13794" s="284" t="str">
        <f t="shared" si="1154"/>
        <v/>
      </c>
      <c r="AW13794" s="285">
        <f t="shared" si="1155"/>
        <v>0</v>
      </c>
    </row>
    <row r="13795" spans="41:49" x14ac:dyDescent="0.25">
      <c r="AO13795" s="300"/>
      <c r="AP13795" s="300"/>
      <c r="AQ13795" s="300"/>
      <c r="AR13795" s="300"/>
      <c r="AS13795" s="300"/>
      <c r="AT13795" s="284" t="str">
        <f t="shared" si="1152"/>
        <v/>
      </c>
      <c r="AU13795" s="284" t="str">
        <f t="shared" si="1153"/>
        <v/>
      </c>
      <c r="AV13795" s="284" t="str">
        <f t="shared" si="1154"/>
        <v/>
      </c>
      <c r="AW13795" s="285">
        <f t="shared" si="1155"/>
        <v>0</v>
      </c>
    </row>
    <row r="13796" spans="41:49" x14ac:dyDescent="0.25">
      <c r="AO13796" s="300"/>
      <c r="AP13796" s="300"/>
      <c r="AQ13796" s="300"/>
      <c r="AR13796" s="300"/>
      <c r="AS13796" s="300"/>
      <c r="AT13796" s="284" t="str">
        <f t="shared" si="1152"/>
        <v/>
      </c>
      <c r="AU13796" s="284" t="str">
        <f t="shared" si="1153"/>
        <v/>
      </c>
      <c r="AV13796" s="284" t="str">
        <f t="shared" si="1154"/>
        <v/>
      </c>
      <c r="AW13796" s="285">
        <f t="shared" si="1155"/>
        <v>0</v>
      </c>
    </row>
    <row r="13797" spans="41:49" x14ac:dyDescent="0.25">
      <c r="AO13797" s="300"/>
      <c r="AP13797" s="300"/>
      <c r="AQ13797" s="300"/>
      <c r="AR13797" s="300"/>
      <c r="AS13797" s="300"/>
      <c r="AT13797" s="284" t="str">
        <f t="shared" si="1152"/>
        <v/>
      </c>
      <c r="AU13797" s="284" t="str">
        <f t="shared" si="1153"/>
        <v/>
      </c>
      <c r="AV13797" s="284" t="str">
        <f t="shared" si="1154"/>
        <v/>
      </c>
      <c r="AW13797" s="285">
        <f t="shared" si="1155"/>
        <v>0</v>
      </c>
    </row>
    <row r="13798" spans="41:49" x14ac:dyDescent="0.25">
      <c r="AO13798" s="300"/>
      <c r="AP13798" s="300"/>
      <c r="AQ13798" s="300"/>
      <c r="AR13798" s="300"/>
      <c r="AS13798" s="300"/>
      <c r="AT13798" s="284" t="str">
        <f t="shared" si="1152"/>
        <v/>
      </c>
      <c r="AU13798" s="284" t="str">
        <f t="shared" si="1153"/>
        <v/>
      </c>
      <c r="AV13798" s="284" t="str">
        <f t="shared" si="1154"/>
        <v/>
      </c>
      <c r="AW13798" s="285">
        <f t="shared" si="1155"/>
        <v>0</v>
      </c>
    </row>
    <row r="13799" spans="41:49" x14ac:dyDescent="0.25">
      <c r="AO13799" s="300"/>
      <c r="AP13799" s="300"/>
      <c r="AQ13799" s="300"/>
      <c r="AR13799" s="300"/>
      <c r="AS13799" s="300"/>
      <c r="AT13799" s="284" t="str">
        <f t="shared" si="1152"/>
        <v/>
      </c>
      <c r="AU13799" s="284" t="str">
        <f t="shared" si="1153"/>
        <v/>
      </c>
      <c r="AV13799" s="284" t="str">
        <f t="shared" si="1154"/>
        <v/>
      </c>
      <c r="AW13799" s="285">
        <f t="shared" si="1155"/>
        <v>0</v>
      </c>
    </row>
    <row r="13800" spans="41:49" x14ac:dyDescent="0.25">
      <c r="AO13800" s="300"/>
      <c r="AP13800" s="300"/>
      <c r="AQ13800" s="300"/>
      <c r="AR13800" s="300"/>
      <c r="AS13800" s="300"/>
      <c r="AT13800" s="284" t="str">
        <f t="shared" si="1152"/>
        <v/>
      </c>
      <c r="AU13800" s="284" t="str">
        <f t="shared" si="1153"/>
        <v/>
      </c>
      <c r="AV13800" s="284" t="str">
        <f t="shared" si="1154"/>
        <v/>
      </c>
      <c r="AW13800" s="285">
        <f t="shared" si="1155"/>
        <v>0</v>
      </c>
    </row>
    <row r="13801" spans="41:49" x14ac:dyDescent="0.25">
      <c r="AO13801" s="300"/>
      <c r="AP13801" s="300"/>
      <c r="AQ13801" s="300"/>
      <c r="AR13801" s="300"/>
      <c r="AS13801" s="300"/>
      <c r="AT13801" s="284" t="str">
        <f t="shared" si="1152"/>
        <v/>
      </c>
      <c r="AU13801" s="284" t="str">
        <f t="shared" si="1153"/>
        <v/>
      </c>
      <c r="AV13801" s="284" t="str">
        <f t="shared" si="1154"/>
        <v/>
      </c>
      <c r="AW13801" s="285">
        <f t="shared" si="1155"/>
        <v>0</v>
      </c>
    </row>
    <row r="13802" spans="41:49" x14ac:dyDescent="0.25">
      <c r="AO13802" s="300"/>
      <c r="AP13802" s="300"/>
      <c r="AQ13802" s="300"/>
      <c r="AR13802" s="300"/>
      <c r="AS13802" s="300"/>
      <c r="AT13802" s="284" t="str">
        <f t="shared" si="1152"/>
        <v/>
      </c>
      <c r="AU13802" s="284" t="str">
        <f t="shared" si="1153"/>
        <v/>
      </c>
      <c r="AV13802" s="284" t="str">
        <f t="shared" si="1154"/>
        <v/>
      </c>
      <c r="AW13802" s="285">
        <f t="shared" si="1155"/>
        <v>0</v>
      </c>
    </row>
    <row r="13803" spans="41:49" x14ac:dyDescent="0.25">
      <c r="AO13803" s="300"/>
      <c r="AP13803" s="300"/>
      <c r="AQ13803" s="300"/>
      <c r="AR13803" s="300"/>
      <c r="AS13803" s="300"/>
      <c r="AT13803" s="284" t="str">
        <f t="shared" si="1152"/>
        <v/>
      </c>
      <c r="AU13803" s="284" t="str">
        <f t="shared" si="1153"/>
        <v/>
      </c>
      <c r="AV13803" s="284" t="str">
        <f t="shared" si="1154"/>
        <v/>
      </c>
      <c r="AW13803" s="285">
        <f t="shared" si="1155"/>
        <v>0</v>
      </c>
    </row>
    <row r="13804" spans="41:49" x14ac:dyDescent="0.25">
      <c r="AO13804" s="300"/>
      <c r="AP13804" s="300"/>
      <c r="AQ13804" s="300"/>
      <c r="AR13804" s="300"/>
      <c r="AS13804" s="300"/>
      <c r="AT13804" s="284" t="str">
        <f t="shared" si="1152"/>
        <v/>
      </c>
      <c r="AU13804" s="284" t="str">
        <f t="shared" si="1153"/>
        <v/>
      </c>
      <c r="AV13804" s="284" t="str">
        <f t="shared" si="1154"/>
        <v/>
      </c>
      <c r="AW13804" s="285">
        <f t="shared" si="1155"/>
        <v>0</v>
      </c>
    </row>
    <row r="13805" spans="41:49" x14ac:dyDescent="0.25">
      <c r="AO13805" s="300"/>
      <c r="AP13805" s="300"/>
      <c r="AQ13805" s="300"/>
      <c r="AR13805" s="300"/>
      <c r="AS13805" s="300"/>
      <c r="AT13805" s="284" t="str">
        <f t="shared" si="1152"/>
        <v/>
      </c>
      <c r="AU13805" s="284" t="str">
        <f t="shared" si="1153"/>
        <v/>
      </c>
      <c r="AV13805" s="284" t="str">
        <f t="shared" si="1154"/>
        <v/>
      </c>
      <c r="AW13805" s="285">
        <f t="shared" si="1155"/>
        <v>0</v>
      </c>
    </row>
    <row r="13806" spans="41:49" x14ac:dyDescent="0.25">
      <c r="AO13806" s="300"/>
      <c r="AP13806" s="300"/>
      <c r="AQ13806" s="300"/>
      <c r="AR13806" s="300"/>
      <c r="AS13806" s="300"/>
      <c r="AT13806" s="284" t="str">
        <f t="shared" si="1152"/>
        <v/>
      </c>
      <c r="AU13806" s="284" t="str">
        <f t="shared" si="1153"/>
        <v/>
      </c>
      <c r="AV13806" s="284" t="str">
        <f t="shared" si="1154"/>
        <v/>
      </c>
      <c r="AW13806" s="285">
        <f t="shared" si="1155"/>
        <v>0</v>
      </c>
    </row>
    <row r="13807" spans="41:49" x14ac:dyDescent="0.25">
      <c r="AO13807" s="300"/>
      <c r="AP13807" s="300"/>
      <c r="AQ13807" s="300"/>
      <c r="AR13807" s="300"/>
      <c r="AS13807" s="300"/>
      <c r="AT13807" s="284" t="str">
        <f t="shared" si="1152"/>
        <v/>
      </c>
      <c r="AU13807" s="284" t="str">
        <f t="shared" si="1153"/>
        <v/>
      </c>
      <c r="AV13807" s="284" t="str">
        <f t="shared" si="1154"/>
        <v/>
      </c>
      <c r="AW13807" s="285">
        <f t="shared" si="1155"/>
        <v>0</v>
      </c>
    </row>
    <row r="13808" spans="41:49" x14ac:dyDescent="0.25">
      <c r="AO13808" s="300"/>
      <c r="AP13808" s="300"/>
      <c r="AQ13808" s="300"/>
      <c r="AR13808" s="300"/>
      <c r="AS13808" s="300"/>
      <c r="AT13808" s="284" t="str">
        <f t="shared" si="1152"/>
        <v/>
      </c>
      <c r="AU13808" s="284" t="str">
        <f t="shared" si="1153"/>
        <v/>
      </c>
      <c r="AV13808" s="284" t="str">
        <f t="shared" si="1154"/>
        <v/>
      </c>
      <c r="AW13808" s="285">
        <f t="shared" si="1155"/>
        <v>0</v>
      </c>
    </row>
    <row r="13809" spans="41:49" x14ac:dyDescent="0.25">
      <c r="AO13809" s="300"/>
      <c r="AP13809" s="300"/>
      <c r="AQ13809" s="300"/>
      <c r="AR13809" s="300"/>
      <c r="AS13809" s="300"/>
      <c r="AT13809" s="284" t="str">
        <f t="shared" si="1152"/>
        <v/>
      </c>
      <c r="AU13809" s="284" t="str">
        <f t="shared" si="1153"/>
        <v/>
      </c>
      <c r="AV13809" s="284" t="str">
        <f t="shared" si="1154"/>
        <v/>
      </c>
      <c r="AW13809" s="285">
        <f t="shared" si="1155"/>
        <v>0</v>
      </c>
    </row>
    <row r="13810" spans="41:49" x14ac:dyDescent="0.25">
      <c r="AO13810" s="300"/>
      <c r="AP13810" s="300"/>
      <c r="AQ13810" s="300"/>
      <c r="AR13810" s="300"/>
      <c r="AS13810" s="300"/>
      <c r="AT13810" s="284" t="str">
        <f t="shared" si="1152"/>
        <v/>
      </c>
      <c r="AU13810" s="284" t="str">
        <f t="shared" si="1153"/>
        <v/>
      </c>
      <c r="AV13810" s="284" t="str">
        <f t="shared" si="1154"/>
        <v/>
      </c>
      <c r="AW13810" s="285">
        <f t="shared" si="1155"/>
        <v>0</v>
      </c>
    </row>
    <row r="13811" spans="41:49" x14ac:dyDescent="0.25">
      <c r="AO13811" s="300"/>
      <c r="AP13811" s="300"/>
      <c r="AQ13811" s="300"/>
      <c r="AR13811" s="300"/>
      <c r="AS13811" s="300"/>
      <c r="AT13811" s="284" t="str">
        <f t="shared" si="1152"/>
        <v/>
      </c>
      <c r="AU13811" s="284" t="str">
        <f t="shared" si="1153"/>
        <v/>
      </c>
      <c r="AV13811" s="284" t="str">
        <f t="shared" si="1154"/>
        <v/>
      </c>
      <c r="AW13811" s="285">
        <f t="shared" si="1155"/>
        <v>0</v>
      </c>
    </row>
    <row r="13812" spans="41:49" x14ac:dyDescent="0.25">
      <c r="AO13812" s="300"/>
      <c r="AP13812" s="300"/>
      <c r="AQ13812" s="300"/>
      <c r="AR13812" s="300"/>
      <c r="AS13812" s="300"/>
      <c r="AT13812" s="284" t="str">
        <f t="shared" si="1152"/>
        <v/>
      </c>
      <c r="AU13812" s="284" t="str">
        <f t="shared" si="1153"/>
        <v/>
      </c>
      <c r="AV13812" s="284" t="str">
        <f t="shared" si="1154"/>
        <v/>
      </c>
      <c r="AW13812" s="285">
        <f t="shared" si="1155"/>
        <v>0</v>
      </c>
    </row>
    <row r="13813" spans="41:49" x14ac:dyDescent="0.25">
      <c r="AO13813" s="300"/>
      <c r="AP13813" s="300"/>
      <c r="AQ13813" s="300"/>
      <c r="AR13813" s="300"/>
      <c r="AS13813" s="300"/>
      <c r="AT13813" s="284" t="str">
        <f t="shared" si="1152"/>
        <v/>
      </c>
      <c r="AU13813" s="284" t="str">
        <f t="shared" si="1153"/>
        <v/>
      </c>
      <c r="AV13813" s="284" t="str">
        <f t="shared" si="1154"/>
        <v/>
      </c>
      <c r="AW13813" s="285">
        <f t="shared" si="1155"/>
        <v>0</v>
      </c>
    </row>
    <row r="13814" spans="41:49" x14ac:dyDescent="0.25">
      <c r="AO13814" s="300"/>
      <c r="AP13814" s="300"/>
      <c r="AQ13814" s="300"/>
      <c r="AR13814" s="300"/>
      <c r="AS13814" s="300"/>
      <c r="AT13814" s="284" t="str">
        <f t="shared" si="1152"/>
        <v/>
      </c>
      <c r="AU13814" s="284" t="str">
        <f t="shared" si="1153"/>
        <v/>
      </c>
      <c r="AV13814" s="284" t="str">
        <f t="shared" si="1154"/>
        <v/>
      </c>
      <c r="AW13814" s="285">
        <f t="shared" si="1155"/>
        <v>0</v>
      </c>
    </row>
    <row r="13815" spans="41:49" x14ac:dyDescent="0.25">
      <c r="AO13815" s="300"/>
      <c r="AP13815" s="300"/>
      <c r="AQ13815" s="300"/>
      <c r="AR13815" s="300"/>
      <c r="AS13815" s="300"/>
      <c r="AT13815" s="284" t="str">
        <f t="shared" si="1152"/>
        <v/>
      </c>
      <c r="AU13815" s="284" t="str">
        <f t="shared" si="1153"/>
        <v/>
      </c>
      <c r="AV13815" s="284" t="str">
        <f t="shared" si="1154"/>
        <v/>
      </c>
      <c r="AW13815" s="285">
        <f t="shared" si="1155"/>
        <v>0</v>
      </c>
    </row>
    <row r="13816" spans="41:49" x14ac:dyDescent="0.25">
      <c r="AO13816" s="300"/>
      <c r="AP13816" s="300"/>
      <c r="AQ13816" s="300"/>
      <c r="AR13816" s="300"/>
      <c r="AS13816" s="300"/>
      <c r="AT13816" s="284" t="str">
        <f t="shared" si="1152"/>
        <v/>
      </c>
      <c r="AU13816" s="284" t="str">
        <f t="shared" si="1153"/>
        <v/>
      </c>
      <c r="AV13816" s="284" t="str">
        <f t="shared" si="1154"/>
        <v/>
      </c>
      <c r="AW13816" s="285">
        <f t="shared" si="1155"/>
        <v>0</v>
      </c>
    </row>
    <row r="13817" spans="41:49" x14ac:dyDescent="0.25">
      <c r="AO13817" s="300"/>
      <c r="AP13817" s="300"/>
      <c r="AQ13817" s="300"/>
      <c r="AR13817" s="300"/>
      <c r="AS13817" s="300"/>
      <c r="AT13817" s="284" t="str">
        <f t="shared" si="1152"/>
        <v/>
      </c>
      <c r="AU13817" s="284" t="str">
        <f t="shared" si="1153"/>
        <v/>
      </c>
      <c r="AV13817" s="284" t="str">
        <f t="shared" si="1154"/>
        <v/>
      </c>
      <c r="AW13817" s="285">
        <f t="shared" si="1155"/>
        <v>0</v>
      </c>
    </row>
    <row r="13818" spans="41:49" x14ac:dyDescent="0.25">
      <c r="AO13818" s="300"/>
      <c r="AP13818" s="300"/>
      <c r="AQ13818" s="300"/>
      <c r="AR13818" s="300"/>
      <c r="AS13818" s="300"/>
      <c r="AT13818" s="284" t="str">
        <f t="shared" si="1152"/>
        <v/>
      </c>
      <c r="AU13818" s="284" t="str">
        <f t="shared" si="1153"/>
        <v/>
      </c>
      <c r="AV13818" s="284" t="str">
        <f t="shared" si="1154"/>
        <v/>
      </c>
      <c r="AW13818" s="285">
        <f t="shared" si="1155"/>
        <v>0</v>
      </c>
    </row>
    <row r="13819" spans="41:49" x14ac:dyDescent="0.25">
      <c r="AO13819" s="300"/>
      <c r="AP13819" s="300"/>
      <c r="AQ13819" s="300"/>
      <c r="AR13819" s="300"/>
      <c r="AS13819" s="300"/>
      <c r="AT13819" s="284" t="str">
        <f t="shared" si="1152"/>
        <v/>
      </c>
      <c r="AU13819" s="284" t="str">
        <f t="shared" si="1153"/>
        <v/>
      </c>
      <c r="AV13819" s="284" t="str">
        <f t="shared" si="1154"/>
        <v/>
      </c>
      <c r="AW13819" s="285">
        <f t="shared" si="1155"/>
        <v>0</v>
      </c>
    </row>
    <row r="13820" spans="41:49" x14ac:dyDescent="0.25">
      <c r="AO13820" s="300"/>
      <c r="AP13820" s="300"/>
      <c r="AQ13820" s="300"/>
      <c r="AR13820" s="300"/>
      <c r="AS13820" s="300"/>
      <c r="AT13820" s="284" t="str">
        <f t="shared" si="1152"/>
        <v/>
      </c>
      <c r="AU13820" s="284" t="str">
        <f t="shared" si="1153"/>
        <v/>
      </c>
      <c r="AV13820" s="284" t="str">
        <f t="shared" si="1154"/>
        <v/>
      </c>
      <c r="AW13820" s="285">
        <f t="shared" si="1155"/>
        <v>0</v>
      </c>
    </row>
    <row r="13821" spans="41:49" x14ac:dyDescent="0.25">
      <c r="AO13821" s="300"/>
      <c r="AP13821" s="300"/>
      <c r="AQ13821" s="300"/>
      <c r="AR13821" s="300"/>
      <c r="AS13821" s="300"/>
      <c r="AT13821" s="284" t="str">
        <f t="shared" si="1152"/>
        <v/>
      </c>
      <c r="AU13821" s="284" t="str">
        <f t="shared" si="1153"/>
        <v/>
      </c>
      <c r="AV13821" s="284" t="str">
        <f t="shared" si="1154"/>
        <v/>
      </c>
      <c r="AW13821" s="285">
        <f t="shared" si="1155"/>
        <v>0</v>
      </c>
    </row>
    <row r="13822" spans="41:49" x14ac:dyDescent="0.25">
      <c r="AO13822" s="300"/>
      <c r="AP13822" s="300"/>
      <c r="AQ13822" s="300"/>
      <c r="AR13822" s="300"/>
      <c r="AS13822" s="300"/>
      <c r="AT13822" s="284" t="str">
        <f t="shared" si="1152"/>
        <v/>
      </c>
      <c r="AU13822" s="284" t="str">
        <f t="shared" si="1153"/>
        <v/>
      </c>
      <c r="AV13822" s="284" t="str">
        <f t="shared" si="1154"/>
        <v/>
      </c>
      <c r="AW13822" s="285">
        <f t="shared" si="1155"/>
        <v>0</v>
      </c>
    </row>
    <row r="13823" spans="41:49" x14ac:dyDescent="0.25">
      <c r="AO13823" s="300"/>
      <c r="AP13823" s="300"/>
      <c r="AQ13823" s="300"/>
      <c r="AR13823" s="300"/>
      <c r="AS13823" s="300"/>
      <c r="AT13823" s="284" t="str">
        <f t="shared" si="1152"/>
        <v/>
      </c>
      <c r="AU13823" s="284" t="str">
        <f t="shared" si="1153"/>
        <v/>
      </c>
      <c r="AV13823" s="284" t="str">
        <f t="shared" si="1154"/>
        <v/>
      </c>
      <c r="AW13823" s="285">
        <f t="shared" si="1155"/>
        <v>0</v>
      </c>
    </row>
    <row r="13824" spans="41:49" x14ac:dyDescent="0.25">
      <c r="AO13824" s="300"/>
      <c r="AP13824" s="300"/>
      <c r="AQ13824" s="300"/>
      <c r="AR13824" s="300"/>
      <c r="AS13824" s="300"/>
      <c r="AT13824" s="284" t="str">
        <f t="shared" si="1152"/>
        <v/>
      </c>
      <c r="AU13824" s="284" t="str">
        <f t="shared" si="1153"/>
        <v/>
      </c>
      <c r="AV13824" s="284" t="str">
        <f t="shared" si="1154"/>
        <v/>
      </c>
      <c r="AW13824" s="285">
        <f t="shared" si="1155"/>
        <v>0</v>
      </c>
    </row>
    <row r="13825" spans="41:49" x14ac:dyDescent="0.25">
      <c r="AO13825" s="300"/>
      <c r="AP13825" s="300"/>
      <c r="AQ13825" s="300"/>
      <c r="AR13825" s="300"/>
      <c r="AS13825" s="300"/>
      <c r="AT13825" s="284" t="str">
        <f t="shared" si="1152"/>
        <v/>
      </c>
      <c r="AU13825" s="284" t="str">
        <f t="shared" si="1153"/>
        <v/>
      </c>
      <c r="AV13825" s="284" t="str">
        <f t="shared" si="1154"/>
        <v/>
      </c>
      <c r="AW13825" s="285">
        <f t="shared" si="1155"/>
        <v>0</v>
      </c>
    </row>
    <row r="13826" spans="41:49" x14ac:dyDescent="0.25">
      <c r="AO13826" s="300"/>
      <c r="AP13826" s="300"/>
      <c r="AQ13826" s="300"/>
      <c r="AR13826" s="300"/>
      <c r="AS13826" s="300"/>
      <c r="AT13826" s="284" t="str">
        <f t="shared" si="1152"/>
        <v/>
      </c>
      <c r="AU13826" s="284" t="str">
        <f t="shared" si="1153"/>
        <v/>
      </c>
      <c r="AV13826" s="284" t="str">
        <f t="shared" si="1154"/>
        <v/>
      </c>
      <c r="AW13826" s="285">
        <f t="shared" si="1155"/>
        <v>0</v>
      </c>
    </row>
    <row r="13827" spans="41:49" x14ac:dyDescent="0.25">
      <c r="AO13827" s="300"/>
      <c r="AP13827" s="300"/>
      <c r="AQ13827" s="300"/>
      <c r="AR13827" s="300"/>
      <c r="AS13827" s="300"/>
      <c r="AT13827" s="284" t="str">
        <f t="shared" si="1152"/>
        <v/>
      </c>
      <c r="AU13827" s="284" t="str">
        <f t="shared" si="1153"/>
        <v/>
      </c>
      <c r="AV13827" s="284" t="str">
        <f t="shared" si="1154"/>
        <v/>
      </c>
      <c r="AW13827" s="285">
        <f t="shared" si="1155"/>
        <v>0</v>
      </c>
    </row>
    <row r="13828" spans="41:49" x14ac:dyDescent="0.25">
      <c r="AO13828" s="300"/>
      <c r="AP13828" s="300"/>
      <c r="AQ13828" s="300"/>
      <c r="AR13828" s="300"/>
      <c r="AS13828" s="300"/>
      <c r="AT13828" s="284" t="str">
        <f t="shared" si="1152"/>
        <v/>
      </c>
      <c r="AU13828" s="284" t="str">
        <f t="shared" si="1153"/>
        <v/>
      </c>
      <c r="AV13828" s="284" t="str">
        <f t="shared" si="1154"/>
        <v/>
      </c>
      <c r="AW13828" s="285">
        <f t="shared" si="1155"/>
        <v>0</v>
      </c>
    </row>
    <row r="13829" spans="41:49" x14ac:dyDescent="0.25">
      <c r="AO13829" s="300"/>
      <c r="AP13829" s="300"/>
      <c r="AQ13829" s="300"/>
      <c r="AR13829" s="300"/>
      <c r="AS13829" s="300"/>
      <c r="AT13829" s="284" t="str">
        <f t="shared" si="1152"/>
        <v/>
      </c>
      <c r="AU13829" s="284" t="str">
        <f t="shared" si="1153"/>
        <v/>
      </c>
      <c r="AV13829" s="284" t="str">
        <f t="shared" si="1154"/>
        <v/>
      </c>
      <c r="AW13829" s="285">
        <f t="shared" si="1155"/>
        <v>0</v>
      </c>
    </row>
    <row r="13830" spans="41:49" x14ac:dyDescent="0.25">
      <c r="AO13830" s="300"/>
      <c r="AP13830" s="300"/>
      <c r="AQ13830" s="300"/>
      <c r="AR13830" s="300"/>
      <c r="AS13830" s="300"/>
      <c r="AT13830" s="284" t="str">
        <f t="shared" si="1152"/>
        <v/>
      </c>
      <c r="AU13830" s="284" t="str">
        <f t="shared" si="1153"/>
        <v/>
      </c>
      <c r="AV13830" s="284" t="str">
        <f t="shared" si="1154"/>
        <v/>
      </c>
      <c r="AW13830" s="285">
        <f t="shared" si="1155"/>
        <v>0</v>
      </c>
    </row>
    <row r="13831" spans="41:49" x14ac:dyDescent="0.25">
      <c r="AO13831" s="300"/>
      <c r="AP13831" s="300"/>
      <c r="AQ13831" s="300"/>
      <c r="AR13831" s="300"/>
      <c r="AS13831" s="300"/>
      <c r="AT13831" s="284" t="str">
        <f t="shared" si="1152"/>
        <v/>
      </c>
      <c r="AU13831" s="284" t="str">
        <f t="shared" si="1153"/>
        <v/>
      </c>
      <c r="AV13831" s="284" t="str">
        <f t="shared" si="1154"/>
        <v/>
      </c>
      <c r="AW13831" s="285">
        <f t="shared" si="1155"/>
        <v>0</v>
      </c>
    </row>
    <row r="13832" spans="41:49" x14ac:dyDescent="0.25">
      <c r="AO13832" s="300"/>
      <c r="AP13832" s="300"/>
      <c r="AQ13832" s="300"/>
      <c r="AR13832" s="300"/>
      <c r="AS13832" s="300"/>
      <c r="AT13832" s="284" t="str">
        <f t="shared" ref="AT13832:AT13895" si="1156">LEFT(AQ13832,1)</f>
        <v/>
      </c>
      <c r="AU13832" s="284" t="str">
        <f t="shared" ref="AU13832:AU13895" si="1157">LEFT(AQ13832,2)</f>
        <v/>
      </c>
      <c r="AV13832" s="284" t="str">
        <f t="shared" ref="AV13832:AV13895" si="1158">LEFT(AQ13832,3)</f>
        <v/>
      </c>
      <c r="AW13832" s="285">
        <f t="shared" ref="AW13832:AW13895" si="1159">(AR13832-AS13832)*1000</f>
        <v>0</v>
      </c>
    </row>
    <row r="13833" spans="41:49" x14ac:dyDescent="0.25">
      <c r="AO13833" s="300"/>
      <c r="AP13833" s="300"/>
      <c r="AQ13833" s="300"/>
      <c r="AR13833" s="300"/>
      <c r="AS13833" s="300"/>
      <c r="AT13833" s="284" t="str">
        <f t="shared" si="1156"/>
        <v/>
      </c>
      <c r="AU13833" s="284" t="str">
        <f t="shared" si="1157"/>
        <v/>
      </c>
      <c r="AV13833" s="284" t="str">
        <f t="shared" si="1158"/>
        <v/>
      </c>
      <c r="AW13833" s="285">
        <f t="shared" si="1159"/>
        <v>0</v>
      </c>
    </row>
    <row r="13834" spans="41:49" x14ac:dyDescent="0.25">
      <c r="AO13834" s="300"/>
      <c r="AP13834" s="300"/>
      <c r="AQ13834" s="300"/>
      <c r="AR13834" s="300"/>
      <c r="AS13834" s="300"/>
      <c r="AT13834" s="284" t="str">
        <f t="shared" si="1156"/>
        <v/>
      </c>
      <c r="AU13834" s="284" t="str">
        <f t="shared" si="1157"/>
        <v/>
      </c>
      <c r="AV13834" s="284" t="str">
        <f t="shared" si="1158"/>
        <v/>
      </c>
      <c r="AW13834" s="285">
        <f t="shared" si="1159"/>
        <v>0</v>
      </c>
    </row>
    <row r="13835" spans="41:49" x14ac:dyDescent="0.25">
      <c r="AO13835" s="300"/>
      <c r="AP13835" s="300"/>
      <c r="AQ13835" s="300"/>
      <c r="AR13835" s="300"/>
      <c r="AS13835" s="300"/>
      <c r="AT13835" s="284" t="str">
        <f t="shared" si="1156"/>
        <v/>
      </c>
      <c r="AU13835" s="284" t="str">
        <f t="shared" si="1157"/>
        <v/>
      </c>
      <c r="AV13835" s="284" t="str">
        <f t="shared" si="1158"/>
        <v/>
      </c>
      <c r="AW13835" s="285">
        <f t="shared" si="1159"/>
        <v>0</v>
      </c>
    </row>
    <row r="13836" spans="41:49" x14ac:dyDescent="0.25">
      <c r="AO13836" s="300"/>
      <c r="AP13836" s="300"/>
      <c r="AQ13836" s="300"/>
      <c r="AR13836" s="300"/>
      <c r="AS13836" s="300"/>
      <c r="AT13836" s="284" t="str">
        <f t="shared" si="1156"/>
        <v/>
      </c>
      <c r="AU13836" s="284" t="str">
        <f t="shared" si="1157"/>
        <v/>
      </c>
      <c r="AV13836" s="284" t="str">
        <f t="shared" si="1158"/>
        <v/>
      </c>
      <c r="AW13836" s="285">
        <f t="shared" si="1159"/>
        <v>0</v>
      </c>
    </row>
    <row r="13837" spans="41:49" x14ac:dyDescent="0.25">
      <c r="AO13837" s="300"/>
      <c r="AP13837" s="300"/>
      <c r="AQ13837" s="300"/>
      <c r="AR13837" s="300"/>
      <c r="AS13837" s="300"/>
      <c r="AT13837" s="284" t="str">
        <f t="shared" si="1156"/>
        <v/>
      </c>
      <c r="AU13837" s="284" t="str">
        <f t="shared" si="1157"/>
        <v/>
      </c>
      <c r="AV13837" s="284" t="str">
        <f t="shared" si="1158"/>
        <v/>
      </c>
      <c r="AW13837" s="285">
        <f t="shared" si="1159"/>
        <v>0</v>
      </c>
    </row>
    <row r="13838" spans="41:49" x14ac:dyDescent="0.25">
      <c r="AO13838" s="300"/>
      <c r="AP13838" s="300"/>
      <c r="AQ13838" s="300"/>
      <c r="AR13838" s="300"/>
      <c r="AS13838" s="300"/>
      <c r="AT13838" s="284" t="str">
        <f t="shared" si="1156"/>
        <v/>
      </c>
      <c r="AU13838" s="284" t="str">
        <f t="shared" si="1157"/>
        <v/>
      </c>
      <c r="AV13838" s="284" t="str">
        <f t="shared" si="1158"/>
        <v/>
      </c>
      <c r="AW13838" s="285">
        <f t="shared" si="1159"/>
        <v>0</v>
      </c>
    </row>
    <row r="13839" spans="41:49" x14ac:dyDescent="0.25">
      <c r="AO13839" s="300"/>
      <c r="AP13839" s="300"/>
      <c r="AQ13839" s="300"/>
      <c r="AR13839" s="300"/>
      <c r="AS13839" s="300"/>
      <c r="AT13839" s="284" t="str">
        <f t="shared" si="1156"/>
        <v/>
      </c>
      <c r="AU13839" s="284" t="str">
        <f t="shared" si="1157"/>
        <v/>
      </c>
      <c r="AV13839" s="284" t="str">
        <f t="shared" si="1158"/>
        <v/>
      </c>
      <c r="AW13839" s="285">
        <f t="shared" si="1159"/>
        <v>0</v>
      </c>
    </row>
    <row r="13840" spans="41:49" x14ac:dyDescent="0.25">
      <c r="AO13840" s="300"/>
      <c r="AP13840" s="300"/>
      <c r="AQ13840" s="300"/>
      <c r="AR13840" s="300"/>
      <c r="AS13840" s="300"/>
      <c r="AT13840" s="284" t="str">
        <f t="shared" si="1156"/>
        <v/>
      </c>
      <c r="AU13840" s="284" t="str">
        <f t="shared" si="1157"/>
        <v/>
      </c>
      <c r="AV13840" s="284" t="str">
        <f t="shared" si="1158"/>
        <v/>
      </c>
      <c r="AW13840" s="285">
        <f t="shared" si="1159"/>
        <v>0</v>
      </c>
    </row>
    <row r="13841" spans="41:49" x14ac:dyDescent="0.25">
      <c r="AO13841" s="300"/>
      <c r="AP13841" s="300"/>
      <c r="AQ13841" s="300"/>
      <c r="AR13841" s="300"/>
      <c r="AS13841" s="300"/>
      <c r="AT13841" s="284" t="str">
        <f t="shared" si="1156"/>
        <v/>
      </c>
      <c r="AU13841" s="284" t="str">
        <f t="shared" si="1157"/>
        <v/>
      </c>
      <c r="AV13841" s="284" t="str">
        <f t="shared" si="1158"/>
        <v/>
      </c>
      <c r="AW13841" s="285">
        <f t="shared" si="1159"/>
        <v>0</v>
      </c>
    </row>
    <row r="13842" spans="41:49" x14ac:dyDescent="0.25">
      <c r="AO13842" s="300"/>
      <c r="AP13842" s="300"/>
      <c r="AQ13842" s="300"/>
      <c r="AR13842" s="300"/>
      <c r="AS13842" s="300"/>
      <c r="AT13842" s="284" t="str">
        <f t="shared" si="1156"/>
        <v/>
      </c>
      <c r="AU13842" s="284" t="str">
        <f t="shared" si="1157"/>
        <v/>
      </c>
      <c r="AV13842" s="284" t="str">
        <f t="shared" si="1158"/>
        <v/>
      </c>
      <c r="AW13842" s="285">
        <f t="shared" si="1159"/>
        <v>0</v>
      </c>
    </row>
    <row r="13843" spans="41:49" x14ac:dyDescent="0.25">
      <c r="AO13843" s="300"/>
      <c r="AP13843" s="300"/>
      <c r="AQ13843" s="300"/>
      <c r="AR13843" s="300"/>
      <c r="AS13843" s="300"/>
      <c r="AT13843" s="284" t="str">
        <f t="shared" si="1156"/>
        <v/>
      </c>
      <c r="AU13843" s="284" t="str">
        <f t="shared" si="1157"/>
        <v/>
      </c>
      <c r="AV13843" s="284" t="str">
        <f t="shared" si="1158"/>
        <v/>
      </c>
      <c r="AW13843" s="285">
        <f t="shared" si="1159"/>
        <v>0</v>
      </c>
    </row>
    <row r="13844" spans="41:49" x14ac:dyDescent="0.25">
      <c r="AO13844" s="300"/>
      <c r="AP13844" s="300"/>
      <c r="AQ13844" s="300"/>
      <c r="AR13844" s="300"/>
      <c r="AS13844" s="300"/>
      <c r="AT13844" s="284" t="str">
        <f t="shared" si="1156"/>
        <v/>
      </c>
      <c r="AU13844" s="284" t="str">
        <f t="shared" si="1157"/>
        <v/>
      </c>
      <c r="AV13844" s="284" t="str">
        <f t="shared" si="1158"/>
        <v/>
      </c>
      <c r="AW13844" s="285">
        <f t="shared" si="1159"/>
        <v>0</v>
      </c>
    </row>
    <row r="13845" spans="41:49" x14ac:dyDescent="0.25">
      <c r="AO13845" s="300"/>
      <c r="AP13845" s="300"/>
      <c r="AQ13845" s="300"/>
      <c r="AR13845" s="300"/>
      <c r="AS13845" s="300"/>
      <c r="AT13845" s="284" t="str">
        <f t="shared" si="1156"/>
        <v/>
      </c>
      <c r="AU13845" s="284" t="str">
        <f t="shared" si="1157"/>
        <v/>
      </c>
      <c r="AV13845" s="284" t="str">
        <f t="shared" si="1158"/>
        <v/>
      </c>
      <c r="AW13845" s="285">
        <f t="shared" si="1159"/>
        <v>0</v>
      </c>
    </row>
    <row r="13846" spans="41:49" x14ac:dyDescent="0.25">
      <c r="AO13846" s="300"/>
      <c r="AP13846" s="300"/>
      <c r="AQ13846" s="300"/>
      <c r="AR13846" s="300"/>
      <c r="AS13846" s="300"/>
      <c r="AT13846" s="284" t="str">
        <f t="shared" si="1156"/>
        <v/>
      </c>
      <c r="AU13846" s="284" t="str">
        <f t="shared" si="1157"/>
        <v/>
      </c>
      <c r="AV13846" s="284" t="str">
        <f t="shared" si="1158"/>
        <v/>
      </c>
      <c r="AW13846" s="285">
        <f t="shared" si="1159"/>
        <v>0</v>
      </c>
    </row>
    <row r="13847" spans="41:49" x14ac:dyDescent="0.25">
      <c r="AO13847" s="300"/>
      <c r="AP13847" s="300"/>
      <c r="AQ13847" s="300"/>
      <c r="AR13847" s="300"/>
      <c r="AS13847" s="300"/>
      <c r="AT13847" s="284" t="str">
        <f t="shared" si="1156"/>
        <v/>
      </c>
      <c r="AU13847" s="284" t="str">
        <f t="shared" si="1157"/>
        <v/>
      </c>
      <c r="AV13847" s="284" t="str">
        <f t="shared" si="1158"/>
        <v/>
      </c>
      <c r="AW13847" s="285">
        <f t="shared" si="1159"/>
        <v>0</v>
      </c>
    </row>
    <row r="13848" spans="41:49" x14ac:dyDescent="0.25">
      <c r="AO13848" s="300"/>
      <c r="AP13848" s="300"/>
      <c r="AQ13848" s="300"/>
      <c r="AR13848" s="300"/>
      <c r="AS13848" s="300"/>
      <c r="AT13848" s="284" t="str">
        <f t="shared" si="1156"/>
        <v/>
      </c>
      <c r="AU13848" s="284" t="str">
        <f t="shared" si="1157"/>
        <v/>
      </c>
      <c r="AV13848" s="284" t="str">
        <f t="shared" si="1158"/>
        <v/>
      </c>
      <c r="AW13848" s="285">
        <f t="shared" si="1159"/>
        <v>0</v>
      </c>
    </row>
    <row r="13849" spans="41:49" x14ac:dyDescent="0.25">
      <c r="AO13849" s="300"/>
      <c r="AP13849" s="300"/>
      <c r="AQ13849" s="300"/>
      <c r="AR13849" s="300"/>
      <c r="AS13849" s="300"/>
      <c r="AT13849" s="284" t="str">
        <f t="shared" si="1156"/>
        <v/>
      </c>
      <c r="AU13849" s="284" t="str">
        <f t="shared" si="1157"/>
        <v/>
      </c>
      <c r="AV13849" s="284" t="str">
        <f t="shared" si="1158"/>
        <v/>
      </c>
      <c r="AW13849" s="285">
        <f t="shared" si="1159"/>
        <v>0</v>
      </c>
    </row>
    <row r="13850" spans="41:49" x14ac:dyDescent="0.25">
      <c r="AO13850" s="300"/>
      <c r="AP13850" s="300"/>
      <c r="AQ13850" s="300"/>
      <c r="AR13850" s="300"/>
      <c r="AS13850" s="300"/>
      <c r="AT13850" s="284" t="str">
        <f t="shared" si="1156"/>
        <v/>
      </c>
      <c r="AU13850" s="284" t="str">
        <f t="shared" si="1157"/>
        <v/>
      </c>
      <c r="AV13850" s="284" t="str">
        <f t="shared" si="1158"/>
        <v/>
      </c>
      <c r="AW13850" s="285">
        <f t="shared" si="1159"/>
        <v>0</v>
      </c>
    </row>
    <row r="13851" spans="41:49" x14ac:dyDescent="0.25">
      <c r="AO13851" s="300"/>
      <c r="AP13851" s="300"/>
      <c r="AQ13851" s="300"/>
      <c r="AR13851" s="300"/>
      <c r="AS13851" s="300"/>
      <c r="AT13851" s="284" t="str">
        <f t="shared" si="1156"/>
        <v/>
      </c>
      <c r="AU13851" s="284" t="str">
        <f t="shared" si="1157"/>
        <v/>
      </c>
      <c r="AV13851" s="284" t="str">
        <f t="shared" si="1158"/>
        <v/>
      </c>
      <c r="AW13851" s="285">
        <f t="shared" si="1159"/>
        <v>0</v>
      </c>
    </row>
    <row r="13852" spans="41:49" x14ac:dyDescent="0.25">
      <c r="AO13852" s="300"/>
      <c r="AP13852" s="300"/>
      <c r="AQ13852" s="300"/>
      <c r="AR13852" s="300"/>
      <c r="AS13852" s="300"/>
      <c r="AT13852" s="284" t="str">
        <f t="shared" si="1156"/>
        <v/>
      </c>
      <c r="AU13852" s="284" t="str">
        <f t="shared" si="1157"/>
        <v/>
      </c>
      <c r="AV13852" s="284" t="str">
        <f t="shared" si="1158"/>
        <v/>
      </c>
      <c r="AW13852" s="285">
        <f t="shared" si="1159"/>
        <v>0</v>
      </c>
    </row>
    <row r="13853" spans="41:49" x14ac:dyDescent="0.25">
      <c r="AO13853" s="300"/>
      <c r="AP13853" s="300"/>
      <c r="AQ13853" s="300"/>
      <c r="AR13853" s="300"/>
      <c r="AS13853" s="300"/>
      <c r="AT13853" s="284" t="str">
        <f t="shared" si="1156"/>
        <v/>
      </c>
      <c r="AU13853" s="284" t="str">
        <f t="shared" si="1157"/>
        <v/>
      </c>
      <c r="AV13853" s="284" t="str">
        <f t="shared" si="1158"/>
        <v/>
      </c>
      <c r="AW13853" s="285">
        <f t="shared" si="1159"/>
        <v>0</v>
      </c>
    </row>
    <row r="13854" spans="41:49" x14ac:dyDescent="0.25">
      <c r="AO13854" s="300"/>
      <c r="AP13854" s="300"/>
      <c r="AQ13854" s="300"/>
      <c r="AR13854" s="300"/>
      <c r="AS13854" s="300"/>
      <c r="AT13854" s="284" t="str">
        <f t="shared" si="1156"/>
        <v/>
      </c>
      <c r="AU13854" s="284" t="str">
        <f t="shared" si="1157"/>
        <v/>
      </c>
      <c r="AV13854" s="284" t="str">
        <f t="shared" si="1158"/>
        <v/>
      </c>
      <c r="AW13854" s="285">
        <f t="shared" si="1159"/>
        <v>0</v>
      </c>
    </row>
    <row r="13855" spans="41:49" x14ac:dyDescent="0.25">
      <c r="AO13855" s="300"/>
      <c r="AP13855" s="300"/>
      <c r="AQ13855" s="300"/>
      <c r="AR13855" s="300"/>
      <c r="AS13855" s="300"/>
      <c r="AT13855" s="284" t="str">
        <f t="shared" si="1156"/>
        <v/>
      </c>
      <c r="AU13855" s="284" t="str">
        <f t="shared" si="1157"/>
        <v/>
      </c>
      <c r="AV13855" s="284" t="str">
        <f t="shared" si="1158"/>
        <v/>
      </c>
      <c r="AW13855" s="285">
        <f t="shared" si="1159"/>
        <v>0</v>
      </c>
    </row>
    <row r="13856" spans="41:49" x14ac:dyDescent="0.25">
      <c r="AO13856" s="300"/>
      <c r="AP13856" s="300"/>
      <c r="AQ13856" s="300"/>
      <c r="AR13856" s="300"/>
      <c r="AS13856" s="300"/>
      <c r="AT13856" s="284" t="str">
        <f t="shared" si="1156"/>
        <v/>
      </c>
      <c r="AU13856" s="284" t="str">
        <f t="shared" si="1157"/>
        <v/>
      </c>
      <c r="AV13856" s="284" t="str">
        <f t="shared" si="1158"/>
        <v/>
      </c>
      <c r="AW13856" s="285">
        <f t="shared" si="1159"/>
        <v>0</v>
      </c>
    </row>
    <row r="13857" spans="41:49" x14ac:dyDescent="0.25">
      <c r="AO13857" s="300"/>
      <c r="AP13857" s="300"/>
      <c r="AQ13857" s="300"/>
      <c r="AR13857" s="300"/>
      <c r="AS13857" s="300"/>
      <c r="AT13857" s="284" t="str">
        <f t="shared" si="1156"/>
        <v/>
      </c>
      <c r="AU13857" s="284" t="str">
        <f t="shared" si="1157"/>
        <v/>
      </c>
      <c r="AV13857" s="284" t="str">
        <f t="shared" si="1158"/>
        <v/>
      </c>
      <c r="AW13857" s="285">
        <f t="shared" si="1159"/>
        <v>0</v>
      </c>
    </row>
    <row r="13858" spans="41:49" x14ac:dyDescent="0.25">
      <c r="AO13858" s="300"/>
      <c r="AP13858" s="300"/>
      <c r="AQ13858" s="300"/>
      <c r="AR13858" s="300"/>
      <c r="AS13858" s="300"/>
      <c r="AT13858" s="284" t="str">
        <f t="shared" si="1156"/>
        <v/>
      </c>
      <c r="AU13858" s="284" t="str">
        <f t="shared" si="1157"/>
        <v/>
      </c>
      <c r="AV13858" s="284" t="str">
        <f t="shared" si="1158"/>
        <v/>
      </c>
      <c r="AW13858" s="285">
        <f t="shared" si="1159"/>
        <v>0</v>
      </c>
    </row>
    <row r="13859" spans="41:49" x14ac:dyDescent="0.25">
      <c r="AO13859" s="300"/>
      <c r="AP13859" s="300"/>
      <c r="AQ13859" s="300"/>
      <c r="AR13859" s="300"/>
      <c r="AS13859" s="300"/>
      <c r="AT13859" s="284" t="str">
        <f t="shared" si="1156"/>
        <v/>
      </c>
      <c r="AU13859" s="284" t="str">
        <f t="shared" si="1157"/>
        <v/>
      </c>
      <c r="AV13859" s="284" t="str">
        <f t="shared" si="1158"/>
        <v/>
      </c>
      <c r="AW13859" s="285">
        <f t="shared" si="1159"/>
        <v>0</v>
      </c>
    </row>
    <row r="13860" spans="41:49" x14ac:dyDescent="0.25">
      <c r="AO13860" s="300"/>
      <c r="AP13860" s="300"/>
      <c r="AQ13860" s="300"/>
      <c r="AR13860" s="300"/>
      <c r="AS13860" s="300"/>
      <c r="AT13860" s="284" t="str">
        <f t="shared" si="1156"/>
        <v/>
      </c>
      <c r="AU13860" s="284" t="str">
        <f t="shared" si="1157"/>
        <v/>
      </c>
      <c r="AV13860" s="284" t="str">
        <f t="shared" si="1158"/>
        <v/>
      </c>
      <c r="AW13860" s="285">
        <f t="shared" si="1159"/>
        <v>0</v>
      </c>
    </row>
    <row r="13861" spans="41:49" x14ac:dyDescent="0.25">
      <c r="AO13861" s="300"/>
      <c r="AP13861" s="300"/>
      <c r="AQ13861" s="300"/>
      <c r="AR13861" s="300"/>
      <c r="AS13861" s="300"/>
      <c r="AT13861" s="284" t="str">
        <f t="shared" si="1156"/>
        <v/>
      </c>
      <c r="AU13861" s="284" t="str">
        <f t="shared" si="1157"/>
        <v/>
      </c>
      <c r="AV13861" s="284" t="str">
        <f t="shared" si="1158"/>
        <v/>
      </c>
      <c r="AW13861" s="285">
        <f t="shared" si="1159"/>
        <v>0</v>
      </c>
    </row>
    <row r="13862" spans="41:49" x14ac:dyDescent="0.25">
      <c r="AO13862" s="300"/>
      <c r="AP13862" s="300"/>
      <c r="AQ13862" s="300"/>
      <c r="AR13862" s="300"/>
      <c r="AS13862" s="300"/>
      <c r="AT13862" s="284" t="str">
        <f t="shared" si="1156"/>
        <v/>
      </c>
      <c r="AU13862" s="284" t="str">
        <f t="shared" si="1157"/>
        <v/>
      </c>
      <c r="AV13862" s="284" t="str">
        <f t="shared" si="1158"/>
        <v/>
      </c>
      <c r="AW13862" s="285">
        <f t="shared" si="1159"/>
        <v>0</v>
      </c>
    </row>
    <row r="13863" spans="41:49" x14ac:dyDescent="0.25">
      <c r="AO13863" s="300"/>
      <c r="AP13863" s="300"/>
      <c r="AQ13863" s="300"/>
      <c r="AR13863" s="300"/>
      <c r="AS13863" s="300"/>
      <c r="AT13863" s="284" t="str">
        <f t="shared" si="1156"/>
        <v/>
      </c>
      <c r="AU13863" s="284" t="str">
        <f t="shared" si="1157"/>
        <v/>
      </c>
      <c r="AV13863" s="284" t="str">
        <f t="shared" si="1158"/>
        <v/>
      </c>
      <c r="AW13863" s="285">
        <f t="shared" si="1159"/>
        <v>0</v>
      </c>
    </row>
    <row r="13864" spans="41:49" x14ac:dyDescent="0.25">
      <c r="AO13864" s="300"/>
      <c r="AP13864" s="300"/>
      <c r="AQ13864" s="300"/>
      <c r="AR13864" s="300"/>
      <c r="AS13864" s="300"/>
      <c r="AT13864" s="284" t="str">
        <f t="shared" si="1156"/>
        <v/>
      </c>
      <c r="AU13864" s="284" t="str">
        <f t="shared" si="1157"/>
        <v/>
      </c>
      <c r="AV13864" s="284" t="str">
        <f t="shared" si="1158"/>
        <v/>
      </c>
      <c r="AW13864" s="285">
        <f t="shared" si="1159"/>
        <v>0</v>
      </c>
    </row>
    <row r="13865" spans="41:49" x14ac:dyDescent="0.25">
      <c r="AO13865" s="300"/>
      <c r="AP13865" s="300"/>
      <c r="AQ13865" s="300"/>
      <c r="AR13865" s="300"/>
      <c r="AS13865" s="300"/>
      <c r="AT13865" s="284" t="str">
        <f t="shared" si="1156"/>
        <v/>
      </c>
      <c r="AU13865" s="284" t="str">
        <f t="shared" si="1157"/>
        <v/>
      </c>
      <c r="AV13865" s="284" t="str">
        <f t="shared" si="1158"/>
        <v/>
      </c>
      <c r="AW13865" s="285">
        <f t="shared" si="1159"/>
        <v>0</v>
      </c>
    </row>
    <row r="13866" spans="41:49" x14ac:dyDescent="0.25">
      <c r="AO13866" s="300"/>
      <c r="AP13866" s="300"/>
      <c r="AQ13866" s="300"/>
      <c r="AR13866" s="300"/>
      <c r="AS13866" s="300"/>
      <c r="AT13866" s="284" t="str">
        <f t="shared" si="1156"/>
        <v/>
      </c>
      <c r="AU13866" s="284" t="str">
        <f t="shared" si="1157"/>
        <v/>
      </c>
      <c r="AV13866" s="284" t="str">
        <f t="shared" si="1158"/>
        <v/>
      </c>
      <c r="AW13866" s="285">
        <f t="shared" si="1159"/>
        <v>0</v>
      </c>
    </row>
    <row r="13867" spans="41:49" x14ac:dyDescent="0.25">
      <c r="AO13867" s="300"/>
      <c r="AP13867" s="300"/>
      <c r="AQ13867" s="300"/>
      <c r="AR13867" s="300"/>
      <c r="AS13867" s="300"/>
      <c r="AT13867" s="284" t="str">
        <f t="shared" si="1156"/>
        <v/>
      </c>
      <c r="AU13867" s="284" t="str">
        <f t="shared" si="1157"/>
        <v/>
      </c>
      <c r="AV13867" s="284" t="str">
        <f t="shared" si="1158"/>
        <v/>
      </c>
      <c r="AW13867" s="285">
        <f t="shared" si="1159"/>
        <v>0</v>
      </c>
    </row>
    <row r="13868" spans="41:49" x14ac:dyDescent="0.25">
      <c r="AO13868" s="300"/>
      <c r="AP13868" s="300"/>
      <c r="AQ13868" s="300"/>
      <c r="AR13868" s="300"/>
      <c r="AS13868" s="300"/>
      <c r="AT13868" s="284" t="str">
        <f t="shared" si="1156"/>
        <v/>
      </c>
      <c r="AU13868" s="284" t="str">
        <f t="shared" si="1157"/>
        <v/>
      </c>
      <c r="AV13868" s="284" t="str">
        <f t="shared" si="1158"/>
        <v/>
      </c>
      <c r="AW13868" s="285">
        <f t="shared" si="1159"/>
        <v>0</v>
      </c>
    </row>
    <row r="13869" spans="41:49" x14ac:dyDescent="0.25">
      <c r="AO13869" s="300"/>
      <c r="AP13869" s="300"/>
      <c r="AQ13869" s="300"/>
      <c r="AR13869" s="300"/>
      <c r="AS13869" s="300"/>
      <c r="AT13869" s="284" t="str">
        <f t="shared" si="1156"/>
        <v/>
      </c>
      <c r="AU13869" s="284" t="str">
        <f t="shared" si="1157"/>
        <v/>
      </c>
      <c r="AV13869" s="284" t="str">
        <f t="shared" si="1158"/>
        <v/>
      </c>
      <c r="AW13869" s="285">
        <f t="shared" si="1159"/>
        <v>0</v>
      </c>
    </row>
    <row r="13870" spans="41:49" x14ac:dyDescent="0.25">
      <c r="AO13870" s="300"/>
      <c r="AP13870" s="300"/>
      <c r="AQ13870" s="300"/>
      <c r="AR13870" s="300"/>
      <c r="AS13870" s="300"/>
      <c r="AT13870" s="284" t="str">
        <f t="shared" si="1156"/>
        <v/>
      </c>
      <c r="AU13870" s="284" t="str">
        <f t="shared" si="1157"/>
        <v/>
      </c>
      <c r="AV13870" s="284" t="str">
        <f t="shared" si="1158"/>
        <v/>
      </c>
      <c r="AW13870" s="285">
        <f t="shared" si="1159"/>
        <v>0</v>
      </c>
    </row>
    <row r="13871" spans="41:49" x14ac:dyDescent="0.25">
      <c r="AO13871" s="300"/>
      <c r="AP13871" s="300"/>
      <c r="AQ13871" s="300"/>
      <c r="AR13871" s="300"/>
      <c r="AS13871" s="300"/>
      <c r="AT13871" s="284" t="str">
        <f t="shared" si="1156"/>
        <v/>
      </c>
      <c r="AU13871" s="284" t="str">
        <f t="shared" si="1157"/>
        <v/>
      </c>
      <c r="AV13871" s="284" t="str">
        <f t="shared" si="1158"/>
        <v/>
      </c>
      <c r="AW13871" s="285">
        <f t="shared" si="1159"/>
        <v>0</v>
      </c>
    </row>
    <row r="13872" spans="41:49" x14ac:dyDescent="0.25">
      <c r="AO13872" s="300"/>
      <c r="AP13872" s="300"/>
      <c r="AQ13872" s="300"/>
      <c r="AR13872" s="300"/>
      <c r="AS13872" s="300"/>
      <c r="AT13872" s="284" t="str">
        <f t="shared" si="1156"/>
        <v/>
      </c>
      <c r="AU13872" s="284" t="str">
        <f t="shared" si="1157"/>
        <v/>
      </c>
      <c r="AV13872" s="284" t="str">
        <f t="shared" si="1158"/>
        <v/>
      </c>
      <c r="AW13872" s="285">
        <f t="shared" si="1159"/>
        <v>0</v>
      </c>
    </row>
    <row r="13873" spans="41:49" x14ac:dyDescent="0.25">
      <c r="AO13873" s="300"/>
      <c r="AP13873" s="300"/>
      <c r="AQ13873" s="300"/>
      <c r="AR13873" s="300"/>
      <c r="AS13873" s="300"/>
      <c r="AT13873" s="284" t="str">
        <f t="shared" si="1156"/>
        <v/>
      </c>
      <c r="AU13873" s="284" t="str">
        <f t="shared" si="1157"/>
        <v/>
      </c>
      <c r="AV13873" s="284" t="str">
        <f t="shared" si="1158"/>
        <v/>
      </c>
      <c r="AW13873" s="285">
        <f t="shared" si="1159"/>
        <v>0</v>
      </c>
    </row>
    <row r="13874" spans="41:49" x14ac:dyDescent="0.25">
      <c r="AO13874" s="300"/>
      <c r="AP13874" s="300"/>
      <c r="AQ13874" s="300"/>
      <c r="AR13874" s="300"/>
      <c r="AS13874" s="300"/>
      <c r="AT13874" s="284" t="str">
        <f t="shared" si="1156"/>
        <v/>
      </c>
      <c r="AU13874" s="284" t="str">
        <f t="shared" si="1157"/>
        <v/>
      </c>
      <c r="AV13874" s="284" t="str">
        <f t="shared" si="1158"/>
        <v/>
      </c>
      <c r="AW13874" s="285">
        <f t="shared" si="1159"/>
        <v>0</v>
      </c>
    </row>
    <row r="13875" spans="41:49" x14ac:dyDescent="0.25">
      <c r="AO13875" s="300"/>
      <c r="AP13875" s="300"/>
      <c r="AQ13875" s="300"/>
      <c r="AR13875" s="300"/>
      <c r="AS13875" s="300"/>
      <c r="AT13875" s="284" t="str">
        <f t="shared" si="1156"/>
        <v/>
      </c>
      <c r="AU13875" s="284" t="str">
        <f t="shared" si="1157"/>
        <v/>
      </c>
      <c r="AV13875" s="284" t="str">
        <f t="shared" si="1158"/>
        <v/>
      </c>
      <c r="AW13875" s="285">
        <f t="shared" si="1159"/>
        <v>0</v>
      </c>
    </row>
    <row r="13876" spans="41:49" x14ac:dyDescent="0.25">
      <c r="AO13876" s="300"/>
      <c r="AP13876" s="300"/>
      <c r="AQ13876" s="300"/>
      <c r="AR13876" s="300"/>
      <c r="AS13876" s="300"/>
      <c r="AT13876" s="284" t="str">
        <f t="shared" si="1156"/>
        <v/>
      </c>
      <c r="AU13876" s="284" t="str">
        <f t="shared" si="1157"/>
        <v/>
      </c>
      <c r="AV13876" s="284" t="str">
        <f t="shared" si="1158"/>
        <v/>
      </c>
      <c r="AW13876" s="285">
        <f t="shared" si="1159"/>
        <v>0</v>
      </c>
    </row>
    <row r="13877" spans="41:49" x14ac:dyDescent="0.25">
      <c r="AO13877" s="300"/>
      <c r="AP13877" s="300"/>
      <c r="AQ13877" s="300"/>
      <c r="AR13877" s="300"/>
      <c r="AS13877" s="300"/>
      <c r="AT13877" s="284" t="str">
        <f t="shared" si="1156"/>
        <v/>
      </c>
      <c r="AU13877" s="284" t="str">
        <f t="shared" si="1157"/>
        <v/>
      </c>
      <c r="AV13877" s="284" t="str">
        <f t="shared" si="1158"/>
        <v/>
      </c>
      <c r="AW13877" s="285">
        <f t="shared" si="1159"/>
        <v>0</v>
      </c>
    </row>
    <row r="13878" spans="41:49" x14ac:dyDescent="0.25">
      <c r="AO13878" s="300"/>
      <c r="AP13878" s="300"/>
      <c r="AQ13878" s="300"/>
      <c r="AR13878" s="300"/>
      <c r="AS13878" s="300"/>
      <c r="AT13878" s="284" t="str">
        <f t="shared" si="1156"/>
        <v/>
      </c>
      <c r="AU13878" s="284" t="str">
        <f t="shared" si="1157"/>
        <v/>
      </c>
      <c r="AV13878" s="284" t="str">
        <f t="shared" si="1158"/>
        <v/>
      </c>
      <c r="AW13878" s="285">
        <f t="shared" si="1159"/>
        <v>0</v>
      </c>
    </row>
    <row r="13879" spans="41:49" x14ac:dyDescent="0.25">
      <c r="AO13879" s="300"/>
      <c r="AP13879" s="300"/>
      <c r="AQ13879" s="300"/>
      <c r="AR13879" s="300"/>
      <c r="AS13879" s="300"/>
      <c r="AT13879" s="284" t="str">
        <f t="shared" si="1156"/>
        <v/>
      </c>
      <c r="AU13879" s="284" t="str">
        <f t="shared" si="1157"/>
        <v/>
      </c>
      <c r="AV13879" s="284" t="str">
        <f t="shared" si="1158"/>
        <v/>
      </c>
      <c r="AW13879" s="285">
        <f t="shared" si="1159"/>
        <v>0</v>
      </c>
    </row>
    <row r="13880" spans="41:49" x14ac:dyDescent="0.25">
      <c r="AO13880" s="300"/>
      <c r="AP13880" s="300"/>
      <c r="AQ13880" s="300"/>
      <c r="AR13880" s="300"/>
      <c r="AS13880" s="300"/>
      <c r="AT13880" s="284" t="str">
        <f t="shared" si="1156"/>
        <v/>
      </c>
      <c r="AU13880" s="284" t="str">
        <f t="shared" si="1157"/>
        <v/>
      </c>
      <c r="AV13880" s="284" t="str">
        <f t="shared" si="1158"/>
        <v/>
      </c>
      <c r="AW13880" s="285">
        <f t="shared" si="1159"/>
        <v>0</v>
      </c>
    </row>
    <row r="13881" spans="41:49" x14ac:dyDescent="0.25">
      <c r="AO13881" s="300"/>
      <c r="AP13881" s="300"/>
      <c r="AQ13881" s="300"/>
      <c r="AR13881" s="300"/>
      <c r="AS13881" s="300"/>
      <c r="AT13881" s="284" t="str">
        <f t="shared" si="1156"/>
        <v/>
      </c>
      <c r="AU13881" s="284" t="str">
        <f t="shared" si="1157"/>
        <v/>
      </c>
      <c r="AV13881" s="284" t="str">
        <f t="shared" si="1158"/>
        <v/>
      </c>
      <c r="AW13881" s="285">
        <f t="shared" si="1159"/>
        <v>0</v>
      </c>
    </row>
    <row r="13882" spans="41:49" x14ac:dyDescent="0.25">
      <c r="AO13882" s="300"/>
      <c r="AP13882" s="300"/>
      <c r="AQ13882" s="300"/>
      <c r="AR13882" s="300"/>
      <c r="AS13882" s="300"/>
      <c r="AT13882" s="284" t="str">
        <f t="shared" si="1156"/>
        <v/>
      </c>
      <c r="AU13882" s="284" t="str">
        <f t="shared" si="1157"/>
        <v/>
      </c>
      <c r="AV13882" s="284" t="str">
        <f t="shared" si="1158"/>
        <v/>
      </c>
      <c r="AW13882" s="285">
        <f t="shared" si="1159"/>
        <v>0</v>
      </c>
    </row>
    <row r="13883" spans="41:49" x14ac:dyDescent="0.25">
      <c r="AO13883" s="300"/>
      <c r="AP13883" s="300"/>
      <c r="AQ13883" s="300"/>
      <c r="AR13883" s="300"/>
      <c r="AS13883" s="300"/>
      <c r="AT13883" s="284" t="str">
        <f t="shared" si="1156"/>
        <v/>
      </c>
      <c r="AU13883" s="284" t="str">
        <f t="shared" si="1157"/>
        <v/>
      </c>
      <c r="AV13883" s="284" t="str">
        <f t="shared" si="1158"/>
        <v/>
      </c>
      <c r="AW13883" s="285">
        <f t="shared" si="1159"/>
        <v>0</v>
      </c>
    </row>
    <row r="13884" spans="41:49" x14ac:dyDescent="0.25">
      <c r="AO13884" s="300"/>
      <c r="AP13884" s="300"/>
      <c r="AQ13884" s="300"/>
      <c r="AR13884" s="300"/>
      <c r="AS13884" s="300"/>
      <c r="AT13884" s="284" t="str">
        <f t="shared" si="1156"/>
        <v/>
      </c>
      <c r="AU13884" s="284" t="str">
        <f t="shared" si="1157"/>
        <v/>
      </c>
      <c r="AV13884" s="284" t="str">
        <f t="shared" si="1158"/>
        <v/>
      </c>
      <c r="AW13884" s="285">
        <f t="shared" si="1159"/>
        <v>0</v>
      </c>
    </row>
    <row r="13885" spans="41:49" x14ac:dyDescent="0.25">
      <c r="AO13885" s="300"/>
      <c r="AP13885" s="300"/>
      <c r="AQ13885" s="300"/>
      <c r="AR13885" s="300"/>
      <c r="AS13885" s="300"/>
      <c r="AT13885" s="284" t="str">
        <f t="shared" si="1156"/>
        <v/>
      </c>
      <c r="AU13885" s="284" t="str">
        <f t="shared" si="1157"/>
        <v/>
      </c>
      <c r="AV13885" s="284" t="str">
        <f t="shared" si="1158"/>
        <v/>
      </c>
      <c r="AW13885" s="285">
        <f t="shared" si="1159"/>
        <v>0</v>
      </c>
    </row>
    <row r="13886" spans="41:49" x14ac:dyDescent="0.25">
      <c r="AO13886" s="300"/>
      <c r="AP13886" s="300"/>
      <c r="AQ13886" s="300"/>
      <c r="AR13886" s="300"/>
      <c r="AS13886" s="300"/>
      <c r="AT13886" s="284" t="str">
        <f t="shared" si="1156"/>
        <v/>
      </c>
      <c r="AU13886" s="284" t="str">
        <f t="shared" si="1157"/>
        <v/>
      </c>
      <c r="AV13886" s="284" t="str">
        <f t="shared" si="1158"/>
        <v/>
      </c>
      <c r="AW13886" s="285">
        <f t="shared" si="1159"/>
        <v>0</v>
      </c>
    </row>
    <row r="13887" spans="41:49" x14ac:dyDescent="0.25">
      <c r="AO13887" s="300"/>
      <c r="AP13887" s="300"/>
      <c r="AQ13887" s="300"/>
      <c r="AR13887" s="300"/>
      <c r="AS13887" s="300"/>
      <c r="AT13887" s="284" t="str">
        <f t="shared" si="1156"/>
        <v/>
      </c>
      <c r="AU13887" s="284" t="str">
        <f t="shared" si="1157"/>
        <v/>
      </c>
      <c r="AV13887" s="284" t="str">
        <f t="shared" si="1158"/>
        <v/>
      </c>
      <c r="AW13887" s="285">
        <f t="shared" si="1159"/>
        <v>0</v>
      </c>
    </row>
    <row r="13888" spans="41:49" x14ac:dyDescent="0.25">
      <c r="AO13888" s="300"/>
      <c r="AP13888" s="300"/>
      <c r="AQ13888" s="300"/>
      <c r="AR13888" s="300"/>
      <c r="AS13888" s="300"/>
      <c r="AT13888" s="284" t="str">
        <f t="shared" si="1156"/>
        <v/>
      </c>
      <c r="AU13888" s="284" t="str">
        <f t="shared" si="1157"/>
        <v/>
      </c>
      <c r="AV13888" s="284" t="str">
        <f t="shared" si="1158"/>
        <v/>
      </c>
      <c r="AW13888" s="285">
        <f t="shared" si="1159"/>
        <v>0</v>
      </c>
    </row>
    <row r="13889" spans="41:49" x14ac:dyDescent="0.25">
      <c r="AO13889" s="300"/>
      <c r="AP13889" s="300"/>
      <c r="AQ13889" s="300"/>
      <c r="AR13889" s="300"/>
      <c r="AS13889" s="300"/>
      <c r="AT13889" s="284" t="str">
        <f t="shared" si="1156"/>
        <v/>
      </c>
      <c r="AU13889" s="284" t="str">
        <f t="shared" si="1157"/>
        <v/>
      </c>
      <c r="AV13889" s="284" t="str">
        <f t="shared" si="1158"/>
        <v/>
      </c>
      <c r="AW13889" s="285">
        <f t="shared" si="1159"/>
        <v>0</v>
      </c>
    </row>
    <row r="13890" spans="41:49" x14ac:dyDescent="0.25">
      <c r="AO13890" s="300"/>
      <c r="AP13890" s="300"/>
      <c r="AQ13890" s="300"/>
      <c r="AR13890" s="300"/>
      <c r="AS13890" s="300"/>
      <c r="AT13890" s="284" t="str">
        <f t="shared" si="1156"/>
        <v/>
      </c>
      <c r="AU13890" s="284" t="str">
        <f t="shared" si="1157"/>
        <v/>
      </c>
      <c r="AV13890" s="284" t="str">
        <f t="shared" si="1158"/>
        <v/>
      </c>
      <c r="AW13890" s="285">
        <f t="shared" si="1159"/>
        <v>0</v>
      </c>
    </row>
    <row r="13891" spans="41:49" x14ac:dyDescent="0.25">
      <c r="AO13891" s="300"/>
      <c r="AP13891" s="300"/>
      <c r="AQ13891" s="300"/>
      <c r="AR13891" s="300"/>
      <c r="AS13891" s="300"/>
      <c r="AT13891" s="284" t="str">
        <f t="shared" si="1156"/>
        <v/>
      </c>
      <c r="AU13891" s="284" t="str">
        <f t="shared" si="1157"/>
        <v/>
      </c>
      <c r="AV13891" s="284" t="str">
        <f t="shared" si="1158"/>
        <v/>
      </c>
      <c r="AW13891" s="285">
        <f t="shared" si="1159"/>
        <v>0</v>
      </c>
    </row>
    <row r="13892" spans="41:49" x14ac:dyDescent="0.25">
      <c r="AO13892" s="300"/>
      <c r="AP13892" s="300"/>
      <c r="AQ13892" s="300"/>
      <c r="AR13892" s="300"/>
      <c r="AS13892" s="300"/>
      <c r="AT13892" s="284" t="str">
        <f t="shared" si="1156"/>
        <v/>
      </c>
      <c r="AU13892" s="284" t="str">
        <f t="shared" si="1157"/>
        <v/>
      </c>
      <c r="AV13892" s="284" t="str">
        <f t="shared" si="1158"/>
        <v/>
      </c>
      <c r="AW13892" s="285">
        <f t="shared" si="1159"/>
        <v>0</v>
      </c>
    </row>
    <row r="13893" spans="41:49" x14ac:dyDescent="0.25">
      <c r="AO13893" s="300"/>
      <c r="AP13893" s="300"/>
      <c r="AQ13893" s="300"/>
      <c r="AR13893" s="300"/>
      <c r="AS13893" s="300"/>
      <c r="AT13893" s="284" t="str">
        <f t="shared" si="1156"/>
        <v/>
      </c>
      <c r="AU13893" s="284" t="str">
        <f t="shared" si="1157"/>
        <v/>
      </c>
      <c r="AV13893" s="284" t="str">
        <f t="shared" si="1158"/>
        <v/>
      </c>
      <c r="AW13893" s="285">
        <f t="shared" si="1159"/>
        <v>0</v>
      </c>
    </row>
    <row r="13894" spans="41:49" x14ac:dyDescent="0.25">
      <c r="AO13894" s="300"/>
      <c r="AP13894" s="300"/>
      <c r="AQ13894" s="300"/>
      <c r="AR13894" s="300"/>
      <c r="AS13894" s="300"/>
      <c r="AT13894" s="284" t="str">
        <f t="shared" si="1156"/>
        <v/>
      </c>
      <c r="AU13894" s="284" t="str">
        <f t="shared" si="1157"/>
        <v/>
      </c>
      <c r="AV13894" s="284" t="str">
        <f t="shared" si="1158"/>
        <v/>
      </c>
      <c r="AW13894" s="285">
        <f t="shared" si="1159"/>
        <v>0</v>
      </c>
    </row>
    <row r="13895" spans="41:49" x14ac:dyDescent="0.25">
      <c r="AO13895" s="300"/>
      <c r="AP13895" s="300"/>
      <c r="AQ13895" s="300"/>
      <c r="AR13895" s="300"/>
      <c r="AS13895" s="300"/>
      <c r="AT13895" s="284" t="str">
        <f t="shared" si="1156"/>
        <v/>
      </c>
      <c r="AU13895" s="284" t="str">
        <f t="shared" si="1157"/>
        <v/>
      </c>
      <c r="AV13895" s="284" t="str">
        <f t="shared" si="1158"/>
        <v/>
      </c>
      <c r="AW13895" s="285">
        <f t="shared" si="1159"/>
        <v>0</v>
      </c>
    </row>
    <row r="13896" spans="41:49" x14ac:dyDescent="0.25">
      <c r="AO13896" s="300"/>
      <c r="AP13896" s="300"/>
      <c r="AQ13896" s="300"/>
      <c r="AR13896" s="300"/>
      <c r="AS13896" s="300"/>
      <c r="AT13896" s="284" t="str">
        <f t="shared" ref="AT13896:AT13959" si="1160">LEFT(AQ13896,1)</f>
        <v/>
      </c>
      <c r="AU13896" s="284" t="str">
        <f t="shared" ref="AU13896:AU13959" si="1161">LEFT(AQ13896,2)</f>
        <v/>
      </c>
      <c r="AV13896" s="284" t="str">
        <f t="shared" ref="AV13896:AV13959" si="1162">LEFT(AQ13896,3)</f>
        <v/>
      </c>
      <c r="AW13896" s="285">
        <f t="shared" ref="AW13896:AW13959" si="1163">(AR13896-AS13896)*1000</f>
        <v>0</v>
      </c>
    </row>
    <row r="13897" spans="41:49" x14ac:dyDescent="0.25">
      <c r="AO13897" s="300"/>
      <c r="AP13897" s="300"/>
      <c r="AQ13897" s="300"/>
      <c r="AR13897" s="300"/>
      <c r="AS13897" s="300"/>
      <c r="AT13897" s="284" t="str">
        <f t="shared" si="1160"/>
        <v/>
      </c>
      <c r="AU13897" s="284" t="str">
        <f t="shared" si="1161"/>
        <v/>
      </c>
      <c r="AV13897" s="284" t="str">
        <f t="shared" si="1162"/>
        <v/>
      </c>
      <c r="AW13897" s="285">
        <f t="shared" si="1163"/>
        <v>0</v>
      </c>
    </row>
    <row r="13898" spans="41:49" x14ac:dyDescent="0.25">
      <c r="AO13898" s="300"/>
      <c r="AP13898" s="300"/>
      <c r="AQ13898" s="300"/>
      <c r="AR13898" s="300"/>
      <c r="AS13898" s="300"/>
      <c r="AT13898" s="284" t="str">
        <f t="shared" si="1160"/>
        <v/>
      </c>
      <c r="AU13898" s="284" t="str">
        <f t="shared" si="1161"/>
        <v/>
      </c>
      <c r="AV13898" s="284" t="str">
        <f t="shared" si="1162"/>
        <v/>
      </c>
      <c r="AW13898" s="285">
        <f t="shared" si="1163"/>
        <v>0</v>
      </c>
    </row>
    <row r="13899" spans="41:49" x14ac:dyDescent="0.25">
      <c r="AO13899" s="300"/>
      <c r="AP13899" s="300"/>
      <c r="AQ13899" s="300"/>
      <c r="AR13899" s="300"/>
      <c r="AS13899" s="300"/>
      <c r="AT13899" s="284" t="str">
        <f t="shared" si="1160"/>
        <v/>
      </c>
      <c r="AU13899" s="284" t="str">
        <f t="shared" si="1161"/>
        <v/>
      </c>
      <c r="AV13899" s="284" t="str">
        <f t="shared" si="1162"/>
        <v/>
      </c>
      <c r="AW13899" s="285">
        <f t="shared" si="1163"/>
        <v>0</v>
      </c>
    </row>
    <row r="13900" spans="41:49" x14ac:dyDescent="0.25">
      <c r="AO13900" s="300"/>
      <c r="AP13900" s="300"/>
      <c r="AQ13900" s="300"/>
      <c r="AR13900" s="300"/>
      <c r="AS13900" s="300"/>
      <c r="AT13900" s="284" t="str">
        <f t="shared" si="1160"/>
        <v/>
      </c>
      <c r="AU13900" s="284" t="str">
        <f t="shared" si="1161"/>
        <v/>
      </c>
      <c r="AV13900" s="284" t="str">
        <f t="shared" si="1162"/>
        <v/>
      </c>
      <c r="AW13900" s="285">
        <f t="shared" si="1163"/>
        <v>0</v>
      </c>
    </row>
    <row r="13901" spans="41:49" x14ac:dyDescent="0.25">
      <c r="AO13901" s="300"/>
      <c r="AP13901" s="300"/>
      <c r="AQ13901" s="300"/>
      <c r="AR13901" s="300"/>
      <c r="AS13901" s="300"/>
      <c r="AT13901" s="284" t="str">
        <f t="shared" si="1160"/>
        <v/>
      </c>
      <c r="AU13901" s="284" t="str">
        <f t="shared" si="1161"/>
        <v/>
      </c>
      <c r="AV13901" s="284" t="str">
        <f t="shared" si="1162"/>
        <v/>
      </c>
      <c r="AW13901" s="285">
        <f t="shared" si="1163"/>
        <v>0</v>
      </c>
    </row>
    <row r="13902" spans="41:49" x14ac:dyDescent="0.25">
      <c r="AO13902" s="300"/>
      <c r="AP13902" s="300"/>
      <c r="AQ13902" s="300"/>
      <c r="AR13902" s="300"/>
      <c r="AS13902" s="300"/>
      <c r="AT13902" s="284" t="str">
        <f t="shared" si="1160"/>
        <v/>
      </c>
      <c r="AU13902" s="284" t="str">
        <f t="shared" si="1161"/>
        <v/>
      </c>
      <c r="AV13902" s="284" t="str">
        <f t="shared" si="1162"/>
        <v/>
      </c>
      <c r="AW13902" s="285">
        <f t="shared" si="1163"/>
        <v>0</v>
      </c>
    </row>
    <row r="13903" spans="41:49" x14ac:dyDescent="0.25">
      <c r="AO13903" s="300"/>
      <c r="AP13903" s="300"/>
      <c r="AQ13903" s="300"/>
      <c r="AR13903" s="300"/>
      <c r="AS13903" s="300"/>
      <c r="AT13903" s="284" t="str">
        <f t="shared" si="1160"/>
        <v/>
      </c>
      <c r="AU13903" s="284" t="str">
        <f t="shared" si="1161"/>
        <v/>
      </c>
      <c r="AV13903" s="284" t="str">
        <f t="shared" si="1162"/>
        <v/>
      </c>
      <c r="AW13903" s="285">
        <f t="shared" si="1163"/>
        <v>0</v>
      </c>
    </row>
    <row r="13904" spans="41:49" x14ac:dyDescent="0.25">
      <c r="AO13904" s="300"/>
      <c r="AP13904" s="300"/>
      <c r="AQ13904" s="300"/>
      <c r="AR13904" s="300"/>
      <c r="AS13904" s="300"/>
      <c r="AT13904" s="284" t="str">
        <f t="shared" si="1160"/>
        <v/>
      </c>
      <c r="AU13904" s="284" t="str">
        <f t="shared" si="1161"/>
        <v/>
      </c>
      <c r="AV13904" s="284" t="str">
        <f t="shared" si="1162"/>
        <v/>
      </c>
      <c r="AW13904" s="285">
        <f t="shared" si="1163"/>
        <v>0</v>
      </c>
    </row>
    <row r="13905" spans="41:49" x14ac:dyDescent="0.25">
      <c r="AO13905" s="300"/>
      <c r="AP13905" s="300"/>
      <c r="AQ13905" s="300"/>
      <c r="AR13905" s="300"/>
      <c r="AS13905" s="300"/>
      <c r="AT13905" s="284" t="str">
        <f t="shared" si="1160"/>
        <v/>
      </c>
      <c r="AU13905" s="284" t="str">
        <f t="shared" si="1161"/>
        <v/>
      </c>
      <c r="AV13905" s="284" t="str">
        <f t="shared" si="1162"/>
        <v/>
      </c>
      <c r="AW13905" s="285">
        <f t="shared" si="1163"/>
        <v>0</v>
      </c>
    </row>
    <row r="13906" spans="41:49" x14ac:dyDescent="0.25">
      <c r="AO13906" s="300"/>
      <c r="AP13906" s="300"/>
      <c r="AQ13906" s="300"/>
      <c r="AR13906" s="300"/>
      <c r="AS13906" s="300"/>
      <c r="AT13906" s="284" t="str">
        <f t="shared" si="1160"/>
        <v/>
      </c>
      <c r="AU13906" s="284" t="str">
        <f t="shared" si="1161"/>
        <v/>
      </c>
      <c r="AV13906" s="284" t="str">
        <f t="shared" si="1162"/>
        <v/>
      </c>
      <c r="AW13906" s="285">
        <f t="shared" si="1163"/>
        <v>0</v>
      </c>
    </row>
    <row r="13907" spans="41:49" x14ac:dyDescent="0.25">
      <c r="AO13907" s="300"/>
      <c r="AP13907" s="300"/>
      <c r="AQ13907" s="300"/>
      <c r="AR13907" s="300"/>
      <c r="AS13907" s="300"/>
      <c r="AT13907" s="284" t="str">
        <f t="shared" si="1160"/>
        <v/>
      </c>
      <c r="AU13907" s="284" t="str">
        <f t="shared" si="1161"/>
        <v/>
      </c>
      <c r="AV13907" s="284" t="str">
        <f t="shared" si="1162"/>
        <v/>
      </c>
      <c r="AW13907" s="285">
        <f t="shared" si="1163"/>
        <v>0</v>
      </c>
    </row>
    <row r="13908" spans="41:49" x14ac:dyDescent="0.25">
      <c r="AO13908" s="300"/>
      <c r="AP13908" s="300"/>
      <c r="AQ13908" s="300"/>
      <c r="AR13908" s="300"/>
      <c r="AS13908" s="300"/>
      <c r="AT13908" s="284" t="str">
        <f t="shared" si="1160"/>
        <v/>
      </c>
      <c r="AU13908" s="284" t="str">
        <f t="shared" si="1161"/>
        <v/>
      </c>
      <c r="AV13908" s="284" t="str">
        <f t="shared" si="1162"/>
        <v/>
      </c>
      <c r="AW13908" s="285">
        <f t="shared" si="1163"/>
        <v>0</v>
      </c>
    </row>
    <row r="13909" spans="41:49" x14ac:dyDescent="0.25">
      <c r="AO13909" s="300"/>
      <c r="AP13909" s="300"/>
      <c r="AQ13909" s="300"/>
      <c r="AR13909" s="300"/>
      <c r="AS13909" s="300"/>
      <c r="AT13909" s="284" t="str">
        <f t="shared" si="1160"/>
        <v/>
      </c>
      <c r="AU13909" s="284" t="str">
        <f t="shared" si="1161"/>
        <v/>
      </c>
      <c r="AV13909" s="284" t="str">
        <f t="shared" si="1162"/>
        <v/>
      </c>
      <c r="AW13909" s="285">
        <f t="shared" si="1163"/>
        <v>0</v>
      </c>
    </row>
    <row r="13910" spans="41:49" x14ac:dyDescent="0.25">
      <c r="AO13910" s="300"/>
      <c r="AP13910" s="300"/>
      <c r="AQ13910" s="300"/>
      <c r="AR13910" s="300"/>
      <c r="AS13910" s="300"/>
      <c r="AT13910" s="284" t="str">
        <f t="shared" si="1160"/>
        <v/>
      </c>
      <c r="AU13910" s="284" t="str">
        <f t="shared" si="1161"/>
        <v/>
      </c>
      <c r="AV13910" s="284" t="str">
        <f t="shared" si="1162"/>
        <v/>
      </c>
      <c r="AW13910" s="285">
        <f t="shared" si="1163"/>
        <v>0</v>
      </c>
    </row>
    <row r="13911" spans="41:49" x14ac:dyDescent="0.25">
      <c r="AO13911" s="300"/>
      <c r="AP13911" s="300"/>
      <c r="AQ13911" s="300"/>
      <c r="AR13911" s="300"/>
      <c r="AS13911" s="300"/>
      <c r="AT13911" s="284" t="str">
        <f t="shared" si="1160"/>
        <v/>
      </c>
      <c r="AU13911" s="284" t="str">
        <f t="shared" si="1161"/>
        <v/>
      </c>
      <c r="AV13911" s="284" t="str">
        <f t="shared" si="1162"/>
        <v/>
      </c>
      <c r="AW13911" s="285">
        <f t="shared" si="1163"/>
        <v>0</v>
      </c>
    </row>
    <row r="13912" spans="41:49" x14ac:dyDescent="0.25">
      <c r="AO13912" s="300"/>
      <c r="AP13912" s="300"/>
      <c r="AQ13912" s="300"/>
      <c r="AR13912" s="300"/>
      <c r="AS13912" s="300"/>
      <c r="AT13912" s="284" t="str">
        <f t="shared" si="1160"/>
        <v/>
      </c>
      <c r="AU13912" s="284" t="str">
        <f t="shared" si="1161"/>
        <v/>
      </c>
      <c r="AV13912" s="284" t="str">
        <f t="shared" si="1162"/>
        <v/>
      </c>
      <c r="AW13912" s="285">
        <f t="shared" si="1163"/>
        <v>0</v>
      </c>
    </row>
    <row r="13913" spans="41:49" x14ac:dyDescent="0.25">
      <c r="AO13913" s="300"/>
      <c r="AP13913" s="300"/>
      <c r="AQ13913" s="300"/>
      <c r="AR13913" s="300"/>
      <c r="AS13913" s="300"/>
      <c r="AT13913" s="284" t="str">
        <f t="shared" si="1160"/>
        <v/>
      </c>
      <c r="AU13913" s="284" t="str">
        <f t="shared" si="1161"/>
        <v/>
      </c>
      <c r="AV13913" s="284" t="str">
        <f t="shared" si="1162"/>
        <v/>
      </c>
      <c r="AW13913" s="285">
        <f t="shared" si="1163"/>
        <v>0</v>
      </c>
    </row>
    <row r="13914" spans="41:49" x14ac:dyDescent="0.25">
      <c r="AO13914" s="300"/>
      <c r="AP13914" s="300"/>
      <c r="AQ13914" s="300"/>
      <c r="AR13914" s="300"/>
      <c r="AS13914" s="300"/>
      <c r="AT13914" s="284" t="str">
        <f t="shared" si="1160"/>
        <v/>
      </c>
      <c r="AU13914" s="284" t="str">
        <f t="shared" si="1161"/>
        <v/>
      </c>
      <c r="AV13914" s="284" t="str">
        <f t="shared" si="1162"/>
        <v/>
      </c>
      <c r="AW13914" s="285">
        <f t="shared" si="1163"/>
        <v>0</v>
      </c>
    </row>
    <row r="13915" spans="41:49" x14ac:dyDescent="0.25">
      <c r="AO13915" s="300"/>
      <c r="AP13915" s="300"/>
      <c r="AQ13915" s="300"/>
      <c r="AR13915" s="300"/>
      <c r="AS13915" s="300"/>
      <c r="AT13915" s="284" t="str">
        <f t="shared" si="1160"/>
        <v/>
      </c>
      <c r="AU13915" s="284" t="str">
        <f t="shared" si="1161"/>
        <v/>
      </c>
      <c r="AV13915" s="284" t="str">
        <f t="shared" si="1162"/>
        <v/>
      </c>
      <c r="AW13915" s="285">
        <f t="shared" si="1163"/>
        <v>0</v>
      </c>
    </row>
    <row r="13916" spans="41:49" x14ac:dyDescent="0.25">
      <c r="AO13916" s="300"/>
      <c r="AP13916" s="300"/>
      <c r="AQ13916" s="300"/>
      <c r="AR13916" s="300"/>
      <c r="AS13916" s="300"/>
      <c r="AT13916" s="284" t="str">
        <f t="shared" si="1160"/>
        <v/>
      </c>
      <c r="AU13916" s="284" t="str">
        <f t="shared" si="1161"/>
        <v/>
      </c>
      <c r="AV13916" s="284" t="str">
        <f t="shared" si="1162"/>
        <v/>
      </c>
      <c r="AW13916" s="285">
        <f t="shared" si="1163"/>
        <v>0</v>
      </c>
    </row>
    <row r="13917" spans="41:49" x14ac:dyDescent="0.25">
      <c r="AO13917" s="300"/>
      <c r="AP13917" s="300"/>
      <c r="AQ13917" s="300"/>
      <c r="AR13917" s="300"/>
      <c r="AS13917" s="300"/>
      <c r="AT13917" s="284" t="str">
        <f t="shared" si="1160"/>
        <v/>
      </c>
      <c r="AU13917" s="284" t="str">
        <f t="shared" si="1161"/>
        <v/>
      </c>
      <c r="AV13917" s="284" t="str">
        <f t="shared" si="1162"/>
        <v/>
      </c>
      <c r="AW13917" s="285">
        <f t="shared" si="1163"/>
        <v>0</v>
      </c>
    </row>
    <row r="13918" spans="41:49" x14ac:dyDescent="0.25">
      <c r="AO13918" s="300"/>
      <c r="AP13918" s="300"/>
      <c r="AQ13918" s="300"/>
      <c r="AR13918" s="300"/>
      <c r="AS13918" s="300"/>
      <c r="AT13918" s="284" t="str">
        <f t="shared" si="1160"/>
        <v/>
      </c>
      <c r="AU13918" s="284" t="str">
        <f t="shared" si="1161"/>
        <v/>
      </c>
      <c r="AV13918" s="284" t="str">
        <f t="shared" si="1162"/>
        <v/>
      </c>
      <c r="AW13918" s="285">
        <f t="shared" si="1163"/>
        <v>0</v>
      </c>
    </row>
    <row r="13919" spans="41:49" x14ac:dyDescent="0.25">
      <c r="AO13919" s="300"/>
      <c r="AP13919" s="300"/>
      <c r="AQ13919" s="300"/>
      <c r="AR13919" s="300"/>
      <c r="AS13919" s="300"/>
      <c r="AT13919" s="284" t="str">
        <f t="shared" si="1160"/>
        <v/>
      </c>
      <c r="AU13919" s="284" t="str">
        <f t="shared" si="1161"/>
        <v/>
      </c>
      <c r="AV13919" s="284" t="str">
        <f t="shared" si="1162"/>
        <v/>
      </c>
      <c r="AW13919" s="285">
        <f t="shared" si="1163"/>
        <v>0</v>
      </c>
    </row>
    <row r="13920" spans="41:49" x14ac:dyDescent="0.25">
      <c r="AO13920" s="300"/>
      <c r="AP13920" s="300"/>
      <c r="AQ13920" s="300"/>
      <c r="AR13920" s="300"/>
      <c r="AS13920" s="300"/>
      <c r="AT13920" s="284" t="str">
        <f t="shared" si="1160"/>
        <v/>
      </c>
      <c r="AU13920" s="284" t="str">
        <f t="shared" si="1161"/>
        <v/>
      </c>
      <c r="AV13920" s="284" t="str">
        <f t="shared" si="1162"/>
        <v/>
      </c>
      <c r="AW13920" s="285">
        <f t="shared" si="1163"/>
        <v>0</v>
      </c>
    </row>
    <row r="13921" spans="41:49" x14ac:dyDescent="0.25">
      <c r="AO13921" s="300"/>
      <c r="AP13921" s="300"/>
      <c r="AQ13921" s="300"/>
      <c r="AR13921" s="300"/>
      <c r="AS13921" s="300"/>
      <c r="AT13921" s="284" t="str">
        <f t="shared" si="1160"/>
        <v/>
      </c>
      <c r="AU13921" s="284" t="str">
        <f t="shared" si="1161"/>
        <v/>
      </c>
      <c r="AV13921" s="284" t="str">
        <f t="shared" si="1162"/>
        <v/>
      </c>
      <c r="AW13921" s="285">
        <f t="shared" si="1163"/>
        <v>0</v>
      </c>
    </row>
    <row r="13922" spans="41:49" x14ac:dyDescent="0.25">
      <c r="AO13922" s="300"/>
      <c r="AP13922" s="300"/>
      <c r="AQ13922" s="300"/>
      <c r="AR13922" s="300"/>
      <c r="AS13922" s="300"/>
      <c r="AT13922" s="284" t="str">
        <f t="shared" si="1160"/>
        <v/>
      </c>
      <c r="AU13922" s="284" t="str">
        <f t="shared" si="1161"/>
        <v/>
      </c>
      <c r="AV13922" s="284" t="str">
        <f t="shared" si="1162"/>
        <v/>
      </c>
      <c r="AW13922" s="285">
        <f t="shared" si="1163"/>
        <v>0</v>
      </c>
    </row>
    <row r="13923" spans="41:49" x14ac:dyDescent="0.25">
      <c r="AO13923" s="300"/>
      <c r="AP13923" s="300"/>
      <c r="AQ13923" s="300"/>
      <c r="AR13923" s="300"/>
      <c r="AS13923" s="300"/>
      <c r="AT13923" s="284" t="str">
        <f t="shared" si="1160"/>
        <v/>
      </c>
      <c r="AU13923" s="284" t="str">
        <f t="shared" si="1161"/>
        <v/>
      </c>
      <c r="AV13923" s="284" t="str">
        <f t="shared" si="1162"/>
        <v/>
      </c>
      <c r="AW13923" s="285">
        <f t="shared" si="1163"/>
        <v>0</v>
      </c>
    </row>
    <row r="13924" spans="41:49" x14ac:dyDescent="0.25">
      <c r="AO13924" s="300"/>
      <c r="AP13924" s="300"/>
      <c r="AQ13924" s="300"/>
      <c r="AR13924" s="300"/>
      <c r="AS13924" s="300"/>
      <c r="AT13924" s="284" t="str">
        <f t="shared" si="1160"/>
        <v/>
      </c>
      <c r="AU13924" s="284" t="str">
        <f t="shared" si="1161"/>
        <v/>
      </c>
      <c r="AV13924" s="284" t="str">
        <f t="shared" si="1162"/>
        <v/>
      </c>
      <c r="AW13924" s="285">
        <f t="shared" si="1163"/>
        <v>0</v>
      </c>
    </row>
    <row r="13925" spans="41:49" x14ac:dyDescent="0.25">
      <c r="AO13925" s="300"/>
      <c r="AP13925" s="300"/>
      <c r="AQ13925" s="300"/>
      <c r="AR13925" s="300"/>
      <c r="AS13925" s="300"/>
      <c r="AT13925" s="284" t="str">
        <f t="shared" si="1160"/>
        <v/>
      </c>
      <c r="AU13925" s="284" t="str">
        <f t="shared" si="1161"/>
        <v/>
      </c>
      <c r="AV13925" s="284" t="str">
        <f t="shared" si="1162"/>
        <v/>
      </c>
      <c r="AW13925" s="285">
        <f t="shared" si="1163"/>
        <v>0</v>
      </c>
    </row>
    <row r="13926" spans="41:49" x14ac:dyDescent="0.25">
      <c r="AO13926" s="300"/>
      <c r="AP13926" s="300"/>
      <c r="AQ13926" s="300"/>
      <c r="AR13926" s="300"/>
      <c r="AS13926" s="300"/>
      <c r="AT13926" s="284" t="str">
        <f t="shared" si="1160"/>
        <v/>
      </c>
      <c r="AU13926" s="284" t="str">
        <f t="shared" si="1161"/>
        <v/>
      </c>
      <c r="AV13926" s="284" t="str">
        <f t="shared" si="1162"/>
        <v/>
      </c>
      <c r="AW13926" s="285">
        <f t="shared" si="1163"/>
        <v>0</v>
      </c>
    </row>
    <row r="13927" spans="41:49" x14ac:dyDescent="0.25">
      <c r="AO13927" s="300"/>
      <c r="AP13927" s="300"/>
      <c r="AQ13927" s="300"/>
      <c r="AR13927" s="300"/>
      <c r="AS13927" s="300"/>
      <c r="AT13927" s="284" t="str">
        <f t="shared" si="1160"/>
        <v/>
      </c>
      <c r="AU13927" s="284" t="str">
        <f t="shared" si="1161"/>
        <v/>
      </c>
      <c r="AV13927" s="284" t="str">
        <f t="shared" si="1162"/>
        <v/>
      </c>
      <c r="AW13927" s="285">
        <f t="shared" si="1163"/>
        <v>0</v>
      </c>
    </row>
    <row r="13928" spans="41:49" x14ac:dyDescent="0.25">
      <c r="AO13928" s="300"/>
      <c r="AP13928" s="300"/>
      <c r="AQ13928" s="300"/>
      <c r="AR13928" s="300"/>
      <c r="AS13928" s="300"/>
      <c r="AT13928" s="284" t="str">
        <f t="shared" si="1160"/>
        <v/>
      </c>
      <c r="AU13928" s="284" t="str">
        <f t="shared" si="1161"/>
        <v/>
      </c>
      <c r="AV13928" s="284" t="str">
        <f t="shared" si="1162"/>
        <v/>
      </c>
      <c r="AW13928" s="285">
        <f t="shared" si="1163"/>
        <v>0</v>
      </c>
    </row>
    <row r="13929" spans="41:49" x14ac:dyDescent="0.25">
      <c r="AO13929" s="300"/>
      <c r="AP13929" s="300"/>
      <c r="AQ13929" s="300"/>
      <c r="AR13929" s="300"/>
      <c r="AS13929" s="300"/>
      <c r="AT13929" s="284" t="str">
        <f t="shared" si="1160"/>
        <v/>
      </c>
      <c r="AU13929" s="284" t="str">
        <f t="shared" si="1161"/>
        <v/>
      </c>
      <c r="AV13929" s="284" t="str">
        <f t="shared" si="1162"/>
        <v/>
      </c>
      <c r="AW13929" s="285">
        <f t="shared" si="1163"/>
        <v>0</v>
      </c>
    </row>
    <row r="13930" spans="41:49" x14ac:dyDescent="0.25">
      <c r="AO13930" s="300"/>
      <c r="AP13930" s="300"/>
      <c r="AQ13930" s="300"/>
      <c r="AR13930" s="300"/>
      <c r="AS13930" s="300"/>
      <c r="AT13930" s="284" t="str">
        <f t="shared" si="1160"/>
        <v/>
      </c>
      <c r="AU13930" s="284" t="str">
        <f t="shared" si="1161"/>
        <v/>
      </c>
      <c r="AV13930" s="284" t="str">
        <f t="shared" si="1162"/>
        <v/>
      </c>
      <c r="AW13930" s="285">
        <f t="shared" si="1163"/>
        <v>0</v>
      </c>
    </row>
    <row r="13931" spans="41:49" x14ac:dyDescent="0.25">
      <c r="AO13931" s="300"/>
      <c r="AP13931" s="300"/>
      <c r="AQ13931" s="300"/>
      <c r="AR13931" s="300"/>
      <c r="AS13931" s="300"/>
      <c r="AT13931" s="284" t="str">
        <f t="shared" si="1160"/>
        <v/>
      </c>
      <c r="AU13931" s="284" t="str">
        <f t="shared" si="1161"/>
        <v/>
      </c>
      <c r="AV13931" s="284" t="str">
        <f t="shared" si="1162"/>
        <v/>
      </c>
      <c r="AW13931" s="285">
        <f t="shared" si="1163"/>
        <v>0</v>
      </c>
    </row>
    <row r="13932" spans="41:49" x14ac:dyDescent="0.25">
      <c r="AO13932" s="300"/>
      <c r="AP13932" s="300"/>
      <c r="AQ13932" s="300"/>
      <c r="AR13932" s="300"/>
      <c r="AS13932" s="300"/>
      <c r="AT13932" s="284" t="str">
        <f t="shared" si="1160"/>
        <v/>
      </c>
      <c r="AU13932" s="284" t="str">
        <f t="shared" si="1161"/>
        <v/>
      </c>
      <c r="AV13932" s="284" t="str">
        <f t="shared" si="1162"/>
        <v/>
      </c>
      <c r="AW13932" s="285">
        <f t="shared" si="1163"/>
        <v>0</v>
      </c>
    </row>
    <row r="13933" spans="41:49" x14ac:dyDescent="0.25">
      <c r="AO13933" s="300"/>
      <c r="AP13933" s="300"/>
      <c r="AQ13933" s="300"/>
      <c r="AR13933" s="300"/>
      <c r="AS13933" s="300"/>
      <c r="AT13933" s="284" t="str">
        <f t="shared" si="1160"/>
        <v/>
      </c>
      <c r="AU13933" s="284" t="str">
        <f t="shared" si="1161"/>
        <v/>
      </c>
      <c r="AV13933" s="284" t="str">
        <f t="shared" si="1162"/>
        <v/>
      </c>
      <c r="AW13933" s="285">
        <f t="shared" si="1163"/>
        <v>0</v>
      </c>
    </row>
    <row r="13934" spans="41:49" x14ac:dyDescent="0.25">
      <c r="AO13934" s="300"/>
      <c r="AP13934" s="300"/>
      <c r="AQ13934" s="300"/>
      <c r="AR13934" s="300"/>
      <c r="AS13934" s="300"/>
      <c r="AT13934" s="284" t="str">
        <f t="shared" si="1160"/>
        <v/>
      </c>
      <c r="AU13934" s="284" t="str">
        <f t="shared" si="1161"/>
        <v/>
      </c>
      <c r="AV13934" s="284" t="str">
        <f t="shared" si="1162"/>
        <v/>
      </c>
      <c r="AW13934" s="285">
        <f t="shared" si="1163"/>
        <v>0</v>
      </c>
    </row>
    <row r="13935" spans="41:49" x14ac:dyDescent="0.25">
      <c r="AO13935" s="300"/>
      <c r="AP13935" s="300"/>
      <c r="AQ13935" s="300"/>
      <c r="AR13935" s="300"/>
      <c r="AS13935" s="300"/>
      <c r="AT13935" s="284" t="str">
        <f t="shared" si="1160"/>
        <v/>
      </c>
      <c r="AU13935" s="284" t="str">
        <f t="shared" si="1161"/>
        <v/>
      </c>
      <c r="AV13935" s="284" t="str">
        <f t="shared" si="1162"/>
        <v/>
      </c>
      <c r="AW13935" s="285">
        <f t="shared" si="1163"/>
        <v>0</v>
      </c>
    </row>
    <row r="13936" spans="41:49" x14ac:dyDescent="0.25">
      <c r="AO13936" s="300"/>
      <c r="AP13936" s="300"/>
      <c r="AQ13936" s="300"/>
      <c r="AR13936" s="300"/>
      <c r="AS13936" s="300"/>
      <c r="AT13936" s="284" t="str">
        <f t="shared" si="1160"/>
        <v/>
      </c>
      <c r="AU13936" s="284" t="str">
        <f t="shared" si="1161"/>
        <v/>
      </c>
      <c r="AV13936" s="284" t="str">
        <f t="shared" si="1162"/>
        <v/>
      </c>
      <c r="AW13936" s="285">
        <f t="shared" si="1163"/>
        <v>0</v>
      </c>
    </row>
    <row r="13937" spans="41:49" x14ac:dyDescent="0.25">
      <c r="AO13937" s="300"/>
      <c r="AP13937" s="300"/>
      <c r="AQ13937" s="300"/>
      <c r="AR13937" s="300"/>
      <c r="AS13937" s="300"/>
      <c r="AT13937" s="284" t="str">
        <f t="shared" si="1160"/>
        <v/>
      </c>
      <c r="AU13937" s="284" t="str">
        <f t="shared" si="1161"/>
        <v/>
      </c>
      <c r="AV13937" s="284" t="str">
        <f t="shared" si="1162"/>
        <v/>
      </c>
      <c r="AW13937" s="285">
        <f t="shared" si="1163"/>
        <v>0</v>
      </c>
    </row>
    <row r="13938" spans="41:49" x14ac:dyDescent="0.25">
      <c r="AO13938" s="300"/>
      <c r="AP13938" s="300"/>
      <c r="AQ13938" s="300"/>
      <c r="AR13938" s="300"/>
      <c r="AS13938" s="300"/>
      <c r="AT13938" s="284" t="str">
        <f t="shared" si="1160"/>
        <v/>
      </c>
      <c r="AU13938" s="284" t="str">
        <f t="shared" si="1161"/>
        <v/>
      </c>
      <c r="AV13938" s="284" t="str">
        <f t="shared" si="1162"/>
        <v/>
      </c>
      <c r="AW13938" s="285">
        <f t="shared" si="1163"/>
        <v>0</v>
      </c>
    </row>
    <row r="13939" spans="41:49" x14ac:dyDescent="0.25">
      <c r="AO13939" s="300"/>
      <c r="AP13939" s="300"/>
      <c r="AQ13939" s="300"/>
      <c r="AR13939" s="300"/>
      <c r="AS13939" s="300"/>
      <c r="AT13939" s="284" t="str">
        <f t="shared" si="1160"/>
        <v/>
      </c>
      <c r="AU13939" s="284" t="str">
        <f t="shared" si="1161"/>
        <v/>
      </c>
      <c r="AV13939" s="284" t="str">
        <f t="shared" si="1162"/>
        <v/>
      </c>
      <c r="AW13939" s="285">
        <f t="shared" si="1163"/>
        <v>0</v>
      </c>
    </row>
    <row r="13940" spans="41:49" x14ac:dyDescent="0.25">
      <c r="AO13940" s="300"/>
      <c r="AP13940" s="300"/>
      <c r="AQ13940" s="300"/>
      <c r="AR13940" s="300"/>
      <c r="AS13940" s="300"/>
      <c r="AT13940" s="284" t="str">
        <f t="shared" si="1160"/>
        <v/>
      </c>
      <c r="AU13940" s="284" t="str">
        <f t="shared" si="1161"/>
        <v/>
      </c>
      <c r="AV13940" s="284" t="str">
        <f t="shared" si="1162"/>
        <v/>
      </c>
      <c r="AW13940" s="285">
        <f t="shared" si="1163"/>
        <v>0</v>
      </c>
    </row>
    <row r="13941" spans="41:49" x14ac:dyDescent="0.25">
      <c r="AO13941" s="300"/>
      <c r="AP13941" s="300"/>
      <c r="AQ13941" s="300"/>
      <c r="AR13941" s="300"/>
      <c r="AS13941" s="300"/>
      <c r="AT13941" s="284" t="str">
        <f t="shared" si="1160"/>
        <v/>
      </c>
      <c r="AU13941" s="284" t="str">
        <f t="shared" si="1161"/>
        <v/>
      </c>
      <c r="AV13941" s="284" t="str">
        <f t="shared" si="1162"/>
        <v/>
      </c>
      <c r="AW13941" s="285">
        <f t="shared" si="1163"/>
        <v>0</v>
      </c>
    </row>
    <row r="13942" spans="41:49" x14ac:dyDescent="0.25">
      <c r="AO13942" s="300"/>
      <c r="AP13942" s="300"/>
      <c r="AQ13942" s="300"/>
      <c r="AR13942" s="300"/>
      <c r="AS13942" s="300"/>
      <c r="AT13942" s="284" t="str">
        <f t="shared" si="1160"/>
        <v/>
      </c>
      <c r="AU13942" s="284" t="str">
        <f t="shared" si="1161"/>
        <v/>
      </c>
      <c r="AV13942" s="284" t="str">
        <f t="shared" si="1162"/>
        <v/>
      </c>
      <c r="AW13942" s="285">
        <f t="shared" si="1163"/>
        <v>0</v>
      </c>
    </row>
    <row r="13943" spans="41:49" x14ac:dyDescent="0.25">
      <c r="AO13943" s="300"/>
      <c r="AP13943" s="300"/>
      <c r="AQ13943" s="300"/>
      <c r="AR13943" s="300"/>
      <c r="AS13943" s="300"/>
      <c r="AT13943" s="284" t="str">
        <f t="shared" si="1160"/>
        <v/>
      </c>
      <c r="AU13943" s="284" t="str">
        <f t="shared" si="1161"/>
        <v/>
      </c>
      <c r="AV13943" s="284" t="str">
        <f t="shared" si="1162"/>
        <v/>
      </c>
      <c r="AW13943" s="285">
        <f t="shared" si="1163"/>
        <v>0</v>
      </c>
    </row>
    <row r="13944" spans="41:49" x14ac:dyDescent="0.25">
      <c r="AO13944" s="300"/>
      <c r="AP13944" s="300"/>
      <c r="AQ13944" s="300"/>
      <c r="AR13944" s="300"/>
      <c r="AS13944" s="300"/>
      <c r="AT13944" s="284" t="str">
        <f t="shared" si="1160"/>
        <v/>
      </c>
      <c r="AU13944" s="284" t="str">
        <f t="shared" si="1161"/>
        <v/>
      </c>
      <c r="AV13944" s="284" t="str">
        <f t="shared" si="1162"/>
        <v/>
      </c>
      <c r="AW13944" s="285">
        <f t="shared" si="1163"/>
        <v>0</v>
      </c>
    </row>
    <row r="13945" spans="41:49" x14ac:dyDescent="0.25">
      <c r="AO13945" s="300"/>
      <c r="AP13945" s="300"/>
      <c r="AQ13945" s="300"/>
      <c r="AR13945" s="300"/>
      <c r="AS13945" s="300"/>
      <c r="AT13945" s="284" t="str">
        <f t="shared" si="1160"/>
        <v/>
      </c>
      <c r="AU13945" s="284" t="str">
        <f t="shared" si="1161"/>
        <v/>
      </c>
      <c r="AV13945" s="284" t="str">
        <f t="shared" si="1162"/>
        <v/>
      </c>
      <c r="AW13945" s="285">
        <f t="shared" si="1163"/>
        <v>0</v>
      </c>
    </row>
    <row r="13946" spans="41:49" x14ac:dyDescent="0.25">
      <c r="AO13946" s="300"/>
      <c r="AP13946" s="300"/>
      <c r="AQ13946" s="300"/>
      <c r="AR13946" s="300"/>
      <c r="AS13946" s="300"/>
      <c r="AT13946" s="284" t="str">
        <f t="shared" si="1160"/>
        <v/>
      </c>
      <c r="AU13946" s="284" t="str">
        <f t="shared" si="1161"/>
        <v/>
      </c>
      <c r="AV13946" s="284" t="str">
        <f t="shared" si="1162"/>
        <v/>
      </c>
      <c r="AW13946" s="285">
        <f t="shared" si="1163"/>
        <v>0</v>
      </c>
    </row>
    <row r="13947" spans="41:49" x14ac:dyDescent="0.25">
      <c r="AO13947" s="300"/>
      <c r="AP13947" s="300"/>
      <c r="AQ13947" s="300"/>
      <c r="AR13947" s="300"/>
      <c r="AS13947" s="300"/>
      <c r="AT13947" s="284" t="str">
        <f t="shared" si="1160"/>
        <v/>
      </c>
      <c r="AU13947" s="284" t="str">
        <f t="shared" si="1161"/>
        <v/>
      </c>
      <c r="AV13947" s="284" t="str">
        <f t="shared" si="1162"/>
        <v/>
      </c>
      <c r="AW13947" s="285">
        <f t="shared" si="1163"/>
        <v>0</v>
      </c>
    </row>
    <row r="13948" spans="41:49" x14ac:dyDescent="0.25">
      <c r="AO13948" s="300"/>
      <c r="AP13948" s="300"/>
      <c r="AQ13948" s="300"/>
      <c r="AR13948" s="300"/>
      <c r="AS13948" s="300"/>
      <c r="AT13948" s="284" t="str">
        <f t="shared" si="1160"/>
        <v/>
      </c>
      <c r="AU13948" s="284" t="str">
        <f t="shared" si="1161"/>
        <v/>
      </c>
      <c r="AV13948" s="284" t="str">
        <f t="shared" si="1162"/>
        <v/>
      </c>
      <c r="AW13948" s="285">
        <f t="shared" si="1163"/>
        <v>0</v>
      </c>
    </row>
    <row r="13949" spans="41:49" x14ac:dyDescent="0.25">
      <c r="AO13949" s="300"/>
      <c r="AP13949" s="300"/>
      <c r="AQ13949" s="300"/>
      <c r="AR13949" s="300"/>
      <c r="AS13949" s="300"/>
      <c r="AT13949" s="284" t="str">
        <f t="shared" si="1160"/>
        <v/>
      </c>
      <c r="AU13949" s="284" t="str">
        <f t="shared" si="1161"/>
        <v/>
      </c>
      <c r="AV13949" s="284" t="str">
        <f t="shared" si="1162"/>
        <v/>
      </c>
      <c r="AW13949" s="285">
        <f t="shared" si="1163"/>
        <v>0</v>
      </c>
    </row>
    <row r="13950" spans="41:49" x14ac:dyDescent="0.25">
      <c r="AO13950" s="300"/>
      <c r="AP13950" s="300"/>
      <c r="AQ13950" s="300"/>
      <c r="AR13950" s="300"/>
      <c r="AS13950" s="300"/>
      <c r="AT13950" s="284" t="str">
        <f t="shared" si="1160"/>
        <v/>
      </c>
      <c r="AU13950" s="284" t="str">
        <f t="shared" si="1161"/>
        <v/>
      </c>
      <c r="AV13950" s="284" t="str">
        <f t="shared" si="1162"/>
        <v/>
      </c>
      <c r="AW13950" s="285">
        <f t="shared" si="1163"/>
        <v>0</v>
      </c>
    </row>
    <row r="13951" spans="41:49" x14ac:dyDescent="0.25">
      <c r="AO13951" s="300"/>
      <c r="AP13951" s="300"/>
      <c r="AQ13951" s="300"/>
      <c r="AR13951" s="300"/>
      <c r="AS13951" s="300"/>
      <c r="AT13951" s="284" t="str">
        <f t="shared" si="1160"/>
        <v/>
      </c>
      <c r="AU13951" s="284" t="str">
        <f t="shared" si="1161"/>
        <v/>
      </c>
      <c r="AV13951" s="284" t="str">
        <f t="shared" si="1162"/>
        <v/>
      </c>
      <c r="AW13951" s="285">
        <f t="shared" si="1163"/>
        <v>0</v>
      </c>
    </row>
    <row r="13952" spans="41:49" x14ac:dyDescent="0.25">
      <c r="AO13952" s="300"/>
      <c r="AP13952" s="300"/>
      <c r="AQ13952" s="300"/>
      <c r="AR13952" s="300"/>
      <c r="AS13952" s="300"/>
      <c r="AT13952" s="284" t="str">
        <f t="shared" si="1160"/>
        <v/>
      </c>
      <c r="AU13952" s="284" t="str">
        <f t="shared" si="1161"/>
        <v/>
      </c>
      <c r="AV13952" s="284" t="str">
        <f t="shared" si="1162"/>
        <v/>
      </c>
      <c r="AW13952" s="285">
        <f t="shared" si="1163"/>
        <v>0</v>
      </c>
    </row>
    <row r="13953" spans="41:49" x14ac:dyDescent="0.25">
      <c r="AO13953" s="300"/>
      <c r="AP13953" s="300"/>
      <c r="AQ13953" s="300"/>
      <c r="AR13953" s="300"/>
      <c r="AS13953" s="300"/>
      <c r="AT13953" s="284" t="str">
        <f t="shared" si="1160"/>
        <v/>
      </c>
      <c r="AU13953" s="284" t="str">
        <f t="shared" si="1161"/>
        <v/>
      </c>
      <c r="AV13953" s="284" t="str">
        <f t="shared" si="1162"/>
        <v/>
      </c>
      <c r="AW13953" s="285">
        <f t="shared" si="1163"/>
        <v>0</v>
      </c>
    </row>
    <row r="13954" spans="41:49" x14ac:dyDescent="0.25">
      <c r="AO13954" s="300"/>
      <c r="AP13954" s="300"/>
      <c r="AQ13954" s="300"/>
      <c r="AR13954" s="300"/>
      <c r="AS13954" s="300"/>
      <c r="AT13954" s="284" t="str">
        <f t="shared" si="1160"/>
        <v/>
      </c>
      <c r="AU13954" s="284" t="str">
        <f t="shared" si="1161"/>
        <v/>
      </c>
      <c r="AV13954" s="284" t="str">
        <f t="shared" si="1162"/>
        <v/>
      </c>
      <c r="AW13954" s="285">
        <f t="shared" si="1163"/>
        <v>0</v>
      </c>
    </row>
    <row r="13955" spans="41:49" x14ac:dyDescent="0.25">
      <c r="AO13955" s="300"/>
      <c r="AP13955" s="300"/>
      <c r="AQ13955" s="300"/>
      <c r="AR13955" s="300"/>
      <c r="AS13955" s="300"/>
      <c r="AT13955" s="284" t="str">
        <f t="shared" si="1160"/>
        <v/>
      </c>
      <c r="AU13955" s="284" t="str">
        <f t="shared" si="1161"/>
        <v/>
      </c>
      <c r="AV13955" s="284" t="str">
        <f t="shared" si="1162"/>
        <v/>
      </c>
      <c r="AW13955" s="285">
        <f t="shared" si="1163"/>
        <v>0</v>
      </c>
    </row>
    <row r="13956" spans="41:49" x14ac:dyDescent="0.25">
      <c r="AO13956" s="300"/>
      <c r="AP13956" s="300"/>
      <c r="AQ13956" s="300"/>
      <c r="AR13956" s="300"/>
      <c r="AS13956" s="300"/>
      <c r="AT13956" s="284" t="str">
        <f t="shared" si="1160"/>
        <v/>
      </c>
      <c r="AU13956" s="284" t="str">
        <f t="shared" si="1161"/>
        <v/>
      </c>
      <c r="AV13956" s="284" t="str">
        <f t="shared" si="1162"/>
        <v/>
      </c>
      <c r="AW13956" s="285">
        <f t="shared" si="1163"/>
        <v>0</v>
      </c>
    </row>
    <row r="13957" spans="41:49" x14ac:dyDescent="0.25">
      <c r="AO13957" s="300"/>
      <c r="AP13957" s="300"/>
      <c r="AQ13957" s="300"/>
      <c r="AR13957" s="300"/>
      <c r="AS13957" s="300"/>
      <c r="AT13957" s="284" t="str">
        <f t="shared" si="1160"/>
        <v/>
      </c>
      <c r="AU13957" s="284" t="str">
        <f t="shared" si="1161"/>
        <v/>
      </c>
      <c r="AV13957" s="284" t="str">
        <f t="shared" si="1162"/>
        <v/>
      </c>
      <c r="AW13957" s="285">
        <f t="shared" si="1163"/>
        <v>0</v>
      </c>
    </row>
    <row r="13958" spans="41:49" x14ac:dyDescent="0.25">
      <c r="AO13958" s="300"/>
      <c r="AP13958" s="300"/>
      <c r="AQ13958" s="300"/>
      <c r="AR13958" s="300"/>
      <c r="AS13958" s="300"/>
      <c r="AT13958" s="284" t="str">
        <f t="shared" si="1160"/>
        <v/>
      </c>
      <c r="AU13958" s="284" t="str">
        <f t="shared" si="1161"/>
        <v/>
      </c>
      <c r="AV13958" s="284" t="str">
        <f t="shared" si="1162"/>
        <v/>
      </c>
      <c r="AW13958" s="285">
        <f t="shared" si="1163"/>
        <v>0</v>
      </c>
    </row>
    <row r="13959" spans="41:49" x14ac:dyDescent="0.25">
      <c r="AO13959" s="300"/>
      <c r="AP13959" s="300"/>
      <c r="AQ13959" s="300"/>
      <c r="AR13959" s="300"/>
      <c r="AS13959" s="300"/>
      <c r="AT13959" s="284" t="str">
        <f t="shared" si="1160"/>
        <v/>
      </c>
      <c r="AU13959" s="284" t="str">
        <f t="shared" si="1161"/>
        <v/>
      </c>
      <c r="AV13959" s="284" t="str">
        <f t="shared" si="1162"/>
        <v/>
      </c>
      <c r="AW13959" s="285">
        <f t="shared" si="1163"/>
        <v>0</v>
      </c>
    </row>
    <row r="13960" spans="41:49" x14ac:dyDescent="0.25">
      <c r="AO13960" s="300"/>
      <c r="AP13960" s="300"/>
      <c r="AQ13960" s="300"/>
      <c r="AR13960" s="300"/>
      <c r="AS13960" s="300"/>
      <c r="AT13960" s="284" t="str">
        <f t="shared" ref="AT13960:AT14023" si="1164">LEFT(AQ13960,1)</f>
        <v/>
      </c>
      <c r="AU13960" s="284" t="str">
        <f t="shared" ref="AU13960:AU14023" si="1165">LEFT(AQ13960,2)</f>
        <v/>
      </c>
      <c r="AV13960" s="284" t="str">
        <f t="shared" ref="AV13960:AV14023" si="1166">LEFT(AQ13960,3)</f>
        <v/>
      </c>
      <c r="AW13960" s="285">
        <f t="shared" ref="AW13960:AW14023" si="1167">(AR13960-AS13960)*1000</f>
        <v>0</v>
      </c>
    </row>
    <row r="13961" spans="41:49" x14ac:dyDescent="0.25">
      <c r="AO13961" s="300"/>
      <c r="AP13961" s="300"/>
      <c r="AQ13961" s="300"/>
      <c r="AR13961" s="300"/>
      <c r="AS13961" s="300"/>
      <c r="AT13961" s="284" t="str">
        <f t="shared" si="1164"/>
        <v/>
      </c>
      <c r="AU13961" s="284" t="str">
        <f t="shared" si="1165"/>
        <v/>
      </c>
      <c r="AV13961" s="284" t="str">
        <f t="shared" si="1166"/>
        <v/>
      </c>
      <c r="AW13961" s="285">
        <f t="shared" si="1167"/>
        <v>0</v>
      </c>
    </row>
    <row r="13962" spans="41:49" x14ac:dyDescent="0.25">
      <c r="AO13962" s="300"/>
      <c r="AP13962" s="300"/>
      <c r="AQ13962" s="300"/>
      <c r="AR13962" s="300"/>
      <c r="AS13962" s="300"/>
      <c r="AT13962" s="284" t="str">
        <f t="shared" si="1164"/>
        <v/>
      </c>
      <c r="AU13962" s="284" t="str">
        <f t="shared" si="1165"/>
        <v/>
      </c>
      <c r="AV13962" s="284" t="str">
        <f t="shared" si="1166"/>
        <v/>
      </c>
      <c r="AW13962" s="285">
        <f t="shared" si="1167"/>
        <v>0</v>
      </c>
    </row>
    <row r="13963" spans="41:49" x14ac:dyDescent="0.25">
      <c r="AO13963" s="300"/>
      <c r="AP13963" s="300"/>
      <c r="AQ13963" s="300"/>
      <c r="AR13963" s="300"/>
      <c r="AS13963" s="300"/>
      <c r="AT13963" s="284" t="str">
        <f t="shared" si="1164"/>
        <v/>
      </c>
      <c r="AU13963" s="284" t="str">
        <f t="shared" si="1165"/>
        <v/>
      </c>
      <c r="AV13963" s="284" t="str">
        <f t="shared" si="1166"/>
        <v/>
      </c>
      <c r="AW13963" s="285">
        <f t="shared" si="1167"/>
        <v>0</v>
      </c>
    </row>
    <row r="13964" spans="41:49" x14ac:dyDescent="0.25">
      <c r="AO13964" s="300"/>
      <c r="AP13964" s="300"/>
      <c r="AQ13964" s="300"/>
      <c r="AR13964" s="300"/>
      <c r="AS13964" s="300"/>
      <c r="AT13964" s="284" t="str">
        <f t="shared" si="1164"/>
        <v/>
      </c>
      <c r="AU13964" s="284" t="str">
        <f t="shared" si="1165"/>
        <v/>
      </c>
      <c r="AV13964" s="284" t="str">
        <f t="shared" si="1166"/>
        <v/>
      </c>
      <c r="AW13964" s="285">
        <f t="shared" si="1167"/>
        <v>0</v>
      </c>
    </row>
    <row r="13965" spans="41:49" x14ac:dyDescent="0.25">
      <c r="AO13965" s="300"/>
      <c r="AP13965" s="300"/>
      <c r="AQ13965" s="300"/>
      <c r="AR13965" s="300"/>
      <c r="AS13965" s="300"/>
      <c r="AT13965" s="284" t="str">
        <f t="shared" si="1164"/>
        <v/>
      </c>
      <c r="AU13965" s="284" t="str">
        <f t="shared" si="1165"/>
        <v/>
      </c>
      <c r="AV13965" s="284" t="str">
        <f t="shared" si="1166"/>
        <v/>
      </c>
      <c r="AW13965" s="285">
        <f t="shared" si="1167"/>
        <v>0</v>
      </c>
    </row>
    <row r="13966" spans="41:49" x14ac:dyDescent="0.25">
      <c r="AO13966" s="300"/>
      <c r="AP13966" s="300"/>
      <c r="AQ13966" s="300"/>
      <c r="AR13966" s="300"/>
      <c r="AS13966" s="300"/>
      <c r="AT13966" s="284" t="str">
        <f t="shared" si="1164"/>
        <v/>
      </c>
      <c r="AU13966" s="284" t="str">
        <f t="shared" si="1165"/>
        <v/>
      </c>
      <c r="AV13966" s="284" t="str">
        <f t="shared" si="1166"/>
        <v/>
      </c>
      <c r="AW13966" s="285">
        <f t="shared" si="1167"/>
        <v>0</v>
      </c>
    </row>
    <row r="13967" spans="41:49" x14ac:dyDescent="0.25">
      <c r="AO13967" s="300"/>
      <c r="AP13967" s="300"/>
      <c r="AQ13967" s="300"/>
      <c r="AR13967" s="300"/>
      <c r="AS13967" s="300"/>
      <c r="AT13967" s="284" t="str">
        <f t="shared" si="1164"/>
        <v/>
      </c>
      <c r="AU13967" s="284" t="str">
        <f t="shared" si="1165"/>
        <v/>
      </c>
      <c r="AV13967" s="284" t="str">
        <f t="shared" si="1166"/>
        <v/>
      </c>
      <c r="AW13967" s="285">
        <f t="shared" si="1167"/>
        <v>0</v>
      </c>
    </row>
    <row r="13968" spans="41:49" x14ac:dyDescent="0.25">
      <c r="AO13968" s="300"/>
      <c r="AP13968" s="300"/>
      <c r="AQ13968" s="300"/>
      <c r="AR13968" s="300"/>
      <c r="AS13968" s="300"/>
      <c r="AT13968" s="284" t="str">
        <f t="shared" si="1164"/>
        <v/>
      </c>
      <c r="AU13968" s="284" t="str">
        <f t="shared" si="1165"/>
        <v/>
      </c>
      <c r="AV13968" s="284" t="str">
        <f t="shared" si="1166"/>
        <v/>
      </c>
      <c r="AW13968" s="285">
        <f t="shared" si="1167"/>
        <v>0</v>
      </c>
    </row>
    <row r="13969" spans="41:49" x14ac:dyDescent="0.25">
      <c r="AO13969" s="300"/>
      <c r="AP13969" s="300"/>
      <c r="AQ13969" s="300"/>
      <c r="AR13969" s="300"/>
      <c r="AS13969" s="300"/>
      <c r="AT13969" s="284" t="str">
        <f t="shared" si="1164"/>
        <v/>
      </c>
      <c r="AU13969" s="284" t="str">
        <f t="shared" si="1165"/>
        <v/>
      </c>
      <c r="AV13969" s="284" t="str">
        <f t="shared" si="1166"/>
        <v/>
      </c>
      <c r="AW13969" s="285">
        <f t="shared" si="1167"/>
        <v>0</v>
      </c>
    </row>
    <row r="13970" spans="41:49" x14ac:dyDescent="0.25">
      <c r="AO13970" s="300"/>
      <c r="AP13970" s="300"/>
      <c r="AQ13970" s="300"/>
      <c r="AR13970" s="300"/>
      <c r="AS13970" s="300"/>
      <c r="AT13970" s="284" t="str">
        <f t="shared" si="1164"/>
        <v/>
      </c>
      <c r="AU13970" s="284" t="str">
        <f t="shared" si="1165"/>
        <v/>
      </c>
      <c r="AV13970" s="284" t="str">
        <f t="shared" si="1166"/>
        <v/>
      </c>
      <c r="AW13970" s="285">
        <f t="shared" si="1167"/>
        <v>0</v>
      </c>
    </row>
    <row r="13971" spans="41:49" x14ac:dyDescent="0.25">
      <c r="AO13971" s="300"/>
      <c r="AP13971" s="300"/>
      <c r="AQ13971" s="300"/>
      <c r="AR13971" s="300"/>
      <c r="AS13971" s="300"/>
      <c r="AT13971" s="284" t="str">
        <f t="shared" si="1164"/>
        <v/>
      </c>
      <c r="AU13971" s="284" t="str">
        <f t="shared" si="1165"/>
        <v/>
      </c>
      <c r="AV13971" s="284" t="str">
        <f t="shared" si="1166"/>
        <v/>
      </c>
      <c r="AW13971" s="285">
        <f t="shared" si="1167"/>
        <v>0</v>
      </c>
    </row>
    <row r="13972" spans="41:49" x14ac:dyDescent="0.25">
      <c r="AO13972" s="300"/>
      <c r="AP13972" s="300"/>
      <c r="AQ13972" s="300"/>
      <c r="AR13972" s="300"/>
      <c r="AS13972" s="300"/>
      <c r="AT13972" s="284" t="str">
        <f t="shared" si="1164"/>
        <v/>
      </c>
      <c r="AU13972" s="284" t="str">
        <f t="shared" si="1165"/>
        <v/>
      </c>
      <c r="AV13972" s="284" t="str">
        <f t="shared" si="1166"/>
        <v/>
      </c>
      <c r="AW13972" s="285">
        <f t="shared" si="1167"/>
        <v>0</v>
      </c>
    </row>
    <row r="13973" spans="41:49" x14ac:dyDescent="0.25">
      <c r="AO13973" s="300"/>
      <c r="AP13973" s="300"/>
      <c r="AQ13973" s="300"/>
      <c r="AR13973" s="300"/>
      <c r="AS13973" s="300"/>
      <c r="AT13973" s="284" t="str">
        <f t="shared" si="1164"/>
        <v/>
      </c>
      <c r="AU13973" s="284" t="str">
        <f t="shared" si="1165"/>
        <v/>
      </c>
      <c r="AV13973" s="284" t="str">
        <f t="shared" si="1166"/>
        <v/>
      </c>
      <c r="AW13973" s="285">
        <f t="shared" si="1167"/>
        <v>0</v>
      </c>
    </row>
    <row r="13974" spans="41:49" x14ac:dyDescent="0.25">
      <c r="AO13974" s="300"/>
      <c r="AP13974" s="300"/>
      <c r="AQ13974" s="300"/>
      <c r="AR13974" s="300"/>
      <c r="AS13974" s="300"/>
      <c r="AT13974" s="284" t="str">
        <f t="shared" si="1164"/>
        <v/>
      </c>
      <c r="AU13974" s="284" t="str">
        <f t="shared" si="1165"/>
        <v/>
      </c>
      <c r="AV13974" s="284" t="str">
        <f t="shared" si="1166"/>
        <v/>
      </c>
      <c r="AW13974" s="285">
        <f t="shared" si="1167"/>
        <v>0</v>
      </c>
    </row>
    <row r="13975" spans="41:49" x14ac:dyDescent="0.25">
      <c r="AO13975" s="300"/>
      <c r="AP13975" s="300"/>
      <c r="AQ13975" s="300"/>
      <c r="AR13975" s="300"/>
      <c r="AS13975" s="300"/>
      <c r="AT13975" s="284" t="str">
        <f t="shared" si="1164"/>
        <v/>
      </c>
      <c r="AU13975" s="284" t="str">
        <f t="shared" si="1165"/>
        <v/>
      </c>
      <c r="AV13975" s="284" t="str">
        <f t="shared" si="1166"/>
        <v/>
      </c>
      <c r="AW13975" s="285">
        <f t="shared" si="1167"/>
        <v>0</v>
      </c>
    </row>
    <row r="13976" spans="41:49" x14ac:dyDescent="0.25">
      <c r="AO13976" s="300"/>
      <c r="AP13976" s="300"/>
      <c r="AQ13976" s="300"/>
      <c r="AR13976" s="300"/>
      <c r="AS13976" s="300"/>
      <c r="AT13976" s="284" t="str">
        <f t="shared" si="1164"/>
        <v/>
      </c>
      <c r="AU13976" s="284" t="str">
        <f t="shared" si="1165"/>
        <v/>
      </c>
      <c r="AV13976" s="284" t="str">
        <f t="shared" si="1166"/>
        <v/>
      </c>
      <c r="AW13976" s="285">
        <f t="shared" si="1167"/>
        <v>0</v>
      </c>
    </row>
    <row r="13977" spans="41:49" x14ac:dyDescent="0.25">
      <c r="AO13977" s="300"/>
      <c r="AP13977" s="300"/>
      <c r="AQ13977" s="300"/>
      <c r="AR13977" s="300"/>
      <c r="AS13977" s="300"/>
      <c r="AT13977" s="284" t="str">
        <f t="shared" si="1164"/>
        <v/>
      </c>
      <c r="AU13977" s="284" t="str">
        <f t="shared" si="1165"/>
        <v/>
      </c>
      <c r="AV13977" s="284" t="str">
        <f t="shared" si="1166"/>
        <v/>
      </c>
      <c r="AW13977" s="285">
        <f t="shared" si="1167"/>
        <v>0</v>
      </c>
    </row>
    <row r="13978" spans="41:49" x14ac:dyDescent="0.25">
      <c r="AO13978" s="300"/>
      <c r="AP13978" s="300"/>
      <c r="AQ13978" s="300"/>
      <c r="AR13978" s="300"/>
      <c r="AS13978" s="300"/>
      <c r="AT13978" s="284" t="str">
        <f t="shared" si="1164"/>
        <v/>
      </c>
      <c r="AU13978" s="284" t="str">
        <f t="shared" si="1165"/>
        <v/>
      </c>
      <c r="AV13978" s="284" t="str">
        <f t="shared" si="1166"/>
        <v/>
      </c>
      <c r="AW13978" s="285">
        <f t="shared" si="1167"/>
        <v>0</v>
      </c>
    </row>
    <row r="13979" spans="41:49" x14ac:dyDescent="0.25">
      <c r="AO13979" s="300"/>
      <c r="AP13979" s="300"/>
      <c r="AQ13979" s="300"/>
      <c r="AR13979" s="300"/>
      <c r="AS13979" s="300"/>
      <c r="AT13979" s="284" t="str">
        <f t="shared" si="1164"/>
        <v/>
      </c>
      <c r="AU13979" s="284" t="str">
        <f t="shared" si="1165"/>
        <v/>
      </c>
      <c r="AV13979" s="284" t="str">
        <f t="shared" si="1166"/>
        <v/>
      </c>
      <c r="AW13979" s="285">
        <f t="shared" si="1167"/>
        <v>0</v>
      </c>
    </row>
    <row r="13980" spans="41:49" x14ac:dyDescent="0.25">
      <c r="AO13980" s="300"/>
      <c r="AP13980" s="300"/>
      <c r="AQ13980" s="300"/>
      <c r="AR13980" s="300"/>
      <c r="AS13980" s="300"/>
      <c r="AT13980" s="284" t="str">
        <f t="shared" si="1164"/>
        <v/>
      </c>
      <c r="AU13980" s="284" t="str">
        <f t="shared" si="1165"/>
        <v/>
      </c>
      <c r="AV13980" s="284" t="str">
        <f t="shared" si="1166"/>
        <v/>
      </c>
      <c r="AW13980" s="285">
        <f t="shared" si="1167"/>
        <v>0</v>
      </c>
    </row>
    <row r="13981" spans="41:49" x14ac:dyDescent="0.25">
      <c r="AO13981" s="300"/>
      <c r="AP13981" s="300"/>
      <c r="AQ13981" s="300"/>
      <c r="AR13981" s="300"/>
      <c r="AS13981" s="300"/>
      <c r="AT13981" s="284" t="str">
        <f t="shared" si="1164"/>
        <v/>
      </c>
      <c r="AU13981" s="284" t="str">
        <f t="shared" si="1165"/>
        <v/>
      </c>
      <c r="AV13981" s="284" t="str">
        <f t="shared" si="1166"/>
        <v/>
      </c>
      <c r="AW13981" s="285">
        <f t="shared" si="1167"/>
        <v>0</v>
      </c>
    </row>
    <row r="13982" spans="41:49" x14ac:dyDescent="0.25">
      <c r="AO13982" s="300"/>
      <c r="AP13982" s="300"/>
      <c r="AQ13982" s="300"/>
      <c r="AR13982" s="300"/>
      <c r="AS13982" s="300"/>
      <c r="AT13982" s="284" t="str">
        <f t="shared" si="1164"/>
        <v/>
      </c>
      <c r="AU13982" s="284" t="str">
        <f t="shared" si="1165"/>
        <v/>
      </c>
      <c r="AV13982" s="284" t="str">
        <f t="shared" si="1166"/>
        <v/>
      </c>
      <c r="AW13982" s="285">
        <f t="shared" si="1167"/>
        <v>0</v>
      </c>
    </row>
    <row r="13983" spans="41:49" x14ac:dyDescent="0.25">
      <c r="AO13983" s="300"/>
      <c r="AP13983" s="300"/>
      <c r="AQ13983" s="300"/>
      <c r="AR13983" s="300"/>
      <c r="AS13983" s="300"/>
      <c r="AT13983" s="284" t="str">
        <f t="shared" si="1164"/>
        <v/>
      </c>
      <c r="AU13983" s="284" t="str">
        <f t="shared" si="1165"/>
        <v/>
      </c>
      <c r="AV13983" s="284" t="str">
        <f t="shared" si="1166"/>
        <v/>
      </c>
      <c r="AW13983" s="285">
        <f t="shared" si="1167"/>
        <v>0</v>
      </c>
    </row>
    <row r="13984" spans="41:49" x14ac:dyDescent="0.25">
      <c r="AO13984" s="300"/>
      <c r="AP13984" s="300"/>
      <c r="AQ13984" s="300"/>
      <c r="AR13984" s="300"/>
      <c r="AS13984" s="300"/>
      <c r="AT13984" s="284" t="str">
        <f t="shared" si="1164"/>
        <v/>
      </c>
      <c r="AU13984" s="284" t="str">
        <f t="shared" si="1165"/>
        <v/>
      </c>
      <c r="AV13984" s="284" t="str">
        <f t="shared" si="1166"/>
        <v/>
      </c>
      <c r="AW13984" s="285">
        <f t="shared" si="1167"/>
        <v>0</v>
      </c>
    </row>
    <row r="13985" spans="41:49" x14ac:dyDescent="0.25">
      <c r="AO13985" s="300"/>
      <c r="AP13985" s="300"/>
      <c r="AQ13985" s="300"/>
      <c r="AR13985" s="300"/>
      <c r="AS13985" s="300"/>
      <c r="AT13985" s="284" t="str">
        <f t="shared" si="1164"/>
        <v/>
      </c>
      <c r="AU13985" s="284" t="str">
        <f t="shared" si="1165"/>
        <v/>
      </c>
      <c r="AV13985" s="284" t="str">
        <f t="shared" si="1166"/>
        <v/>
      </c>
      <c r="AW13985" s="285">
        <f t="shared" si="1167"/>
        <v>0</v>
      </c>
    </row>
    <row r="13986" spans="41:49" x14ac:dyDescent="0.25">
      <c r="AO13986" s="300"/>
      <c r="AP13986" s="300"/>
      <c r="AQ13986" s="300"/>
      <c r="AR13986" s="300"/>
      <c r="AS13986" s="300"/>
      <c r="AT13986" s="284" t="str">
        <f t="shared" si="1164"/>
        <v/>
      </c>
      <c r="AU13986" s="284" t="str">
        <f t="shared" si="1165"/>
        <v/>
      </c>
      <c r="AV13986" s="284" t="str">
        <f t="shared" si="1166"/>
        <v/>
      </c>
      <c r="AW13986" s="285">
        <f t="shared" si="1167"/>
        <v>0</v>
      </c>
    </row>
    <row r="13987" spans="41:49" x14ac:dyDescent="0.25">
      <c r="AO13987" s="300"/>
      <c r="AP13987" s="300"/>
      <c r="AQ13987" s="300"/>
      <c r="AR13987" s="300"/>
      <c r="AS13987" s="300"/>
      <c r="AT13987" s="284" t="str">
        <f t="shared" si="1164"/>
        <v/>
      </c>
      <c r="AU13987" s="284" t="str">
        <f t="shared" si="1165"/>
        <v/>
      </c>
      <c r="AV13987" s="284" t="str">
        <f t="shared" si="1166"/>
        <v/>
      </c>
      <c r="AW13987" s="285">
        <f t="shared" si="1167"/>
        <v>0</v>
      </c>
    </row>
    <row r="13988" spans="41:49" x14ac:dyDescent="0.25">
      <c r="AO13988" s="300"/>
      <c r="AP13988" s="300"/>
      <c r="AQ13988" s="300"/>
      <c r="AR13988" s="300"/>
      <c r="AS13988" s="300"/>
      <c r="AT13988" s="284" t="str">
        <f t="shared" si="1164"/>
        <v/>
      </c>
      <c r="AU13988" s="284" t="str">
        <f t="shared" si="1165"/>
        <v/>
      </c>
      <c r="AV13988" s="284" t="str">
        <f t="shared" si="1166"/>
        <v/>
      </c>
      <c r="AW13988" s="285">
        <f t="shared" si="1167"/>
        <v>0</v>
      </c>
    </row>
    <row r="13989" spans="41:49" x14ac:dyDescent="0.25">
      <c r="AO13989" s="300"/>
      <c r="AP13989" s="300"/>
      <c r="AQ13989" s="300"/>
      <c r="AR13989" s="300"/>
      <c r="AS13989" s="300"/>
      <c r="AT13989" s="284" t="str">
        <f t="shared" si="1164"/>
        <v/>
      </c>
      <c r="AU13989" s="284" t="str">
        <f t="shared" si="1165"/>
        <v/>
      </c>
      <c r="AV13989" s="284" t="str">
        <f t="shared" si="1166"/>
        <v/>
      </c>
      <c r="AW13989" s="285">
        <f t="shared" si="1167"/>
        <v>0</v>
      </c>
    </row>
    <row r="13990" spans="41:49" x14ac:dyDescent="0.25">
      <c r="AO13990" s="300"/>
      <c r="AP13990" s="300"/>
      <c r="AQ13990" s="300"/>
      <c r="AR13990" s="300"/>
      <c r="AS13990" s="300"/>
      <c r="AT13990" s="284" t="str">
        <f t="shared" si="1164"/>
        <v/>
      </c>
      <c r="AU13990" s="284" t="str">
        <f t="shared" si="1165"/>
        <v/>
      </c>
      <c r="AV13990" s="284" t="str">
        <f t="shared" si="1166"/>
        <v/>
      </c>
      <c r="AW13990" s="285">
        <f t="shared" si="1167"/>
        <v>0</v>
      </c>
    </row>
    <row r="13991" spans="41:49" x14ac:dyDescent="0.25">
      <c r="AO13991" s="300"/>
      <c r="AP13991" s="300"/>
      <c r="AQ13991" s="300"/>
      <c r="AR13991" s="300"/>
      <c r="AS13991" s="300"/>
      <c r="AT13991" s="284" t="str">
        <f t="shared" si="1164"/>
        <v/>
      </c>
      <c r="AU13991" s="284" t="str">
        <f t="shared" si="1165"/>
        <v/>
      </c>
      <c r="AV13991" s="284" t="str">
        <f t="shared" si="1166"/>
        <v/>
      </c>
      <c r="AW13991" s="285">
        <f t="shared" si="1167"/>
        <v>0</v>
      </c>
    </row>
    <row r="13992" spans="41:49" x14ac:dyDescent="0.25">
      <c r="AO13992" s="300"/>
      <c r="AP13992" s="300"/>
      <c r="AQ13992" s="300"/>
      <c r="AR13992" s="300"/>
      <c r="AS13992" s="300"/>
      <c r="AT13992" s="284" t="str">
        <f t="shared" si="1164"/>
        <v/>
      </c>
      <c r="AU13992" s="284" t="str">
        <f t="shared" si="1165"/>
        <v/>
      </c>
      <c r="AV13992" s="284" t="str">
        <f t="shared" si="1166"/>
        <v/>
      </c>
      <c r="AW13992" s="285">
        <f t="shared" si="1167"/>
        <v>0</v>
      </c>
    </row>
    <row r="13993" spans="41:49" x14ac:dyDescent="0.25">
      <c r="AO13993" s="300"/>
      <c r="AP13993" s="300"/>
      <c r="AQ13993" s="300"/>
      <c r="AR13993" s="300"/>
      <c r="AS13993" s="300"/>
      <c r="AT13993" s="284" t="str">
        <f t="shared" si="1164"/>
        <v/>
      </c>
      <c r="AU13993" s="284" t="str">
        <f t="shared" si="1165"/>
        <v/>
      </c>
      <c r="AV13993" s="284" t="str">
        <f t="shared" si="1166"/>
        <v/>
      </c>
      <c r="AW13993" s="285">
        <f t="shared" si="1167"/>
        <v>0</v>
      </c>
    </row>
    <row r="13994" spans="41:49" x14ac:dyDescent="0.25">
      <c r="AO13994" s="300"/>
      <c r="AP13994" s="300"/>
      <c r="AQ13994" s="300"/>
      <c r="AR13994" s="300"/>
      <c r="AS13994" s="300"/>
      <c r="AT13994" s="284" t="str">
        <f t="shared" si="1164"/>
        <v/>
      </c>
      <c r="AU13994" s="284" t="str">
        <f t="shared" si="1165"/>
        <v/>
      </c>
      <c r="AV13994" s="284" t="str">
        <f t="shared" si="1166"/>
        <v/>
      </c>
      <c r="AW13994" s="285">
        <f t="shared" si="1167"/>
        <v>0</v>
      </c>
    </row>
    <row r="13995" spans="41:49" x14ac:dyDescent="0.25">
      <c r="AO13995" s="300"/>
      <c r="AP13995" s="300"/>
      <c r="AQ13995" s="300"/>
      <c r="AR13995" s="300"/>
      <c r="AS13995" s="300"/>
      <c r="AT13995" s="284" t="str">
        <f t="shared" si="1164"/>
        <v/>
      </c>
      <c r="AU13995" s="284" t="str">
        <f t="shared" si="1165"/>
        <v/>
      </c>
      <c r="AV13995" s="284" t="str">
        <f t="shared" si="1166"/>
        <v/>
      </c>
      <c r="AW13995" s="285">
        <f t="shared" si="1167"/>
        <v>0</v>
      </c>
    </row>
    <row r="13996" spans="41:49" x14ac:dyDescent="0.25">
      <c r="AO13996" s="300"/>
      <c r="AP13996" s="300"/>
      <c r="AQ13996" s="300"/>
      <c r="AR13996" s="300"/>
      <c r="AS13996" s="300"/>
      <c r="AT13996" s="284" t="str">
        <f t="shared" si="1164"/>
        <v/>
      </c>
      <c r="AU13996" s="284" t="str">
        <f t="shared" si="1165"/>
        <v/>
      </c>
      <c r="AV13996" s="284" t="str">
        <f t="shared" si="1166"/>
        <v/>
      </c>
      <c r="AW13996" s="285">
        <f t="shared" si="1167"/>
        <v>0</v>
      </c>
    </row>
    <row r="13997" spans="41:49" x14ac:dyDescent="0.25">
      <c r="AO13997" s="300"/>
      <c r="AP13997" s="300"/>
      <c r="AQ13997" s="300"/>
      <c r="AR13997" s="300"/>
      <c r="AS13997" s="300"/>
      <c r="AT13997" s="284" t="str">
        <f t="shared" si="1164"/>
        <v/>
      </c>
      <c r="AU13997" s="284" t="str">
        <f t="shared" si="1165"/>
        <v/>
      </c>
      <c r="AV13997" s="284" t="str">
        <f t="shared" si="1166"/>
        <v/>
      </c>
      <c r="AW13997" s="285">
        <f t="shared" si="1167"/>
        <v>0</v>
      </c>
    </row>
    <row r="13998" spans="41:49" x14ac:dyDescent="0.25">
      <c r="AO13998" s="300"/>
      <c r="AP13998" s="300"/>
      <c r="AQ13998" s="300"/>
      <c r="AR13998" s="300"/>
      <c r="AS13998" s="300"/>
      <c r="AT13998" s="284" t="str">
        <f t="shared" si="1164"/>
        <v/>
      </c>
      <c r="AU13998" s="284" t="str">
        <f t="shared" si="1165"/>
        <v/>
      </c>
      <c r="AV13998" s="284" t="str">
        <f t="shared" si="1166"/>
        <v/>
      </c>
      <c r="AW13998" s="285">
        <f t="shared" si="1167"/>
        <v>0</v>
      </c>
    </row>
    <row r="13999" spans="41:49" x14ac:dyDescent="0.25">
      <c r="AO13999" s="300"/>
      <c r="AP13999" s="300"/>
      <c r="AQ13999" s="300"/>
      <c r="AR13999" s="300"/>
      <c r="AS13999" s="300"/>
      <c r="AT13999" s="284" t="str">
        <f t="shared" si="1164"/>
        <v/>
      </c>
      <c r="AU13999" s="284" t="str">
        <f t="shared" si="1165"/>
        <v/>
      </c>
      <c r="AV13999" s="284" t="str">
        <f t="shared" si="1166"/>
        <v/>
      </c>
      <c r="AW13999" s="285">
        <f t="shared" si="1167"/>
        <v>0</v>
      </c>
    </row>
    <row r="14000" spans="41:49" x14ac:dyDescent="0.25">
      <c r="AO14000" s="300"/>
      <c r="AP14000" s="300"/>
      <c r="AQ14000" s="300"/>
      <c r="AR14000" s="300"/>
      <c r="AS14000" s="300"/>
      <c r="AT14000" s="284" t="str">
        <f t="shared" si="1164"/>
        <v/>
      </c>
      <c r="AU14000" s="284" t="str">
        <f t="shared" si="1165"/>
        <v/>
      </c>
      <c r="AV14000" s="284" t="str">
        <f t="shared" si="1166"/>
        <v/>
      </c>
      <c r="AW14000" s="285">
        <f t="shared" si="1167"/>
        <v>0</v>
      </c>
    </row>
    <row r="14001" spans="41:49" x14ac:dyDescent="0.25">
      <c r="AO14001" s="300"/>
      <c r="AP14001" s="300"/>
      <c r="AQ14001" s="300"/>
      <c r="AR14001" s="300"/>
      <c r="AS14001" s="300"/>
      <c r="AT14001" s="284" t="str">
        <f t="shared" si="1164"/>
        <v/>
      </c>
      <c r="AU14001" s="284" t="str">
        <f t="shared" si="1165"/>
        <v/>
      </c>
      <c r="AV14001" s="284" t="str">
        <f t="shared" si="1166"/>
        <v/>
      </c>
      <c r="AW14001" s="285">
        <f t="shared" si="1167"/>
        <v>0</v>
      </c>
    </row>
    <row r="14002" spans="41:49" x14ac:dyDescent="0.25">
      <c r="AO14002" s="300"/>
      <c r="AP14002" s="300"/>
      <c r="AQ14002" s="300"/>
      <c r="AR14002" s="300"/>
      <c r="AS14002" s="300"/>
      <c r="AT14002" s="284" t="str">
        <f t="shared" si="1164"/>
        <v/>
      </c>
      <c r="AU14002" s="284" t="str">
        <f t="shared" si="1165"/>
        <v/>
      </c>
      <c r="AV14002" s="284" t="str">
        <f t="shared" si="1166"/>
        <v/>
      </c>
      <c r="AW14002" s="285">
        <f t="shared" si="1167"/>
        <v>0</v>
      </c>
    </row>
    <row r="14003" spans="41:49" x14ac:dyDescent="0.25">
      <c r="AO14003" s="300"/>
      <c r="AP14003" s="300"/>
      <c r="AQ14003" s="300"/>
      <c r="AR14003" s="300"/>
      <c r="AS14003" s="300"/>
      <c r="AT14003" s="284" t="str">
        <f t="shared" si="1164"/>
        <v/>
      </c>
      <c r="AU14003" s="284" t="str">
        <f t="shared" si="1165"/>
        <v/>
      </c>
      <c r="AV14003" s="284" t="str">
        <f t="shared" si="1166"/>
        <v/>
      </c>
      <c r="AW14003" s="285">
        <f t="shared" si="1167"/>
        <v>0</v>
      </c>
    </row>
    <row r="14004" spans="41:49" x14ac:dyDescent="0.25">
      <c r="AO14004" s="300"/>
      <c r="AP14004" s="300"/>
      <c r="AQ14004" s="300"/>
      <c r="AR14004" s="300"/>
      <c r="AS14004" s="300"/>
      <c r="AT14004" s="284" t="str">
        <f t="shared" si="1164"/>
        <v/>
      </c>
      <c r="AU14004" s="284" t="str">
        <f t="shared" si="1165"/>
        <v/>
      </c>
      <c r="AV14004" s="284" t="str">
        <f t="shared" si="1166"/>
        <v/>
      </c>
      <c r="AW14004" s="285">
        <f t="shared" si="1167"/>
        <v>0</v>
      </c>
    </row>
    <row r="14005" spans="41:49" x14ac:dyDescent="0.25">
      <c r="AO14005" s="300"/>
      <c r="AP14005" s="300"/>
      <c r="AQ14005" s="300"/>
      <c r="AR14005" s="300"/>
      <c r="AS14005" s="300"/>
      <c r="AT14005" s="284" t="str">
        <f t="shared" si="1164"/>
        <v/>
      </c>
      <c r="AU14005" s="284" t="str">
        <f t="shared" si="1165"/>
        <v/>
      </c>
      <c r="AV14005" s="284" t="str">
        <f t="shared" si="1166"/>
        <v/>
      </c>
      <c r="AW14005" s="285">
        <f t="shared" si="1167"/>
        <v>0</v>
      </c>
    </row>
    <row r="14006" spans="41:49" x14ac:dyDescent="0.25">
      <c r="AO14006" s="300"/>
      <c r="AP14006" s="300"/>
      <c r="AQ14006" s="300"/>
      <c r="AR14006" s="300"/>
      <c r="AS14006" s="300"/>
      <c r="AT14006" s="284" t="str">
        <f t="shared" si="1164"/>
        <v/>
      </c>
      <c r="AU14006" s="284" t="str">
        <f t="shared" si="1165"/>
        <v/>
      </c>
      <c r="AV14006" s="284" t="str">
        <f t="shared" si="1166"/>
        <v/>
      </c>
      <c r="AW14006" s="285">
        <f t="shared" si="1167"/>
        <v>0</v>
      </c>
    </row>
    <row r="14007" spans="41:49" x14ac:dyDescent="0.25">
      <c r="AO14007" s="300"/>
      <c r="AP14007" s="300"/>
      <c r="AQ14007" s="300"/>
      <c r="AR14007" s="300"/>
      <c r="AS14007" s="300"/>
      <c r="AT14007" s="284" t="str">
        <f t="shared" si="1164"/>
        <v/>
      </c>
      <c r="AU14007" s="284" t="str">
        <f t="shared" si="1165"/>
        <v/>
      </c>
      <c r="AV14007" s="284" t="str">
        <f t="shared" si="1166"/>
        <v/>
      </c>
      <c r="AW14007" s="285">
        <f t="shared" si="1167"/>
        <v>0</v>
      </c>
    </row>
    <row r="14008" spans="41:49" x14ac:dyDescent="0.25">
      <c r="AO14008" s="300"/>
      <c r="AP14008" s="300"/>
      <c r="AQ14008" s="300"/>
      <c r="AR14008" s="300"/>
      <c r="AS14008" s="300"/>
      <c r="AT14008" s="284" t="str">
        <f t="shared" si="1164"/>
        <v/>
      </c>
      <c r="AU14008" s="284" t="str">
        <f t="shared" si="1165"/>
        <v/>
      </c>
      <c r="AV14008" s="284" t="str">
        <f t="shared" si="1166"/>
        <v/>
      </c>
      <c r="AW14008" s="285">
        <f t="shared" si="1167"/>
        <v>0</v>
      </c>
    </row>
    <row r="14009" spans="41:49" x14ac:dyDescent="0.25">
      <c r="AO14009" s="300"/>
      <c r="AP14009" s="300"/>
      <c r="AQ14009" s="300"/>
      <c r="AR14009" s="300"/>
      <c r="AS14009" s="300"/>
      <c r="AT14009" s="284" t="str">
        <f t="shared" si="1164"/>
        <v/>
      </c>
      <c r="AU14009" s="284" t="str">
        <f t="shared" si="1165"/>
        <v/>
      </c>
      <c r="AV14009" s="284" t="str">
        <f t="shared" si="1166"/>
        <v/>
      </c>
      <c r="AW14009" s="285">
        <f t="shared" si="1167"/>
        <v>0</v>
      </c>
    </row>
    <row r="14010" spans="41:49" x14ac:dyDescent="0.25">
      <c r="AO14010" s="300"/>
      <c r="AP14010" s="300"/>
      <c r="AQ14010" s="300"/>
      <c r="AR14010" s="300"/>
      <c r="AS14010" s="300"/>
      <c r="AT14010" s="284" t="str">
        <f t="shared" si="1164"/>
        <v/>
      </c>
      <c r="AU14010" s="284" t="str">
        <f t="shared" si="1165"/>
        <v/>
      </c>
      <c r="AV14010" s="284" t="str">
        <f t="shared" si="1166"/>
        <v/>
      </c>
      <c r="AW14010" s="285">
        <f t="shared" si="1167"/>
        <v>0</v>
      </c>
    </row>
    <row r="14011" spans="41:49" x14ac:dyDescent="0.25">
      <c r="AO14011" s="300"/>
      <c r="AP14011" s="300"/>
      <c r="AQ14011" s="300"/>
      <c r="AR14011" s="300"/>
      <c r="AS14011" s="300"/>
      <c r="AT14011" s="284" t="str">
        <f t="shared" si="1164"/>
        <v/>
      </c>
      <c r="AU14011" s="284" t="str">
        <f t="shared" si="1165"/>
        <v/>
      </c>
      <c r="AV14011" s="284" t="str">
        <f t="shared" si="1166"/>
        <v/>
      </c>
      <c r="AW14011" s="285">
        <f t="shared" si="1167"/>
        <v>0</v>
      </c>
    </row>
    <row r="14012" spans="41:49" x14ac:dyDescent="0.25">
      <c r="AO14012" s="300"/>
      <c r="AP14012" s="300"/>
      <c r="AQ14012" s="300"/>
      <c r="AR14012" s="300"/>
      <c r="AS14012" s="300"/>
      <c r="AT14012" s="284" t="str">
        <f t="shared" si="1164"/>
        <v/>
      </c>
      <c r="AU14012" s="284" t="str">
        <f t="shared" si="1165"/>
        <v/>
      </c>
      <c r="AV14012" s="284" t="str">
        <f t="shared" si="1166"/>
        <v/>
      </c>
      <c r="AW14012" s="285">
        <f t="shared" si="1167"/>
        <v>0</v>
      </c>
    </row>
    <row r="14013" spans="41:49" x14ac:dyDescent="0.25">
      <c r="AO14013" s="300"/>
      <c r="AP14013" s="300"/>
      <c r="AQ14013" s="300"/>
      <c r="AR14013" s="300"/>
      <c r="AS14013" s="300"/>
      <c r="AT14013" s="284" t="str">
        <f t="shared" si="1164"/>
        <v/>
      </c>
      <c r="AU14013" s="284" t="str">
        <f t="shared" si="1165"/>
        <v/>
      </c>
      <c r="AV14013" s="284" t="str">
        <f t="shared" si="1166"/>
        <v/>
      </c>
      <c r="AW14013" s="285">
        <f t="shared" si="1167"/>
        <v>0</v>
      </c>
    </row>
    <row r="14014" spans="41:49" x14ac:dyDescent="0.25">
      <c r="AO14014" s="300"/>
      <c r="AP14014" s="300"/>
      <c r="AQ14014" s="300"/>
      <c r="AR14014" s="300"/>
      <c r="AS14014" s="300"/>
      <c r="AT14014" s="284" t="str">
        <f t="shared" si="1164"/>
        <v/>
      </c>
      <c r="AU14014" s="284" t="str">
        <f t="shared" si="1165"/>
        <v/>
      </c>
      <c r="AV14014" s="284" t="str">
        <f t="shared" si="1166"/>
        <v/>
      </c>
      <c r="AW14014" s="285">
        <f t="shared" si="1167"/>
        <v>0</v>
      </c>
    </row>
    <row r="14015" spans="41:49" x14ac:dyDescent="0.25">
      <c r="AO14015" s="300"/>
      <c r="AP14015" s="300"/>
      <c r="AQ14015" s="300"/>
      <c r="AR14015" s="300"/>
      <c r="AS14015" s="300"/>
      <c r="AT14015" s="284" t="str">
        <f t="shared" si="1164"/>
        <v/>
      </c>
      <c r="AU14015" s="284" t="str">
        <f t="shared" si="1165"/>
        <v/>
      </c>
      <c r="AV14015" s="284" t="str">
        <f t="shared" si="1166"/>
        <v/>
      </c>
      <c r="AW14015" s="285">
        <f t="shared" si="1167"/>
        <v>0</v>
      </c>
    </row>
    <row r="14016" spans="41:49" x14ac:dyDescent="0.25">
      <c r="AO14016" s="300"/>
      <c r="AP14016" s="300"/>
      <c r="AQ14016" s="300"/>
      <c r="AR14016" s="300"/>
      <c r="AS14016" s="300"/>
      <c r="AT14016" s="284" t="str">
        <f t="shared" si="1164"/>
        <v/>
      </c>
      <c r="AU14016" s="284" t="str">
        <f t="shared" si="1165"/>
        <v/>
      </c>
      <c r="AV14016" s="284" t="str">
        <f t="shared" si="1166"/>
        <v/>
      </c>
      <c r="AW14016" s="285">
        <f t="shared" si="1167"/>
        <v>0</v>
      </c>
    </row>
    <row r="14017" spans="41:49" x14ac:dyDescent="0.25">
      <c r="AO14017" s="300"/>
      <c r="AP14017" s="300"/>
      <c r="AQ14017" s="300"/>
      <c r="AR14017" s="300"/>
      <c r="AS14017" s="300"/>
      <c r="AT14017" s="284" t="str">
        <f t="shared" si="1164"/>
        <v/>
      </c>
      <c r="AU14017" s="284" t="str">
        <f t="shared" si="1165"/>
        <v/>
      </c>
      <c r="AV14017" s="284" t="str">
        <f t="shared" si="1166"/>
        <v/>
      </c>
      <c r="AW14017" s="285">
        <f t="shared" si="1167"/>
        <v>0</v>
      </c>
    </row>
    <row r="14018" spans="41:49" x14ac:dyDescent="0.25">
      <c r="AO14018" s="300"/>
      <c r="AP14018" s="300"/>
      <c r="AQ14018" s="300"/>
      <c r="AR14018" s="300"/>
      <c r="AS14018" s="300"/>
      <c r="AT14018" s="284" t="str">
        <f t="shared" si="1164"/>
        <v/>
      </c>
      <c r="AU14018" s="284" t="str">
        <f t="shared" si="1165"/>
        <v/>
      </c>
      <c r="AV14018" s="284" t="str">
        <f t="shared" si="1166"/>
        <v/>
      </c>
      <c r="AW14018" s="285">
        <f t="shared" si="1167"/>
        <v>0</v>
      </c>
    </row>
    <row r="14019" spans="41:49" x14ac:dyDescent="0.25">
      <c r="AO14019" s="300"/>
      <c r="AP14019" s="300"/>
      <c r="AQ14019" s="300"/>
      <c r="AR14019" s="300"/>
      <c r="AS14019" s="300"/>
      <c r="AT14019" s="284" t="str">
        <f t="shared" si="1164"/>
        <v/>
      </c>
      <c r="AU14019" s="284" t="str">
        <f t="shared" si="1165"/>
        <v/>
      </c>
      <c r="AV14019" s="284" t="str">
        <f t="shared" si="1166"/>
        <v/>
      </c>
      <c r="AW14019" s="285">
        <f t="shared" si="1167"/>
        <v>0</v>
      </c>
    </row>
    <row r="14020" spans="41:49" x14ac:dyDescent="0.25">
      <c r="AO14020" s="300"/>
      <c r="AP14020" s="300"/>
      <c r="AQ14020" s="300"/>
      <c r="AR14020" s="300"/>
      <c r="AS14020" s="300"/>
      <c r="AT14020" s="284" t="str">
        <f t="shared" si="1164"/>
        <v/>
      </c>
      <c r="AU14020" s="284" t="str">
        <f t="shared" si="1165"/>
        <v/>
      </c>
      <c r="AV14020" s="284" t="str">
        <f t="shared" si="1166"/>
        <v/>
      </c>
      <c r="AW14020" s="285">
        <f t="shared" si="1167"/>
        <v>0</v>
      </c>
    </row>
    <row r="14021" spans="41:49" x14ac:dyDescent="0.25">
      <c r="AO14021" s="300"/>
      <c r="AP14021" s="300"/>
      <c r="AQ14021" s="300"/>
      <c r="AR14021" s="300"/>
      <c r="AS14021" s="300"/>
      <c r="AT14021" s="284" t="str">
        <f t="shared" si="1164"/>
        <v/>
      </c>
      <c r="AU14021" s="284" t="str">
        <f t="shared" si="1165"/>
        <v/>
      </c>
      <c r="AV14021" s="284" t="str">
        <f t="shared" si="1166"/>
        <v/>
      </c>
      <c r="AW14021" s="285">
        <f t="shared" si="1167"/>
        <v>0</v>
      </c>
    </row>
    <row r="14022" spans="41:49" x14ac:dyDescent="0.25">
      <c r="AO14022" s="300"/>
      <c r="AP14022" s="300"/>
      <c r="AQ14022" s="300"/>
      <c r="AR14022" s="300"/>
      <c r="AS14022" s="300"/>
      <c r="AT14022" s="284" t="str">
        <f t="shared" si="1164"/>
        <v/>
      </c>
      <c r="AU14022" s="284" t="str">
        <f t="shared" si="1165"/>
        <v/>
      </c>
      <c r="AV14022" s="284" t="str">
        <f t="shared" si="1166"/>
        <v/>
      </c>
      <c r="AW14022" s="285">
        <f t="shared" si="1167"/>
        <v>0</v>
      </c>
    </row>
    <row r="14023" spans="41:49" x14ac:dyDescent="0.25">
      <c r="AO14023" s="300"/>
      <c r="AP14023" s="300"/>
      <c r="AQ14023" s="300"/>
      <c r="AR14023" s="300"/>
      <c r="AS14023" s="300"/>
      <c r="AT14023" s="284" t="str">
        <f t="shared" si="1164"/>
        <v/>
      </c>
      <c r="AU14023" s="284" t="str">
        <f t="shared" si="1165"/>
        <v/>
      </c>
      <c r="AV14023" s="284" t="str">
        <f t="shared" si="1166"/>
        <v/>
      </c>
      <c r="AW14023" s="285">
        <f t="shared" si="1167"/>
        <v>0</v>
      </c>
    </row>
    <row r="14024" spans="41:49" x14ac:dyDescent="0.25">
      <c r="AO14024" s="300"/>
      <c r="AP14024" s="300"/>
      <c r="AQ14024" s="300"/>
      <c r="AR14024" s="300"/>
      <c r="AS14024" s="300"/>
      <c r="AT14024" s="284" t="str">
        <f t="shared" ref="AT14024:AT14087" si="1168">LEFT(AQ14024,1)</f>
        <v/>
      </c>
      <c r="AU14024" s="284" t="str">
        <f t="shared" ref="AU14024:AU14087" si="1169">LEFT(AQ14024,2)</f>
        <v/>
      </c>
      <c r="AV14024" s="284" t="str">
        <f t="shared" ref="AV14024:AV14087" si="1170">LEFT(AQ14024,3)</f>
        <v/>
      </c>
      <c r="AW14024" s="285">
        <f t="shared" ref="AW14024:AW14087" si="1171">(AR14024-AS14024)*1000</f>
        <v>0</v>
      </c>
    </row>
    <row r="14025" spans="41:49" x14ac:dyDescent="0.25">
      <c r="AO14025" s="300"/>
      <c r="AP14025" s="300"/>
      <c r="AQ14025" s="300"/>
      <c r="AR14025" s="300"/>
      <c r="AS14025" s="300"/>
      <c r="AT14025" s="284" t="str">
        <f t="shared" si="1168"/>
        <v/>
      </c>
      <c r="AU14025" s="284" t="str">
        <f t="shared" si="1169"/>
        <v/>
      </c>
      <c r="AV14025" s="284" t="str">
        <f t="shared" si="1170"/>
        <v/>
      </c>
      <c r="AW14025" s="285">
        <f t="shared" si="1171"/>
        <v>0</v>
      </c>
    </row>
    <row r="14026" spans="41:49" x14ac:dyDescent="0.25">
      <c r="AO14026" s="300"/>
      <c r="AP14026" s="300"/>
      <c r="AQ14026" s="300"/>
      <c r="AR14026" s="300"/>
      <c r="AS14026" s="300"/>
      <c r="AT14026" s="284" t="str">
        <f t="shared" si="1168"/>
        <v/>
      </c>
      <c r="AU14026" s="284" t="str">
        <f t="shared" si="1169"/>
        <v/>
      </c>
      <c r="AV14026" s="284" t="str">
        <f t="shared" si="1170"/>
        <v/>
      </c>
      <c r="AW14026" s="285">
        <f t="shared" si="1171"/>
        <v>0</v>
      </c>
    </row>
    <row r="14027" spans="41:49" x14ac:dyDescent="0.25">
      <c r="AO14027" s="300"/>
      <c r="AP14027" s="300"/>
      <c r="AQ14027" s="300"/>
      <c r="AR14027" s="300"/>
      <c r="AS14027" s="300"/>
      <c r="AT14027" s="284" t="str">
        <f t="shared" si="1168"/>
        <v/>
      </c>
      <c r="AU14027" s="284" t="str">
        <f t="shared" si="1169"/>
        <v/>
      </c>
      <c r="AV14027" s="284" t="str">
        <f t="shared" si="1170"/>
        <v/>
      </c>
      <c r="AW14027" s="285">
        <f t="shared" si="1171"/>
        <v>0</v>
      </c>
    </row>
    <row r="14028" spans="41:49" x14ac:dyDescent="0.25">
      <c r="AO14028" s="300"/>
      <c r="AP14028" s="300"/>
      <c r="AQ14028" s="300"/>
      <c r="AR14028" s="300"/>
      <c r="AS14028" s="300"/>
      <c r="AT14028" s="284" t="str">
        <f t="shared" si="1168"/>
        <v/>
      </c>
      <c r="AU14028" s="284" t="str">
        <f t="shared" si="1169"/>
        <v/>
      </c>
      <c r="AV14028" s="284" t="str">
        <f t="shared" si="1170"/>
        <v/>
      </c>
      <c r="AW14028" s="285">
        <f t="shared" si="1171"/>
        <v>0</v>
      </c>
    </row>
    <row r="14029" spans="41:49" x14ac:dyDescent="0.25">
      <c r="AO14029" s="300"/>
      <c r="AP14029" s="300"/>
      <c r="AQ14029" s="300"/>
      <c r="AR14029" s="300"/>
      <c r="AS14029" s="300"/>
      <c r="AT14029" s="284" t="str">
        <f t="shared" si="1168"/>
        <v/>
      </c>
      <c r="AU14029" s="284" t="str">
        <f t="shared" si="1169"/>
        <v/>
      </c>
      <c r="AV14029" s="284" t="str">
        <f t="shared" si="1170"/>
        <v/>
      </c>
      <c r="AW14029" s="285">
        <f t="shared" si="1171"/>
        <v>0</v>
      </c>
    </row>
    <row r="14030" spans="41:49" x14ac:dyDescent="0.25">
      <c r="AO14030" s="300"/>
      <c r="AP14030" s="300"/>
      <c r="AQ14030" s="300"/>
      <c r="AR14030" s="300"/>
      <c r="AS14030" s="300"/>
      <c r="AT14030" s="284" t="str">
        <f t="shared" si="1168"/>
        <v/>
      </c>
      <c r="AU14030" s="284" t="str">
        <f t="shared" si="1169"/>
        <v/>
      </c>
      <c r="AV14030" s="284" t="str">
        <f t="shared" si="1170"/>
        <v/>
      </c>
      <c r="AW14030" s="285">
        <f t="shared" si="1171"/>
        <v>0</v>
      </c>
    </row>
    <row r="14031" spans="41:49" x14ac:dyDescent="0.25">
      <c r="AO14031" s="300"/>
      <c r="AP14031" s="300"/>
      <c r="AQ14031" s="300"/>
      <c r="AR14031" s="300"/>
      <c r="AS14031" s="300"/>
      <c r="AT14031" s="284" t="str">
        <f t="shared" si="1168"/>
        <v/>
      </c>
      <c r="AU14031" s="284" t="str">
        <f t="shared" si="1169"/>
        <v/>
      </c>
      <c r="AV14031" s="284" t="str">
        <f t="shared" si="1170"/>
        <v/>
      </c>
      <c r="AW14031" s="285">
        <f t="shared" si="1171"/>
        <v>0</v>
      </c>
    </row>
    <row r="14032" spans="41:49" x14ac:dyDescent="0.25">
      <c r="AO14032" s="300"/>
      <c r="AP14032" s="300"/>
      <c r="AQ14032" s="300"/>
      <c r="AR14032" s="300"/>
      <c r="AS14032" s="300"/>
      <c r="AT14032" s="284" t="str">
        <f t="shared" si="1168"/>
        <v/>
      </c>
      <c r="AU14032" s="284" t="str">
        <f t="shared" si="1169"/>
        <v/>
      </c>
      <c r="AV14032" s="284" t="str">
        <f t="shared" si="1170"/>
        <v/>
      </c>
      <c r="AW14032" s="285">
        <f t="shared" si="1171"/>
        <v>0</v>
      </c>
    </row>
    <row r="14033" spans="41:49" x14ac:dyDescent="0.25">
      <c r="AO14033" s="300"/>
      <c r="AP14033" s="300"/>
      <c r="AQ14033" s="300"/>
      <c r="AR14033" s="300"/>
      <c r="AS14033" s="300"/>
      <c r="AT14033" s="284" t="str">
        <f t="shared" si="1168"/>
        <v/>
      </c>
      <c r="AU14033" s="284" t="str">
        <f t="shared" si="1169"/>
        <v/>
      </c>
      <c r="AV14033" s="284" t="str">
        <f t="shared" si="1170"/>
        <v/>
      </c>
      <c r="AW14033" s="285">
        <f t="shared" si="1171"/>
        <v>0</v>
      </c>
    </row>
    <row r="14034" spans="41:49" x14ac:dyDescent="0.25">
      <c r="AO14034" s="300"/>
      <c r="AP14034" s="300"/>
      <c r="AQ14034" s="300"/>
      <c r="AR14034" s="300"/>
      <c r="AS14034" s="300"/>
      <c r="AT14034" s="284" t="str">
        <f t="shared" si="1168"/>
        <v/>
      </c>
      <c r="AU14034" s="284" t="str">
        <f t="shared" si="1169"/>
        <v/>
      </c>
      <c r="AV14034" s="284" t="str">
        <f t="shared" si="1170"/>
        <v/>
      </c>
      <c r="AW14034" s="285">
        <f t="shared" si="1171"/>
        <v>0</v>
      </c>
    </row>
    <row r="14035" spans="41:49" x14ac:dyDescent="0.25">
      <c r="AO14035" s="300"/>
      <c r="AP14035" s="300"/>
      <c r="AQ14035" s="300"/>
      <c r="AR14035" s="300"/>
      <c r="AS14035" s="300"/>
      <c r="AT14035" s="284" t="str">
        <f t="shared" si="1168"/>
        <v/>
      </c>
      <c r="AU14035" s="284" t="str">
        <f t="shared" si="1169"/>
        <v/>
      </c>
      <c r="AV14035" s="284" t="str">
        <f t="shared" si="1170"/>
        <v/>
      </c>
      <c r="AW14035" s="285">
        <f t="shared" si="1171"/>
        <v>0</v>
      </c>
    </row>
    <row r="14036" spans="41:49" x14ac:dyDescent="0.25">
      <c r="AO14036" s="300"/>
      <c r="AP14036" s="300"/>
      <c r="AQ14036" s="300"/>
      <c r="AR14036" s="300"/>
      <c r="AS14036" s="300"/>
      <c r="AT14036" s="284" t="str">
        <f t="shared" si="1168"/>
        <v/>
      </c>
      <c r="AU14036" s="284" t="str">
        <f t="shared" si="1169"/>
        <v/>
      </c>
      <c r="AV14036" s="284" t="str">
        <f t="shared" si="1170"/>
        <v/>
      </c>
      <c r="AW14036" s="285">
        <f t="shared" si="1171"/>
        <v>0</v>
      </c>
    </row>
    <row r="14037" spans="41:49" x14ac:dyDescent="0.25">
      <c r="AO14037" s="300"/>
      <c r="AP14037" s="300"/>
      <c r="AQ14037" s="300"/>
      <c r="AR14037" s="300"/>
      <c r="AS14037" s="300"/>
      <c r="AT14037" s="284" t="str">
        <f t="shared" si="1168"/>
        <v/>
      </c>
      <c r="AU14037" s="284" t="str">
        <f t="shared" si="1169"/>
        <v/>
      </c>
      <c r="AV14037" s="284" t="str">
        <f t="shared" si="1170"/>
        <v/>
      </c>
      <c r="AW14037" s="285">
        <f t="shared" si="1171"/>
        <v>0</v>
      </c>
    </row>
    <row r="14038" spans="41:49" x14ac:dyDescent="0.25">
      <c r="AO14038" s="300"/>
      <c r="AP14038" s="300"/>
      <c r="AQ14038" s="300"/>
      <c r="AR14038" s="300"/>
      <c r="AS14038" s="300"/>
      <c r="AT14038" s="284" t="str">
        <f t="shared" si="1168"/>
        <v/>
      </c>
      <c r="AU14038" s="284" t="str">
        <f t="shared" si="1169"/>
        <v/>
      </c>
      <c r="AV14038" s="284" t="str">
        <f t="shared" si="1170"/>
        <v/>
      </c>
      <c r="AW14038" s="285">
        <f t="shared" si="1171"/>
        <v>0</v>
      </c>
    </row>
    <row r="14039" spans="41:49" x14ac:dyDescent="0.25">
      <c r="AO14039" s="300"/>
      <c r="AP14039" s="300"/>
      <c r="AQ14039" s="300"/>
      <c r="AR14039" s="300"/>
      <c r="AS14039" s="300"/>
      <c r="AT14039" s="284" t="str">
        <f t="shared" si="1168"/>
        <v/>
      </c>
      <c r="AU14039" s="284" t="str">
        <f t="shared" si="1169"/>
        <v/>
      </c>
      <c r="AV14039" s="284" t="str">
        <f t="shared" si="1170"/>
        <v/>
      </c>
      <c r="AW14039" s="285">
        <f t="shared" si="1171"/>
        <v>0</v>
      </c>
    </row>
    <row r="14040" spans="41:49" x14ac:dyDescent="0.25">
      <c r="AO14040" s="300"/>
      <c r="AP14040" s="300"/>
      <c r="AQ14040" s="300"/>
      <c r="AR14040" s="300"/>
      <c r="AS14040" s="300"/>
      <c r="AT14040" s="284" t="str">
        <f t="shared" si="1168"/>
        <v/>
      </c>
      <c r="AU14040" s="284" t="str">
        <f t="shared" si="1169"/>
        <v/>
      </c>
      <c r="AV14040" s="284" t="str">
        <f t="shared" si="1170"/>
        <v/>
      </c>
      <c r="AW14040" s="285">
        <f t="shared" si="1171"/>
        <v>0</v>
      </c>
    </row>
    <row r="14041" spans="41:49" x14ac:dyDescent="0.25">
      <c r="AO14041" s="300"/>
      <c r="AP14041" s="300"/>
      <c r="AQ14041" s="300"/>
      <c r="AR14041" s="300"/>
      <c r="AS14041" s="300"/>
      <c r="AT14041" s="284" t="str">
        <f t="shared" si="1168"/>
        <v/>
      </c>
      <c r="AU14041" s="284" t="str">
        <f t="shared" si="1169"/>
        <v/>
      </c>
      <c r="AV14041" s="284" t="str">
        <f t="shared" si="1170"/>
        <v/>
      </c>
      <c r="AW14041" s="285">
        <f t="shared" si="1171"/>
        <v>0</v>
      </c>
    </row>
    <row r="14042" spans="41:49" x14ac:dyDescent="0.25">
      <c r="AO14042" s="300"/>
      <c r="AP14042" s="300"/>
      <c r="AQ14042" s="300"/>
      <c r="AR14042" s="300"/>
      <c r="AS14042" s="300"/>
      <c r="AT14042" s="284" t="str">
        <f t="shared" si="1168"/>
        <v/>
      </c>
      <c r="AU14042" s="284" t="str">
        <f t="shared" si="1169"/>
        <v/>
      </c>
      <c r="AV14042" s="284" t="str">
        <f t="shared" si="1170"/>
        <v/>
      </c>
      <c r="AW14042" s="285">
        <f t="shared" si="1171"/>
        <v>0</v>
      </c>
    </row>
    <row r="14043" spans="41:49" x14ac:dyDescent="0.25">
      <c r="AO14043" s="300"/>
      <c r="AP14043" s="300"/>
      <c r="AQ14043" s="300"/>
      <c r="AR14043" s="300"/>
      <c r="AS14043" s="300"/>
      <c r="AT14043" s="284" t="str">
        <f t="shared" si="1168"/>
        <v/>
      </c>
      <c r="AU14043" s="284" t="str">
        <f t="shared" si="1169"/>
        <v/>
      </c>
      <c r="AV14043" s="284" t="str">
        <f t="shared" si="1170"/>
        <v/>
      </c>
      <c r="AW14043" s="285">
        <f t="shared" si="1171"/>
        <v>0</v>
      </c>
    </row>
    <row r="14044" spans="41:49" x14ac:dyDescent="0.25">
      <c r="AO14044" s="300"/>
      <c r="AP14044" s="300"/>
      <c r="AQ14044" s="300"/>
      <c r="AR14044" s="300"/>
      <c r="AS14044" s="300"/>
      <c r="AT14044" s="284" t="str">
        <f t="shared" si="1168"/>
        <v/>
      </c>
      <c r="AU14044" s="284" t="str">
        <f t="shared" si="1169"/>
        <v/>
      </c>
      <c r="AV14044" s="284" t="str">
        <f t="shared" si="1170"/>
        <v/>
      </c>
      <c r="AW14044" s="285">
        <f t="shared" si="1171"/>
        <v>0</v>
      </c>
    </row>
    <row r="14045" spans="41:49" x14ac:dyDescent="0.25">
      <c r="AO14045" s="300"/>
      <c r="AP14045" s="300"/>
      <c r="AQ14045" s="300"/>
      <c r="AR14045" s="300"/>
      <c r="AS14045" s="300"/>
      <c r="AT14045" s="284" t="str">
        <f t="shared" si="1168"/>
        <v/>
      </c>
      <c r="AU14045" s="284" t="str">
        <f t="shared" si="1169"/>
        <v/>
      </c>
      <c r="AV14045" s="284" t="str">
        <f t="shared" si="1170"/>
        <v/>
      </c>
      <c r="AW14045" s="285">
        <f t="shared" si="1171"/>
        <v>0</v>
      </c>
    </row>
    <row r="14046" spans="41:49" x14ac:dyDescent="0.25">
      <c r="AO14046" s="300"/>
      <c r="AP14046" s="300"/>
      <c r="AQ14046" s="300"/>
      <c r="AR14046" s="300"/>
      <c r="AS14046" s="300"/>
      <c r="AT14046" s="284" t="str">
        <f t="shared" si="1168"/>
        <v/>
      </c>
      <c r="AU14046" s="284" t="str">
        <f t="shared" si="1169"/>
        <v/>
      </c>
      <c r="AV14046" s="284" t="str">
        <f t="shared" si="1170"/>
        <v/>
      </c>
      <c r="AW14046" s="285">
        <f t="shared" si="1171"/>
        <v>0</v>
      </c>
    </row>
    <row r="14047" spans="41:49" x14ac:dyDescent="0.25">
      <c r="AO14047" s="300"/>
      <c r="AP14047" s="300"/>
      <c r="AQ14047" s="300"/>
      <c r="AR14047" s="300"/>
      <c r="AS14047" s="300"/>
      <c r="AT14047" s="284" t="str">
        <f t="shared" si="1168"/>
        <v/>
      </c>
      <c r="AU14047" s="284" t="str">
        <f t="shared" si="1169"/>
        <v/>
      </c>
      <c r="AV14047" s="284" t="str">
        <f t="shared" si="1170"/>
        <v/>
      </c>
      <c r="AW14047" s="285">
        <f t="shared" si="1171"/>
        <v>0</v>
      </c>
    </row>
    <row r="14048" spans="41:49" x14ac:dyDescent="0.25">
      <c r="AO14048" s="300"/>
      <c r="AP14048" s="300"/>
      <c r="AQ14048" s="300"/>
      <c r="AR14048" s="300"/>
      <c r="AS14048" s="300"/>
      <c r="AT14048" s="284" t="str">
        <f t="shared" si="1168"/>
        <v/>
      </c>
      <c r="AU14048" s="284" t="str">
        <f t="shared" si="1169"/>
        <v/>
      </c>
      <c r="AV14048" s="284" t="str">
        <f t="shared" si="1170"/>
        <v/>
      </c>
      <c r="AW14048" s="285">
        <f t="shared" si="1171"/>
        <v>0</v>
      </c>
    </row>
    <row r="14049" spans="41:49" x14ac:dyDescent="0.25">
      <c r="AO14049" s="300"/>
      <c r="AP14049" s="300"/>
      <c r="AQ14049" s="300"/>
      <c r="AR14049" s="300"/>
      <c r="AS14049" s="300"/>
      <c r="AT14049" s="284" t="str">
        <f t="shared" si="1168"/>
        <v/>
      </c>
      <c r="AU14049" s="284" t="str">
        <f t="shared" si="1169"/>
        <v/>
      </c>
      <c r="AV14049" s="284" t="str">
        <f t="shared" si="1170"/>
        <v/>
      </c>
      <c r="AW14049" s="285">
        <f t="shared" si="1171"/>
        <v>0</v>
      </c>
    </row>
    <row r="14050" spans="41:49" x14ac:dyDescent="0.25">
      <c r="AO14050" s="300"/>
      <c r="AP14050" s="300"/>
      <c r="AQ14050" s="300"/>
      <c r="AR14050" s="300"/>
      <c r="AS14050" s="300"/>
      <c r="AT14050" s="284" t="str">
        <f t="shared" si="1168"/>
        <v/>
      </c>
      <c r="AU14050" s="284" t="str">
        <f t="shared" si="1169"/>
        <v/>
      </c>
      <c r="AV14050" s="284" t="str">
        <f t="shared" si="1170"/>
        <v/>
      </c>
      <c r="AW14050" s="285">
        <f t="shared" si="1171"/>
        <v>0</v>
      </c>
    </row>
    <row r="14051" spans="41:49" x14ac:dyDescent="0.25">
      <c r="AO14051" s="300"/>
      <c r="AP14051" s="300"/>
      <c r="AQ14051" s="300"/>
      <c r="AR14051" s="300"/>
      <c r="AS14051" s="300"/>
      <c r="AT14051" s="284" t="str">
        <f t="shared" si="1168"/>
        <v/>
      </c>
      <c r="AU14051" s="284" t="str">
        <f t="shared" si="1169"/>
        <v/>
      </c>
      <c r="AV14051" s="284" t="str">
        <f t="shared" si="1170"/>
        <v/>
      </c>
      <c r="AW14051" s="285">
        <f t="shared" si="1171"/>
        <v>0</v>
      </c>
    </row>
    <row r="14052" spans="41:49" x14ac:dyDescent="0.25">
      <c r="AO14052" s="300"/>
      <c r="AP14052" s="300"/>
      <c r="AQ14052" s="300"/>
      <c r="AR14052" s="300"/>
      <c r="AS14052" s="300"/>
      <c r="AT14052" s="284" t="str">
        <f t="shared" si="1168"/>
        <v/>
      </c>
      <c r="AU14052" s="284" t="str">
        <f t="shared" si="1169"/>
        <v/>
      </c>
      <c r="AV14052" s="284" t="str">
        <f t="shared" si="1170"/>
        <v/>
      </c>
      <c r="AW14052" s="285">
        <f t="shared" si="1171"/>
        <v>0</v>
      </c>
    </row>
    <row r="14053" spans="41:49" x14ac:dyDescent="0.25">
      <c r="AO14053" s="300"/>
      <c r="AP14053" s="300"/>
      <c r="AQ14053" s="300"/>
      <c r="AR14053" s="300"/>
      <c r="AS14053" s="300"/>
      <c r="AT14053" s="284" t="str">
        <f t="shared" si="1168"/>
        <v/>
      </c>
      <c r="AU14053" s="284" t="str">
        <f t="shared" si="1169"/>
        <v/>
      </c>
      <c r="AV14053" s="284" t="str">
        <f t="shared" si="1170"/>
        <v/>
      </c>
      <c r="AW14053" s="285">
        <f t="shared" si="1171"/>
        <v>0</v>
      </c>
    </row>
    <row r="14054" spans="41:49" x14ac:dyDescent="0.25">
      <c r="AO14054" s="300"/>
      <c r="AP14054" s="300"/>
      <c r="AQ14054" s="300"/>
      <c r="AR14054" s="300"/>
      <c r="AS14054" s="300"/>
      <c r="AT14054" s="284" t="str">
        <f t="shared" si="1168"/>
        <v/>
      </c>
      <c r="AU14054" s="284" t="str">
        <f t="shared" si="1169"/>
        <v/>
      </c>
      <c r="AV14054" s="284" t="str">
        <f t="shared" si="1170"/>
        <v/>
      </c>
      <c r="AW14054" s="285">
        <f t="shared" si="1171"/>
        <v>0</v>
      </c>
    </row>
    <row r="14055" spans="41:49" x14ac:dyDescent="0.25">
      <c r="AO14055" s="300"/>
      <c r="AP14055" s="300"/>
      <c r="AQ14055" s="300"/>
      <c r="AR14055" s="300"/>
      <c r="AS14055" s="300"/>
      <c r="AT14055" s="284" t="str">
        <f t="shared" si="1168"/>
        <v/>
      </c>
      <c r="AU14055" s="284" t="str">
        <f t="shared" si="1169"/>
        <v/>
      </c>
      <c r="AV14055" s="284" t="str">
        <f t="shared" si="1170"/>
        <v/>
      </c>
      <c r="AW14055" s="285">
        <f t="shared" si="1171"/>
        <v>0</v>
      </c>
    </row>
    <row r="14056" spans="41:49" x14ac:dyDescent="0.25">
      <c r="AO14056" s="300"/>
      <c r="AP14056" s="300"/>
      <c r="AQ14056" s="300"/>
      <c r="AR14056" s="300"/>
      <c r="AS14056" s="300"/>
      <c r="AT14056" s="284" t="str">
        <f t="shared" si="1168"/>
        <v/>
      </c>
      <c r="AU14056" s="284" t="str">
        <f t="shared" si="1169"/>
        <v/>
      </c>
      <c r="AV14056" s="284" t="str">
        <f t="shared" si="1170"/>
        <v/>
      </c>
      <c r="AW14056" s="285">
        <f t="shared" si="1171"/>
        <v>0</v>
      </c>
    </row>
    <row r="14057" spans="41:49" x14ac:dyDescent="0.25">
      <c r="AO14057" s="300"/>
      <c r="AP14057" s="300"/>
      <c r="AQ14057" s="300"/>
      <c r="AR14057" s="300"/>
      <c r="AS14057" s="300"/>
      <c r="AT14057" s="284" t="str">
        <f t="shared" si="1168"/>
        <v/>
      </c>
      <c r="AU14057" s="284" t="str">
        <f t="shared" si="1169"/>
        <v/>
      </c>
      <c r="AV14057" s="284" t="str">
        <f t="shared" si="1170"/>
        <v/>
      </c>
      <c r="AW14057" s="285">
        <f t="shared" si="1171"/>
        <v>0</v>
      </c>
    </row>
    <row r="14058" spans="41:49" x14ac:dyDescent="0.25">
      <c r="AO14058" s="300"/>
      <c r="AP14058" s="300"/>
      <c r="AQ14058" s="300"/>
      <c r="AR14058" s="300"/>
      <c r="AS14058" s="300"/>
      <c r="AT14058" s="284" t="str">
        <f t="shared" si="1168"/>
        <v/>
      </c>
      <c r="AU14058" s="284" t="str">
        <f t="shared" si="1169"/>
        <v/>
      </c>
      <c r="AV14058" s="284" t="str">
        <f t="shared" si="1170"/>
        <v/>
      </c>
      <c r="AW14058" s="285">
        <f t="shared" si="1171"/>
        <v>0</v>
      </c>
    </row>
    <row r="14059" spans="41:49" x14ac:dyDescent="0.25">
      <c r="AO14059" s="300"/>
      <c r="AP14059" s="300"/>
      <c r="AQ14059" s="300"/>
      <c r="AR14059" s="300"/>
      <c r="AS14059" s="300"/>
      <c r="AT14059" s="284" t="str">
        <f t="shared" si="1168"/>
        <v/>
      </c>
      <c r="AU14059" s="284" t="str">
        <f t="shared" si="1169"/>
        <v/>
      </c>
      <c r="AV14059" s="284" t="str">
        <f t="shared" si="1170"/>
        <v/>
      </c>
      <c r="AW14059" s="285">
        <f t="shared" si="1171"/>
        <v>0</v>
      </c>
    </row>
    <row r="14060" spans="41:49" x14ac:dyDescent="0.25">
      <c r="AO14060" s="300"/>
      <c r="AP14060" s="300"/>
      <c r="AQ14060" s="300"/>
      <c r="AR14060" s="300"/>
      <c r="AS14060" s="300"/>
      <c r="AT14060" s="284" t="str">
        <f t="shared" si="1168"/>
        <v/>
      </c>
      <c r="AU14060" s="284" t="str">
        <f t="shared" si="1169"/>
        <v/>
      </c>
      <c r="AV14060" s="284" t="str">
        <f t="shared" si="1170"/>
        <v/>
      </c>
      <c r="AW14060" s="285">
        <f t="shared" si="1171"/>
        <v>0</v>
      </c>
    </row>
    <row r="14061" spans="41:49" x14ac:dyDescent="0.25">
      <c r="AO14061" s="300"/>
      <c r="AP14061" s="300"/>
      <c r="AQ14061" s="300"/>
      <c r="AR14061" s="300"/>
      <c r="AS14061" s="300"/>
      <c r="AT14061" s="284" t="str">
        <f t="shared" si="1168"/>
        <v/>
      </c>
      <c r="AU14061" s="284" t="str">
        <f t="shared" si="1169"/>
        <v/>
      </c>
      <c r="AV14061" s="284" t="str">
        <f t="shared" si="1170"/>
        <v/>
      </c>
      <c r="AW14061" s="285">
        <f t="shared" si="1171"/>
        <v>0</v>
      </c>
    </row>
    <row r="14062" spans="41:49" x14ac:dyDescent="0.25">
      <c r="AO14062" s="300"/>
      <c r="AP14062" s="300"/>
      <c r="AQ14062" s="300"/>
      <c r="AR14062" s="300"/>
      <c r="AS14062" s="300"/>
      <c r="AT14062" s="284" t="str">
        <f t="shared" si="1168"/>
        <v/>
      </c>
      <c r="AU14062" s="284" t="str">
        <f t="shared" si="1169"/>
        <v/>
      </c>
      <c r="AV14062" s="284" t="str">
        <f t="shared" si="1170"/>
        <v/>
      </c>
      <c r="AW14062" s="285">
        <f t="shared" si="1171"/>
        <v>0</v>
      </c>
    </row>
    <row r="14063" spans="41:49" x14ac:dyDescent="0.25">
      <c r="AO14063" s="300"/>
      <c r="AP14063" s="300"/>
      <c r="AQ14063" s="300"/>
      <c r="AR14063" s="300"/>
      <c r="AS14063" s="300"/>
      <c r="AT14063" s="284" t="str">
        <f t="shared" si="1168"/>
        <v/>
      </c>
      <c r="AU14063" s="284" t="str">
        <f t="shared" si="1169"/>
        <v/>
      </c>
      <c r="AV14063" s="284" t="str">
        <f t="shared" si="1170"/>
        <v/>
      </c>
      <c r="AW14063" s="285">
        <f t="shared" si="1171"/>
        <v>0</v>
      </c>
    </row>
    <row r="14064" spans="41:49" x14ac:dyDescent="0.25">
      <c r="AO14064" s="300"/>
      <c r="AP14064" s="300"/>
      <c r="AQ14064" s="300"/>
      <c r="AR14064" s="300"/>
      <c r="AS14064" s="300"/>
      <c r="AT14064" s="284" t="str">
        <f t="shared" si="1168"/>
        <v/>
      </c>
      <c r="AU14064" s="284" t="str">
        <f t="shared" si="1169"/>
        <v/>
      </c>
      <c r="AV14064" s="284" t="str">
        <f t="shared" si="1170"/>
        <v/>
      </c>
      <c r="AW14064" s="285">
        <f t="shared" si="1171"/>
        <v>0</v>
      </c>
    </row>
    <row r="14065" spans="41:49" x14ac:dyDescent="0.25">
      <c r="AO14065" s="300"/>
      <c r="AP14065" s="300"/>
      <c r="AQ14065" s="300"/>
      <c r="AR14065" s="300"/>
      <c r="AS14065" s="300"/>
      <c r="AT14065" s="284" t="str">
        <f t="shared" si="1168"/>
        <v/>
      </c>
      <c r="AU14065" s="284" t="str">
        <f t="shared" si="1169"/>
        <v/>
      </c>
      <c r="AV14065" s="284" t="str">
        <f t="shared" si="1170"/>
        <v/>
      </c>
      <c r="AW14065" s="285">
        <f t="shared" si="1171"/>
        <v>0</v>
      </c>
    </row>
    <row r="14066" spans="41:49" x14ac:dyDescent="0.25">
      <c r="AO14066" s="300"/>
      <c r="AP14066" s="300"/>
      <c r="AQ14066" s="300"/>
      <c r="AR14066" s="300"/>
      <c r="AS14066" s="300"/>
      <c r="AT14066" s="284" t="str">
        <f t="shared" si="1168"/>
        <v/>
      </c>
      <c r="AU14066" s="284" t="str">
        <f t="shared" si="1169"/>
        <v/>
      </c>
      <c r="AV14066" s="284" t="str">
        <f t="shared" si="1170"/>
        <v/>
      </c>
      <c r="AW14066" s="285">
        <f t="shared" si="1171"/>
        <v>0</v>
      </c>
    </row>
    <row r="14067" spans="41:49" x14ac:dyDescent="0.25">
      <c r="AO14067" s="300"/>
      <c r="AP14067" s="300"/>
      <c r="AQ14067" s="300"/>
      <c r="AR14067" s="300"/>
      <c r="AS14067" s="300"/>
      <c r="AT14067" s="284" t="str">
        <f t="shared" si="1168"/>
        <v/>
      </c>
      <c r="AU14067" s="284" t="str">
        <f t="shared" si="1169"/>
        <v/>
      </c>
      <c r="AV14067" s="284" t="str">
        <f t="shared" si="1170"/>
        <v/>
      </c>
      <c r="AW14067" s="285">
        <f t="shared" si="1171"/>
        <v>0</v>
      </c>
    </row>
    <row r="14068" spans="41:49" x14ac:dyDescent="0.25">
      <c r="AO14068" s="300"/>
      <c r="AP14068" s="300"/>
      <c r="AQ14068" s="300"/>
      <c r="AR14068" s="300"/>
      <c r="AS14068" s="300"/>
      <c r="AT14068" s="284" t="str">
        <f t="shared" si="1168"/>
        <v/>
      </c>
      <c r="AU14068" s="284" t="str">
        <f t="shared" si="1169"/>
        <v/>
      </c>
      <c r="AV14068" s="284" t="str">
        <f t="shared" si="1170"/>
        <v/>
      </c>
      <c r="AW14068" s="285">
        <f t="shared" si="1171"/>
        <v>0</v>
      </c>
    </row>
    <row r="14069" spans="41:49" x14ac:dyDescent="0.25">
      <c r="AO14069" s="300"/>
      <c r="AP14069" s="300"/>
      <c r="AQ14069" s="300"/>
      <c r="AR14069" s="300"/>
      <c r="AS14069" s="300"/>
      <c r="AT14069" s="284" t="str">
        <f t="shared" si="1168"/>
        <v/>
      </c>
      <c r="AU14069" s="284" t="str">
        <f t="shared" si="1169"/>
        <v/>
      </c>
      <c r="AV14069" s="284" t="str">
        <f t="shared" si="1170"/>
        <v/>
      </c>
      <c r="AW14069" s="285">
        <f t="shared" si="1171"/>
        <v>0</v>
      </c>
    </row>
    <row r="14070" spans="41:49" x14ac:dyDescent="0.25">
      <c r="AO14070" s="300"/>
      <c r="AP14070" s="300"/>
      <c r="AQ14070" s="300"/>
      <c r="AR14070" s="300"/>
      <c r="AS14070" s="300"/>
      <c r="AT14070" s="284" t="str">
        <f t="shared" si="1168"/>
        <v/>
      </c>
      <c r="AU14070" s="284" t="str">
        <f t="shared" si="1169"/>
        <v/>
      </c>
      <c r="AV14070" s="284" t="str">
        <f t="shared" si="1170"/>
        <v/>
      </c>
      <c r="AW14070" s="285">
        <f t="shared" si="1171"/>
        <v>0</v>
      </c>
    </row>
    <row r="14071" spans="41:49" x14ac:dyDescent="0.25">
      <c r="AO14071" s="300"/>
      <c r="AP14071" s="300"/>
      <c r="AQ14071" s="300"/>
      <c r="AR14071" s="300"/>
      <c r="AS14071" s="300"/>
      <c r="AT14071" s="284" t="str">
        <f t="shared" si="1168"/>
        <v/>
      </c>
      <c r="AU14071" s="284" t="str">
        <f t="shared" si="1169"/>
        <v/>
      </c>
      <c r="AV14071" s="284" t="str">
        <f t="shared" si="1170"/>
        <v/>
      </c>
      <c r="AW14071" s="285">
        <f t="shared" si="1171"/>
        <v>0</v>
      </c>
    </row>
    <row r="14072" spans="41:49" x14ac:dyDescent="0.25">
      <c r="AO14072" s="300"/>
      <c r="AP14072" s="300"/>
      <c r="AQ14072" s="300"/>
      <c r="AR14072" s="300"/>
      <c r="AS14072" s="300"/>
      <c r="AT14072" s="284" t="str">
        <f t="shared" si="1168"/>
        <v/>
      </c>
      <c r="AU14072" s="284" t="str">
        <f t="shared" si="1169"/>
        <v/>
      </c>
      <c r="AV14072" s="284" t="str">
        <f t="shared" si="1170"/>
        <v/>
      </c>
      <c r="AW14072" s="285">
        <f t="shared" si="1171"/>
        <v>0</v>
      </c>
    </row>
    <row r="14073" spans="41:49" x14ac:dyDescent="0.25">
      <c r="AO14073" s="300"/>
      <c r="AP14073" s="300"/>
      <c r="AQ14073" s="300"/>
      <c r="AR14073" s="300"/>
      <c r="AS14073" s="300"/>
      <c r="AT14073" s="284" t="str">
        <f t="shared" si="1168"/>
        <v/>
      </c>
      <c r="AU14073" s="284" t="str">
        <f t="shared" si="1169"/>
        <v/>
      </c>
      <c r="AV14073" s="284" t="str">
        <f t="shared" si="1170"/>
        <v/>
      </c>
      <c r="AW14073" s="285">
        <f t="shared" si="1171"/>
        <v>0</v>
      </c>
    </row>
    <row r="14074" spans="41:49" x14ac:dyDescent="0.25">
      <c r="AO14074" s="300"/>
      <c r="AP14074" s="300"/>
      <c r="AQ14074" s="300"/>
      <c r="AR14074" s="300"/>
      <c r="AS14074" s="300"/>
      <c r="AT14074" s="284" t="str">
        <f t="shared" si="1168"/>
        <v/>
      </c>
      <c r="AU14074" s="284" t="str">
        <f t="shared" si="1169"/>
        <v/>
      </c>
      <c r="AV14074" s="284" t="str">
        <f t="shared" si="1170"/>
        <v/>
      </c>
      <c r="AW14074" s="285">
        <f t="shared" si="1171"/>
        <v>0</v>
      </c>
    </row>
    <row r="14075" spans="41:49" x14ac:dyDescent="0.25">
      <c r="AO14075" s="300"/>
      <c r="AP14075" s="300"/>
      <c r="AQ14075" s="300"/>
      <c r="AR14075" s="300"/>
      <c r="AS14075" s="300"/>
      <c r="AT14075" s="284" t="str">
        <f t="shared" si="1168"/>
        <v/>
      </c>
      <c r="AU14075" s="284" t="str">
        <f t="shared" si="1169"/>
        <v/>
      </c>
      <c r="AV14075" s="284" t="str">
        <f t="shared" si="1170"/>
        <v/>
      </c>
      <c r="AW14075" s="285">
        <f t="shared" si="1171"/>
        <v>0</v>
      </c>
    </row>
    <row r="14076" spans="41:49" x14ac:dyDescent="0.25">
      <c r="AO14076" s="300"/>
      <c r="AP14076" s="300"/>
      <c r="AQ14076" s="300"/>
      <c r="AR14076" s="300"/>
      <c r="AS14076" s="300"/>
      <c r="AT14076" s="284" t="str">
        <f t="shared" si="1168"/>
        <v/>
      </c>
      <c r="AU14076" s="284" t="str">
        <f t="shared" si="1169"/>
        <v/>
      </c>
      <c r="AV14076" s="284" t="str">
        <f t="shared" si="1170"/>
        <v/>
      </c>
      <c r="AW14076" s="285">
        <f t="shared" si="1171"/>
        <v>0</v>
      </c>
    </row>
    <row r="14077" spans="41:49" x14ac:dyDescent="0.25">
      <c r="AO14077" s="300"/>
      <c r="AP14077" s="300"/>
      <c r="AQ14077" s="300"/>
      <c r="AR14077" s="300"/>
      <c r="AS14077" s="300"/>
      <c r="AT14077" s="284" t="str">
        <f t="shared" si="1168"/>
        <v/>
      </c>
      <c r="AU14077" s="284" t="str">
        <f t="shared" si="1169"/>
        <v/>
      </c>
      <c r="AV14077" s="284" t="str">
        <f t="shared" si="1170"/>
        <v/>
      </c>
      <c r="AW14077" s="285">
        <f t="shared" si="1171"/>
        <v>0</v>
      </c>
    </row>
    <row r="14078" spans="41:49" x14ac:dyDescent="0.25">
      <c r="AO14078" s="300"/>
      <c r="AP14078" s="300"/>
      <c r="AQ14078" s="300"/>
      <c r="AR14078" s="300"/>
      <c r="AS14078" s="300"/>
      <c r="AT14078" s="284" t="str">
        <f t="shared" si="1168"/>
        <v/>
      </c>
      <c r="AU14078" s="284" t="str">
        <f t="shared" si="1169"/>
        <v/>
      </c>
      <c r="AV14078" s="284" t="str">
        <f t="shared" si="1170"/>
        <v/>
      </c>
      <c r="AW14078" s="285">
        <f t="shared" si="1171"/>
        <v>0</v>
      </c>
    </row>
    <row r="14079" spans="41:49" x14ac:dyDescent="0.25">
      <c r="AO14079" s="300"/>
      <c r="AP14079" s="300"/>
      <c r="AQ14079" s="300"/>
      <c r="AR14079" s="300"/>
      <c r="AS14079" s="300"/>
      <c r="AT14079" s="284" t="str">
        <f t="shared" si="1168"/>
        <v/>
      </c>
      <c r="AU14079" s="284" t="str">
        <f t="shared" si="1169"/>
        <v/>
      </c>
      <c r="AV14079" s="284" t="str">
        <f t="shared" si="1170"/>
        <v/>
      </c>
      <c r="AW14079" s="285">
        <f t="shared" si="1171"/>
        <v>0</v>
      </c>
    </row>
    <row r="14080" spans="41:49" x14ac:dyDescent="0.25">
      <c r="AO14080" s="300"/>
      <c r="AP14080" s="300"/>
      <c r="AQ14080" s="300"/>
      <c r="AR14080" s="300"/>
      <c r="AS14080" s="300"/>
      <c r="AT14080" s="284" t="str">
        <f t="shared" si="1168"/>
        <v/>
      </c>
      <c r="AU14080" s="284" t="str">
        <f t="shared" si="1169"/>
        <v/>
      </c>
      <c r="AV14080" s="284" t="str">
        <f t="shared" si="1170"/>
        <v/>
      </c>
      <c r="AW14080" s="285">
        <f t="shared" si="1171"/>
        <v>0</v>
      </c>
    </row>
    <row r="14081" spans="41:49" x14ac:dyDescent="0.25">
      <c r="AO14081" s="300"/>
      <c r="AP14081" s="300"/>
      <c r="AQ14081" s="300"/>
      <c r="AR14081" s="300"/>
      <c r="AS14081" s="300"/>
      <c r="AT14081" s="284" t="str">
        <f t="shared" si="1168"/>
        <v/>
      </c>
      <c r="AU14081" s="284" t="str">
        <f t="shared" si="1169"/>
        <v/>
      </c>
      <c r="AV14081" s="284" t="str">
        <f t="shared" si="1170"/>
        <v/>
      </c>
      <c r="AW14081" s="285">
        <f t="shared" si="1171"/>
        <v>0</v>
      </c>
    </row>
    <row r="14082" spans="41:49" x14ac:dyDescent="0.25">
      <c r="AO14082" s="300"/>
      <c r="AP14082" s="300"/>
      <c r="AQ14082" s="300"/>
      <c r="AR14082" s="300"/>
      <c r="AS14082" s="300"/>
      <c r="AT14082" s="284" t="str">
        <f t="shared" si="1168"/>
        <v/>
      </c>
      <c r="AU14082" s="284" t="str">
        <f t="shared" si="1169"/>
        <v/>
      </c>
      <c r="AV14082" s="284" t="str">
        <f t="shared" si="1170"/>
        <v/>
      </c>
      <c r="AW14082" s="285">
        <f t="shared" si="1171"/>
        <v>0</v>
      </c>
    </row>
    <row r="14083" spans="41:49" x14ac:dyDescent="0.25">
      <c r="AO14083" s="300"/>
      <c r="AP14083" s="300"/>
      <c r="AQ14083" s="300"/>
      <c r="AR14083" s="300"/>
      <c r="AS14083" s="300"/>
      <c r="AT14083" s="284" t="str">
        <f t="shared" si="1168"/>
        <v/>
      </c>
      <c r="AU14083" s="284" t="str">
        <f t="shared" si="1169"/>
        <v/>
      </c>
      <c r="AV14083" s="284" t="str">
        <f t="shared" si="1170"/>
        <v/>
      </c>
      <c r="AW14083" s="285">
        <f t="shared" si="1171"/>
        <v>0</v>
      </c>
    </row>
    <row r="14084" spans="41:49" x14ac:dyDescent="0.25">
      <c r="AO14084" s="300"/>
      <c r="AP14084" s="300"/>
      <c r="AQ14084" s="300"/>
      <c r="AR14084" s="300"/>
      <c r="AS14084" s="300"/>
      <c r="AT14084" s="284" t="str">
        <f t="shared" si="1168"/>
        <v/>
      </c>
      <c r="AU14084" s="284" t="str">
        <f t="shared" si="1169"/>
        <v/>
      </c>
      <c r="AV14084" s="284" t="str">
        <f t="shared" si="1170"/>
        <v/>
      </c>
      <c r="AW14084" s="285">
        <f t="shared" si="1171"/>
        <v>0</v>
      </c>
    </row>
    <row r="14085" spans="41:49" x14ac:dyDescent="0.25">
      <c r="AO14085" s="300"/>
      <c r="AP14085" s="300"/>
      <c r="AQ14085" s="300"/>
      <c r="AR14085" s="300"/>
      <c r="AS14085" s="300"/>
      <c r="AT14085" s="284" t="str">
        <f t="shared" si="1168"/>
        <v/>
      </c>
      <c r="AU14085" s="284" t="str">
        <f t="shared" si="1169"/>
        <v/>
      </c>
      <c r="AV14085" s="284" t="str">
        <f t="shared" si="1170"/>
        <v/>
      </c>
      <c r="AW14085" s="285">
        <f t="shared" si="1171"/>
        <v>0</v>
      </c>
    </row>
    <row r="14086" spans="41:49" x14ac:dyDescent="0.25">
      <c r="AO14086" s="300"/>
      <c r="AP14086" s="300"/>
      <c r="AQ14086" s="300"/>
      <c r="AR14086" s="300"/>
      <c r="AS14086" s="300"/>
      <c r="AT14086" s="284" t="str">
        <f t="shared" si="1168"/>
        <v/>
      </c>
      <c r="AU14086" s="284" t="str">
        <f t="shared" si="1169"/>
        <v/>
      </c>
      <c r="AV14086" s="284" t="str">
        <f t="shared" si="1170"/>
        <v/>
      </c>
      <c r="AW14086" s="285">
        <f t="shared" si="1171"/>
        <v>0</v>
      </c>
    </row>
    <row r="14087" spans="41:49" x14ac:dyDescent="0.25">
      <c r="AO14087" s="300"/>
      <c r="AP14087" s="300"/>
      <c r="AQ14087" s="300"/>
      <c r="AR14087" s="300"/>
      <c r="AS14087" s="300"/>
      <c r="AT14087" s="284" t="str">
        <f t="shared" si="1168"/>
        <v/>
      </c>
      <c r="AU14087" s="284" t="str">
        <f t="shared" si="1169"/>
        <v/>
      </c>
      <c r="AV14087" s="284" t="str">
        <f t="shared" si="1170"/>
        <v/>
      </c>
      <c r="AW14087" s="285">
        <f t="shared" si="1171"/>
        <v>0</v>
      </c>
    </row>
    <row r="14088" spans="41:49" x14ac:dyDescent="0.25">
      <c r="AO14088" s="300"/>
      <c r="AP14088" s="300"/>
      <c r="AQ14088" s="300"/>
      <c r="AR14088" s="300"/>
      <c r="AS14088" s="300"/>
      <c r="AT14088" s="284" t="str">
        <f t="shared" ref="AT14088:AT14151" si="1172">LEFT(AQ14088,1)</f>
        <v/>
      </c>
      <c r="AU14088" s="284" t="str">
        <f t="shared" ref="AU14088:AU14151" si="1173">LEFT(AQ14088,2)</f>
        <v/>
      </c>
      <c r="AV14088" s="284" t="str">
        <f t="shared" ref="AV14088:AV14151" si="1174">LEFT(AQ14088,3)</f>
        <v/>
      </c>
      <c r="AW14088" s="285">
        <f t="shared" ref="AW14088:AW14151" si="1175">(AR14088-AS14088)*1000</f>
        <v>0</v>
      </c>
    </row>
    <row r="14089" spans="41:49" x14ac:dyDescent="0.25">
      <c r="AO14089" s="300"/>
      <c r="AP14089" s="300"/>
      <c r="AQ14089" s="300"/>
      <c r="AR14089" s="300"/>
      <c r="AS14089" s="300"/>
      <c r="AT14089" s="284" t="str">
        <f t="shared" si="1172"/>
        <v/>
      </c>
      <c r="AU14089" s="284" t="str">
        <f t="shared" si="1173"/>
        <v/>
      </c>
      <c r="AV14089" s="284" t="str">
        <f t="shared" si="1174"/>
        <v/>
      </c>
      <c r="AW14089" s="285">
        <f t="shared" si="1175"/>
        <v>0</v>
      </c>
    </row>
    <row r="14090" spans="41:49" x14ac:dyDescent="0.25">
      <c r="AO14090" s="300"/>
      <c r="AP14090" s="300"/>
      <c r="AQ14090" s="300"/>
      <c r="AR14090" s="300"/>
      <c r="AS14090" s="300"/>
      <c r="AT14090" s="284" t="str">
        <f t="shared" si="1172"/>
        <v/>
      </c>
      <c r="AU14090" s="284" t="str">
        <f t="shared" si="1173"/>
        <v/>
      </c>
      <c r="AV14090" s="284" t="str">
        <f t="shared" si="1174"/>
        <v/>
      </c>
      <c r="AW14090" s="285">
        <f t="shared" si="1175"/>
        <v>0</v>
      </c>
    </row>
    <row r="14091" spans="41:49" x14ac:dyDescent="0.25">
      <c r="AO14091" s="300"/>
      <c r="AP14091" s="300"/>
      <c r="AQ14091" s="300"/>
      <c r="AR14091" s="300"/>
      <c r="AS14091" s="300"/>
      <c r="AT14091" s="284" t="str">
        <f t="shared" si="1172"/>
        <v/>
      </c>
      <c r="AU14091" s="284" t="str">
        <f t="shared" si="1173"/>
        <v/>
      </c>
      <c r="AV14091" s="284" t="str">
        <f t="shared" si="1174"/>
        <v/>
      </c>
      <c r="AW14091" s="285">
        <f t="shared" si="1175"/>
        <v>0</v>
      </c>
    </row>
    <row r="14092" spans="41:49" x14ac:dyDescent="0.25">
      <c r="AO14092" s="300"/>
      <c r="AP14092" s="300"/>
      <c r="AQ14092" s="300"/>
      <c r="AR14092" s="300"/>
      <c r="AS14092" s="300"/>
      <c r="AT14092" s="284" t="str">
        <f t="shared" si="1172"/>
        <v/>
      </c>
      <c r="AU14092" s="284" t="str">
        <f t="shared" si="1173"/>
        <v/>
      </c>
      <c r="AV14092" s="284" t="str">
        <f t="shared" si="1174"/>
        <v/>
      </c>
      <c r="AW14092" s="285">
        <f t="shared" si="1175"/>
        <v>0</v>
      </c>
    </row>
    <row r="14093" spans="41:49" x14ac:dyDescent="0.25">
      <c r="AO14093" s="300"/>
      <c r="AP14093" s="300"/>
      <c r="AQ14093" s="300"/>
      <c r="AR14093" s="300"/>
      <c r="AS14093" s="300"/>
      <c r="AT14093" s="284" t="str">
        <f t="shared" si="1172"/>
        <v/>
      </c>
      <c r="AU14093" s="284" t="str">
        <f t="shared" si="1173"/>
        <v/>
      </c>
      <c r="AV14093" s="284" t="str">
        <f t="shared" si="1174"/>
        <v/>
      </c>
      <c r="AW14093" s="285">
        <f t="shared" si="1175"/>
        <v>0</v>
      </c>
    </row>
    <row r="14094" spans="41:49" x14ac:dyDescent="0.25">
      <c r="AO14094" s="300"/>
      <c r="AP14094" s="300"/>
      <c r="AQ14094" s="300"/>
      <c r="AR14094" s="300"/>
      <c r="AS14094" s="300"/>
      <c r="AT14094" s="284" t="str">
        <f t="shared" si="1172"/>
        <v/>
      </c>
      <c r="AU14094" s="284" t="str">
        <f t="shared" si="1173"/>
        <v/>
      </c>
      <c r="AV14094" s="284" t="str">
        <f t="shared" si="1174"/>
        <v/>
      </c>
      <c r="AW14094" s="285">
        <f t="shared" si="1175"/>
        <v>0</v>
      </c>
    </row>
    <row r="14095" spans="41:49" x14ac:dyDescent="0.25">
      <c r="AO14095" s="300"/>
      <c r="AP14095" s="300"/>
      <c r="AQ14095" s="300"/>
      <c r="AR14095" s="300"/>
      <c r="AS14095" s="300"/>
      <c r="AT14095" s="284" t="str">
        <f t="shared" si="1172"/>
        <v/>
      </c>
      <c r="AU14095" s="284" t="str">
        <f t="shared" si="1173"/>
        <v/>
      </c>
      <c r="AV14095" s="284" t="str">
        <f t="shared" si="1174"/>
        <v/>
      </c>
      <c r="AW14095" s="285">
        <f t="shared" si="1175"/>
        <v>0</v>
      </c>
    </row>
    <row r="14096" spans="41:49" x14ac:dyDescent="0.25">
      <c r="AO14096" s="300"/>
      <c r="AP14096" s="300"/>
      <c r="AQ14096" s="300"/>
      <c r="AR14096" s="300"/>
      <c r="AS14096" s="300"/>
      <c r="AT14096" s="284" t="str">
        <f t="shared" si="1172"/>
        <v/>
      </c>
      <c r="AU14096" s="284" t="str">
        <f t="shared" si="1173"/>
        <v/>
      </c>
      <c r="AV14096" s="284" t="str">
        <f t="shared" si="1174"/>
        <v/>
      </c>
      <c r="AW14096" s="285">
        <f t="shared" si="1175"/>
        <v>0</v>
      </c>
    </row>
    <row r="14097" spans="41:49" x14ac:dyDescent="0.25">
      <c r="AO14097" s="300"/>
      <c r="AP14097" s="300"/>
      <c r="AQ14097" s="300"/>
      <c r="AR14097" s="300"/>
      <c r="AS14097" s="300"/>
      <c r="AT14097" s="284" t="str">
        <f t="shared" si="1172"/>
        <v/>
      </c>
      <c r="AU14097" s="284" t="str">
        <f t="shared" si="1173"/>
        <v/>
      </c>
      <c r="AV14097" s="284" t="str">
        <f t="shared" si="1174"/>
        <v/>
      </c>
      <c r="AW14097" s="285">
        <f t="shared" si="1175"/>
        <v>0</v>
      </c>
    </row>
    <row r="14098" spans="41:49" x14ac:dyDescent="0.25">
      <c r="AO14098" s="300"/>
      <c r="AP14098" s="300"/>
      <c r="AQ14098" s="300"/>
      <c r="AR14098" s="300"/>
      <c r="AS14098" s="300"/>
      <c r="AT14098" s="284" t="str">
        <f t="shared" si="1172"/>
        <v/>
      </c>
      <c r="AU14098" s="284" t="str">
        <f t="shared" si="1173"/>
        <v/>
      </c>
      <c r="AV14098" s="284" t="str">
        <f t="shared" si="1174"/>
        <v/>
      </c>
      <c r="AW14098" s="285">
        <f t="shared" si="1175"/>
        <v>0</v>
      </c>
    </row>
    <row r="14099" spans="41:49" x14ac:dyDescent="0.25">
      <c r="AO14099" s="300"/>
      <c r="AP14099" s="300"/>
      <c r="AQ14099" s="300"/>
      <c r="AR14099" s="300"/>
      <c r="AS14099" s="300"/>
      <c r="AT14099" s="284" t="str">
        <f t="shared" si="1172"/>
        <v/>
      </c>
      <c r="AU14099" s="284" t="str">
        <f t="shared" si="1173"/>
        <v/>
      </c>
      <c r="AV14099" s="284" t="str">
        <f t="shared" si="1174"/>
        <v/>
      </c>
      <c r="AW14099" s="285">
        <f t="shared" si="1175"/>
        <v>0</v>
      </c>
    </row>
    <row r="14100" spans="41:49" x14ac:dyDescent="0.25">
      <c r="AO14100" s="300"/>
      <c r="AP14100" s="300"/>
      <c r="AQ14100" s="300"/>
      <c r="AR14100" s="300"/>
      <c r="AS14100" s="300"/>
      <c r="AT14100" s="284" t="str">
        <f t="shared" si="1172"/>
        <v/>
      </c>
      <c r="AU14100" s="284" t="str">
        <f t="shared" si="1173"/>
        <v/>
      </c>
      <c r="AV14100" s="284" t="str">
        <f t="shared" si="1174"/>
        <v/>
      </c>
      <c r="AW14100" s="285">
        <f t="shared" si="1175"/>
        <v>0</v>
      </c>
    </row>
    <row r="14101" spans="41:49" x14ac:dyDescent="0.25">
      <c r="AO14101" s="300"/>
      <c r="AP14101" s="300"/>
      <c r="AQ14101" s="300"/>
      <c r="AR14101" s="300"/>
      <c r="AS14101" s="300"/>
      <c r="AT14101" s="284" t="str">
        <f t="shared" si="1172"/>
        <v/>
      </c>
      <c r="AU14101" s="284" t="str">
        <f t="shared" si="1173"/>
        <v/>
      </c>
      <c r="AV14101" s="284" t="str">
        <f t="shared" si="1174"/>
        <v/>
      </c>
      <c r="AW14101" s="285">
        <f t="shared" si="1175"/>
        <v>0</v>
      </c>
    </row>
    <row r="14102" spans="41:49" x14ac:dyDescent="0.25">
      <c r="AO14102" s="300"/>
      <c r="AP14102" s="300"/>
      <c r="AQ14102" s="300"/>
      <c r="AR14102" s="300"/>
      <c r="AS14102" s="300"/>
      <c r="AT14102" s="284" t="str">
        <f t="shared" si="1172"/>
        <v/>
      </c>
      <c r="AU14102" s="284" t="str">
        <f t="shared" si="1173"/>
        <v/>
      </c>
      <c r="AV14102" s="284" t="str">
        <f t="shared" si="1174"/>
        <v/>
      </c>
      <c r="AW14102" s="285">
        <f t="shared" si="1175"/>
        <v>0</v>
      </c>
    </row>
    <row r="14103" spans="41:49" x14ac:dyDescent="0.25">
      <c r="AO14103" s="300"/>
      <c r="AP14103" s="300"/>
      <c r="AQ14103" s="300"/>
      <c r="AR14103" s="300"/>
      <c r="AS14103" s="300"/>
      <c r="AT14103" s="284" t="str">
        <f t="shared" si="1172"/>
        <v/>
      </c>
      <c r="AU14103" s="284" t="str">
        <f t="shared" si="1173"/>
        <v/>
      </c>
      <c r="AV14103" s="284" t="str">
        <f t="shared" si="1174"/>
        <v/>
      </c>
      <c r="AW14103" s="285">
        <f t="shared" si="1175"/>
        <v>0</v>
      </c>
    </row>
    <row r="14104" spans="41:49" x14ac:dyDescent="0.25">
      <c r="AO14104" s="300"/>
      <c r="AP14104" s="300"/>
      <c r="AQ14104" s="300"/>
      <c r="AR14104" s="300"/>
      <c r="AS14104" s="300"/>
      <c r="AT14104" s="284" t="str">
        <f t="shared" si="1172"/>
        <v/>
      </c>
      <c r="AU14104" s="284" t="str">
        <f t="shared" si="1173"/>
        <v/>
      </c>
      <c r="AV14104" s="284" t="str">
        <f t="shared" si="1174"/>
        <v/>
      </c>
      <c r="AW14104" s="285">
        <f t="shared" si="1175"/>
        <v>0</v>
      </c>
    </row>
    <row r="14105" spans="41:49" x14ac:dyDescent="0.25">
      <c r="AO14105" s="300"/>
      <c r="AP14105" s="300"/>
      <c r="AQ14105" s="300"/>
      <c r="AR14105" s="300"/>
      <c r="AS14105" s="300"/>
      <c r="AT14105" s="284" t="str">
        <f t="shared" si="1172"/>
        <v/>
      </c>
      <c r="AU14105" s="284" t="str">
        <f t="shared" si="1173"/>
        <v/>
      </c>
      <c r="AV14105" s="284" t="str">
        <f t="shared" si="1174"/>
        <v/>
      </c>
      <c r="AW14105" s="285">
        <f t="shared" si="1175"/>
        <v>0</v>
      </c>
    </row>
    <row r="14106" spans="41:49" x14ac:dyDescent="0.25">
      <c r="AO14106" s="300"/>
      <c r="AP14106" s="300"/>
      <c r="AQ14106" s="300"/>
      <c r="AR14106" s="300"/>
      <c r="AS14106" s="300"/>
      <c r="AT14106" s="284" t="str">
        <f t="shared" si="1172"/>
        <v/>
      </c>
      <c r="AU14106" s="284" t="str">
        <f t="shared" si="1173"/>
        <v/>
      </c>
      <c r="AV14106" s="284" t="str">
        <f t="shared" si="1174"/>
        <v/>
      </c>
      <c r="AW14106" s="285">
        <f t="shared" si="1175"/>
        <v>0</v>
      </c>
    </row>
    <row r="14107" spans="41:49" x14ac:dyDescent="0.25">
      <c r="AO14107" s="300"/>
      <c r="AP14107" s="300"/>
      <c r="AQ14107" s="300"/>
      <c r="AR14107" s="300"/>
      <c r="AS14107" s="300"/>
      <c r="AT14107" s="284" t="str">
        <f t="shared" si="1172"/>
        <v/>
      </c>
      <c r="AU14107" s="284" t="str">
        <f t="shared" si="1173"/>
        <v/>
      </c>
      <c r="AV14107" s="284" t="str">
        <f t="shared" si="1174"/>
        <v/>
      </c>
      <c r="AW14107" s="285">
        <f t="shared" si="1175"/>
        <v>0</v>
      </c>
    </row>
    <row r="14108" spans="41:49" x14ac:dyDescent="0.25">
      <c r="AO14108" s="300"/>
      <c r="AP14108" s="300"/>
      <c r="AQ14108" s="300"/>
      <c r="AR14108" s="300"/>
      <c r="AS14108" s="300"/>
      <c r="AT14108" s="284" t="str">
        <f t="shared" si="1172"/>
        <v/>
      </c>
      <c r="AU14108" s="284" t="str">
        <f t="shared" si="1173"/>
        <v/>
      </c>
      <c r="AV14108" s="284" t="str">
        <f t="shared" si="1174"/>
        <v/>
      </c>
      <c r="AW14108" s="285">
        <f t="shared" si="1175"/>
        <v>0</v>
      </c>
    </row>
    <row r="14109" spans="41:49" x14ac:dyDescent="0.25">
      <c r="AO14109" s="300"/>
      <c r="AP14109" s="300"/>
      <c r="AQ14109" s="300"/>
      <c r="AR14109" s="300"/>
      <c r="AS14109" s="300"/>
      <c r="AT14109" s="284" t="str">
        <f t="shared" si="1172"/>
        <v/>
      </c>
      <c r="AU14109" s="284" t="str">
        <f t="shared" si="1173"/>
        <v/>
      </c>
      <c r="AV14109" s="284" t="str">
        <f t="shared" si="1174"/>
        <v/>
      </c>
      <c r="AW14109" s="285">
        <f t="shared" si="1175"/>
        <v>0</v>
      </c>
    </row>
    <row r="14110" spans="41:49" x14ac:dyDescent="0.25">
      <c r="AO14110" s="300"/>
      <c r="AP14110" s="300"/>
      <c r="AQ14110" s="300"/>
      <c r="AR14110" s="300"/>
      <c r="AS14110" s="300"/>
      <c r="AT14110" s="284" t="str">
        <f t="shared" si="1172"/>
        <v/>
      </c>
      <c r="AU14110" s="284" t="str">
        <f t="shared" si="1173"/>
        <v/>
      </c>
      <c r="AV14110" s="284" t="str">
        <f t="shared" si="1174"/>
        <v/>
      </c>
      <c r="AW14110" s="285">
        <f t="shared" si="1175"/>
        <v>0</v>
      </c>
    </row>
    <row r="14111" spans="41:49" x14ac:dyDescent="0.25">
      <c r="AO14111" s="300"/>
      <c r="AP14111" s="300"/>
      <c r="AQ14111" s="300"/>
      <c r="AR14111" s="300"/>
      <c r="AS14111" s="300"/>
      <c r="AT14111" s="284" t="str">
        <f t="shared" si="1172"/>
        <v/>
      </c>
      <c r="AU14111" s="284" t="str">
        <f t="shared" si="1173"/>
        <v/>
      </c>
      <c r="AV14111" s="284" t="str">
        <f t="shared" si="1174"/>
        <v/>
      </c>
      <c r="AW14111" s="285">
        <f t="shared" si="1175"/>
        <v>0</v>
      </c>
    </row>
    <row r="14112" spans="41:49" x14ac:dyDescent="0.25">
      <c r="AO14112" s="300"/>
      <c r="AP14112" s="300"/>
      <c r="AQ14112" s="300"/>
      <c r="AR14112" s="300"/>
      <c r="AS14112" s="300"/>
      <c r="AT14112" s="284" t="str">
        <f t="shared" si="1172"/>
        <v/>
      </c>
      <c r="AU14112" s="284" t="str">
        <f t="shared" si="1173"/>
        <v/>
      </c>
      <c r="AV14112" s="284" t="str">
        <f t="shared" si="1174"/>
        <v/>
      </c>
      <c r="AW14112" s="285">
        <f t="shared" si="1175"/>
        <v>0</v>
      </c>
    </row>
    <row r="14113" spans="41:49" x14ac:dyDescent="0.25">
      <c r="AO14113" s="300"/>
      <c r="AP14113" s="300"/>
      <c r="AQ14113" s="300"/>
      <c r="AR14113" s="300"/>
      <c r="AS14113" s="300"/>
      <c r="AT14113" s="284" t="str">
        <f t="shared" si="1172"/>
        <v/>
      </c>
      <c r="AU14113" s="284" t="str">
        <f t="shared" si="1173"/>
        <v/>
      </c>
      <c r="AV14113" s="284" t="str">
        <f t="shared" si="1174"/>
        <v/>
      </c>
      <c r="AW14113" s="285">
        <f t="shared" si="1175"/>
        <v>0</v>
      </c>
    </row>
    <row r="14114" spans="41:49" x14ac:dyDescent="0.25">
      <c r="AO14114" s="300"/>
      <c r="AP14114" s="300"/>
      <c r="AQ14114" s="300"/>
      <c r="AR14114" s="300"/>
      <c r="AS14114" s="300"/>
      <c r="AT14114" s="284" t="str">
        <f t="shared" si="1172"/>
        <v/>
      </c>
      <c r="AU14114" s="284" t="str">
        <f t="shared" si="1173"/>
        <v/>
      </c>
      <c r="AV14114" s="284" t="str">
        <f t="shared" si="1174"/>
        <v/>
      </c>
      <c r="AW14114" s="285">
        <f t="shared" si="1175"/>
        <v>0</v>
      </c>
    </row>
    <row r="14115" spans="41:49" x14ac:dyDescent="0.25">
      <c r="AO14115" s="300"/>
      <c r="AP14115" s="300"/>
      <c r="AQ14115" s="300"/>
      <c r="AR14115" s="300"/>
      <c r="AS14115" s="300"/>
      <c r="AT14115" s="284" t="str">
        <f t="shared" si="1172"/>
        <v/>
      </c>
      <c r="AU14115" s="284" t="str">
        <f t="shared" si="1173"/>
        <v/>
      </c>
      <c r="AV14115" s="284" t="str">
        <f t="shared" si="1174"/>
        <v/>
      </c>
      <c r="AW14115" s="285">
        <f t="shared" si="1175"/>
        <v>0</v>
      </c>
    </row>
    <row r="14116" spans="41:49" x14ac:dyDescent="0.25">
      <c r="AO14116" s="300"/>
      <c r="AP14116" s="300"/>
      <c r="AQ14116" s="300"/>
      <c r="AR14116" s="300"/>
      <c r="AS14116" s="300"/>
      <c r="AT14116" s="284" t="str">
        <f t="shared" si="1172"/>
        <v/>
      </c>
      <c r="AU14116" s="284" t="str">
        <f t="shared" si="1173"/>
        <v/>
      </c>
      <c r="AV14116" s="284" t="str">
        <f t="shared" si="1174"/>
        <v/>
      </c>
      <c r="AW14116" s="285">
        <f t="shared" si="1175"/>
        <v>0</v>
      </c>
    </row>
    <row r="14117" spans="41:49" x14ac:dyDescent="0.25">
      <c r="AO14117" s="300"/>
      <c r="AP14117" s="300"/>
      <c r="AQ14117" s="300"/>
      <c r="AR14117" s="300"/>
      <c r="AS14117" s="300"/>
      <c r="AT14117" s="284" t="str">
        <f t="shared" si="1172"/>
        <v/>
      </c>
      <c r="AU14117" s="284" t="str">
        <f t="shared" si="1173"/>
        <v/>
      </c>
      <c r="AV14117" s="284" t="str">
        <f t="shared" si="1174"/>
        <v/>
      </c>
      <c r="AW14117" s="285">
        <f t="shared" si="1175"/>
        <v>0</v>
      </c>
    </row>
    <row r="14118" spans="41:49" x14ac:dyDescent="0.25">
      <c r="AO14118" s="300"/>
      <c r="AP14118" s="300"/>
      <c r="AQ14118" s="300"/>
      <c r="AR14118" s="300"/>
      <c r="AS14118" s="300"/>
      <c r="AT14118" s="284" t="str">
        <f t="shared" si="1172"/>
        <v/>
      </c>
      <c r="AU14118" s="284" t="str">
        <f t="shared" si="1173"/>
        <v/>
      </c>
      <c r="AV14118" s="284" t="str">
        <f t="shared" si="1174"/>
        <v/>
      </c>
      <c r="AW14118" s="285">
        <f t="shared" si="1175"/>
        <v>0</v>
      </c>
    </row>
    <row r="14119" spans="41:49" x14ac:dyDescent="0.25">
      <c r="AO14119" s="300"/>
      <c r="AP14119" s="300"/>
      <c r="AQ14119" s="300"/>
      <c r="AR14119" s="300"/>
      <c r="AS14119" s="300"/>
      <c r="AT14119" s="284" t="str">
        <f t="shared" si="1172"/>
        <v/>
      </c>
      <c r="AU14119" s="284" t="str">
        <f t="shared" si="1173"/>
        <v/>
      </c>
      <c r="AV14119" s="284" t="str">
        <f t="shared" si="1174"/>
        <v/>
      </c>
      <c r="AW14119" s="285">
        <f t="shared" si="1175"/>
        <v>0</v>
      </c>
    </row>
    <row r="14120" spans="41:49" x14ac:dyDescent="0.25">
      <c r="AO14120" s="300"/>
      <c r="AP14120" s="300"/>
      <c r="AQ14120" s="300"/>
      <c r="AR14120" s="300"/>
      <c r="AS14120" s="300"/>
      <c r="AT14120" s="284" t="str">
        <f t="shared" si="1172"/>
        <v/>
      </c>
      <c r="AU14120" s="284" t="str">
        <f t="shared" si="1173"/>
        <v/>
      </c>
      <c r="AV14120" s="284" t="str">
        <f t="shared" si="1174"/>
        <v/>
      </c>
      <c r="AW14120" s="285">
        <f t="shared" si="1175"/>
        <v>0</v>
      </c>
    </row>
    <row r="14121" spans="41:49" x14ac:dyDescent="0.25">
      <c r="AO14121" s="300"/>
      <c r="AP14121" s="300"/>
      <c r="AQ14121" s="300"/>
      <c r="AR14121" s="300"/>
      <c r="AS14121" s="300"/>
      <c r="AT14121" s="284" t="str">
        <f t="shared" si="1172"/>
        <v/>
      </c>
      <c r="AU14121" s="284" t="str">
        <f t="shared" si="1173"/>
        <v/>
      </c>
      <c r="AV14121" s="284" t="str">
        <f t="shared" si="1174"/>
        <v/>
      </c>
      <c r="AW14121" s="285">
        <f t="shared" si="1175"/>
        <v>0</v>
      </c>
    </row>
    <row r="14122" spans="41:49" x14ac:dyDescent="0.25">
      <c r="AO14122" s="300"/>
      <c r="AP14122" s="300"/>
      <c r="AQ14122" s="300"/>
      <c r="AR14122" s="300"/>
      <c r="AS14122" s="300"/>
      <c r="AT14122" s="284" t="str">
        <f t="shared" si="1172"/>
        <v/>
      </c>
      <c r="AU14122" s="284" t="str">
        <f t="shared" si="1173"/>
        <v/>
      </c>
      <c r="AV14122" s="284" t="str">
        <f t="shared" si="1174"/>
        <v/>
      </c>
      <c r="AW14122" s="285">
        <f t="shared" si="1175"/>
        <v>0</v>
      </c>
    </row>
    <row r="14123" spans="41:49" x14ac:dyDescent="0.25">
      <c r="AO14123" s="300"/>
      <c r="AP14123" s="300"/>
      <c r="AQ14123" s="300"/>
      <c r="AR14123" s="300"/>
      <c r="AS14123" s="300"/>
      <c r="AT14123" s="284" t="str">
        <f t="shared" si="1172"/>
        <v/>
      </c>
      <c r="AU14123" s="284" t="str">
        <f t="shared" si="1173"/>
        <v/>
      </c>
      <c r="AV14123" s="284" t="str">
        <f t="shared" si="1174"/>
        <v/>
      </c>
      <c r="AW14123" s="285">
        <f t="shared" si="1175"/>
        <v>0</v>
      </c>
    </row>
    <row r="14124" spans="41:49" x14ac:dyDescent="0.25">
      <c r="AO14124" s="300"/>
      <c r="AP14124" s="300"/>
      <c r="AQ14124" s="300"/>
      <c r="AR14124" s="300"/>
      <c r="AS14124" s="300"/>
      <c r="AT14124" s="284" t="str">
        <f t="shared" si="1172"/>
        <v/>
      </c>
      <c r="AU14124" s="284" t="str">
        <f t="shared" si="1173"/>
        <v/>
      </c>
      <c r="AV14124" s="284" t="str">
        <f t="shared" si="1174"/>
        <v/>
      </c>
      <c r="AW14124" s="285">
        <f t="shared" si="1175"/>
        <v>0</v>
      </c>
    </row>
    <row r="14125" spans="41:49" x14ac:dyDescent="0.25">
      <c r="AO14125" s="300"/>
      <c r="AP14125" s="300"/>
      <c r="AQ14125" s="300"/>
      <c r="AR14125" s="300"/>
      <c r="AS14125" s="300"/>
      <c r="AT14125" s="284" t="str">
        <f t="shared" si="1172"/>
        <v/>
      </c>
      <c r="AU14125" s="284" t="str">
        <f t="shared" si="1173"/>
        <v/>
      </c>
      <c r="AV14125" s="284" t="str">
        <f t="shared" si="1174"/>
        <v/>
      </c>
      <c r="AW14125" s="285">
        <f t="shared" si="1175"/>
        <v>0</v>
      </c>
    </row>
    <row r="14126" spans="41:49" x14ac:dyDescent="0.25">
      <c r="AO14126" s="300"/>
      <c r="AP14126" s="300"/>
      <c r="AQ14126" s="300"/>
      <c r="AR14126" s="300"/>
      <c r="AS14126" s="300"/>
      <c r="AT14126" s="284" t="str">
        <f t="shared" si="1172"/>
        <v/>
      </c>
      <c r="AU14126" s="284" t="str">
        <f t="shared" si="1173"/>
        <v/>
      </c>
      <c r="AV14126" s="284" t="str">
        <f t="shared" si="1174"/>
        <v/>
      </c>
      <c r="AW14126" s="285">
        <f t="shared" si="1175"/>
        <v>0</v>
      </c>
    </row>
    <row r="14127" spans="41:49" x14ac:dyDescent="0.25">
      <c r="AO14127" s="300"/>
      <c r="AP14127" s="300"/>
      <c r="AQ14127" s="300"/>
      <c r="AR14127" s="300"/>
      <c r="AS14127" s="300"/>
      <c r="AT14127" s="284" t="str">
        <f t="shared" si="1172"/>
        <v/>
      </c>
      <c r="AU14127" s="284" t="str">
        <f t="shared" si="1173"/>
        <v/>
      </c>
      <c r="AV14127" s="284" t="str">
        <f t="shared" si="1174"/>
        <v/>
      </c>
      <c r="AW14127" s="285">
        <f t="shared" si="1175"/>
        <v>0</v>
      </c>
    </row>
    <row r="14128" spans="41:49" x14ac:dyDescent="0.25">
      <c r="AO14128" s="300"/>
      <c r="AP14128" s="300"/>
      <c r="AQ14128" s="300"/>
      <c r="AR14128" s="300"/>
      <c r="AS14128" s="300"/>
      <c r="AT14128" s="284" t="str">
        <f t="shared" si="1172"/>
        <v/>
      </c>
      <c r="AU14128" s="284" t="str">
        <f t="shared" si="1173"/>
        <v/>
      </c>
      <c r="AV14128" s="284" t="str">
        <f t="shared" si="1174"/>
        <v/>
      </c>
      <c r="AW14128" s="285">
        <f t="shared" si="1175"/>
        <v>0</v>
      </c>
    </row>
    <row r="14129" spans="41:49" x14ac:dyDescent="0.25">
      <c r="AO14129" s="300"/>
      <c r="AP14129" s="300"/>
      <c r="AQ14129" s="300"/>
      <c r="AR14129" s="300"/>
      <c r="AS14129" s="300"/>
      <c r="AT14129" s="284" t="str">
        <f t="shared" si="1172"/>
        <v/>
      </c>
      <c r="AU14129" s="284" t="str">
        <f t="shared" si="1173"/>
        <v/>
      </c>
      <c r="AV14129" s="284" t="str">
        <f t="shared" si="1174"/>
        <v/>
      </c>
      <c r="AW14129" s="285">
        <f t="shared" si="1175"/>
        <v>0</v>
      </c>
    </row>
    <row r="14130" spans="41:49" x14ac:dyDescent="0.25">
      <c r="AO14130" s="300"/>
      <c r="AP14130" s="300"/>
      <c r="AQ14130" s="300"/>
      <c r="AR14130" s="300"/>
      <c r="AS14130" s="300"/>
      <c r="AT14130" s="284" t="str">
        <f t="shared" si="1172"/>
        <v/>
      </c>
      <c r="AU14130" s="284" t="str">
        <f t="shared" si="1173"/>
        <v/>
      </c>
      <c r="AV14130" s="284" t="str">
        <f t="shared" si="1174"/>
        <v/>
      </c>
      <c r="AW14130" s="285">
        <f t="shared" si="1175"/>
        <v>0</v>
      </c>
    </row>
    <row r="14131" spans="41:49" x14ac:dyDescent="0.25">
      <c r="AO14131" s="300"/>
      <c r="AP14131" s="300"/>
      <c r="AQ14131" s="300"/>
      <c r="AR14131" s="300"/>
      <c r="AS14131" s="300"/>
      <c r="AT14131" s="284" t="str">
        <f t="shared" si="1172"/>
        <v/>
      </c>
      <c r="AU14131" s="284" t="str">
        <f t="shared" si="1173"/>
        <v/>
      </c>
      <c r="AV14131" s="284" t="str">
        <f t="shared" si="1174"/>
        <v/>
      </c>
      <c r="AW14131" s="285">
        <f t="shared" si="1175"/>
        <v>0</v>
      </c>
    </row>
    <row r="14132" spans="41:49" x14ac:dyDescent="0.25">
      <c r="AO14132" s="300"/>
      <c r="AP14132" s="300"/>
      <c r="AQ14132" s="300"/>
      <c r="AR14132" s="300"/>
      <c r="AS14132" s="300"/>
      <c r="AT14132" s="284" t="str">
        <f t="shared" si="1172"/>
        <v/>
      </c>
      <c r="AU14132" s="284" t="str">
        <f t="shared" si="1173"/>
        <v/>
      </c>
      <c r="AV14132" s="284" t="str">
        <f t="shared" si="1174"/>
        <v/>
      </c>
      <c r="AW14132" s="285">
        <f t="shared" si="1175"/>
        <v>0</v>
      </c>
    </row>
    <row r="14133" spans="41:49" x14ac:dyDescent="0.25">
      <c r="AO14133" s="300"/>
      <c r="AP14133" s="300"/>
      <c r="AQ14133" s="300"/>
      <c r="AR14133" s="300"/>
      <c r="AS14133" s="300"/>
      <c r="AT14133" s="284" t="str">
        <f t="shared" si="1172"/>
        <v/>
      </c>
      <c r="AU14133" s="284" t="str">
        <f t="shared" si="1173"/>
        <v/>
      </c>
      <c r="AV14133" s="284" t="str">
        <f t="shared" si="1174"/>
        <v/>
      </c>
      <c r="AW14133" s="285">
        <f t="shared" si="1175"/>
        <v>0</v>
      </c>
    </row>
    <row r="14134" spans="41:49" x14ac:dyDescent="0.25">
      <c r="AO14134" s="300"/>
      <c r="AP14134" s="300"/>
      <c r="AQ14134" s="300"/>
      <c r="AR14134" s="300"/>
      <c r="AS14134" s="300"/>
      <c r="AT14134" s="284" t="str">
        <f t="shared" si="1172"/>
        <v/>
      </c>
      <c r="AU14134" s="284" t="str">
        <f t="shared" si="1173"/>
        <v/>
      </c>
      <c r="AV14134" s="284" t="str">
        <f t="shared" si="1174"/>
        <v/>
      </c>
      <c r="AW14134" s="285">
        <f t="shared" si="1175"/>
        <v>0</v>
      </c>
    </row>
    <row r="14135" spans="41:49" x14ac:dyDescent="0.25">
      <c r="AO14135" s="300"/>
      <c r="AP14135" s="300"/>
      <c r="AQ14135" s="300"/>
      <c r="AR14135" s="300"/>
      <c r="AS14135" s="300"/>
      <c r="AT14135" s="284" t="str">
        <f t="shared" si="1172"/>
        <v/>
      </c>
      <c r="AU14135" s="284" t="str">
        <f t="shared" si="1173"/>
        <v/>
      </c>
      <c r="AV14135" s="284" t="str">
        <f t="shared" si="1174"/>
        <v/>
      </c>
      <c r="AW14135" s="285">
        <f t="shared" si="1175"/>
        <v>0</v>
      </c>
    </row>
    <row r="14136" spans="41:49" x14ac:dyDescent="0.25">
      <c r="AO14136" s="300"/>
      <c r="AP14136" s="300"/>
      <c r="AQ14136" s="300"/>
      <c r="AR14136" s="300"/>
      <c r="AS14136" s="300"/>
      <c r="AT14136" s="284" t="str">
        <f t="shared" si="1172"/>
        <v/>
      </c>
      <c r="AU14136" s="284" t="str">
        <f t="shared" si="1173"/>
        <v/>
      </c>
      <c r="AV14136" s="284" t="str">
        <f t="shared" si="1174"/>
        <v/>
      </c>
      <c r="AW14136" s="285">
        <f t="shared" si="1175"/>
        <v>0</v>
      </c>
    </row>
    <row r="14137" spans="41:49" x14ac:dyDescent="0.25">
      <c r="AO14137" s="300"/>
      <c r="AP14137" s="300"/>
      <c r="AQ14137" s="300"/>
      <c r="AR14137" s="300"/>
      <c r="AS14137" s="300"/>
      <c r="AT14137" s="284" t="str">
        <f t="shared" si="1172"/>
        <v/>
      </c>
      <c r="AU14137" s="284" t="str">
        <f t="shared" si="1173"/>
        <v/>
      </c>
      <c r="AV14137" s="284" t="str">
        <f t="shared" si="1174"/>
        <v/>
      </c>
      <c r="AW14137" s="285">
        <f t="shared" si="1175"/>
        <v>0</v>
      </c>
    </row>
    <row r="14138" spans="41:49" x14ac:dyDescent="0.25">
      <c r="AO14138" s="300"/>
      <c r="AP14138" s="300"/>
      <c r="AQ14138" s="300"/>
      <c r="AR14138" s="300"/>
      <c r="AS14138" s="300"/>
      <c r="AT14138" s="284" t="str">
        <f t="shared" si="1172"/>
        <v/>
      </c>
      <c r="AU14138" s="284" t="str">
        <f t="shared" si="1173"/>
        <v/>
      </c>
      <c r="AV14138" s="284" t="str">
        <f t="shared" si="1174"/>
        <v/>
      </c>
      <c r="AW14138" s="285">
        <f t="shared" si="1175"/>
        <v>0</v>
      </c>
    </row>
    <row r="14139" spans="41:49" x14ac:dyDescent="0.25">
      <c r="AO14139" s="300"/>
      <c r="AP14139" s="300"/>
      <c r="AQ14139" s="300"/>
      <c r="AR14139" s="300"/>
      <c r="AS14139" s="300"/>
      <c r="AT14139" s="284" t="str">
        <f t="shared" si="1172"/>
        <v/>
      </c>
      <c r="AU14139" s="284" t="str">
        <f t="shared" si="1173"/>
        <v/>
      </c>
      <c r="AV14139" s="284" t="str">
        <f t="shared" si="1174"/>
        <v/>
      </c>
      <c r="AW14139" s="285">
        <f t="shared" si="1175"/>
        <v>0</v>
      </c>
    </row>
    <row r="14140" spans="41:49" x14ac:dyDescent="0.25">
      <c r="AO14140" s="300"/>
      <c r="AP14140" s="300"/>
      <c r="AQ14140" s="300"/>
      <c r="AR14140" s="300"/>
      <c r="AS14140" s="300"/>
      <c r="AT14140" s="284" t="str">
        <f t="shared" si="1172"/>
        <v/>
      </c>
      <c r="AU14140" s="284" t="str">
        <f t="shared" si="1173"/>
        <v/>
      </c>
      <c r="AV14140" s="284" t="str">
        <f t="shared" si="1174"/>
        <v/>
      </c>
      <c r="AW14140" s="285">
        <f t="shared" si="1175"/>
        <v>0</v>
      </c>
    </row>
    <row r="14141" spans="41:49" x14ac:dyDescent="0.25">
      <c r="AO14141" s="300"/>
      <c r="AP14141" s="300"/>
      <c r="AQ14141" s="300"/>
      <c r="AR14141" s="300"/>
      <c r="AS14141" s="300"/>
      <c r="AT14141" s="284" t="str">
        <f t="shared" si="1172"/>
        <v/>
      </c>
      <c r="AU14141" s="284" t="str">
        <f t="shared" si="1173"/>
        <v/>
      </c>
      <c r="AV14141" s="284" t="str">
        <f t="shared" si="1174"/>
        <v/>
      </c>
      <c r="AW14141" s="285">
        <f t="shared" si="1175"/>
        <v>0</v>
      </c>
    </row>
    <row r="14142" spans="41:49" x14ac:dyDescent="0.25">
      <c r="AO14142" s="300"/>
      <c r="AP14142" s="300"/>
      <c r="AQ14142" s="300"/>
      <c r="AR14142" s="300"/>
      <c r="AS14142" s="300"/>
      <c r="AT14142" s="284" t="str">
        <f t="shared" si="1172"/>
        <v/>
      </c>
      <c r="AU14142" s="284" t="str">
        <f t="shared" si="1173"/>
        <v/>
      </c>
      <c r="AV14142" s="284" t="str">
        <f t="shared" si="1174"/>
        <v/>
      </c>
      <c r="AW14142" s="285">
        <f t="shared" si="1175"/>
        <v>0</v>
      </c>
    </row>
    <row r="14143" spans="41:49" x14ac:dyDescent="0.25">
      <c r="AO14143" s="300"/>
      <c r="AP14143" s="300"/>
      <c r="AQ14143" s="300"/>
      <c r="AR14143" s="300"/>
      <c r="AS14143" s="300"/>
      <c r="AT14143" s="284" t="str">
        <f t="shared" si="1172"/>
        <v/>
      </c>
      <c r="AU14143" s="284" t="str">
        <f t="shared" si="1173"/>
        <v/>
      </c>
      <c r="AV14143" s="284" t="str">
        <f t="shared" si="1174"/>
        <v/>
      </c>
      <c r="AW14143" s="285">
        <f t="shared" si="1175"/>
        <v>0</v>
      </c>
    </row>
    <row r="14144" spans="41:49" x14ac:dyDescent="0.25">
      <c r="AO14144" s="300"/>
      <c r="AP14144" s="300"/>
      <c r="AQ14144" s="300"/>
      <c r="AR14144" s="300"/>
      <c r="AS14144" s="300"/>
      <c r="AT14144" s="284" t="str">
        <f t="shared" si="1172"/>
        <v/>
      </c>
      <c r="AU14144" s="284" t="str">
        <f t="shared" si="1173"/>
        <v/>
      </c>
      <c r="AV14144" s="284" t="str">
        <f t="shared" si="1174"/>
        <v/>
      </c>
      <c r="AW14144" s="285">
        <f t="shared" si="1175"/>
        <v>0</v>
      </c>
    </row>
    <row r="14145" spans="41:49" x14ac:dyDescent="0.25">
      <c r="AO14145" s="300"/>
      <c r="AP14145" s="300"/>
      <c r="AQ14145" s="300"/>
      <c r="AR14145" s="300"/>
      <c r="AS14145" s="300"/>
      <c r="AT14145" s="284" t="str">
        <f t="shared" si="1172"/>
        <v/>
      </c>
      <c r="AU14145" s="284" t="str">
        <f t="shared" si="1173"/>
        <v/>
      </c>
      <c r="AV14145" s="284" t="str">
        <f t="shared" si="1174"/>
        <v/>
      </c>
      <c r="AW14145" s="285">
        <f t="shared" si="1175"/>
        <v>0</v>
      </c>
    </row>
    <row r="14146" spans="41:49" x14ac:dyDescent="0.25">
      <c r="AO14146" s="300"/>
      <c r="AP14146" s="300"/>
      <c r="AQ14146" s="300"/>
      <c r="AR14146" s="300"/>
      <c r="AS14146" s="300"/>
      <c r="AT14146" s="284" t="str">
        <f t="shared" si="1172"/>
        <v/>
      </c>
      <c r="AU14146" s="284" t="str">
        <f t="shared" si="1173"/>
        <v/>
      </c>
      <c r="AV14146" s="284" t="str">
        <f t="shared" si="1174"/>
        <v/>
      </c>
      <c r="AW14146" s="285">
        <f t="shared" si="1175"/>
        <v>0</v>
      </c>
    </row>
    <row r="14147" spans="41:49" x14ac:dyDescent="0.25">
      <c r="AO14147" s="300"/>
      <c r="AP14147" s="300"/>
      <c r="AQ14147" s="300"/>
      <c r="AR14147" s="300"/>
      <c r="AS14147" s="300"/>
      <c r="AT14147" s="284" t="str">
        <f t="shared" si="1172"/>
        <v/>
      </c>
      <c r="AU14147" s="284" t="str">
        <f t="shared" si="1173"/>
        <v/>
      </c>
      <c r="AV14147" s="284" t="str">
        <f t="shared" si="1174"/>
        <v/>
      </c>
      <c r="AW14147" s="285">
        <f t="shared" si="1175"/>
        <v>0</v>
      </c>
    </row>
    <row r="14148" spans="41:49" x14ac:dyDescent="0.25">
      <c r="AO14148" s="300"/>
      <c r="AP14148" s="300"/>
      <c r="AQ14148" s="300"/>
      <c r="AR14148" s="300"/>
      <c r="AS14148" s="300"/>
      <c r="AT14148" s="284" t="str">
        <f t="shared" si="1172"/>
        <v/>
      </c>
      <c r="AU14148" s="284" t="str">
        <f t="shared" si="1173"/>
        <v/>
      </c>
      <c r="AV14148" s="284" t="str">
        <f t="shared" si="1174"/>
        <v/>
      </c>
      <c r="AW14148" s="285">
        <f t="shared" si="1175"/>
        <v>0</v>
      </c>
    </row>
    <row r="14149" spans="41:49" x14ac:dyDescent="0.25">
      <c r="AO14149" s="300"/>
      <c r="AP14149" s="300"/>
      <c r="AQ14149" s="300"/>
      <c r="AR14149" s="300"/>
      <c r="AS14149" s="300"/>
      <c r="AT14149" s="284" t="str">
        <f t="shared" si="1172"/>
        <v/>
      </c>
      <c r="AU14149" s="284" t="str">
        <f t="shared" si="1173"/>
        <v/>
      </c>
      <c r="AV14149" s="284" t="str">
        <f t="shared" si="1174"/>
        <v/>
      </c>
      <c r="AW14149" s="285">
        <f t="shared" si="1175"/>
        <v>0</v>
      </c>
    </row>
    <row r="14150" spans="41:49" x14ac:dyDescent="0.25">
      <c r="AO14150" s="300"/>
      <c r="AP14150" s="300"/>
      <c r="AQ14150" s="300"/>
      <c r="AR14150" s="300"/>
      <c r="AS14150" s="300"/>
      <c r="AT14150" s="284" t="str">
        <f t="shared" si="1172"/>
        <v/>
      </c>
      <c r="AU14150" s="284" t="str">
        <f t="shared" si="1173"/>
        <v/>
      </c>
      <c r="AV14150" s="284" t="str">
        <f t="shared" si="1174"/>
        <v/>
      </c>
      <c r="AW14150" s="285">
        <f t="shared" si="1175"/>
        <v>0</v>
      </c>
    </row>
    <row r="14151" spans="41:49" x14ac:dyDescent="0.25">
      <c r="AO14151" s="300"/>
      <c r="AP14151" s="300"/>
      <c r="AQ14151" s="300"/>
      <c r="AR14151" s="300"/>
      <c r="AS14151" s="300"/>
      <c r="AT14151" s="284" t="str">
        <f t="shared" si="1172"/>
        <v/>
      </c>
      <c r="AU14151" s="284" t="str">
        <f t="shared" si="1173"/>
        <v/>
      </c>
      <c r="AV14151" s="284" t="str">
        <f t="shared" si="1174"/>
        <v/>
      </c>
      <c r="AW14151" s="285">
        <f t="shared" si="1175"/>
        <v>0</v>
      </c>
    </row>
    <row r="14152" spans="41:49" x14ac:dyDescent="0.25">
      <c r="AO14152" s="300"/>
      <c r="AP14152" s="300"/>
      <c r="AQ14152" s="300"/>
      <c r="AR14152" s="300"/>
      <c r="AS14152" s="300"/>
      <c r="AT14152" s="284" t="str">
        <f t="shared" ref="AT14152:AT14215" si="1176">LEFT(AQ14152,1)</f>
        <v/>
      </c>
      <c r="AU14152" s="284" t="str">
        <f t="shared" ref="AU14152:AU14215" si="1177">LEFT(AQ14152,2)</f>
        <v/>
      </c>
      <c r="AV14152" s="284" t="str">
        <f t="shared" ref="AV14152:AV14215" si="1178">LEFT(AQ14152,3)</f>
        <v/>
      </c>
      <c r="AW14152" s="285">
        <f t="shared" ref="AW14152:AW14215" si="1179">(AR14152-AS14152)*1000</f>
        <v>0</v>
      </c>
    </row>
    <row r="14153" spans="41:49" x14ac:dyDescent="0.25">
      <c r="AO14153" s="300"/>
      <c r="AP14153" s="300"/>
      <c r="AQ14153" s="300"/>
      <c r="AR14153" s="300"/>
      <c r="AS14153" s="300"/>
      <c r="AT14153" s="284" t="str">
        <f t="shared" si="1176"/>
        <v/>
      </c>
      <c r="AU14153" s="284" t="str">
        <f t="shared" si="1177"/>
        <v/>
      </c>
      <c r="AV14153" s="284" t="str">
        <f t="shared" si="1178"/>
        <v/>
      </c>
      <c r="AW14153" s="285">
        <f t="shared" si="1179"/>
        <v>0</v>
      </c>
    </row>
    <row r="14154" spans="41:49" x14ac:dyDescent="0.25">
      <c r="AO14154" s="300"/>
      <c r="AP14154" s="300"/>
      <c r="AQ14154" s="300"/>
      <c r="AR14154" s="300"/>
      <c r="AS14154" s="300"/>
      <c r="AT14154" s="284" t="str">
        <f t="shared" si="1176"/>
        <v/>
      </c>
      <c r="AU14154" s="284" t="str">
        <f t="shared" si="1177"/>
        <v/>
      </c>
      <c r="AV14154" s="284" t="str">
        <f t="shared" si="1178"/>
        <v/>
      </c>
      <c r="AW14154" s="285">
        <f t="shared" si="1179"/>
        <v>0</v>
      </c>
    </row>
    <row r="14155" spans="41:49" x14ac:dyDescent="0.25">
      <c r="AO14155" s="300"/>
      <c r="AP14155" s="300"/>
      <c r="AQ14155" s="300"/>
      <c r="AR14155" s="300"/>
      <c r="AS14155" s="300"/>
      <c r="AT14155" s="284" t="str">
        <f t="shared" si="1176"/>
        <v/>
      </c>
      <c r="AU14155" s="284" t="str">
        <f t="shared" si="1177"/>
        <v/>
      </c>
      <c r="AV14155" s="284" t="str">
        <f t="shared" si="1178"/>
        <v/>
      </c>
      <c r="AW14155" s="285">
        <f t="shared" si="1179"/>
        <v>0</v>
      </c>
    </row>
    <row r="14156" spans="41:49" x14ac:dyDescent="0.25">
      <c r="AO14156" s="300"/>
      <c r="AP14156" s="300"/>
      <c r="AQ14156" s="300"/>
      <c r="AR14156" s="300"/>
      <c r="AS14156" s="300"/>
      <c r="AT14156" s="284" t="str">
        <f t="shared" si="1176"/>
        <v/>
      </c>
      <c r="AU14156" s="284" t="str">
        <f t="shared" si="1177"/>
        <v/>
      </c>
      <c r="AV14156" s="284" t="str">
        <f t="shared" si="1178"/>
        <v/>
      </c>
      <c r="AW14156" s="285">
        <f t="shared" si="1179"/>
        <v>0</v>
      </c>
    </row>
    <row r="14157" spans="41:49" x14ac:dyDescent="0.25">
      <c r="AO14157" s="300"/>
      <c r="AP14157" s="300"/>
      <c r="AQ14157" s="300"/>
      <c r="AR14157" s="300"/>
      <c r="AS14157" s="300"/>
      <c r="AT14157" s="284" t="str">
        <f t="shared" si="1176"/>
        <v/>
      </c>
      <c r="AU14157" s="284" t="str">
        <f t="shared" si="1177"/>
        <v/>
      </c>
      <c r="AV14157" s="284" t="str">
        <f t="shared" si="1178"/>
        <v/>
      </c>
      <c r="AW14157" s="285">
        <f t="shared" si="1179"/>
        <v>0</v>
      </c>
    </row>
    <row r="14158" spans="41:49" x14ac:dyDescent="0.25">
      <c r="AO14158" s="300"/>
      <c r="AP14158" s="300"/>
      <c r="AQ14158" s="300"/>
      <c r="AR14158" s="300"/>
      <c r="AS14158" s="300"/>
      <c r="AT14158" s="284" t="str">
        <f t="shared" si="1176"/>
        <v/>
      </c>
      <c r="AU14158" s="284" t="str">
        <f t="shared" si="1177"/>
        <v/>
      </c>
      <c r="AV14158" s="284" t="str">
        <f t="shared" si="1178"/>
        <v/>
      </c>
      <c r="AW14158" s="285">
        <f t="shared" si="1179"/>
        <v>0</v>
      </c>
    </row>
    <row r="14159" spans="41:49" x14ac:dyDescent="0.25">
      <c r="AO14159" s="300"/>
      <c r="AP14159" s="300"/>
      <c r="AQ14159" s="300"/>
      <c r="AR14159" s="300"/>
      <c r="AS14159" s="300"/>
      <c r="AT14159" s="284" t="str">
        <f t="shared" si="1176"/>
        <v/>
      </c>
      <c r="AU14159" s="284" t="str">
        <f t="shared" si="1177"/>
        <v/>
      </c>
      <c r="AV14159" s="284" t="str">
        <f t="shared" si="1178"/>
        <v/>
      </c>
      <c r="AW14159" s="285">
        <f t="shared" si="1179"/>
        <v>0</v>
      </c>
    </row>
    <row r="14160" spans="41:49" x14ac:dyDescent="0.25">
      <c r="AO14160" s="300"/>
      <c r="AP14160" s="300"/>
      <c r="AQ14160" s="300"/>
      <c r="AR14160" s="300"/>
      <c r="AS14160" s="300"/>
      <c r="AT14160" s="284" t="str">
        <f t="shared" si="1176"/>
        <v/>
      </c>
      <c r="AU14160" s="284" t="str">
        <f t="shared" si="1177"/>
        <v/>
      </c>
      <c r="AV14160" s="284" t="str">
        <f t="shared" si="1178"/>
        <v/>
      </c>
      <c r="AW14160" s="285">
        <f t="shared" si="1179"/>
        <v>0</v>
      </c>
    </row>
    <row r="14161" spans="41:49" x14ac:dyDescent="0.25">
      <c r="AO14161" s="300"/>
      <c r="AP14161" s="300"/>
      <c r="AQ14161" s="300"/>
      <c r="AR14161" s="300"/>
      <c r="AS14161" s="300"/>
      <c r="AT14161" s="284" t="str">
        <f t="shared" si="1176"/>
        <v/>
      </c>
      <c r="AU14161" s="284" t="str">
        <f t="shared" si="1177"/>
        <v/>
      </c>
      <c r="AV14161" s="284" t="str">
        <f t="shared" si="1178"/>
        <v/>
      </c>
      <c r="AW14161" s="285">
        <f t="shared" si="1179"/>
        <v>0</v>
      </c>
    </row>
    <row r="14162" spans="41:49" x14ac:dyDescent="0.25">
      <c r="AO14162" s="300"/>
      <c r="AP14162" s="300"/>
      <c r="AQ14162" s="300"/>
      <c r="AR14162" s="300"/>
      <c r="AS14162" s="300"/>
      <c r="AT14162" s="284" t="str">
        <f t="shared" si="1176"/>
        <v/>
      </c>
      <c r="AU14162" s="284" t="str">
        <f t="shared" si="1177"/>
        <v/>
      </c>
      <c r="AV14162" s="284" t="str">
        <f t="shared" si="1178"/>
        <v/>
      </c>
      <c r="AW14162" s="285">
        <f t="shared" si="1179"/>
        <v>0</v>
      </c>
    </row>
    <row r="14163" spans="41:49" x14ac:dyDescent="0.25">
      <c r="AO14163" s="300"/>
      <c r="AP14163" s="300"/>
      <c r="AQ14163" s="300"/>
      <c r="AR14163" s="300"/>
      <c r="AS14163" s="300"/>
      <c r="AT14163" s="284" t="str">
        <f t="shared" si="1176"/>
        <v/>
      </c>
      <c r="AU14163" s="284" t="str">
        <f t="shared" si="1177"/>
        <v/>
      </c>
      <c r="AV14163" s="284" t="str">
        <f t="shared" si="1178"/>
        <v/>
      </c>
      <c r="AW14163" s="285">
        <f t="shared" si="1179"/>
        <v>0</v>
      </c>
    </row>
    <row r="14164" spans="41:49" x14ac:dyDescent="0.25">
      <c r="AO14164" s="300"/>
      <c r="AP14164" s="300"/>
      <c r="AQ14164" s="300"/>
      <c r="AR14164" s="300"/>
      <c r="AS14164" s="300"/>
      <c r="AT14164" s="284" t="str">
        <f t="shared" si="1176"/>
        <v/>
      </c>
      <c r="AU14164" s="284" t="str">
        <f t="shared" si="1177"/>
        <v/>
      </c>
      <c r="AV14164" s="284" t="str">
        <f t="shared" si="1178"/>
        <v/>
      </c>
      <c r="AW14164" s="285">
        <f t="shared" si="1179"/>
        <v>0</v>
      </c>
    </row>
    <row r="14165" spans="41:49" x14ac:dyDescent="0.25">
      <c r="AO14165" s="300"/>
      <c r="AP14165" s="300"/>
      <c r="AQ14165" s="300"/>
      <c r="AR14165" s="300"/>
      <c r="AS14165" s="300"/>
      <c r="AT14165" s="284" t="str">
        <f t="shared" si="1176"/>
        <v/>
      </c>
      <c r="AU14165" s="284" t="str">
        <f t="shared" si="1177"/>
        <v/>
      </c>
      <c r="AV14165" s="284" t="str">
        <f t="shared" si="1178"/>
        <v/>
      </c>
      <c r="AW14165" s="285">
        <f t="shared" si="1179"/>
        <v>0</v>
      </c>
    </row>
    <row r="14166" spans="41:49" x14ac:dyDescent="0.25">
      <c r="AO14166" s="300"/>
      <c r="AP14166" s="300"/>
      <c r="AQ14166" s="300"/>
      <c r="AR14166" s="300"/>
      <c r="AS14166" s="300"/>
      <c r="AT14166" s="284" t="str">
        <f t="shared" si="1176"/>
        <v/>
      </c>
      <c r="AU14166" s="284" t="str">
        <f t="shared" si="1177"/>
        <v/>
      </c>
      <c r="AV14166" s="284" t="str">
        <f t="shared" si="1178"/>
        <v/>
      </c>
      <c r="AW14166" s="285">
        <f t="shared" si="1179"/>
        <v>0</v>
      </c>
    </row>
    <row r="14167" spans="41:49" x14ac:dyDescent="0.25">
      <c r="AO14167" s="300"/>
      <c r="AP14167" s="300"/>
      <c r="AQ14167" s="300"/>
      <c r="AR14167" s="300"/>
      <c r="AS14167" s="300"/>
      <c r="AT14167" s="284" t="str">
        <f t="shared" si="1176"/>
        <v/>
      </c>
      <c r="AU14167" s="284" t="str">
        <f t="shared" si="1177"/>
        <v/>
      </c>
      <c r="AV14167" s="284" t="str">
        <f t="shared" si="1178"/>
        <v/>
      </c>
      <c r="AW14167" s="285">
        <f t="shared" si="1179"/>
        <v>0</v>
      </c>
    </row>
    <row r="14168" spans="41:49" x14ac:dyDescent="0.25">
      <c r="AO14168" s="300"/>
      <c r="AP14168" s="300"/>
      <c r="AQ14168" s="300"/>
      <c r="AR14168" s="300"/>
      <c r="AS14168" s="300"/>
      <c r="AT14168" s="284" t="str">
        <f t="shared" si="1176"/>
        <v/>
      </c>
      <c r="AU14168" s="284" t="str">
        <f t="shared" si="1177"/>
        <v/>
      </c>
      <c r="AV14168" s="284" t="str">
        <f t="shared" si="1178"/>
        <v/>
      </c>
      <c r="AW14168" s="285">
        <f t="shared" si="1179"/>
        <v>0</v>
      </c>
    </row>
    <row r="14169" spans="41:49" x14ac:dyDescent="0.25">
      <c r="AO14169" s="300"/>
      <c r="AP14169" s="300"/>
      <c r="AQ14169" s="300"/>
      <c r="AR14169" s="300"/>
      <c r="AS14169" s="300"/>
      <c r="AT14169" s="284" t="str">
        <f t="shared" si="1176"/>
        <v/>
      </c>
      <c r="AU14169" s="284" t="str">
        <f t="shared" si="1177"/>
        <v/>
      </c>
      <c r="AV14169" s="284" t="str">
        <f t="shared" si="1178"/>
        <v/>
      </c>
      <c r="AW14169" s="285">
        <f t="shared" si="1179"/>
        <v>0</v>
      </c>
    </row>
    <row r="14170" spans="41:49" x14ac:dyDescent="0.25">
      <c r="AO14170" s="300"/>
      <c r="AP14170" s="300"/>
      <c r="AQ14170" s="300"/>
      <c r="AR14170" s="300"/>
      <c r="AS14170" s="300"/>
      <c r="AT14170" s="284" t="str">
        <f t="shared" si="1176"/>
        <v/>
      </c>
      <c r="AU14170" s="284" t="str">
        <f t="shared" si="1177"/>
        <v/>
      </c>
      <c r="AV14170" s="284" t="str">
        <f t="shared" si="1178"/>
        <v/>
      </c>
      <c r="AW14170" s="285">
        <f t="shared" si="1179"/>
        <v>0</v>
      </c>
    </row>
    <row r="14171" spans="41:49" x14ac:dyDescent="0.25">
      <c r="AO14171" s="300"/>
      <c r="AP14171" s="300"/>
      <c r="AQ14171" s="300"/>
      <c r="AR14171" s="300"/>
      <c r="AS14171" s="300"/>
      <c r="AT14171" s="284" t="str">
        <f t="shared" si="1176"/>
        <v/>
      </c>
      <c r="AU14171" s="284" t="str">
        <f t="shared" si="1177"/>
        <v/>
      </c>
      <c r="AV14171" s="284" t="str">
        <f t="shared" si="1178"/>
        <v/>
      </c>
      <c r="AW14171" s="285">
        <f t="shared" si="1179"/>
        <v>0</v>
      </c>
    </row>
    <row r="14172" spans="41:49" x14ac:dyDescent="0.25">
      <c r="AO14172" s="300"/>
      <c r="AP14172" s="300"/>
      <c r="AQ14172" s="300"/>
      <c r="AR14172" s="300"/>
      <c r="AS14172" s="300"/>
      <c r="AT14172" s="284" t="str">
        <f t="shared" si="1176"/>
        <v/>
      </c>
      <c r="AU14172" s="284" t="str">
        <f t="shared" si="1177"/>
        <v/>
      </c>
      <c r="AV14172" s="284" t="str">
        <f t="shared" si="1178"/>
        <v/>
      </c>
      <c r="AW14172" s="285">
        <f t="shared" si="1179"/>
        <v>0</v>
      </c>
    </row>
    <row r="14173" spans="41:49" x14ac:dyDescent="0.25">
      <c r="AO14173" s="300"/>
      <c r="AP14173" s="300"/>
      <c r="AQ14173" s="300"/>
      <c r="AR14173" s="300"/>
      <c r="AS14173" s="300"/>
      <c r="AT14173" s="284" t="str">
        <f t="shared" si="1176"/>
        <v/>
      </c>
      <c r="AU14173" s="284" t="str">
        <f t="shared" si="1177"/>
        <v/>
      </c>
      <c r="AV14173" s="284" t="str">
        <f t="shared" si="1178"/>
        <v/>
      </c>
      <c r="AW14173" s="285">
        <f t="shared" si="1179"/>
        <v>0</v>
      </c>
    </row>
    <row r="14174" spans="41:49" x14ac:dyDescent="0.25">
      <c r="AO14174" s="300"/>
      <c r="AP14174" s="300"/>
      <c r="AQ14174" s="300"/>
      <c r="AR14174" s="300"/>
      <c r="AS14174" s="300"/>
      <c r="AT14174" s="284" t="str">
        <f t="shared" si="1176"/>
        <v/>
      </c>
      <c r="AU14174" s="284" t="str">
        <f t="shared" si="1177"/>
        <v/>
      </c>
      <c r="AV14174" s="284" t="str">
        <f t="shared" si="1178"/>
        <v/>
      </c>
      <c r="AW14174" s="285">
        <f t="shared" si="1179"/>
        <v>0</v>
      </c>
    </row>
    <row r="14175" spans="41:49" x14ac:dyDescent="0.25">
      <c r="AO14175" s="300"/>
      <c r="AP14175" s="300"/>
      <c r="AQ14175" s="300"/>
      <c r="AR14175" s="300"/>
      <c r="AS14175" s="300"/>
      <c r="AT14175" s="284" t="str">
        <f t="shared" si="1176"/>
        <v/>
      </c>
      <c r="AU14175" s="284" t="str">
        <f t="shared" si="1177"/>
        <v/>
      </c>
      <c r="AV14175" s="284" t="str">
        <f t="shared" si="1178"/>
        <v/>
      </c>
      <c r="AW14175" s="285">
        <f t="shared" si="1179"/>
        <v>0</v>
      </c>
    </row>
    <row r="14176" spans="41:49" x14ac:dyDescent="0.25">
      <c r="AO14176" s="300"/>
      <c r="AP14176" s="300"/>
      <c r="AQ14176" s="300"/>
      <c r="AR14176" s="300"/>
      <c r="AS14176" s="300"/>
      <c r="AT14176" s="284" t="str">
        <f t="shared" si="1176"/>
        <v/>
      </c>
      <c r="AU14176" s="284" t="str">
        <f t="shared" si="1177"/>
        <v/>
      </c>
      <c r="AV14176" s="284" t="str">
        <f t="shared" si="1178"/>
        <v/>
      </c>
      <c r="AW14176" s="285">
        <f t="shared" si="1179"/>
        <v>0</v>
      </c>
    </row>
    <row r="14177" spans="41:49" x14ac:dyDescent="0.25">
      <c r="AO14177" s="300"/>
      <c r="AP14177" s="300"/>
      <c r="AQ14177" s="300"/>
      <c r="AR14177" s="300"/>
      <c r="AS14177" s="300"/>
      <c r="AT14177" s="284" t="str">
        <f t="shared" si="1176"/>
        <v/>
      </c>
      <c r="AU14177" s="284" t="str">
        <f t="shared" si="1177"/>
        <v/>
      </c>
      <c r="AV14177" s="284" t="str">
        <f t="shared" si="1178"/>
        <v/>
      </c>
      <c r="AW14177" s="285">
        <f t="shared" si="1179"/>
        <v>0</v>
      </c>
    </row>
    <row r="14178" spans="41:49" x14ac:dyDescent="0.25">
      <c r="AO14178" s="300"/>
      <c r="AP14178" s="300"/>
      <c r="AQ14178" s="300"/>
      <c r="AR14178" s="300"/>
      <c r="AS14178" s="300"/>
      <c r="AT14178" s="284" t="str">
        <f t="shared" si="1176"/>
        <v/>
      </c>
      <c r="AU14178" s="284" t="str">
        <f t="shared" si="1177"/>
        <v/>
      </c>
      <c r="AV14178" s="284" t="str">
        <f t="shared" si="1178"/>
        <v/>
      </c>
      <c r="AW14178" s="285">
        <f t="shared" si="1179"/>
        <v>0</v>
      </c>
    </row>
    <row r="14179" spans="41:49" x14ac:dyDescent="0.25">
      <c r="AO14179" s="300"/>
      <c r="AP14179" s="300"/>
      <c r="AQ14179" s="300"/>
      <c r="AR14179" s="300"/>
      <c r="AS14179" s="300"/>
      <c r="AT14179" s="284" t="str">
        <f t="shared" si="1176"/>
        <v/>
      </c>
      <c r="AU14179" s="284" t="str">
        <f t="shared" si="1177"/>
        <v/>
      </c>
      <c r="AV14179" s="284" t="str">
        <f t="shared" si="1178"/>
        <v/>
      </c>
      <c r="AW14179" s="285">
        <f t="shared" si="1179"/>
        <v>0</v>
      </c>
    </row>
    <row r="14180" spans="41:49" x14ac:dyDescent="0.25">
      <c r="AO14180" s="300"/>
      <c r="AP14180" s="300"/>
      <c r="AQ14180" s="300"/>
      <c r="AR14180" s="300"/>
      <c r="AS14180" s="300"/>
      <c r="AT14180" s="284" t="str">
        <f t="shared" si="1176"/>
        <v/>
      </c>
      <c r="AU14180" s="284" t="str">
        <f t="shared" si="1177"/>
        <v/>
      </c>
      <c r="AV14180" s="284" t="str">
        <f t="shared" si="1178"/>
        <v/>
      </c>
      <c r="AW14180" s="285">
        <f t="shared" si="1179"/>
        <v>0</v>
      </c>
    </row>
    <row r="14181" spans="41:49" x14ac:dyDescent="0.25">
      <c r="AO14181" s="300"/>
      <c r="AP14181" s="300"/>
      <c r="AQ14181" s="300"/>
      <c r="AR14181" s="300"/>
      <c r="AS14181" s="300"/>
      <c r="AT14181" s="284" t="str">
        <f t="shared" si="1176"/>
        <v/>
      </c>
      <c r="AU14181" s="284" t="str">
        <f t="shared" si="1177"/>
        <v/>
      </c>
      <c r="AV14181" s="284" t="str">
        <f t="shared" si="1178"/>
        <v/>
      </c>
      <c r="AW14181" s="285">
        <f t="shared" si="1179"/>
        <v>0</v>
      </c>
    </row>
    <row r="14182" spans="41:49" x14ac:dyDescent="0.25">
      <c r="AO14182" s="300"/>
      <c r="AP14182" s="300"/>
      <c r="AQ14182" s="300"/>
      <c r="AR14182" s="300"/>
      <c r="AS14182" s="300"/>
      <c r="AT14182" s="284" t="str">
        <f t="shared" si="1176"/>
        <v/>
      </c>
      <c r="AU14182" s="284" t="str">
        <f t="shared" si="1177"/>
        <v/>
      </c>
      <c r="AV14182" s="284" t="str">
        <f t="shared" si="1178"/>
        <v/>
      </c>
      <c r="AW14182" s="285">
        <f t="shared" si="1179"/>
        <v>0</v>
      </c>
    </row>
    <row r="14183" spans="41:49" x14ac:dyDescent="0.25">
      <c r="AO14183" s="300"/>
      <c r="AP14183" s="300"/>
      <c r="AQ14183" s="300"/>
      <c r="AR14183" s="300"/>
      <c r="AS14183" s="300"/>
      <c r="AT14183" s="284" t="str">
        <f t="shared" si="1176"/>
        <v/>
      </c>
      <c r="AU14183" s="284" t="str">
        <f t="shared" si="1177"/>
        <v/>
      </c>
      <c r="AV14183" s="284" t="str">
        <f t="shared" si="1178"/>
        <v/>
      </c>
      <c r="AW14183" s="285">
        <f t="shared" si="1179"/>
        <v>0</v>
      </c>
    </row>
    <row r="14184" spans="41:49" x14ac:dyDescent="0.25">
      <c r="AO14184" s="300"/>
      <c r="AP14184" s="300"/>
      <c r="AQ14184" s="300"/>
      <c r="AR14184" s="300"/>
      <c r="AS14184" s="300"/>
      <c r="AT14184" s="284" t="str">
        <f t="shared" si="1176"/>
        <v/>
      </c>
      <c r="AU14184" s="284" t="str">
        <f t="shared" si="1177"/>
        <v/>
      </c>
      <c r="AV14184" s="284" t="str">
        <f t="shared" si="1178"/>
        <v/>
      </c>
      <c r="AW14184" s="285">
        <f t="shared" si="1179"/>
        <v>0</v>
      </c>
    </row>
    <row r="14185" spans="41:49" x14ac:dyDescent="0.25">
      <c r="AO14185" s="300"/>
      <c r="AP14185" s="300"/>
      <c r="AQ14185" s="300"/>
      <c r="AR14185" s="300"/>
      <c r="AS14185" s="300"/>
      <c r="AT14185" s="284" t="str">
        <f t="shared" si="1176"/>
        <v/>
      </c>
      <c r="AU14185" s="284" t="str">
        <f t="shared" si="1177"/>
        <v/>
      </c>
      <c r="AV14185" s="284" t="str">
        <f t="shared" si="1178"/>
        <v/>
      </c>
      <c r="AW14185" s="285">
        <f t="shared" si="1179"/>
        <v>0</v>
      </c>
    </row>
    <row r="14186" spans="41:49" x14ac:dyDescent="0.25">
      <c r="AO14186" s="300"/>
      <c r="AP14186" s="300"/>
      <c r="AQ14186" s="300"/>
      <c r="AR14186" s="300"/>
      <c r="AS14186" s="300"/>
      <c r="AT14186" s="284" t="str">
        <f t="shared" si="1176"/>
        <v/>
      </c>
      <c r="AU14186" s="284" t="str">
        <f t="shared" si="1177"/>
        <v/>
      </c>
      <c r="AV14186" s="284" t="str">
        <f t="shared" si="1178"/>
        <v/>
      </c>
      <c r="AW14186" s="285">
        <f t="shared" si="1179"/>
        <v>0</v>
      </c>
    </row>
    <row r="14187" spans="41:49" x14ac:dyDescent="0.25">
      <c r="AO14187" s="300"/>
      <c r="AP14187" s="300"/>
      <c r="AQ14187" s="300"/>
      <c r="AR14187" s="300"/>
      <c r="AS14187" s="300"/>
      <c r="AT14187" s="284" t="str">
        <f t="shared" si="1176"/>
        <v/>
      </c>
      <c r="AU14187" s="284" t="str">
        <f t="shared" si="1177"/>
        <v/>
      </c>
      <c r="AV14187" s="284" t="str">
        <f t="shared" si="1178"/>
        <v/>
      </c>
      <c r="AW14187" s="285">
        <f t="shared" si="1179"/>
        <v>0</v>
      </c>
    </row>
    <row r="14188" spans="41:49" x14ac:dyDescent="0.25">
      <c r="AO14188" s="300"/>
      <c r="AP14188" s="300"/>
      <c r="AQ14188" s="300"/>
      <c r="AR14188" s="300"/>
      <c r="AS14188" s="300"/>
      <c r="AT14188" s="284" t="str">
        <f t="shared" si="1176"/>
        <v/>
      </c>
      <c r="AU14188" s="284" t="str">
        <f t="shared" si="1177"/>
        <v/>
      </c>
      <c r="AV14188" s="284" t="str">
        <f t="shared" si="1178"/>
        <v/>
      </c>
      <c r="AW14188" s="285">
        <f t="shared" si="1179"/>
        <v>0</v>
      </c>
    </row>
    <row r="14189" spans="41:49" x14ac:dyDescent="0.25">
      <c r="AO14189" s="300"/>
      <c r="AP14189" s="300"/>
      <c r="AQ14189" s="300"/>
      <c r="AR14189" s="300"/>
      <c r="AS14189" s="300"/>
      <c r="AT14189" s="284" t="str">
        <f t="shared" si="1176"/>
        <v/>
      </c>
      <c r="AU14189" s="284" t="str">
        <f t="shared" si="1177"/>
        <v/>
      </c>
      <c r="AV14189" s="284" t="str">
        <f t="shared" si="1178"/>
        <v/>
      </c>
      <c r="AW14189" s="285">
        <f t="shared" si="1179"/>
        <v>0</v>
      </c>
    </row>
    <row r="14190" spans="41:49" x14ac:dyDescent="0.25">
      <c r="AO14190" s="300"/>
      <c r="AP14190" s="300"/>
      <c r="AQ14190" s="300"/>
      <c r="AR14190" s="300"/>
      <c r="AS14190" s="300"/>
      <c r="AT14190" s="284" t="str">
        <f t="shared" si="1176"/>
        <v/>
      </c>
      <c r="AU14190" s="284" t="str">
        <f t="shared" si="1177"/>
        <v/>
      </c>
      <c r="AV14190" s="284" t="str">
        <f t="shared" si="1178"/>
        <v/>
      </c>
      <c r="AW14190" s="285">
        <f t="shared" si="1179"/>
        <v>0</v>
      </c>
    </row>
    <row r="14191" spans="41:49" x14ac:dyDescent="0.25">
      <c r="AO14191" s="300"/>
      <c r="AP14191" s="300"/>
      <c r="AQ14191" s="300"/>
      <c r="AR14191" s="300"/>
      <c r="AS14191" s="300"/>
      <c r="AT14191" s="284" t="str">
        <f t="shared" si="1176"/>
        <v/>
      </c>
      <c r="AU14191" s="284" t="str">
        <f t="shared" si="1177"/>
        <v/>
      </c>
      <c r="AV14191" s="284" t="str">
        <f t="shared" si="1178"/>
        <v/>
      </c>
      <c r="AW14191" s="285">
        <f t="shared" si="1179"/>
        <v>0</v>
      </c>
    </row>
    <row r="14192" spans="41:49" x14ac:dyDescent="0.25">
      <c r="AO14192" s="300"/>
      <c r="AP14192" s="300"/>
      <c r="AQ14192" s="300"/>
      <c r="AR14192" s="300"/>
      <c r="AS14192" s="300"/>
      <c r="AT14192" s="284" t="str">
        <f t="shared" si="1176"/>
        <v/>
      </c>
      <c r="AU14192" s="284" t="str">
        <f t="shared" si="1177"/>
        <v/>
      </c>
      <c r="AV14192" s="284" t="str">
        <f t="shared" si="1178"/>
        <v/>
      </c>
      <c r="AW14192" s="285">
        <f t="shared" si="1179"/>
        <v>0</v>
      </c>
    </row>
    <row r="14193" spans="41:49" x14ac:dyDescent="0.25">
      <c r="AO14193" s="300"/>
      <c r="AP14193" s="300"/>
      <c r="AQ14193" s="300"/>
      <c r="AR14193" s="300"/>
      <c r="AS14193" s="300"/>
      <c r="AT14193" s="284" t="str">
        <f t="shared" si="1176"/>
        <v/>
      </c>
      <c r="AU14193" s="284" t="str">
        <f t="shared" si="1177"/>
        <v/>
      </c>
      <c r="AV14193" s="284" t="str">
        <f t="shared" si="1178"/>
        <v/>
      </c>
      <c r="AW14193" s="285">
        <f t="shared" si="1179"/>
        <v>0</v>
      </c>
    </row>
    <row r="14194" spans="41:49" x14ac:dyDescent="0.25">
      <c r="AO14194" s="300"/>
      <c r="AP14194" s="300"/>
      <c r="AQ14194" s="300"/>
      <c r="AR14194" s="300"/>
      <c r="AS14194" s="300"/>
      <c r="AT14194" s="284" t="str">
        <f t="shared" si="1176"/>
        <v/>
      </c>
      <c r="AU14194" s="284" t="str">
        <f t="shared" si="1177"/>
        <v/>
      </c>
      <c r="AV14194" s="284" t="str">
        <f t="shared" si="1178"/>
        <v/>
      </c>
      <c r="AW14194" s="285">
        <f t="shared" si="1179"/>
        <v>0</v>
      </c>
    </row>
    <row r="14195" spans="41:49" x14ac:dyDescent="0.25">
      <c r="AO14195" s="300"/>
      <c r="AP14195" s="300"/>
      <c r="AQ14195" s="300"/>
      <c r="AR14195" s="300"/>
      <c r="AS14195" s="300"/>
      <c r="AT14195" s="284" t="str">
        <f t="shared" si="1176"/>
        <v/>
      </c>
      <c r="AU14195" s="284" t="str">
        <f t="shared" si="1177"/>
        <v/>
      </c>
      <c r="AV14195" s="284" t="str">
        <f t="shared" si="1178"/>
        <v/>
      </c>
      <c r="AW14195" s="285">
        <f t="shared" si="1179"/>
        <v>0</v>
      </c>
    </row>
    <row r="14196" spans="41:49" x14ac:dyDescent="0.25">
      <c r="AO14196" s="300"/>
      <c r="AP14196" s="300"/>
      <c r="AQ14196" s="300"/>
      <c r="AR14196" s="300"/>
      <c r="AS14196" s="300"/>
      <c r="AT14196" s="284" t="str">
        <f t="shared" si="1176"/>
        <v/>
      </c>
      <c r="AU14196" s="284" t="str">
        <f t="shared" si="1177"/>
        <v/>
      </c>
      <c r="AV14196" s="284" t="str">
        <f t="shared" si="1178"/>
        <v/>
      </c>
      <c r="AW14196" s="285">
        <f t="shared" si="1179"/>
        <v>0</v>
      </c>
    </row>
    <row r="14197" spans="41:49" x14ac:dyDescent="0.25">
      <c r="AO14197" s="300"/>
      <c r="AP14197" s="300"/>
      <c r="AQ14197" s="300"/>
      <c r="AR14197" s="300"/>
      <c r="AS14197" s="300"/>
      <c r="AT14197" s="284" t="str">
        <f t="shared" si="1176"/>
        <v/>
      </c>
      <c r="AU14197" s="284" t="str">
        <f t="shared" si="1177"/>
        <v/>
      </c>
      <c r="AV14197" s="284" t="str">
        <f t="shared" si="1178"/>
        <v/>
      </c>
      <c r="AW14197" s="285">
        <f t="shared" si="1179"/>
        <v>0</v>
      </c>
    </row>
    <row r="14198" spans="41:49" x14ac:dyDescent="0.25">
      <c r="AO14198" s="300"/>
      <c r="AP14198" s="300"/>
      <c r="AQ14198" s="300"/>
      <c r="AR14198" s="300"/>
      <c r="AS14198" s="300"/>
      <c r="AT14198" s="284" t="str">
        <f t="shared" si="1176"/>
        <v/>
      </c>
      <c r="AU14198" s="284" t="str">
        <f t="shared" si="1177"/>
        <v/>
      </c>
      <c r="AV14198" s="284" t="str">
        <f t="shared" si="1178"/>
        <v/>
      </c>
      <c r="AW14198" s="285">
        <f t="shared" si="1179"/>
        <v>0</v>
      </c>
    </row>
    <row r="14199" spans="41:49" x14ac:dyDescent="0.25">
      <c r="AO14199" s="300"/>
      <c r="AP14199" s="300"/>
      <c r="AQ14199" s="300"/>
      <c r="AR14199" s="300"/>
      <c r="AS14199" s="300"/>
      <c r="AT14199" s="284" t="str">
        <f t="shared" si="1176"/>
        <v/>
      </c>
      <c r="AU14199" s="284" t="str">
        <f t="shared" si="1177"/>
        <v/>
      </c>
      <c r="AV14199" s="284" t="str">
        <f t="shared" si="1178"/>
        <v/>
      </c>
      <c r="AW14199" s="285">
        <f t="shared" si="1179"/>
        <v>0</v>
      </c>
    </row>
    <row r="14200" spans="41:49" x14ac:dyDescent="0.25">
      <c r="AO14200" s="300"/>
      <c r="AP14200" s="300"/>
      <c r="AQ14200" s="300"/>
      <c r="AR14200" s="300"/>
      <c r="AS14200" s="300"/>
      <c r="AT14200" s="284" t="str">
        <f t="shared" si="1176"/>
        <v/>
      </c>
      <c r="AU14200" s="284" t="str">
        <f t="shared" si="1177"/>
        <v/>
      </c>
      <c r="AV14200" s="284" t="str">
        <f t="shared" si="1178"/>
        <v/>
      </c>
      <c r="AW14200" s="285">
        <f t="shared" si="1179"/>
        <v>0</v>
      </c>
    </row>
    <row r="14201" spans="41:49" x14ac:dyDescent="0.25">
      <c r="AO14201" s="300"/>
      <c r="AP14201" s="300"/>
      <c r="AQ14201" s="300"/>
      <c r="AR14201" s="300"/>
      <c r="AS14201" s="300"/>
      <c r="AT14201" s="284" t="str">
        <f t="shared" si="1176"/>
        <v/>
      </c>
      <c r="AU14201" s="284" t="str">
        <f t="shared" si="1177"/>
        <v/>
      </c>
      <c r="AV14201" s="284" t="str">
        <f t="shared" si="1178"/>
        <v/>
      </c>
      <c r="AW14201" s="285">
        <f t="shared" si="1179"/>
        <v>0</v>
      </c>
    </row>
    <row r="14202" spans="41:49" x14ac:dyDescent="0.25">
      <c r="AO14202" s="300"/>
      <c r="AP14202" s="300"/>
      <c r="AQ14202" s="300"/>
      <c r="AR14202" s="300"/>
      <c r="AS14202" s="300"/>
      <c r="AT14202" s="284" t="str">
        <f t="shared" si="1176"/>
        <v/>
      </c>
      <c r="AU14202" s="284" t="str">
        <f t="shared" si="1177"/>
        <v/>
      </c>
      <c r="AV14202" s="284" t="str">
        <f t="shared" si="1178"/>
        <v/>
      </c>
      <c r="AW14202" s="285">
        <f t="shared" si="1179"/>
        <v>0</v>
      </c>
    </row>
    <row r="14203" spans="41:49" x14ac:dyDescent="0.25">
      <c r="AO14203" s="300"/>
      <c r="AP14203" s="300"/>
      <c r="AQ14203" s="300"/>
      <c r="AR14203" s="300"/>
      <c r="AS14203" s="300"/>
      <c r="AT14203" s="284" t="str">
        <f t="shared" si="1176"/>
        <v/>
      </c>
      <c r="AU14203" s="284" t="str">
        <f t="shared" si="1177"/>
        <v/>
      </c>
      <c r="AV14203" s="284" t="str">
        <f t="shared" si="1178"/>
        <v/>
      </c>
      <c r="AW14203" s="285">
        <f t="shared" si="1179"/>
        <v>0</v>
      </c>
    </row>
    <row r="14204" spans="41:49" x14ac:dyDescent="0.25">
      <c r="AO14204" s="300"/>
      <c r="AP14204" s="300"/>
      <c r="AQ14204" s="300"/>
      <c r="AR14204" s="300"/>
      <c r="AS14204" s="300"/>
      <c r="AT14204" s="284" t="str">
        <f t="shared" si="1176"/>
        <v/>
      </c>
      <c r="AU14204" s="284" t="str">
        <f t="shared" si="1177"/>
        <v/>
      </c>
      <c r="AV14204" s="284" t="str">
        <f t="shared" si="1178"/>
        <v/>
      </c>
      <c r="AW14204" s="285">
        <f t="shared" si="1179"/>
        <v>0</v>
      </c>
    </row>
    <row r="14205" spans="41:49" x14ac:dyDescent="0.25">
      <c r="AO14205" s="300"/>
      <c r="AP14205" s="300"/>
      <c r="AQ14205" s="300"/>
      <c r="AR14205" s="300"/>
      <c r="AS14205" s="300"/>
      <c r="AT14205" s="284" t="str">
        <f t="shared" si="1176"/>
        <v/>
      </c>
      <c r="AU14205" s="284" t="str">
        <f t="shared" si="1177"/>
        <v/>
      </c>
      <c r="AV14205" s="284" t="str">
        <f t="shared" si="1178"/>
        <v/>
      </c>
      <c r="AW14205" s="285">
        <f t="shared" si="1179"/>
        <v>0</v>
      </c>
    </row>
    <row r="14206" spans="41:49" x14ac:dyDescent="0.25">
      <c r="AO14206" s="300"/>
      <c r="AP14206" s="300"/>
      <c r="AQ14206" s="300"/>
      <c r="AR14206" s="300"/>
      <c r="AS14206" s="300"/>
      <c r="AT14206" s="284" t="str">
        <f t="shared" si="1176"/>
        <v/>
      </c>
      <c r="AU14206" s="284" t="str">
        <f t="shared" si="1177"/>
        <v/>
      </c>
      <c r="AV14206" s="284" t="str">
        <f t="shared" si="1178"/>
        <v/>
      </c>
      <c r="AW14206" s="285">
        <f t="shared" si="1179"/>
        <v>0</v>
      </c>
    </row>
    <row r="14207" spans="41:49" x14ac:dyDescent="0.25">
      <c r="AO14207" s="300"/>
      <c r="AP14207" s="300"/>
      <c r="AQ14207" s="300"/>
      <c r="AR14207" s="300"/>
      <c r="AS14207" s="300"/>
      <c r="AT14207" s="284" t="str">
        <f t="shared" si="1176"/>
        <v/>
      </c>
      <c r="AU14207" s="284" t="str">
        <f t="shared" si="1177"/>
        <v/>
      </c>
      <c r="AV14207" s="284" t="str">
        <f t="shared" si="1178"/>
        <v/>
      </c>
      <c r="AW14207" s="285">
        <f t="shared" si="1179"/>
        <v>0</v>
      </c>
    </row>
    <row r="14208" spans="41:49" x14ac:dyDescent="0.25">
      <c r="AO14208" s="300"/>
      <c r="AP14208" s="300"/>
      <c r="AQ14208" s="300"/>
      <c r="AR14208" s="300"/>
      <c r="AS14208" s="300"/>
      <c r="AT14208" s="284" t="str">
        <f t="shared" si="1176"/>
        <v/>
      </c>
      <c r="AU14208" s="284" t="str">
        <f t="shared" si="1177"/>
        <v/>
      </c>
      <c r="AV14208" s="284" t="str">
        <f t="shared" si="1178"/>
        <v/>
      </c>
      <c r="AW14208" s="285">
        <f t="shared" si="1179"/>
        <v>0</v>
      </c>
    </row>
    <row r="14209" spans="41:49" x14ac:dyDescent="0.25">
      <c r="AO14209" s="300"/>
      <c r="AP14209" s="300"/>
      <c r="AQ14209" s="300"/>
      <c r="AR14209" s="300"/>
      <c r="AS14209" s="300"/>
      <c r="AT14209" s="284" t="str">
        <f t="shared" si="1176"/>
        <v/>
      </c>
      <c r="AU14209" s="284" t="str">
        <f t="shared" si="1177"/>
        <v/>
      </c>
      <c r="AV14209" s="284" t="str">
        <f t="shared" si="1178"/>
        <v/>
      </c>
      <c r="AW14209" s="285">
        <f t="shared" si="1179"/>
        <v>0</v>
      </c>
    </row>
    <row r="14210" spans="41:49" x14ac:dyDescent="0.25">
      <c r="AO14210" s="300"/>
      <c r="AP14210" s="300"/>
      <c r="AQ14210" s="300"/>
      <c r="AR14210" s="300"/>
      <c r="AS14210" s="300"/>
      <c r="AT14210" s="284" t="str">
        <f t="shared" si="1176"/>
        <v/>
      </c>
      <c r="AU14210" s="284" t="str">
        <f t="shared" si="1177"/>
        <v/>
      </c>
      <c r="AV14210" s="284" t="str">
        <f t="shared" si="1178"/>
        <v/>
      </c>
      <c r="AW14210" s="285">
        <f t="shared" si="1179"/>
        <v>0</v>
      </c>
    </row>
    <row r="14211" spans="41:49" x14ac:dyDescent="0.25">
      <c r="AO14211" s="300"/>
      <c r="AP14211" s="300"/>
      <c r="AQ14211" s="300"/>
      <c r="AR14211" s="300"/>
      <c r="AS14211" s="300"/>
      <c r="AT14211" s="284" t="str">
        <f t="shared" si="1176"/>
        <v/>
      </c>
      <c r="AU14211" s="284" t="str">
        <f t="shared" si="1177"/>
        <v/>
      </c>
      <c r="AV14211" s="284" t="str">
        <f t="shared" si="1178"/>
        <v/>
      </c>
      <c r="AW14211" s="285">
        <f t="shared" si="1179"/>
        <v>0</v>
      </c>
    </row>
    <row r="14212" spans="41:49" x14ac:dyDescent="0.25">
      <c r="AO14212" s="300"/>
      <c r="AP14212" s="300"/>
      <c r="AQ14212" s="300"/>
      <c r="AR14212" s="300"/>
      <c r="AS14212" s="300"/>
      <c r="AT14212" s="284" t="str">
        <f t="shared" si="1176"/>
        <v/>
      </c>
      <c r="AU14212" s="284" t="str">
        <f t="shared" si="1177"/>
        <v/>
      </c>
      <c r="AV14212" s="284" t="str">
        <f t="shared" si="1178"/>
        <v/>
      </c>
      <c r="AW14212" s="285">
        <f t="shared" si="1179"/>
        <v>0</v>
      </c>
    </row>
    <row r="14213" spans="41:49" x14ac:dyDescent="0.25">
      <c r="AO14213" s="300"/>
      <c r="AP14213" s="300"/>
      <c r="AQ14213" s="300"/>
      <c r="AR14213" s="300"/>
      <c r="AS14213" s="300"/>
      <c r="AT14213" s="284" t="str">
        <f t="shared" si="1176"/>
        <v/>
      </c>
      <c r="AU14213" s="284" t="str">
        <f t="shared" si="1177"/>
        <v/>
      </c>
      <c r="AV14213" s="284" t="str">
        <f t="shared" si="1178"/>
        <v/>
      </c>
      <c r="AW14213" s="285">
        <f t="shared" si="1179"/>
        <v>0</v>
      </c>
    </row>
    <row r="14214" spans="41:49" x14ac:dyDescent="0.25">
      <c r="AO14214" s="300"/>
      <c r="AP14214" s="300"/>
      <c r="AQ14214" s="300"/>
      <c r="AR14214" s="300"/>
      <c r="AS14214" s="300"/>
      <c r="AT14214" s="284" t="str">
        <f t="shared" si="1176"/>
        <v/>
      </c>
      <c r="AU14214" s="284" t="str">
        <f t="shared" si="1177"/>
        <v/>
      </c>
      <c r="AV14214" s="284" t="str">
        <f t="shared" si="1178"/>
        <v/>
      </c>
      <c r="AW14214" s="285">
        <f t="shared" si="1179"/>
        <v>0</v>
      </c>
    </row>
    <row r="14215" spans="41:49" x14ac:dyDescent="0.25">
      <c r="AO14215" s="300"/>
      <c r="AP14215" s="300"/>
      <c r="AQ14215" s="300"/>
      <c r="AR14215" s="300"/>
      <c r="AS14215" s="300"/>
      <c r="AT14215" s="284" t="str">
        <f t="shared" si="1176"/>
        <v/>
      </c>
      <c r="AU14215" s="284" t="str">
        <f t="shared" si="1177"/>
        <v/>
      </c>
      <c r="AV14215" s="284" t="str">
        <f t="shared" si="1178"/>
        <v/>
      </c>
      <c r="AW14215" s="285">
        <f t="shared" si="1179"/>
        <v>0</v>
      </c>
    </row>
    <row r="14216" spans="41:49" x14ac:dyDescent="0.25">
      <c r="AO14216" s="300"/>
      <c r="AP14216" s="300"/>
      <c r="AQ14216" s="300"/>
      <c r="AR14216" s="300"/>
      <c r="AS14216" s="300"/>
      <c r="AT14216" s="284" t="str">
        <f t="shared" ref="AT14216:AT14279" si="1180">LEFT(AQ14216,1)</f>
        <v/>
      </c>
      <c r="AU14216" s="284" t="str">
        <f t="shared" ref="AU14216:AU14279" si="1181">LEFT(AQ14216,2)</f>
        <v/>
      </c>
      <c r="AV14216" s="284" t="str">
        <f t="shared" ref="AV14216:AV14279" si="1182">LEFT(AQ14216,3)</f>
        <v/>
      </c>
      <c r="AW14216" s="285">
        <f t="shared" ref="AW14216:AW14279" si="1183">(AR14216-AS14216)*1000</f>
        <v>0</v>
      </c>
    </row>
    <row r="14217" spans="41:49" x14ac:dyDescent="0.25">
      <c r="AO14217" s="300"/>
      <c r="AP14217" s="300"/>
      <c r="AQ14217" s="300"/>
      <c r="AR14217" s="300"/>
      <c r="AS14217" s="300"/>
      <c r="AT14217" s="284" t="str">
        <f t="shared" si="1180"/>
        <v/>
      </c>
      <c r="AU14217" s="284" t="str">
        <f t="shared" si="1181"/>
        <v/>
      </c>
      <c r="AV14217" s="284" t="str">
        <f t="shared" si="1182"/>
        <v/>
      </c>
      <c r="AW14217" s="285">
        <f t="shared" si="1183"/>
        <v>0</v>
      </c>
    </row>
    <row r="14218" spans="41:49" x14ac:dyDescent="0.25">
      <c r="AO14218" s="300"/>
      <c r="AP14218" s="300"/>
      <c r="AQ14218" s="300"/>
      <c r="AR14218" s="300"/>
      <c r="AS14218" s="300"/>
      <c r="AT14218" s="284" t="str">
        <f t="shared" si="1180"/>
        <v/>
      </c>
      <c r="AU14218" s="284" t="str">
        <f t="shared" si="1181"/>
        <v/>
      </c>
      <c r="AV14218" s="284" t="str">
        <f t="shared" si="1182"/>
        <v/>
      </c>
      <c r="AW14218" s="285">
        <f t="shared" si="1183"/>
        <v>0</v>
      </c>
    </row>
    <row r="14219" spans="41:49" x14ac:dyDescent="0.25">
      <c r="AO14219" s="300"/>
      <c r="AP14219" s="300"/>
      <c r="AQ14219" s="300"/>
      <c r="AR14219" s="300"/>
      <c r="AS14219" s="300"/>
      <c r="AT14219" s="284" t="str">
        <f t="shared" si="1180"/>
        <v/>
      </c>
      <c r="AU14219" s="284" t="str">
        <f t="shared" si="1181"/>
        <v/>
      </c>
      <c r="AV14219" s="284" t="str">
        <f t="shared" si="1182"/>
        <v/>
      </c>
      <c r="AW14219" s="285">
        <f t="shared" si="1183"/>
        <v>0</v>
      </c>
    </row>
    <row r="14220" spans="41:49" x14ac:dyDescent="0.25">
      <c r="AO14220" s="300"/>
      <c r="AP14220" s="300"/>
      <c r="AQ14220" s="300"/>
      <c r="AR14220" s="300"/>
      <c r="AS14220" s="300"/>
      <c r="AT14220" s="284" t="str">
        <f t="shared" si="1180"/>
        <v/>
      </c>
      <c r="AU14220" s="284" t="str">
        <f t="shared" si="1181"/>
        <v/>
      </c>
      <c r="AV14220" s="284" t="str">
        <f t="shared" si="1182"/>
        <v/>
      </c>
      <c r="AW14220" s="285">
        <f t="shared" si="1183"/>
        <v>0</v>
      </c>
    </row>
    <row r="14221" spans="41:49" x14ac:dyDescent="0.25">
      <c r="AO14221" s="300"/>
      <c r="AP14221" s="300"/>
      <c r="AQ14221" s="300"/>
      <c r="AR14221" s="300"/>
      <c r="AS14221" s="300"/>
      <c r="AT14221" s="284" t="str">
        <f t="shared" si="1180"/>
        <v/>
      </c>
      <c r="AU14221" s="284" t="str">
        <f t="shared" si="1181"/>
        <v/>
      </c>
      <c r="AV14221" s="284" t="str">
        <f t="shared" si="1182"/>
        <v/>
      </c>
      <c r="AW14221" s="285">
        <f t="shared" si="1183"/>
        <v>0</v>
      </c>
    </row>
    <row r="14222" spans="41:49" x14ac:dyDescent="0.25">
      <c r="AO14222" s="300"/>
      <c r="AP14222" s="300"/>
      <c r="AQ14222" s="300"/>
      <c r="AR14222" s="300"/>
      <c r="AS14222" s="300"/>
      <c r="AT14222" s="284" t="str">
        <f t="shared" si="1180"/>
        <v/>
      </c>
      <c r="AU14222" s="284" t="str">
        <f t="shared" si="1181"/>
        <v/>
      </c>
      <c r="AV14222" s="284" t="str">
        <f t="shared" si="1182"/>
        <v/>
      </c>
      <c r="AW14222" s="285">
        <f t="shared" si="1183"/>
        <v>0</v>
      </c>
    </row>
    <row r="14223" spans="41:49" x14ac:dyDescent="0.25">
      <c r="AO14223" s="300"/>
      <c r="AP14223" s="300"/>
      <c r="AQ14223" s="300"/>
      <c r="AR14223" s="300"/>
      <c r="AS14223" s="300"/>
      <c r="AT14223" s="284" t="str">
        <f t="shared" si="1180"/>
        <v/>
      </c>
      <c r="AU14223" s="284" t="str">
        <f t="shared" si="1181"/>
        <v/>
      </c>
      <c r="AV14223" s="284" t="str">
        <f t="shared" si="1182"/>
        <v/>
      </c>
      <c r="AW14223" s="285">
        <f t="shared" si="1183"/>
        <v>0</v>
      </c>
    </row>
    <row r="14224" spans="41:49" x14ac:dyDescent="0.25">
      <c r="AO14224" s="300"/>
      <c r="AP14224" s="300"/>
      <c r="AQ14224" s="300"/>
      <c r="AR14224" s="300"/>
      <c r="AS14224" s="300"/>
      <c r="AT14224" s="284" t="str">
        <f t="shared" si="1180"/>
        <v/>
      </c>
      <c r="AU14224" s="284" t="str">
        <f t="shared" si="1181"/>
        <v/>
      </c>
      <c r="AV14224" s="284" t="str">
        <f t="shared" si="1182"/>
        <v/>
      </c>
      <c r="AW14224" s="285">
        <f t="shared" si="1183"/>
        <v>0</v>
      </c>
    </row>
    <row r="14225" spans="41:49" x14ac:dyDescent="0.25">
      <c r="AO14225" s="300"/>
      <c r="AP14225" s="300"/>
      <c r="AQ14225" s="300"/>
      <c r="AR14225" s="300"/>
      <c r="AS14225" s="300"/>
      <c r="AT14225" s="284" t="str">
        <f t="shared" si="1180"/>
        <v/>
      </c>
      <c r="AU14225" s="284" t="str">
        <f t="shared" si="1181"/>
        <v/>
      </c>
      <c r="AV14225" s="284" t="str">
        <f t="shared" si="1182"/>
        <v/>
      </c>
      <c r="AW14225" s="285">
        <f t="shared" si="1183"/>
        <v>0</v>
      </c>
    </row>
    <row r="14226" spans="41:49" x14ac:dyDescent="0.25">
      <c r="AO14226" s="300"/>
      <c r="AP14226" s="300"/>
      <c r="AQ14226" s="300"/>
      <c r="AR14226" s="300"/>
      <c r="AS14226" s="300"/>
      <c r="AT14226" s="284" t="str">
        <f t="shared" si="1180"/>
        <v/>
      </c>
      <c r="AU14226" s="284" t="str">
        <f t="shared" si="1181"/>
        <v/>
      </c>
      <c r="AV14226" s="284" t="str">
        <f t="shared" si="1182"/>
        <v/>
      </c>
      <c r="AW14226" s="285">
        <f t="shared" si="1183"/>
        <v>0</v>
      </c>
    </row>
    <row r="14227" spans="41:49" x14ac:dyDescent="0.25">
      <c r="AO14227" s="300"/>
      <c r="AP14227" s="300"/>
      <c r="AQ14227" s="300"/>
      <c r="AR14227" s="300"/>
      <c r="AS14227" s="300"/>
      <c r="AT14227" s="284" t="str">
        <f t="shared" si="1180"/>
        <v/>
      </c>
      <c r="AU14227" s="284" t="str">
        <f t="shared" si="1181"/>
        <v/>
      </c>
      <c r="AV14227" s="284" t="str">
        <f t="shared" si="1182"/>
        <v/>
      </c>
      <c r="AW14227" s="285">
        <f t="shared" si="1183"/>
        <v>0</v>
      </c>
    </row>
    <row r="14228" spans="41:49" x14ac:dyDescent="0.25">
      <c r="AO14228" s="300"/>
      <c r="AP14228" s="300"/>
      <c r="AQ14228" s="300"/>
      <c r="AR14228" s="300"/>
      <c r="AS14228" s="300"/>
      <c r="AT14228" s="284" t="str">
        <f t="shared" si="1180"/>
        <v/>
      </c>
      <c r="AU14228" s="284" t="str">
        <f t="shared" si="1181"/>
        <v/>
      </c>
      <c r="AV14228" s="284" t="str">
        <f t="shared" si="1182"/>
        <v/>
      </c>
      <c r="AW14228" s="285">
        <f t="shared" si="1183"/>
        <v>0</v>
      </c>
    </row>
    <row r="14229" spans="41:49" x14ac:dyDescent="0.25">
      <c r="AO14229" s="300"/>
      <c r="AP14229" s="300"/>
      <c r="AQ14229" s="300"/>
      <c r="AR14229" s="300"/>
      <c r="AS14229" s="300"/>
      <c r="AT14229" s="284" t="str">
        <f t="shared" si="1180"/>
        <v/>
      </c>
      <c r="AU14229" s="284" t="str">
        <f t="shared" si="1181"/>
        <v/>
      </c>
      <c r="AV14229" s="284" t="str">
        <f t="shared" si="1182"/>
        <v/>
      </c>
      <c r="AW14229" s="285">
        <f t="shared" si="1183"/>
        <v>0</v>
      </c>
    </row>
    <row r="14230" spans="41:49" x14ac:dyDescent="0.25">
      <c r="AO14230" s="300"/>
      <c r="AP14230" s="300"/>
      <c r="AQ14230" s="300"/>
      <c r="AR14230" s="300"/>
      <c r="AS14230" s="300"/>
      <c r="AT14230" s="284" t="str">
        <f t="shared" si="1180"/>
        <v/>
      </c>
      <c r="AU14230" s="284" t="str">
        <f t="shared" si="1181"/>
        <v/>
      </c>
      <c r="AV14230" s="284" t="str">
        <f t="shared" si="1182"/>
        <v/>
      </c>
      <c r="AW14230" s="285">
        <f t="shared" si="1183"/>
        <v>0</v>
      </c>
    </row>
    <row r="14231" spans="41:49" x14ac:dyDescent="0.25">
      <c r="AO14231" s="300"/>
      <c r="AP14231" s="300"/>
      <c r="AQ14231" s="300"/>
      <c r="AR14231" s="300"/>
      <c r="AS14231" s="300"/>
      <c r="AT14231" s="284" t="str">
        <f t="shared" si="1180"/>
        <v/>
      </c>
      <c r="AU14231" s="284" t="str">
        <f t="shared" si="1181"/>
        <v/>
      </c>
      <c r="AV14231" s="284" t="str">
        <f t="shared" si="1182"/>
        <v/>
      </c>
      <c r="AW14231" s="285">
        <f t="shared" si="1183"/>
        <v>0</v>
      </c>
    </row>
    <row r="14232" spans="41:49" x14ac:dyDescent="0.25">
      <c r="AO14232" s="300"/>
      <c r="AP14232" s="300"/>
      <c r="AQ14232" s="300"/>
      <c r="AR14232" s="300"/>
      <c r="AS14232" s="300"/>
      <c r="AT14232" s="284" t="str">
        <f t="shared" si="1180"/>
        <v/>
      </c>
      <c r="AU14232" s="284" t="str">
        <f t="shared" si="1181"/>
        <v/>
      </c>
      <c r="AV14232" s="284" t="str">
        <f t="shared" si="1182"/>
        <v/>
      </c>
      <c r="AW14232" s="285">
        <f t="shared" si="1183"/>
        <v>0</v>
      </c>
    </row>
    <row r="14233" spans="41:49" x14ac:dyDescent="0.25">
      <c r="AO14233" s="300"/>
      <c r="AP14233" s="300"/>
      <c r="AQ14233" s="300"/>
      <c r="AR14233" s="300"/>
      <c r="AS14233" s="300"/>
      <c r="AT14233" s="284" t="str">
        <f t="shared" si="1180"/>
        <v/>
      </c>
      <c r="AU14233" s="284" t="str">
        <f t="shared" si="1181"/>
        <v/>
      </c>
      <c r="AV14233" s="284" t="str">
        <f t="shared" si="1182"/>
        <v/>
      </c>
      <c r="AW14233" s="285">
        <f t="shared" si="1183"/>
        <v>0</v>
      </c>
    </row>
    <row r="14234" spans="41:49" x14ac:dyDescent="0.25">
      <c r="AO14234" s="300"/>
      <c r="AP14234" s="300"/>
      <c r="AQ14234" s="300"/>
      <c r="AR14234" s="300"/>
      <c r="AS14234" s="300"/>
      <c r="AT14234" s="284" t="str">
        <f t="shared" si="1180"/>
        <v/>
      </c>
      <c r="AU14234" s="284" t="str">
        <f t="shared" si="1181"/>
        <v/>
      </c>
      <c r="AV14234" s="284" t="str">
        <f t="shared" si="1182"/>
        <v/>
      </c>
      <c r="AW14234" s="285">
        <f t="shared" si="1183"/>
        <v>0</v>
      </c>
    </row>
    <row r="14235" spans="41:49" x14ac:dyDescent="0.25">
      <c r="AO14235" s="300"/>
      <c r="AP14235" s="300"/>
      <c r="AQ14235" s="300"/>
      <c r="AR14235" s="300"/>
      <c r="AS14235" s="300"/>
      <c r="AT14235" s="284" t="str">
        <f t="shared" si="1180"/>
        <v/>
      </c>
      <c r="AU14235" s="284" t="str">
        <f t="shared" si="1181"/>
        <v/>
      </c>
      <c r="AV14235" s="284" t="str">
        <f t="shared" si="1182"/>
        <v/>
      </c>
      <c r="AW14235" s="285">
        <f t="shared" si="1183"/>
        <v>0</v>
      </c>
    </row>
    <row r="14236" spans="41:49" x14ac:dyDescent="0.25">
      <c r="AO14236" s="300"/>
      <c r="AP14236" s="300"/>
      <c r="AQ14236" s="300"/>
      <c r="AR14236" s="300"/>
      <c r="AS14236" s="300"/>
      <c r="AT14236" s="284" t="str">
        <f t="shared" si="1180"/>
        <v/>
      </c>
      <c r="AU14236" s="284" t="str">
        <f t="shared" si="1181"/>
        <v/>
      </c>
      <c r="AV14236" s="284" t="str">
        <f t="shared" si="1182"/>
        <v/>
      </c>
      <c r="AW14236" s="285">
        <f t="shared" si="1183"/>
        <v>0</v>
      </c>
    </row>
    <row r="14237" spans="41:49" x14ac:dyDescent="0.25">
      <c r="AO14237" s="300"/>
      <c r="AP14237" s="300"/>
      <c r="AQ14237" s="300"/>
      <c r="AR14237" s="300"/>
      <c r="AS14237" s="300"/>
      <c r="AT14237" s="284" t="str">
        <f t="shared" si="1180"/>
        <v/>
      </c>
      <c r="AU14237" s="284" t="str">
        <f t="shared" si="1181"/>
        <v/>
      </c>
      <c r="AV14237" s="284" t="str">
        <f t="shared" si="1182"/>
        <v/>
      </c>
      <c r="AW14237" s="285">
        <f t="shared" si="1183"/>
        <v>0</v>
      </c>
    </row>
    <row r="14238" spans="41:49" x14ac:dyDescent="0.25">
      <c r="AO14238" s="300"/>
      <c r="AP14238" s="300"/>
      <c r="AQ14238" s="300"/>
      <c r="AR14238" s="300"/>
      <c r="AS14238" s="300"/>
      <c r="AT14238" s="284" t="str">
        <f t="shared" si="1180"/>
        <v/>
      </c>
      <c r="AU14238" s="284" t="str">
        <f t="shared" si="1181"/>
        <v/>
      </c>
      <c r="AV14238" s="284" t="str">
        <f t="shared" si="1182"/>
        <v/>
      </c>
      <c r="AW14238" s="285">
        <f t="shared" si="1183"/>
        <v>0</v>
      </c>
    </row>
    <row r="14239" spans="41:49" x14ac:dyDescent="0.25">
      <c r="AO14239" s="300"/>
      <c r="AP14239" s="300"/>
      <c r="AQ14239" s="300"/>
      <c r="AR14239" s="300"/>
      <c r="AS14239" s="300"/>
      <c r="AT14239" s="284" t="str">
        <f t="shared" si="1180"/>
        <v/>
      </c>
      <c r="AU14239" s="284" t="str">
        <f t="shared" si="1181"/>
        <v/>
      </c>
      <c r="AV14239" s="284" t="str">
        <f t="shared" si="1182"/>
        <v/>
      </c>
      <c r="AW14239" s="285">
        <f t="shared" si="1183"/>
        <v>0</v>
      </c>
    </row>
    <row r="14240" spans="41:49" x14ac:dyDescent="0.25">
      <c r="AO14240" s="300"/>
      <c r="AP14240" s="300"/>
      <c r="AQ14240" s="300"/>
      <c r="AR14240" s="300"/>
      <c r="AS14240" s="300"/>
      <c r="AT14240" s="284" t="str">
        <f t="shared" si="1180"/>
        <v/>
      </c>
      <c r="AU14240" s="284" t="str">
        <f t="shared" si="1181"/>
        <v/>
      </c>
      <c r="AV14240" s="284" t="str">
        <f t="shared" si="1182"/>
        <v/>
      </c>
      <c r="AW14240" s="285">
        <f t="shared" si="1183"/>
        <v>0</v>
      </c>
    </row>
    <row r="14241" spans="41:49" x14ac:dyDescent="0.25">
      <c r="AO14241" s="300"/>
      <c r="AP14241" s="300"/>
      <c r="AQ14241" s="300"/>
      <c r="AR14241" s="300"/>
      <c r="AS14241" s="300"/>
      <c r="AT14241" s="284" t="str">
        <f t="shared" si="1180"/>
        <v/>
      </c>
      <c r="AU14241" s="284" t="str">
        <f t="shared" si="1181"/>
        <v/>
      </c>
      <c r="AV14241" s="284" t="str">
        <f t="shared" si="1182"/>
        <v/>
      </c>
      <c r="AW14241" s="285">
        <f t="shared" si="1183"/>
        <v>0</v>
      </c>
    </row>
    <row r="14242" spans="41:49" x14ac:dyDescent="0.25">
      <c r="AO14242" s="300"/>
      <c r="AP14242" s="300"/>
      <c r="AQ14242" s="300"/>
      <c r="AR14242" s="300"/>
      <c r="AS14242" s="300"/>
      <c r="AT14242" s="284" t="str">
        <f t="shared" si="1180"/>
        <v/>
      </c>
      <c r="AU14242" s="284" t="str">
        <f t="shared" si="1181"/>
        <v/>
      </c>
      <c r="AV14242" s="284" t="str">
        <f t="shared" si="1182"/>
        <v/>
      </c>
      <c r="AW14242" s="285">
        <f t="shared" si="1183"/>
        <v>0</v>
      </c>
    </row>
    <row r="14243" spans="41:49" x14ac:dyDescent="0.25">
      <c r="AO14243" s="300"/>
      <c r="AP14243" s="300"/>
      <c r="AQ14243" s="300"/>
      <c r="AR14243" s="300"/>
      <c r="AS14243" s="300"/>
      <c r="AT14243" s="284" t="str">
        <f t="shared" si="1180"/>
        <v/>
      </c>
      <c r="AU14243" s="284" t="str">
        <f t="shared" si="1181"/>
        <v/>
      </c>
      <c r="AV14243" s="284" t="str">
        <f t="shared" si="1182"/>
        <v/>
      </c>
      <c r="AW14243" s="285">
        <f t="shared" si="1183"/>
        <v>0</v>
      </c>
    </row>
    <row r="14244" spans="41:49" x14ac:dyDescent="0.25">
      <c r="AO14244" s="300"/>
      <c r="AP14244" s="300"/>
      <c r="AQ14244" s="300"/>
      <c r="AR14244" s="300"/>
      <c r="AS14244" s="300"/>
      <c r="AT14244" s="284" t="str">
        <f t="shared" si="1180"/>
        <v/>
      </c>
      <c r="AU14244" s="284" t="str">
        <f t="shared" si="1181"/>
        <v/>
      </c>
      <c r="AV14244" s="284" t="str">
        <f t="shared" si="1182"/>
        <v/>
      </c>
      <c r="AW14244" s="285">
        <f t="shared" si="1183"/>
        <v>0</v>
      </c>
    </row>
    <row r="14245" spans="41:49" x14ac:dyDescent="0.25">
      <c r="AO14245" s="300"/>
      <c r="AP14245" s="300"/>
      <c r="AQ14245" s="300"/>
      <c r="AR14245" s="300"/>
      <c r="AS14245" s="300"/>
      <c r="AT14245" s="284" t="str">
        <f t="shared" si="1180"/>
        <v/>
      </c>
      <c r="AU14245" s="284" t="str">
        <f t="shared" si="1181"/>
        <v/>
      </c>
      <c r="AV14245" s="284" t="str">
        <f t="shared" si="1182"/>
        <v/>
      </c>
      <c r="AW14245" s="285">
        <f t="shared" si="1183"/>
        <v>0</v>
      </c>
    </row>
    <row r="14246" spans="41:49" x14ac:dyDescent="0.25">
      <c r="AO14246" s="300"/>
      <c r="AP14246" s="300"/>
      <c r="AQ14246" s="300"/>
      <c r="AR14246" s="300"/>
      <c r="AS14246" s="300"/>
      <c r="AT14246" s="284" t="str">
        <f t="shared" si="1180"/>
        <v/>
      </c>
      <c r="AU14246" s="284" t="str">
        <f t="shared" si="1181"/>
        <v/>
      </c>
      <c r="AV14246" s="284" t="str">
        <f t="shared" si="1182"/>
        <v/>
      </c>
      <c r="AW14246" s="285">
        <f t="shared" si="1183"/>
        <v>0</v>
      </c>
    </row>
    <row r="14247" spans="41:49" x14ac:dyDescent="0.25">
      <c r="AO14247" s="300"/>
      <c r="AP14247" s="300"/>
      <c r="AQ14247" s="300"/>
      <c r="AR14247" s="300"/>
      <c r="AS14247" s="300"/>
      <c r="AT14247" s="284" t="str">
        <f t="shared" si="1180"/>
        <v/>
      </c>
      <c r="AU14247" s="284" t="str">
        <f t="shared" si="1181"/>
        <v/>
      </c>
      <c r="AV14247" s="284" t="str">
        <f t="shared" si="1182"/>
        <v/>
      </c>
      <c r="AW14247" s="285">
        <f t="shared" si="1183"/>
        <v>0</v>
      </c>
    </row>
    <row r="14248" spans="41:49" x14ac:dyDescent="0.25">
      <c r="AO14248" s="300"/>
      <c r="AP14248" s="300"/>
      <c r="AQ14248" s="300"/>
      <c r="AR14248" s="300"/>
      <c r="AS14248" s="300"/>
      <c r="AT14248" s="284" t="str">
        <f t="shared" si="1180"/>
        <v/>
      </c>
      <c r="AU14248" s="284" t="str">
        <f t="shared" si="1181"/>
        <v/>
      </c>
      <c r="AV14248" s="284" t="str">
        <f t="shared" si="1182"/>
        <v/>
      </c>
      <c r="AW14248" s="285">
        <f t="shared" si="1183"/>
        <v>0</v>
      </c>
    </row>
    <row r="14249" spans="41:49" x14ac:dyDescent="0.25">
      <c r="AO14249" s="300"/>
      <c r="AP14249" s="300"/>
      <c r="AQ14249" s="300"/>
      <c r="AR14249" s="300"/>
      <c r="AS14249" s="300"/>
      <c r="AT14249" s="284" t="str">
        <f t="shared" si="1180"/>
        <v/>
      </c>
      <c r="AU14249" s="284" t="str">
        <f t="shared" si="1181"/>
        <v/>
      </c>
      <c r="AV14249" s="284" t="str">
        <f t="shared" si="1182"/>
        <v/>
      </c>
      <c r="AW14249" s="285">
        <f t="shared" si="1183"/>
        <v>0</v>
      </c>
    </row>
    <row r="14250" spans="41:49" x14ac:dyDescent="0.25">
      <c r="AO14250" s="300"/>
      <c r="AP14250" s="300"/>
      <c r="AQ14250" s="300"/>
      <c r="AR14250" s="300"/>
      <c r="AS14250" s="300"/>
      <c r="AT14250" s="284" t="str">
        <f t="shared" si="1180"/>
        <v/>
      </c>
      <c r="AU14250" s="284" t="str">
        <f t="shared" si="1181"/>
        <v/>
      </c>
      <c r="AV14250" s="284" t="str">
        <f t="shared" si="1182"/>
        <v/>
      </c>
      <c r="AW14250" s="285">
        <f t="shared" si="1183"/>
        <v>0</v>
      </c>
    </row>
    <row r="14251" spans="41:49" x14ac:dyDescent="0.25">
      <c r="AO14251" s="300"/>
      <c r="AP14251" s="300"/>
      <c r="AQ14251" s="300"/>
      <c r="AR14251" s="300"/>
      <c r="AS14251" s="300"/>
      <c r="AT14251" s="284" t="str">
        <f t="shared" si="1180"/>
        <v/>
      </c>
      <c r="AU14251" s="284" t="str">
        <f t="shared" si="1181"/>
        <v/>
      </c>
      <c r="AV14251" s="284" t="str">
        <f t="shared" si="1182"/>
        <v/>
      </c>
      <c r="AW14251" s="285">
        <f t="shared" si="1183"/>
        <v>0</v>
      </c>
    </row>
    <row r="14252" spans="41:49" x14ac:dyDescent="0.25">
      <c r="AO14252" s="300"/>
      <c r="AP14252" s="300"/>
      <c r="AQ14252" s="300"/>
      <c r="AR14252" s="300"/>
      <c r="AS14252" s="300"/>
      <c r="AT14252" s="284" t="str">
        <f t="shared" si="1180"/>
        <v/>
      </c>
      <c r="AU14252" s="284" t="str">
        <f t="shared" si="1181"/>
        <v/>
      </c>
      <c r="AV14252" s="284" t="str">
        <f t="shared" si="1182"/>
        <v/>
      </c>
      <c r="AW14252" s="285">
        <f t="shared" si="1183"/>
        <v>0</v>
      </c>
    </row>
    <row r="14253" spans="41:49" x14ac:dyDescent="0.25">
      <c r="AO14253" s="300"/>
      <c r="AP14253" s="300"/>
      <c r="AQ14253" s="300"/>
      <c r="AR14253" s="300"/>
      <c r="AS14253" s="300"/>
      <c r="AT14253" s="284" t="str">
        <f t="shared" si="1180"/>
        <v/>
      </c>
      <c r="AU14253" s="284" t="str">
        <f t="shared" si="1181"/>
        <v/>
      </c>
      <c r="AV14253" s="284" t="str">
        <f t="shared" si="1182"/>
        <v/>
      </c>
      <c r="AW14253" s="285">
        <f t="shared" si="1183"/>
        <v>0</v>
      </c>
    </row>
    <row r="14254" spans="41:49" x14ac:dyDescent="0.25">
      <c r="AO14254" s="300"/>
      <c r="AP14254" s="300"/>
      <c r="AQ14254" s="300"/>
      <c r="AR14254" s="300"/>
      <c r="AS14254" s="300"/>
      <c r="AT14254" s="284" t="str">
        <f t="shared" si="1180"/>
        <v/>
      </c>
      <c r="AU14254" s="284" t="str">
        <f t="shared" si="1181"/>
        <v/>
      </c>
      <c r="AV14254" s="284" t="str">
        <f t="shared" si="1182"/>
        <v/>
      </c>
      <c r="AW14254" s="285">
        <f t="shared" si="1183"/>
        <v>0</v>
      </c>
    </row>
    <row r="14255" spans="41:49" x14ac:dyDescent="0.25">
      <c r="AO14255" s="300"/>
      <c r="AP14255" s="300"/>
      <c r="AQ14255" s="300"/>
      <c r="AR14255" s="300"/>
      <c r="AS14255" s="300"/>
      <c r="AT14255" s="284" t="str">
        <f t="shared" si="1180"/>
        <v/>
      </c>
      <c r="AU14255" s="284" t="str">
        <f t="shared" si="1181"/>
        <v/>
      </c>
      <c r="AV14255" s="284" t="str">
        <f t="shared" si="1182"/>
        <v/>
      </c>
      <c r="AW14255" s="285">
        <f t="shared" si="1183"/>
        <v>0</v>
      </c>
    </row>
    <row r="14256" spans="41:49" x14ac:dyDescent="0.25">
      <c r="AO14256" s="300"/>
      <c r="AP14256" s="300"/>
      <c r="AQ14256" s="300"/>
      <c r="AR14256" s="300"/>
      <c r="AS14256" s="300"/>
      <c r="AT14256" s="284" t="str">
        <f t="shared" si="1180"/>
        <v/>
      </c>
      <c r="AU14256" s="284" t="str">
        <f t="shared" si="1181"/>
        <v/>
      </c>
      <c r="AV14256" s="284" t="str">
        <f t="shared" si="1182"/>
        <v/>
      </c>
      <c r="AW14256" s="285">
        <f t="shared" si="1183"/>
        <v>0</v>
      </c>
    </row>
    <row r="14257" spans="41:49" x14ac:dyDescent="0.25">
      <c r="AO14257" s="300"/>
      <c r="AP14257" s="300"/>
      <c r="AQ14257" s="300"/>
      <c r="AR14257" s="300"/>
      <c r="AS14257" s="300"/>
      <c r="AT14257" s="284" t="str">
        <f t="shared" si="1180"/>
        <v/>
      </c>
      <c r="AU14257" s="284" t="str">
        <f t="shared" si="1181"/>
        <v/>
      </c>
      <c r="AV14257" s="284" t="str">
        <f t="shared" si="1182"/>
        <v/>
      </c>
      <c r="AW14257" s="285">
        <f t="shared" si="1183"/>
        <v>0</v>
      </c>
    </row>
    <row r="14258" spans="41:49" x14ac:dyDescent="0.25">
      <c r="AO14258" s="300"/>
      <c r="AP14258" s="300"/>
      <c r="AQ14258" s="300"/>
      <c r="AR14258" s="300"/>
      <c r="AS14258" s="300"/>
      <c r="AT14258" s="284" t="str">
        <f t="shared" si="1180"/>
        <v/>
      </c>
      <c r="AU14258" s="284" t="str">
        <f t="shared" si="1181"/>
        <v/>
      </c>
      <c r="AV14258" s="284" t="str">
        <f t="shared" si="1182"/>
        <v/>
      </c>
      <c r="AW14258" s="285">
        <f t="shared" si="1183"/>
        <v>0</v>
      </c>
    </row>
    <row r="14259" spans="41:49" x14ac:dyDescent="0.25">
      <c r="AO14259" s="300"/>
      <c r="AP14259" s="300"/>
      <c r="AQ14259" s="300"/>
      <c r="AR14259" s="300"/>
      <c r="AS14259" s="300"/>
      <c r="AT14259" s="284" t="str">
        <f t="shared" si="1180"/>
        <v/>
      </c>
      <c r="AU14259" s="284" t="str">
        <f t="shared" si="1181"/>
        <v/>
      </c>
      <c r="AV14259" s="284" t="str">
        <f t="shared" si="1182"/>
        <v/>
      </c>
      <c r="AW14259" s="285">
        <f t="shared" si="1183"/>
        <v>0</v>
      </c>
    </row>
    <row r="14260" spans="41:49" x14ac:dyDescent="0.25">
      <c r="AO14260" s="300"/>
      <c r="AP14260" s="300"/>
      <c r="AQ14260" s="300"/>
      <c r="AR14260" s="300"/>
      <c r="AS14260" s="300"/>
      <c r="AT14260" s="284" t="str">
        <f t="shared" si="1180"/>
        <v/>
      </c>
      <c r="AU14260" s="284" t="str">
        <f t="shared" si="1181"/>
        <v/>
      </c>
      <c r="AV14260" s="284" t="str">
        <f t="shared" si="1182"/>
        <v/>
      </c>
      <c r="AW14260" s="285">
        <f t="shared" si="1183"/>
        <v>0</v>
      </c>
    </row>
    <row r="14261" spans="41:49" x14ac:dyDescent="0.25">
      <c r="AO14261" s="300"/>
      <c r="AP14261" s="300"/>
      <c r="AQ14261" s="300"/>
      <c r="AR14261" s="300"/>
      <c r="AS14261" s="300"/>
      <c r="AT14261" s="284" t="str">
        <f t="shared" si="1180"/>
        <v/>
      </c>
      <c r="AU14261" s="284" t="str">
        <f t="shared" si="1181"/>
        <v/>
      </c>
      <c r="AV14261" s="284" t="str">
        <f t="shared" si="1182"/>
        <v/>
      </c>
      <c r="AW14261" s="285">
        <f t="shared" si="1183"/>
        <v>0</v>
      </c>
    </row>
    <row r="14262" spans="41:49" x14ac:dyDescent="0.25">
      <c r="AO14262" s="300"/>
      <c r="AP14262" s="300"/>
      <c r="AQ14262" s="300"/>
      <c r="AR14262" s="300"/>
      <c r="AS14262" s="300"/>
      <c r="AT14262" s="284" t="str">
        <f t="shared" si="1180"/>
        <v/>
      </c>
      <c r="AU14262" s="284" t="str">
        <f t="shared" si="1181"/>
        <v/>
      </c>
      <c r="AV14262" s="284" t="str">
        <f t="shared" si="1182"/>
        <v/>
      </c>
      <c r="AW14262" s="285">
        <f t="shared" si="1183"/>
        <v>0</v>
      </c>
    </row>
    <row r="14263" spans="41:49" x14ac:dyDescent="0.25">
      <c r="AO14263" s="300"/>
      <c r="AP14263" s="300"/>
      <c r="AQ14263" s="300"/>
      <c r="AR14263" s="300"/>
      <c r="AS14263" s="300"/>
      <c r="AT14263" s="284" t="str">
        <f t="shared" si="1180"/>
        <v/>
      </c>
      <c r="AU14263" s="284" t="str">
        <f t="shared" si="1181"/>
        <v/>
      </c>
      <c r="AV14263" s="284" t="str">
        <f t="shared" si="1182"/>
        <v/>
      </c>
      <c r="AW14263" s="285">
        <f t="shared" si="1183"/>
        <v>0</v>
      </c>
    </row>
    <row r="14264" spans="41:49" x14ac:dyDescent="0.25">
      <c r="AO14264" s="300"/>
      <c r="AP14264" s="300"/>
      <c r="AQ14264" s="300"/>
      <c r="AR14264" s="300"/>
      <c r="AS14264" s="300"/>
      <c r="AT14264" s="284" t="str">
        <f t="shared" si="1180"/>
        <v/>
      </c>
      <c r="AU14264" s="284" t="str">
        <f t="shared" si="1181"/>
        <v/>
      </c>
      <c r="AV14264" s="284" t="str">
        <f t="shared" si="1182"/>
        <v/>
      </c>
      <c r="AW14264" s="285">
        <f t="shared" si="1183"/>
        <v>0</v>
      </c>
    </row>
    <row r="14265" spans="41:49" x14ac:dyDescent="0.25">
      <c r="AO14265" s="300"/>
      <c r="AP14265" s="300"/>
      <c r="AQ14265" s="300"/>
      <c r="AR14265" s="300"/>
      <c r="AS14265" s="300"/>
      <c r="AT14265" s="284" t="str">
        <f t="shared" si="1180"/>
        <v/>
      </c>
      <c r="AU14265" s="284" t="str">
        <f t="shared" si="1181"/>
        <v/>
      </c>
      <c r="AV14265" s="284" t="str">
        <f t="shared" si="1182"/>
        <v/>
      </c>
      <c r="AW14265" s="285">
        <f t="shared" si="1183"/>
        <v>0</v>
      </c>
    </row>
    <row r="14266" spans="41:49" x14ac:dyDescent="0.25">
      <c r="AO14266" s="300"/>
      <c r="AP14266" s="300"/>
      <c r="AQ14266" s="300"/>
      <c r="AR14266" s="300"/>
      <c r="AS14266" s="300"/>
      <c r="AT14266" s="284" t="str">
        <f t="shared" si="1180"/>
        <v/>
      </c>
      <c r="AU14266" s="284" t="str">
        <f t="shared" si="1181"/>
        <v/>
      </c>
      <c r="AV14266" s="284" t="str">
        <f t="shared" si="1182"/>
        <v/>
      </c>
      <c r="AW14266" s="285">
        <f t="shared" si="1183"/>
        <v>0</v>
      </c>
    </row>
    <row r="14267" spans="41:49" x14ac:dyDescent="0.25">
      <c r="AO14267" s="300"/>
      <c r="AP14267" s="300"/>
      <c r="AQ14267" s="300"/>
      <c r="AR14267" s="300"/>
      <c r="AS14267" s="300"/>
      <c r="AT14267" s="284" t="str">
        <f t="shared" si="1180"/>
        <v/>
      </c>
      <c r="AU14267" s="284" t="str">
        <f t="shared" si="1181"/>
        <v/>
      </c>
      <c r="AV14267" s="284" t="str">
        <f t="shared" si="1182"/>
        <v/>
      </c>
      <c r="AW14267" s="285">
        <f t="shared" si="1183"/>
        <v>0</v>
      </c>
    </row>
    <row r="14268" spans="41:49" x14ac:dyDescent="0.25">
      <c r="AO14268" s="300"/>
      <c r="AP14268" s="300"/>
      <c r="AQ14268" s="300"/>
      <c r="AR14268" s="300"/>
      <c r="AS14268" s="300"/>
      <c r="AT14268" s="284" t="str">
        <f t="shared" si="1180"/>
        <v/>
      </c>
      <c r="AU14268" s="284" t="str">
        <f t="shared" si="1181"/>
        <v/>
      </c>
      <c r="AV14268" s="284" t="str">
        <f t="shared" si="1182"/>
        <v/>
      </c>
      <c r="AW14268" s="285">
        <f t="shared" si="1183"/>
        <v>0</v>
      </c>
    </row>
    <row r="14269" spans="41:49" x14ac:dyDescent="0.25">
      <c r="AO14269" s="300"/>
      <c r="AP14269" s="300"/>
      <c r="AQ14269" s="300"/>
      <c r="AR14269" s="300"/>
      <c r="AS14269" s="300"/>
      <c r="AT14269" s="284" t="str">
        <f t="shared" si="1180"/>
        <v/>
      </c>
      <c r="AU14269" s="284" t="str">
        <f t="shared" si="1181"/>
        <v/>
      </c>
      <c r="AV14269" s="284" t="str">
        <f t="shared" si="1182"/>
        <v/>
      </c>
      <c r="AW14269" s="285">
        <f t="shared" si="1183"/>
        <v>0</v>
      </c>
    </row>
    <row r="14270" spans="41:49" x14ac:dyDescent="0.25">
      <c r="AO14270" s="300"/>
      <c r="AP14270" s="300"/>
      <c r="AQ14270" s="300"/>
      <c r="AR14270" s="300"/>
      <c r="AS14270" s="300"/>
      <c r="AT14270" s="284" t="str">
        <f t="shared" si="1180"/>
        <v/>
      </c>
      <c r="AU14270" s="284" t="str">
        <f t="shared" si="1181"/>
        <v/>
      </c>
      <c r="AV14270" s="284" t="str">
        <f t="shared" si="1182"/>
        <v/>
      </c>
      <c r="AW14270" s="285">
        <f t="shared" si="1183"/>
        <v>0</v>
      </c>
    </row>
    <row r="14271" spans="41:49" x14ac:dyDescent="0.25">
      <c r="AO14271" s="300"/>
      <c r="AP14271" s="300"/>
      <c r="AQ14271" s="300"/>
      <c r="AR14271" s="300"/>
      <c r="AS14271" s="300"/>
      <c r="AT14271" s="284" t="str">
        <f t="shared" si="1180"/>
        <v/>
      </c>
      <c r="AU14271" s="284" t="str">
        <f t="shared" si="1181"/>
        <v/>
      </c>
      <c r="AV14271" s="284" t="str">
        <f t="shared" si="1182"/>
        <v/>
      </c>
      <c r="AW14271" s="285">
        <f t="shared" si="1183"/>
        <v>0</v>
      </c>
    </row>
    <row r="14272" spans="41:49" x14ac:dyDescent="0.25">
      <c r="AO14272" s="300"/>
      <c r="AP14272" s="300"/>
      <c r="AQ14272" s="300"/>
      <c r="AR14272" s="300"/>
      <c r="AS14272" s="300"/>
      <c r="AT14272" s="284" t="str">
        <f t="shared" si="1180"/>
        <v/>
      </c>
      <c r="AU14272" s="284" t="str">
        <f t="shared" si="1181"/>
        <v/>
      </c>
      <c r="AV14272" s="284" t="str">
        <f t="shared" si="1182"/>
        <v/>
      </c>
      <c r="AW14272" s="285">
        <f t="shared" si="1183"/>
        <v>0</v>
      </c>
    </row>
    <row r="14273" spans="41:49" x14ac:dyDescent="0.25">
      <c r="AO14273" s="300"/>
      <c r="AP14273" s="300"/>
      <c r="AQ14273" s="300"/>
      <c r="AR14273" s="300"/>
      <c r="AS14273" s="300"/>
      <c r="AT14273" s="284" t="str">
        <f t="shared" si="1180"/>
        <v/>
      </c>
      <c r="AU14273" s="284" t="str">
        <f t="shared" si="1181"/>
        <v/>
      </c>
      <c r="AV14273" s="284" t="str">
        <f t="shared" si="1182"/>
        <v/>
      </c>
      <c r="AW14273" s="285">
        <f t="shared" si="1183"/>
        <v>0</v>
      </c>
    </row>
    <row r="14274" spans="41:49" x14ac:dyDescent="0.25">
      <c r="AO14274" s="300"/>
      <c r="AP14274" s="300"/>
      <c r="AQ14274" s="300"/>
      <c r="AR14274" s="300"/>
      <c r="AS14274" s="300"/>
      <c r="AT14274" s="284" t="str">
        <f t="shared" si="1180"/>
        <v/>
      </c>
      <c r="AU14274" s="284" t="str">
        <f t="shared" si="1181"/>
        <v/>
      </c>
      <c r="AV14274" s="284" t="str">
        <f t="shared" si="1182"/>
        <v/>
      </c>
      <c r="AW14274" s="285">
        <f t="shared" si="1183"/>
        <v>0</v>
      </c>
    </row>
    <row r="14275" spans="41:49" x14ac:dyDescent="0.25">
      <c r="AO14275" s="300"/>
      <c r="AP14275" s="300"/>
      <c r="AQ14275" s="300"/>
      <c r="AR14275" s="300"/>
      <c r="AS14275" s="300"/>
      <c r="AT14275" s="284" t="str">
        <f t="shared" si="1180"/>
        <v/>
      </c>
      <c r="AU14275" s="284" t="str">
        <f t="shared" si="1181"/>
        <v/>
      </c>
      <c r="AV14275" s="284" t="str">
        <f t="shared" si="1182"/>
        <v/>
      </c>
      <c r="AW14275" s="285">
        <f t="shared" si="1183"/>
        <v>0</v>
      </c>
    </row>
    <row r="14276" spans="41:49" x14ac:dyDescent="0.25">
      <c r="AO14276" s="300"/>
      <c r="AP14276" s="300"/>
      <c r="AQ14276" s="300"/>
      <c r="AR14276" s="300"/>
      <c r="AS14276" s="300"/>
      <c r="AT14276" s="284" t="str">
        <f t="shared" si="1180"/>
        <v/>
      </c>
      <c r="AU14276" s="284" t="str">
        <f t="shared" si="1181"/>
        <v/>
      </c>
      <c r="AV14276" s="284" t="str">
        <f t="shared" si="1182"/>
        <v/>
      </c>
      <c r="AW14276" s="285">
        <f t="shared" si="1183"/>
        <v>0</v>
      </c>
    </row>
    <row r="14277" spans="41:49" x14ac:dyDescent="0.25">
      <c r="AO14277" s="300"/>
      <c r="AP14277" s="300"/>
      <c r="AQ14277" s="300"/>
      <c r="AR14277" s="300"/>
      <c r="AS14277" s="300"/>
      <c r="AT14277" s="284" t="str">
        <f t="shared" si="1180"/>
        <v/>
      </c>
      <c r="AU14277" s="284" t="str">
        <f t="shared" si="1181"/>
        <v/>
      </c>
      <c r="AV14277" s="284" t="str">
        <f t="shared" si="1182"/>
        <v/>
      </c>
      <c r="AW14277" s="285">
        <f t="shared" si="1183"/>
        <v>0</v>
      </c>
    </row>
    <row r="14278" spans="41:49" x14ac:dyDescent="0.25">
      <c r="AO14278" s="300"/>
      <c r="AP14278" s="300"/>
      <c r="AQ14278" s="300"/>
      <c r="AR14278" s="300"/>
      <c r="AS14278" s="300"/>
      <c r="AT14278" s="284" t="str">
        <f t="shared" si="1180"/>
        <v/>
      </c>
      <c r="AU14278" s="284" t="str">
        <f t="shared" si="1181"/>
        <v/>
      </c>
      <c r="AV14278" s="284" t="str">
        <f t="shared" si="1182"/>
        <v/>
      </c>
      <c r="AW14278" s="285">
        <f t="shared" si="1183"/>
        <v>0</v>
      </c>
    </row>
    <row r="14279" spans="41:49" x14ac:dyDescent="0.25">
      <c r="AO14279" s="300"/>
      <c r="AP14279" s="300"/>
      <c r="AQ14279" s="300"/>
      <c r="AR14279" s="300"/>
      <c r="AS14279" s="300"/>
      <c r="AT14279" s="284" t="str">
        <f t="shared" si="1180"/>
        <v/>
      </c>
      <c r="AU14279" s="284" t="str">
        <f t="shared" si="1181"/>
        <v/>
      </c>
      <c r="AV14279" s="284" t="str">
        <f t="shared" si="1182"/>
        <v/>
      </c>
      <c r="AW14279" s="285">
        <f t="shared" si="1183"/>
        <v>0</v>
      </c>
    </row>
    <row r="14280" spans="41:49" x14ac:dyDescent="0.25">
      <c r="AO14280" s="300"/>
      <c r="AP14280" s="300"/>
      <c r="AQ14280" s="300"/>
      <c r="AR14280" s="300"/>
      <c r="AS14280" s="300"/>
      <c r="AT14280" s="284" t="str">
        <f t="shared" ref="AT14280:AT14343" si="1184">LEFT(AQ14280,1)</f>
        <v/>
      </c>
      <c r="AU14280" s="284" t="str">
        <f t="shared" ref="AU14280:AU14343" si="1185">LEFT(AQ14280,2)</f>
        <v/>
      </c>
      <c r="AV14280" s="284" t="str">
        <f t="shared" ref="AV14280:AV14343" si="1186">LEFT(AQ14280,3)</f>
        <v/>
      </c>
      <c r="AW14280" s="285">
        <f t="shared" ref="AW14280:AW14343" si="1187">(AR14280-AS14280)*1000</f>
        <v>0</v>
      </c>
    </row>
    <row r="14281" spans="41:49" x14ac:dyDescent="0.25">
      <c r="AO14281" s="300"/>
      <c r="AP14281" s="300"/>
      <c r="AQ14281" s="300"/>
      <c r="AR14281" s="300"/>
      <c r="AS14281" s="300"/>
      <c r="AT14281" s="284" t="str">
        <f t="shared" si="1184"/>
        <v/>
      </c>
      <c r="AU14281" s="284" t="str">
        <f t="shared" si="1185"/>
        <v/>
      </c>
      <c r="AV14281" s="284" t="str">
        <f t="shared" si="1186"/>
        <v/>
      </c>
      <c r="AW14281" s="285">
        <f t="shared" si="1187"/>
        <v>0</v>
      </c>
    </row>
    <row r="14282" spans="41:49" x14ac:dyDescent="0.25">
      <c r="AO14282" s="300"/>
      <c r="AP14282" s="300"/>
      <c r="AQ14282" s="300"/>
      <c r="AR14282" s="300"/>
      <c r="AS14282" s="300"/>
      <c r="AT14282" s="284" t="str">
        <f t="shared" si="1184"/>
        <v/>
      </c>
      <c r="AU14282" s="284" t="str">
        <f t="shared" si="1185"/>
        <v/>
      </c>
      <c r="AV14282" s="284" t="str">
        <f t="shared" si="1186"/>
        <v/>
      </c>
      <c r="AW14282" s="285">
        <f t="shared" si="1187"/>
        <v>0</v>
      </c>
    </row>
    <row r="14283" spans="41:49" x14ac:dyDescent="0.25">
      <c r="AO14283" s="300"/>
      <c r="AP14283" s="300"/>
      <c r="AQ14283" s="300"/>
      <c r="AR14283" s="300"/>
      <c r="AS14283" s="300"/>
      <c r="AT14283" s="284" t="str">
        <f t="shared" si="1184"/>
        <v/>
      </c>
      <c r="AU14283" s="284" t="str">
        <f t="shared" si="1185"/>
        <v/>
      </c>
      <c r="AV14283" s="284" t="str">
        <f t="shared" si="1186"/>
        <v/>
      </c>
      <c r="AW14283" s="285">
        <f t="shared" si="1187"/>
        <v>0</v>
      </c>
    </row>
    <row r="14284" spans="41:49" x14ac:dyDescent="0.25">
      <c r="AO14284" s="300"/>
      <c r="AP14284" s="300"/>
      <c r="AQ14284" s="300"/>
      <c r="AR14284" s="300"/>
      <c r="AS14284" s="300"/>
      <c r="AT14284" s="284" t="str">
        <f t="shared" si="1184"/>
        <v/>
      </c>
      <c r="AU14284" s="284" t="str">
        <f t="shared" si="1185"/>
        <v/>
      </c>
      <c r="AV14284" s="284" t="str">
        <f t="shared" si="1186"/>
        <v/>
      </c>
      <c r="AW14284" s="285">
        <f t="shared" si="1187"/>
        <v>0</v>
      </c>
    </row>
    <row r="14285" spans="41:49" x14ac:dyDescent="0.25">
      <c r="AO14285" s="300"/>
      <c r="AP14285" s="300"/>
      <c r="AQ14285" s="300"/>
      <c r="AR14285" s="300"/>
      <c r="AS14285" s="300"/>
      <c r="AT14285" s="284" t="str">
        <f t="shared" si="1184"/>
        <v/>
      </c>
      <c r="AU14285" s="284" t="str">
        <f t="shared" si="1185"/>
        <v/>
      </c>
      <c r="AV14285" s="284" t="str">
        <f t="shared" si="1186"/>
        <v/>
      </c>
      <c r="AW14285" s="285">
        <f t="shared" si="1187"/>
        <v>0</v>
      </c>
    </row>
    <row r="14286" spans="41:49" x14ac:dyDescent="0.25">
      <c r="AO14286" s="300"/>
      <c r="AP14286" s="300"/>
      <c r="AQ14286" s="300"/>
      <c r="AR14286" s="300"/>
      <c r="AS14286" s="300"/>
      <c r="AT14286" s="284" t="str">
        <f t="shared" si="1184"/>
        <v/>
      </c>
      <c r="AU14286" s="284" t="str">
        <f t="shared" si="1185"/>
        <v/>
      </c>
      <c r="AV14286" s="284" t="str">
        <f t="shared" si="1186"/>
        <v/>
      </c>
      <c r="AW14286" s="285">
        <f t="shared" si="1187"/>
        <v>0</v>
      </c>
    </row>
    <row r="14287" spans="41:49" x14ac:dyDescent="0.25">
      <c r="AO14287" s="300"/>
      <c r="AP14287" s="300"/>
      <c r="AQ14287" s="300"/>
      <c r="AR14287" s="300"/>
      <c r="AS14287" s="300"/>
      <c r="AT14287" s="284" t="str">
        <f t="shared" si="1184"/>
        <v/>
      </c>
      <c r="AU14287" s="284" t="str">
        <f t="shared" si="1185"/>
        <v/>
      </c>
      <c r="AV14287" s="284" t="str">
        <f t="shared" si="1186"/>
        <v/>
      </c>
      <c r="AW14287" s="285">
        <f t="shared" si="1187"/>
        <v>0</v>
      </c>
    </row>
    <row r="14288" spans="41:49" x14ac:dyDescent="0.25">
      <c r="AO14288" s="300"/>
      <c r="AP14288" s="300"/>
      <c r="AQ14288" s="300"/>
      <c r="AR14288" s="300"/>
      <c r="AS14288" s="300"/>
      <c r="AT14288" s="284" t="str">
        <f t="shared" si="1184"/>
        <v/>
      </c>
      <c r="AU14288" s="284" t="str">
        <f t="shared" si="1185"/>
        <v/>
      </c>
      <c r="AV14288" s="284" t="str">
        <f t="shared" si="1186"/>
        <v/>
      </c>
      <c r="AW14288" s="285">
        <f t="shared" si="1187"/>
        <v>0</v>
      </c>
    </row>
    <row r="14289" spans="41:49" x14ac:dyDescent="0.25">
      <c r="AO14289" s="300"/>
      <c r="AP14289" s="300"/>
      <c r="AQ14289" s="300"/>
      <c r="AR14289" s="300"/>
      <c r="AS14289" s="300"/>
      <c r="AT14289" s="284" t="str">
        <f t="shared" si="1184"/>
        <v/>
      </c>
      <c r="AU14289" s="284" t="str">
        <f t="shared" si="1185"/>
        <v/>
      </c>
      <c r="AV14289" s="284" t="str">
        <f t="shared" si="1186"/>
        <v/>
      </c>
      <c r="AW14289" s="285">
        <f t="shared" si="1187"/>
        <v>0</v>
      </c>
    </row>
    <row r="14290" spans="41:49" x14ac:dyDescent="0.25">
      <c r="AO14290" s="300"/>
      <c r="AP14290" s="300"/>
      <c r="AQ14290" s="300"/>
      <c r="AR14290" s="300"/>
      <c r="AS14290" s="300"/>
      <c r="AT14290" s="284" t="str">
        <f t="shared" si="1184"/>
        <v/>
      </c>
      <c r="AU14290" s="284" t="str">
        <f t="shared" si="1185"/>
        <v/>
      </c>
      <c r="AV14290" s="284" t="str">
        <f t="shared" si="1186"/>
        <v/>
      </c>
      <c r="AW14290" s="285">
        <f t="shared" si="1187"/>
        <v>0</v>
      </c>
    </row>
    <row r="14291" spans="41:49" x14ac:dyDescent="0.25">
      <c r="AO14291" s="300"/>
      <c r="AP14291" s="300"/>
      <c r="AQ14291" s="300"/>
      <c r="AR14291" s="300"/>
      <c r="AS14291" s="300"/>
      <c r="AT14291" s="284" t="str">
        <f t="shared" si="1184"/>
        <v/>
      </c>
      <c r="AU14291" s="284" t="str">
        <f t="shared" si="1185"/>
        <v/>
      </c>
      <c r="AV14291" s="284" t="str">
        <f t="shared" si="1186"/>
        <v/>
      </c>
      <c r="AW14291" s="285">
        <f t="shared" si="1187"/>
        <v>0</v>
      </c>
    </row>
    <row r="14292" spans="41:49" x14ac:dyDescent="0.25">
      <c r="AO14292" s="300"/>
      <c r="AP14292" s="300"/>
      <c r="AQ14292" s="300"/>
      <c r="AR14292" s="300"/>
      <c r="AS14292" s="300"/>
      <c r="AT14292" s="284" t="str">
        <f t="shared" si="1184"/>
        <v/>
      </c>
      <c r="AU14292" s="284" t="str">
        <f t="shared" si="1185"/>
        <v/>
      </c>
      <c r="AV14292" s="284" t="str">
        <f t="shared" si="1186"/>
        <v/>
      </c>
      <c r="AW14292" s="285">
        <f t="shared" si="1187"/>
        <v>0</v>
      </c>
    </row>
    <row r="14293" spans="41:49" x14ac:dyDescent="0.25">
      <c r="AO14293" s="300"/>
      <c r="AP14293" s="300"/>
      <c r="AQ14293" s="300"/>
      <c r="AR14293" s="300"/>
      <c r="AS14293" s="300"/>
      <c r="AT14293" s="284" t="str">
        <f t="shared" si="1184"/>
        <v/>
      </c>
      <c r="AU14293" s="284" t="str">
        <f t="shared" si="1185"/>
        <v/>
      </c>
      <c r="AV14293" s="284" t="str">
        <f t="shared" si="1186"/>
        <v/>
      </c>
      <c r="AW14293" s="285">
        <f t="shared" si="1187"/>
        <v>0</v>
      </c>
    </row>
    <row r="14294" spans="41:49" x14ac:dyDescent="0.25">
      <c r="AO14294" s="300"/>
      <c r="AP14294" s="300"/>
      <c r="AQ14294" s="300"/>
      <c r="AR14294" s="300"/>
      <c r="AS14294" s="300"/>
      <c r="AT14294" s="284" t="str">
        <f t="shared" si="1184"/>
        <v/>
      </c>
      <c r="AU14294" s="284" t="str">
        <f t="shared" si="1185"/>
        <v/>
      </c>
      <c r="AV14294" s="284" t="str">
        <f t="shared" si="1186"/>
        <v/>
      </c>
      <c r="AW14294" s="285">
        <f t="shared" si="1187"/>
        <v>0</v>
      </c>
    </row>
    <row r="14295" spans="41:49" x14ac:dyDescent="0.25">
      <c r="AO14295" s="300"/>
      <c r="AP14295" s="300"/>
      <c r="AQ14295" s="300"/>
      <c r="AR14295" s="300"/>
      <c r="AS14295" s="300"/>
      <c r="AT14295" s="284" t="str">
        <f t="shared" si="1184"/>
        <v/>
      </c>
      <c r="AU14295" s="284" t="str">
        <f t="shared" si="1185"/>
        <v/>
      </c>
      <c r="AV14295" s="284" t="str">
        <f t="shared" si="1186"/>
        <v/>
      </c>
      <c r="AW14295" s="285">
        <f t="shared" si="1187"/>
        <v>0</v>
      </c>
    </row>
    <row r="14296" spans="41:49" x14ac:dyDescent="0.25">
      <c r="AO14296" s="300"/>
      <c r="AP14296" s="300"/>
      <c r="AQ14296" s="300"/>
      <c r="AR14296" s="300"/>
      <c r="AS14296" s="300"/>
      <c r="AT14296" s="284" t="str">
        <f t="shared" si="1184"/>
        <v/>
      </c>
      <c r="AU14296" s="284" t="str">
        <f t="shared" si="1185"/>
        <v/>
      </c>
      <c r="AV14296" s="284" t="str">
        <f t="shared" si="1186"/>
        <v/>
      </c>
      <c r="AW14296" s="285">
        <f t="shared" si="1187"/>
        <v>0</v>
      </c>
    </row>
    <row r="14297" spans="41:49" x14ac:dyDescent="0.25">
      <c r="AO14297" s="300"/>
      <c r="AP14297" s="300"/>
      <c r="AQ14297" s="300"/>
      <c r="AR14297" s="300"/>
      <c r="AS14297" s="300"/>
      <c r="AT14297" s="284" t="str">
        <f t="shared" si="1184"/>
        <v/>
      </c>
      <c r="AU14297" s="284" t="str">
        <f t="shared" si="1185"/>
        <v/>
      </c>
      <c r="AV14297" s="284" t="str">
        <f t="shared" si="1186"/>
        <v/>
      </c>
      <c r="AW14297" s="285">
        <f t="shared" si="1187"/>
        <v>0</v>
      </c>
    </row>
    <row r="14298" spans="41:49" x14ac:dyDescent="0.25">
      <c r="AO14298" s="300"/>
      <c r="AP14298" s="300"/>
      <c r="AQ14298" s="300"/>
      <c r="AR14298" s="300"/>
      <c r="AS14298" s="300"/>
      <c r="AT14298" s="284" t="str">
        <f t="shared" si="1184"/>
        <v/>
      </c>
      <c r="AU14298" s="284" t="str">
        <f t="shared" si="1185"/>
        <v/>
      </c>
      <c r="AV14298" s="284" t="str">
        <f t="shared" si="1186"/>
        <v/>
      </c>
      <c r="AW14298" s="285">
        <f t="shared" si="1187"/>
        <v>0</v>
      </c>
    </row>
    <row r="14299" spans="41:49" x14ac:dyDescent="0.25">
      <c r="AO14299" s="300"/>
      <c r="AP14299" s="300"/>
      <c r="AQ14299" s="300"/>
      <c r="AR14299" s="300"/>
      <c r="AS14299" s="300"/>
      <c r="AT14299" s="284" t="str">
        <f t="shared" si="1184"/>
        <v/>
      </c>
      <c r="AU14299" s="284" t="str">
        <f t="shared" si="1185"/>
        <v/>
      </c>
      <c r="AV14299" s="284" t="str">
        <f t="shared" si="1186"/>
        <v/>
      </c>
      <c r="AW14299" s="285">
        <f t="shared" si="1187"/>
        <v>0</v>
      </c>
    </row>
    <row r="14300" spans="41:49" x14ac:dyDescent="0.25">
      <c r="AO14300" s="300"/>
      <c r="AP14300" s="300"/>
      <c r="AQ14300" s="300"/>
      <c r="AR14300" s="300"/>
      <c r="AS14300" s="300"/>
      <c r="AT14300" s="284" t="str">
        <f t="shared" si="1184"/>
        <v/>
      </c>
      <c r="AU14300" s="284" t="str">
        <f t="shared" si="1185"/>
        <v/>
      </c>
      <c r="AV14300" s="284" t="str">
        <f t="shared" si="1186"/>
        <v/>
      </c>
      <c r="AW14300" s="285">
        <f t="shared" si="1187"/>
        <v>0</v>
      </c>
    </row>
    <row r="14301" spans="41:49" x14ac:dyDescent="0.25">
      <c r="AO14301" s="300"/>
      <c r="AP14301" s="300"/>
      <c r="AQ14301" s="300"/>
      <c r="AR14301" s="300"/>
      <c r="AS14301" s="300"/>
      <c r="AT14301" s="284" t="str">
        <f t="shared" si="1184"/>
        <v/>
      </c>
      <c r="AU14301" s="284" t="str">
        <f t="shared" si="1185"/>
        <v/>
      </c>
      <c r="AV14301" s="284" t="str">
        <f t="shared" si="1186"/>
        <v/>
      </c>
      <c r="AW14301" s="285">
        <f t="shared" si="1187"/>
        <v>0</v>
      </c>
    </row>
    <row r="14302" spans="41:49" x14ac:dyDescent="0.25">
      <c r="AO14302" s="300"/>
      <c r="AP14302" s="300"/>
      <c r="AQ14302" s="300"/>
      <c r="AR14302" s="300"/>
      <c r="AS14302" s="300"/>
      <c r="AT14302" s="284" t="str">
        <f t="shared" si="1184"/>
        <v/>
      </c>
      <c r="AU14302" s="284" t="str">
        <f t="shared" si="1185"/>
        <v/>
      </c>
      <c r="AV14302" s="284" t="str">
        <f t="shared" si="1186"/>
        <v/>
      </c>
      <c r="AW14302" s="285">
        <f t="shared" si="1187"/>
        <v>0</v>
      </c>
    </row>
    <row r="14303" spans="41:49" x14ac:dyDescent="0.25">
      <c r="AO14303" s="300"/>
      <c r="AP14303" s="300"/>
      <c r="AQ14303" s="300"/>
      <c r="AR14303" s="300"/>
      <c r="AS14303" s="300"/>
      <c r="AT14303" s="284" t="str">
        <f t="shared" si="1184"/>
        <v/>
      </c>
      <c r="AU14303" s="284" t="str">
        <f t="shared" si="1185"/>
        <v/>
      </c>
      <c r="AV14303" s="284" t="str">
        <f t="shared" si="1186"/>
        <v/>
      </c>
      <c r="AW14303" s="285">
        <f t="shared" si="1187"/>
        <v>0</v>
      </c>
    </row>
    <row r="14304" spans="41:49" x14ac:dyDescent="0.25">
      <c r="AO14304" s="300"/>
      <c r="AP14304" s="300"/>
      <c r="AQ14304" s="300"/>
      <c r="AR14304" s="300"/>
      <c r="AS14304" s="300"/>
      <c r="AT14304" s="284" t="str">
        <f t="shared" si="1184"/>
        <v/>
      </c>
      <c r="AU14304" s="284" t="str">
        <f t="shared" si="1185"/>
        <v/>
      </c>
      <c r="AV14304" s="284" t="str">
        <f t="shared" si="1186"/>
        <v/>
      </c>
      <c r="AW14304" s="285">
        <f t="shared" si="1187"/>
        <v>0</v>
      </c>
    </row>
    <row r="14305" spans="41:49" x14ac:dyDescent="0.25">
      <c r="AO14305" s="300"/>
      <c r="AP14305" s="300"/>
      <c r="AQ14305" s="300"/>
      <c r="AR14305" s="300"/>
      <c r="AS14305" s="300"/>
      <c r="AT14305" s="284" t="str">
        <f t="shared" si="1184"/>
        <v/>
      </c>
      <c r="AU14305" s="284" t="str">
        <f t="shared" si="1185"/>
        <v/>
      </c>
      <c r="AV14305" s="284" t="str">
        <f t="shared" si="1186"/>
        <v/>
      </c>
      <c r="AW14305" s="285">
        <f t="shared" si="1187"/>
        <v>0</v>
      </c>
    </row>
    <row r="14306" spans="41:49" x14ac:dyDescent="0.25">
      <c r="AO14306" s="300"/>
      <c r="AP14306" s="300"/>
      <c r="AQ14306" s="300"/>
      <c r="AR14306" s="300"/>
      <c r="AS14306" s="300"/>
      <c r="AT14306" s="284" t="str">
        <f t="shared" si="1184"/>
        <v/>
      </c>
      <c r="AU14306" s="284" t="str">
        <f t="shared" si="1185"/>
        <v/>
      </c>
      <c r="AV14306" s="284" t="str">
        <f t="shared" si="1186"/>
        <v/>
      </c>
      <c r="AW14306" s="285">
        <f t="shared" si="1187"/>
        <v>0</v>
      </c>
    </row>
    <row r="14307" spans="41:49" x14ac:dyDescent="0.25">
      <c r="AO14307" s="300"/>
      <c r="AP14307" s="300"/>
      <c r="AQ14307" s="300"/>
      <c r="AR14307" s="300"/>
      <c r="AS14307" s="300"/>
      <c r="AT14307" s="284" t="str">
        <f t="shared" si="1184"/>
        <v/>
      </c>
      <c r="AU14307" s="284" t="str">
        <f t="shared" si="1185"/>
        <v/>
      </c>
      <c r="AV14307" s="284" t="str">
        <f t="shared" si="1186"/>
        <v/>
      </c>
      <c r="AW14307" s="285">
        <f t="shared" si="1187"/>
        <v>0</v>
      </c>
    </row>
    <row r="14308" spans="41:49" x14ac:dyDescent="0.25">
      <c r="AO14308" s="300"/>
      <c r="AP14308" s="300"/>
      <c r="AQ14308" s="300"/>
      <c r="AR14308" s="300"/>
      <c r="AS14308" s="300"/>
      <c r="AT14308" s="284" t="str">
        <f t="shared" si="1184"/>
        <v/>
      </c>
      <c r="AU14308" s="284" t="str">
        <f t="shared" si="1185"/>
        <v/>
      </c>
      <c r="AV14308" s="284" t="str">
        <f t="shared" si="1186"/>
        <v/>
      </c>
      <c r="AW14308" s="285">
        <f t="shared" si="1187"/>
        <v>0</v>
      </c>
    </row>
    <row r="14309" spans="41:49" x14ac:dyDescent="0.25">
      <c r="AO14309" s="300"/>
      <c r="AP14309" s="300"/>
      <c r="AQ14309" s="300"/>
      <c r="AR14309" s="300"/>
      <c r="AS14309" s="300"/>
      <c r="AT14309" s="284" t="str">
        <f t="shared" si="1184"/>
        <v/>
      </c>
      <c r="AU14309" s="284" t="str">
        <f t="shared" si="1185"/>
        <v/>
      </c>
      <c r="AV14309" s="284" t="str">
        <f t="shared" si="1186"/>
        <v/>
      </c>
      <c r="AW14309" s="285">
        <f t="shared" si="1187"/>
        <v>0</v>
      </c>
    </row>
    <row r="14310" spans="41:49" x14ac:dyDescent="0.25">
      <c r="AO14310" s="300"/>
      <c r="AP14310" s="300"/>
      <c r="AQ14310" s="300"/>
      <c r="AR14310" s="300"/>
      <c r="AS14310" s="300"/>
      <c r="AT14310" s="284" t="str">
        <f t="shared" si="1184"/>
        <v/>
      </c>
      <c r="AU14310" s="284" t="str">
        <f t="shared" si="1185"/>
        <v/>
      </c>
      <c r="AV14310" s="284" t="str">
        <f t="shared" si="1186"/>
        <v/>
      </c>
      <c r="AW14310" s="285">
        <f t="shared" si="1187"/>
        <v>0</v>
      </c>
    </row>
    <row r="14311" spans="41:49" x14ac:dyDescent="0.25">
      <c r="AO14311" s="300"/>
      <c r="AP14311" s="300"/>
      <c r="AQ14311" s="300"/>
      <c r="AR14311" s="300"/>
      <c r="AS14311" s="300"/>
      <c r="AT14311" s="284" t="str">
        <f t="shared" si="1184"/>
        <v/>
      </c>
      <c r="AU14311" s="284" t="str">
        <f t="shared" si="1185"/>
        <v/>
      </c>
      <c r="AV14311" s="284" t="str">
        <f t="shared" si="1186"/>
        <v/>
      </c>
      <c r="AW14311" s="285">
        <f t="shared" si="1187"/>
        <v>0</v>
      </c>
    </row>
    <row r="14312" spans="41:49" x14ac:dyDescent="0.25">
      <c r="AO14312" s="300"/>
      <c r="AP14312" s="300"/>
      <c r="AQ14312" s="300"/>
      <c r="AR14312" s="300"/>
      <c r="AS14312" s="300"/>
      <c r="AT14312" s="284" t="str">
        <f t="shared" si="1184"/>
        <v/>
      </c>
      <c r="AU14312" s="284" t="str">
        <f t="shared" si="1185"/>
        <v/>
      </c>
      <c r="AV14312" s="284" t="str">
        <f t="shared" si="1186"/>
        <v/>
      </c>
      <c r="AW14312" s="285">
        <f t="shared" si="1187"/>
        <v>0</v>
      </c>
    </row>
    <row r="14313" spans="41:49" x14ac:dyDescent="0.25">
      <c r="AO14313" s="300"/>
      <c r="AP14313" s="300"/>
      <c r="AQ14313" s="300"/>
      <c r="AR14313" s="300"/>
      <c r="AS14313" s="300"/>
      <c r="AT14313" s="284" t="str">
        <f t="shared" si="1184"/>
        <v/>
      </c>
      <c r="AU14313" s="284" t="str">
        <f t="shared" si="1185"/>
        <v/>
      </c>
      <c r="AV14313" s="284" t="str">
        <f t="shared" si="1186"/>
        <v/>
      </c>
      <c r="AW14313" s="285">
        <f t="shared" si="1187"/>
        <v>0</v>
      </c>
    </row>
    <row r="14314" spans="41:49" x14ac:dyDescent="0.25">
      <c r="AO14314" s="300"/>
      <c r="AP14314" s="300"/>
      <c r="AQ14314" s="300"/>
      <c r="AR14314" s="300"/>
      <c r="AS14314" s="300"/>
      <c r="AT14314" s="284" t="str">
        <f t="shared" si="1184"/>
        <v/>
      </c>
      <c r="AU14314" s="284" t="str">
        <f t="shared" si="1185"/>
        <v/>
      </c>
      <c r="AV14314" s="284" t="str">
        <f t="shared" si="1186"/>
        <v/>
      </c>
      <c r="AW14314" s="285">
        <f t="shared" si="1187"/>
        <v>0</v>
      </c>
    </row>
    <row r="14315" spans="41:49" x14ac:dyDescent="0.25">
      <c r="AO14315" s="300"/>
      <c r="AP14315" s="300"/>
      <c r="AQ14315" s="300"/>
      <c r="AR14315" s="300"/>
      <c r="AS14315" s="300"/>
      <c r="AT14315" s="284" t="str">
        <f t="shared" si="1184"/>
        <v/>
      </c>
      <c r="AU14315" s="284" t="str">
        <f t="shared" si="1185"/>
        <v/>
      </c>
      <c r="AV14315" s="284" t="str">
        <f t="shared" si="1186"/>
        <v/>
      </c>
      <c r="AW14315" s="285">
        <f t="shared" si="1187"/>
        <v>0</v>
      </c>
    </row>
    <row r="14316" spans="41:49" x14ac:dyDescent="0.25">
      <c r="AO14316" s="300"/>
      <c r="AP14316" s="300"/>
      <c r="AQ14316" s="300"/>
      <c r="AR14316" s="300"/>
      <c r="AS14316" s="300"/>
      <c r="AT14316" s="284" t="str">
        <f t="shared" si="1184"/>
        <v/>
      </c>
      <c r="AU14316" s="284" t="str">
        <f t="shared" si="1185"/>
        <v/>
      </c>
      <c r="AV14316" s="284" t="str">
        <f t="shared" si="1186"/>
        <v/>
      </c>
      <c r="AW14316" s="285">
        <f t="shared" si="1187"/>
        <v>0</v>
      </c>
    </row>
    <row r="14317" spans="41:49" x14ac:dyDescent="0.25">
      <c r="AO14317" s="300"/>
      <c r="AP14317" s="300"/>
      <c r="AQ14317" s="300"/>
      <c r="AR14317" s="300"/>
      <c r="AS14317" s="300"/>
      <c r="AT14317" s="284" t="str">
        <f t="shared" si="1184"/>
        <v/>
      </c>
      <c r="AU14317" s="284" t="str">
        <f t="shared" si="1185"/>
        <v/>
      </c>
      <c r="AV14317" s="284" t="str">
        <f t="shared" si="1186"/>
        <v/>
      </c>
      <c r="AW14317" s="285">
        <f t="shared" si="1187"/>
        <v>0</v>
      </c>
    </row>
    <row r="14318" spans="41:49" x14ac:dyDescent="0.25">
      <c r="AO14318" s="300"/>
      <c r="AP14318" s="300"/>
      <c r="AQ14318" s="300"/>
      <c r="AR14318" s="300"/>
      <c r="AS14318" s="300"/>
      <c r="AT14318" s="284" t="str">
        <f t="shared" si="1184"/>
        <v/>
      </c>
      <c r="AU14318" s="284" t="str">
        <f t="shared" si="1185"/>
        <v/>
      </c>
      <c r="AV14318" s="284" t="str">
        <f t="shared" si="1186"/>
        <v/>
      </c>
      <c r="AW14318" s="285">
        <f t="shared" si="1187"/>
        <v>0</v>
      </c>
    </row>
    <row r="14319" spans="41:49" x14ac:dyDescent="0.25">
      <c r="AO14319" s="300"/>
      <c r="AP14319" s="300"/>
      <c r="AQ14319" s="300"/>
      <c r="AR14319" s="300"/>
      <c r="AS14319" s="300"/>
      <c r="AT14319" s="284" t="str">
        <f t="shared" si="1184"/>
        <v/>
      </c>
      <c r="AU14319" s="284" t="str">
        <f t="shared" si="1185"/>
        <v/>
      </c>
      <c r="AV14319" s="284" t="str">
        <f t="shared" si="1186"/>
        <v/>
      </c>
      <c r="AW14319" s="285">
        <f t="shared" si="1187"/>
        <v>0</v>
      </c>
    </row>
    <row r="14320" spans="41:49" x14ac:dyDescent="0.25">
      <c r="AO14320" s="300"/>
      <c r="AP14320" s="300"/>
      <c r="AQ14320" s="300"/>
      <c r="AR14320" s="300"/>
      <c r="AS14320" s="300"/>
      <c r="AT14320" s="284" t="str">
        <f t="shared" si="1184"/>
        <v/>
      </c>
      <c r="AU14320" s="284" t="str">
        <f t="shared" si="1185"/>
        <v/>
      </c>
      <c r="AV14320" s="284" t="str">
        <f t="shared" si="1186"/>
        <v/>
      </c>
      <c r="AW14320" s="285">
        <f t="shared" si="1187"/>
        <v>0</v>
      </c>
    </row>
    <row r="14321" spans="41:49" x14ac:dyDescent="0.25">
      <c r="AO14321" s="300"/>
      <c r="AP14321" s="300"/>
      <c r="AQ14321" s="300"/>
      <c r="AR14321" s="300"/>
      <c r="AS14321" s="300"/>
      <c r="AT14321" s="284" t="str">
        <f t="shared" si="1184"/>
        <v/>
      </c>
      <c r="AU14321" s="284" t="str">
        <f t="shared" si="1185"/>
        <v/>
      </c>
      <c r="AV14321" s="284" t="str">
        <f t="shared" si="1186"/>
        <v/>
      </c>
      <c r="AW14321" s="285">
        <f t="shared" si="1187"/>
        <v>0</v>
      </c>
    </row>
    <row r="14322" spans="41:49" x14ac:dyDescent="0.25">
      <c r="AO14322" s="300"/>
      <c r="AP14322" s="300"/>
      <c r="AQ14322" s="300"/>
      <c r="AR14322" s="300"/>
      <c r="AS14322" s="300"/>
      <c r="AT14322" s="284" t="str">
        <f t="shared" si="1184"/>
        <v/>
      </c>
      <c r="AU14322" s="284" t="str">
        <f t="shared" si="1185"/>
        <v/>
      </c>
      <c r="AV14322" s="284" t="str">
        <f t="shared" si="1186"/>
        <v/>
      </c>
      <c r="AW14322" s="285">
        <f t="shared" si="1187"/>
        <v>0</v>
      </c>
    </row>
    <row r="14323" spans="41:49" x14ac:dyDescent="0.25">
      <c r="AO14323" s="300"/>
      <c r="AP14323" s="300"/>
      <c r="AQ14323" s="300"/>
      <c r="AR14323" s="300"/>
      <c r="AS14323" s="300"/>
      <c r="AT14323" s="284" t="str">
        <f t="shared" si="1184"/>
        <v/>
      </c>
      <c r="AU14323" s="284" t="str">
        <f t="shared" si="1185"/>
        <v/>
      </c>
      <c r="AV14323" s="284" t="str">
        <f t="shared" si="1186"/>
        <v/>
      </c>
      <c r="AW14323" s="285">
        <f t="shared" si="1187"/>
        <v>0</v>
      </c>
    </row>
    <row r="14324" spans="41:49" x14ac:dyDescent="0.25">
      <c r="AO14324" s="300"/>
      <c r="AP14324" s="300"/>
      <c r="AQ14324" s="300"/>
      <c r="AR14324" s="300"/>
      <c r="AS14324" s="300"/>
      <c r="AT14324" s="284" t="str">
        <f t="shared" si="1184"/>
        <v/>
      </c>
      <c r="AU14324" s="284" t="str">
        <f t="shared" si="1185"/>
        <v/>
      </c>
      <c r="AV14324" s="284" t="str">
        <f t="shared" si="1186"/>
        <v/>
      </c>
      <c r="AW14324" s="285">
        <f t="shared" si="1187"/>
        <v>0</v>
      </c>
    </row>
    <row r="14325" spans="41:49" x14ac:dyDescent="0.25">
      <c r="AO14325" s="300"/>
      <c r="AP14325" s="300"/>
      <c r="AQ14325" s="300"/>
      <c r="AR14325" s="300"/>
      <c r="AS14325" s="300"/>
      <c r="AT14325" s="284" t="str">
        <f t="shared" si="1184"/>
        <v/>
      </c>
      <c r="AU14325" s="284" t="str">
        <f t="shared" si="1185"/>
        <v/>
      </c>
      <c r="AV14325" s="284" t="str">
        <f t="shared" si="1186"/>
        <v/>
      </c>
      <c r="AW14325" s="285">
        <f t="shared" si="1187"/>
        <v>0</v>
      </c>
    </row>
    <row r="14326" spans="41:49" x14ac:dyDescent="0.25">
      <c r="AO14326" s="300"/>
      <c r="AP14326" s="300"/>
      <c r="AQ14326" s="300"/>
      <c r="AR14326" s="300"/>
      <c r="AS14326" s="300"/>
      <c r="AT14326" s="284" t="str">
        <f t="shared" si="1184"/>
        <v/>
      </c>
      <c r="AU14326" s="284" t="str">
        <f t="shared" si="1185"/>
        <v/>
      </c>
      <c r="AV14326" s="284" t="str">
        <f t="shared" si="1186"/>
        <v/>
      </c>
      <c r="AW14326" s="285">
        <f t="shared" si="1187"/>
        <v>0</v>
      </c>
    </row>
    <row r="14327" spans="41:49" x14ac:dyDescent="0.25">
      <c r="AO14327" s="300"/>
      <c r="AP14327" s="300"/>
      <c r="AQ14327" s="300"/>
      <c r="AR14327" s="300"/>
      <c r="AS14327" s="300"/>
      <c r="AT14327" s="284" t="str">
        <f t="shared" si="1184"/>
        <v/>
      </c>
      <c r="AU14327" s="284" t="str">
        <f t="shared" si="1185"/>
        <v/>
      </c>
      <c r="AV14327" s="284" t="str">
        <f t="shared" si="1186"/>
        <v/>
      </c>
      <c r="AW14327" s="285">
        <f t="shared" si="1187"/>
        <v>0</v>
      </c>
    </row>
    <row r="14328" spans="41:49" x14ac:dyDescent="0.25">
      <c r="AO14328" s="300"/>
      <c r="AP14328" s="300"/>
      <c r="AQ14328" s="300"/>
      <c r="AR14328" s="300"/>
      <c r="AS14328" s="300"/>
      <c r="AT14328" s="284" t="str">
        <f t="shared" si="1184"/>
        <v/>
      </c>
      <c r="AU14328" s="284" t="str">
        <f t="shared" si="1185"/>
        <v/>
      </c>
      <c r="AV14328" s="284" t="str">
        <f t="shared" si="1186"/>
        <v/>
      </c>
      <c r="AW14328" s="285">
        <f t="shared" si="1187"/>
        <v>0</v>
      </c>
    </row>
    <row r="14329" spans="41:49" x14ac:dyDescent="0.25">
      <c r="AO14329" s="300"/>
      <c r="AP14329" s="300"/>
      <c r="AQ14329" s="300"/>
      <c r="AR14329" s="300"/>
      <c r="AS14329" s="300"/>
      <c r="AT14329" s="284" t="str">
        <f t="shared" si="1184"/>
        <v/>
      </c>
      <c r="AU14329" s="284" t="str">
        <f t="shared" si="1185"/>
        <v/>
      </c>
      <c r="AV14329" s="284" t="str">
        <f t="shared" si="1186"/>
        <v/>
      </c>
      <c r="AW14329" s="285">
        <f t="shared" si="1187"/>
        <v>0</v>
      </c>
    </row>
    <row r="14330" spans="41:49" x14ac:dyDescent="0.25">
      <c r="AO14330" s="300"/>
      <c r="AP14330" s="300"/>
      <c r="AQ14330" s="300"/>
      <c r="AR14330" s="300"/>
      <c r="AS14330" s="300"/>
      <c r="AT14330" s="284" t="str">
        <f t="shared" si="1184"/>
        <v/>
      </c>
      <c r="AU14330" s="284" t="str">
        <f t="shared" si="1185"/>
        <v/>
      </c>
      <c r="AV14330" s="284" t="str">
        <f t="shared" si="1186"/>
        <v/>
      </c>
      <c r="AW14330" s="285">
        <f t="shared" si="1187"/>
        <v>0</v>
      </c>
    </row>
    <row r="14331" spans="41:49" x14ac:dyDescent="0.25">
      <c r="AO14331" s="300"/>
      <c r="AP14331" s="300"/>
      <c r="AQ14331" s="300"/>
      <c r="AR14331" s="300"/>
      <c r="AS14331" s="300"/>
      <c r="AT14331" s="284" t="str">
        <f t="shared" si="1184"/>
        <v/>
      </c>
      <c r="AU14331" s="284" t="str">
        <f t="shared" si="1185"/>
        <v/>
      </c>
      <c r="AV14331" s="284" t="str">
        <f t="shared" si="1186"/>
        <v/>
      </c>
      <c r="AW14331" s="285">
        <f t="shared" si="1187"/>
        <v>0</v>
      </c>
    </row>
    <row r="14332" spans="41:49" x14ac:dyDescent="0.25">
      <c r="AO14332" s="300"/>
      <c r="AP14332" s="300"/>
      <c r="AQ14332" s="300"/>
      <c r="AR14332" s="300"/>
      <c r="AS14332" s="300"/>
      <c r="AT14332" s="284" t="str">
        <f t="shared" si="1184"/>
        <v/>
      </c>
      <c r="AU14332" s="284" t="str">
        <f t="shared" si="1185"/>
        <v/>
      </c>
      <c r="AV14332" s="284" t="str">
        <f t="shared" si="1186"/>
        <v/>
      </c>
      <c r="AW14332" s="285">
        <f t="shared" si="1187"/>
        <v>0</v>
      </c>
    </row>
    <row r="14333" spans="41:49" x14ac:dyDescent="0.25">
      <c r="AO14333" s="300"/>
      <c r="AP14333" s="300"/>
      <c r="AQ14333" s="300"/>
      <c r="AR14333" s="300"/>
      <c r="AS14333" s="300"/>
      <c r="AT14333" s="284" t="str">
        <f t="shared" si="1184"/>
        <v/>
      </c>
      <c r="AU14333" s="284" t="str">
        <f t="shared" si="1185"/>
        <v/>
      </c>
      <c r="AV14333" s="284" t="str">
        <f t="shared" si="1186"/>
        <v/>
      </c>
      <c r="AW14333" s="285">
        <f t="shared" si="1187"/>
        <v>0</v>
      </c>
    </row>
    <row r="14334" spans="41:49" x14ac:dyDescent="0.25">
      <c r="AO14334" s="300"/>
      <c r="AP14334" s="300"/>
      <c r="AQ14334" s="300"/>
      <c r="AR14334" s="300"/>
      <c r="AS14334" s="300"/>
      <c r="AT14334" s="284" t="str">
        <f t="shared" si="1184"/>
        <v/>
      </c>
      <c r="AU14334" s="284" t="str">
        <f t="shared" si="1185"/>
        <v/>
      </c>
      <c r="AV14334" s="284" t="str">
        <f t="shared" si="1186"/>
        <v/>
      </c>
      <c r="AW14334" s="285">
        <f t="shared" si="1187"/>
        <v>0</v>
      </c>
    </row>
    <row r="14335" spans="41:49" x14ac:dyDescent="0.25">
      <c r="AO14335" s="300"/>
      <c r="AP14335" s="300"/>
      <c r="AQ14335" s="300"/>
      <c r="AR14335" s="300"/>
      <c r="AS14335" s="300"/>
      <c r="AT14335" s="284" t="str">
        <f t="shared" si="1184"/>
        <v/>
      </c>
      <c r="AU14335" s="284" t="str">
        <f t="shared" si="1185"/>
        <v/>
      </c>
      <c r="AV14335" s="284" t="str">
        <f t="shared" si="1186"/>
        <v/>
      </c>
      <c r="AW14335" s="285">
        <f t="shared" si="1187"/>
        <v>0</v>
      </c>
    </row>
    <row r="14336" spans="41:49" x14ac:dyDescent="0.25">
      <c r="AO14336" s="300"/>
      <c r="AP14336" s="300"/>
      <c r="AQ14336" s="300"/>
      <c r="AR14336" s="300"/>
      <c r="AS14336" s="300"/>
      <c r="AT14336" s="284" t="str">
        <f t="shared" si="1184"/>
        <v/>
      </c>
      <c r="AU14336" s="284" t="str">
        <f t="shared" si="1185"/>
        <v/>
      </c>
      <c r="AV14336" s="284" t="str">
        <f t="shared" si="1186"/>
        <v/>
      </c>
      <c r="AW14336" s="285">
        <f t="shared" si="1187"/>
        <v>0</v>
      </c>
    </row>
    <row r="14337" spans="41:49" x14ac:dyDescent="0.25">
      <c r="AO14337" s="300"/>
      <c r="AP14337" s="300"/>
      <c r="AQ14337" s="300"/>
      <c r="AR14337" s="300"/>
      <c r="AS14337" s="300"/>
      <c r="AT14337" s="284" t="str">
        <f t="shared" si="1184"/>
        <v/>
      </c>
      <c r="AU14337" s="284" t="str">
        <f t="shared" si="1185"/>
        <v/>
      </c>
      <c r="AV14337" s="284" t="str">
        <f t="shared" si="1186"/>
        <v/>
      </c>
      <c r="AW14337" s="285">
        <f t="shared" si="1187"/>
        <v>0</v>
      </c>
    </row>
    <row r="14338" spans="41:49" x14ac:dyDescent="0.25">
      <c r="AO14338" s="300"/>
      <c r="AP14338" s="300"/>
      <c r="AQ14338" s="300"/>
      <c r="AR14338" s="300"/>
      <c r="AS14338" s="300"/>
      <c r="AT14338" s="284" t="str">
        <f t="shared" si="1184"/>
        <v/>
      </c>
      <c r="AU14338" s="284" t="str">
        <f t="shared" si="1185"/>
        <v/>
      </c>
      <c r="AV14338" s="284" t="str">
        <f t="shared" si="1186"/>
        <v/>
      </c>
      <c r="AW14338" s="285">
        <f t="shared" si="1187"/>
        <v>0</v>
      </c>
    </row>
    <row r="14339" spans="41:49" x14ac:dyDescent="0.25">
      <c r="AO14339" s="300"/>
      <c r="AP14339" s="300"/>
      <c r="AQ14339" s="300"/>
      <c r="AR14339" s="300"/>
      <c r="AS14339" s="300"/>
      <c r="AT14339" s="284" t="str">
        <f t="shared" si="1184"/>
        <v/>
      </c>
      <c r="AU14339" s="284" t="str">
        <f t="shared" si="1185"/>
        <v/>
      </c>
      <c r="AV14339" s="284" t="str">
        <f t="shared" si="1186"/>
        <v/>
      </c>
      <c r="AW14339" s="285">
        <f t="shared" si="1187"/>
        <v>0</v>
      </c>
    </row>
    <row r="14340" spans="41:49" x14ac:dyDescent="0.25">
      <c r="AO14340" s="300"/>
      <c r="AP14340" s="300"/>
      <c r="AQ14340" s="300"/>
      <c r="AR14340" s="300"/>
      <c r="AS14340" s="300"/>
      <c r="AT14340" s="284" t="str">
        <f t="shared" si="1184"/>
        <v/>
      </c>
      <c r="AU14340" s="284" t="str">
        <f t="shared" si="1185"/>
        <v/>
      </c>
      <c r="AV14340" s="284" t="str">
        <f t="shared" si="1186"/>
        <v/>
      </c>
      <c r="AW14340" s="285">
        <f t="shared" si="1187"/>
        <v>0</v>
      </c>
    </row>
    <row r="14341" spans="41:49" x14ac:dyDescent="0.25">
      <c r="AO14341" s="300"/>
      <c r="AP14341" s="300"/>
      <c r="AQ14341" s="300"/>
      <c r="AR14341" s="300"/>
      <c r="AS14341" s="300"/>
      <c r="AT14341" s="284" t="str">
        <f t="shared" si="1184"/>
        <v/>
      </c>
      <c r="AU14341" s="284" t="str">
        <f t="shared" si="1185"/>
        <v/>
      </c>
      <c r="AV14341" s="284" t="str">
        <f t="shared" si="1186"/>
        <v/>
      </c>
      <c r="AW14341" s="285">
        <f t="shared" si="1187"/>
        <v>0</v>
      </c>
    </row>
    <row r="14342" spans="41:49" x14ac:dyDescent="0.25">
      <c r="AO14342" s="300"/>
      <c r="AP14342" s="300"/>
      <c r="AQ14342" s="300"/>
      <c r="AR14342" s="300"/>
      <c r="AS14342" s="300"/>
      <c r="AT14342" s="284" t="str">
        <f t="shared" si="1184"/>
        <v/>
      </c>
      <c r="AU14342" s="284" t="str">
        <f t="shared" si="1185"/>
        <v/>
      </c>
      <c r="AV14342" s="284" t="str">
        <f t="shared" si="1186"/>
        <v/>
      </c>
      <c r="AW14342" s="285">
        <f t="shared" si="1187"/>
        <v>0</v>
      </c>
    </row>
    <row r="14343" spans="41:49" x14ac:dyDescent="0.25">
      <c r="AO14343" s="300"/>
      <c r="AP14343" s="300"/>
      <c r="AQ14343" s="300"/>
      <c r="AR14343" s="300"/>
      <c r="AS14343" s="300"/>
      <c r="AT14343" s="284" t="str">
        <f t="shared" si="1184"/>
        <v/>
      </c>
      <c r="AU14343" s="284" t="str">
        <f t="shared" si="1185"/>
        <v/>
      </c>
      <c r="AV14343" s="284" t="str">
        <f t="shared" si="1186"/>
        <v/>
      </c>
      <c r="AW14343" s="285">
        <f t="shared" si="1187"/>
        <v>0</v>
      </c>
    </row>
    <row r="14344" spans="41:49" x14ac:dyDescent="0.25">
      <c r="AO14344" s="300"/>
      <c r="AP14344" s="300"/>
      <c r="AQ14344" s="300"/>
      <c r="AR14344" s="300"/>
      <c r="AS14344" s="300"/>
      <c r="AT14344" s="284" t="str">
        <f t="shared" ref="AT14344:AT14407" si="1188">LEFT(AQ14344,1)</f>
        <v/>
      </c>
      <c r="AU14344" s="284" t="str">
        <f t="shared" ref="AU14344:AU14407" si="1189">LEFT(AQ14344,2)</f>
        <v/>
      </c>
      <c r="AV14344" s="284" t="str">
        <f t="shared" ref="AV14344:AV14407" si="1190">LEFT(AQ14344,3)</f>
        <v/>
      </c>
      <c r="AW14344" s="285">
        <f t="shared" ref="AW14344:AW14407" si="1191">(AR14344-AS14344)*1000</f>
        <v>0</v>
      </c>
    </row>
    <row r="14345" spans="41:49" x14ac:dyDescent="0.25">
      <c r="AO14345" s="300"/>
      <c r="AP14345" s="300"/>
      <c r="AQ14345" s="300"/>
      <c r="AR14345" s="300"/>
      <c r="AS14345" s="300"/>
      <c r="AT14345" s="284" t="str">
        <f t="shared" si="1188"/>
        <v/>
      </c>
      <c r="AU14345" s="284" t="str">
        <f t="shared" si="1189"/>
        <v/>
      </c>
      <c r="AV14345" s="284" t="str">
        <f t="shared" si="1190"/>
        <v/>
      </c>
      <c r="AW14345" s="285">
        <f t="shared" si="1191"/>
        <v>0</v>
      </c>
    </row>
    <row r="14346" spans="41:49" x14ac:dyDescent="0.25">
      <c r="AO14346" s="300"/>
      <c r="AP14346" s="300"/>
      <c r="AQ14346" s="300"/>
      <c r="AR14346" s="300"/>
      <c r="AS14346" s="300"/>
      <c r="AT14346" s="284" t="str">
        <f t="shared" si="1188"/>
        <v/>
      </c>
      <c r="AU14346" s="284" t="str">
        <f t="shared" si="1189"/>
        <v/>
      </c>
      <c r="AV14346" s="284" t="str">
        <f t="shared" si="1190"/>
        <v/>
      </c>
      <c r="AW14346" s="285">
        <f t="shared" si="1191"/>
        <v>0</v>
      </c>
    </row>
    <row r="14347" spans="41:49" x14ac:dyDescent="0.25">
      <c r="AO14347" s="300"/>
      <c r="AP14347" s="300"/>
      <c r="AQ14347" s="300"/>
      <c r="AR14347" s="300"/>
      <c r="AS14347" s="300"/>
      <c r="AT14347" s="284" t="str">
        <f t="shared" si="1188"/>
        <v/>
      </c>
      <c r="AU14347" s="284" t="str">
        <f t="shared" si="1189"/>
        <v/>
      </c>
      <c r="AV14347" s="284" t="str">
        <f t="shared" si="1190"/>
        <v/>
      </c>
      <c r="AW14347" s="285">
        <f t="shared" si="1191"/>
        <v>0</v>
      </c>
    </row>
    <row r="14348" spans="41:49" x14ac:dyDescent="0.25">
      <c r="AO14348" s="300"/>
      <c r="AP14348" s="300"/>
      <c r="AQ14348" s="300"/>
      <c r="AR14348" s="300"/>
      <c r="AS14348" s="300"/>
      <c r="AT14348" s="284" t="str">
        <f t="shared" si="1188"/>
        <v/>
      </c>
      <c r="AU14348" s="284" t="str">
        <f t="shared" si="1189"/>
        <v/>
      </c>
      <c r="AV14348" s="284" t="str">
        <f t="shared" si="1190"/>
        <v/>
      </c>
      <c r="AW14348" s="285">
        <f t="shared" si="1191"/>
        <v>0</v>
      </c>
    </row>
    <row r="14349" spans="41:49" x14ac:dyDescent="0.25">
      <c r="AO14349" s="300"/>
      <c r="AP14349" s="300"/>
      <c r="AQ14349" s="300"/>
      <c r="AR14349" s="300"/>
      <c r="AS14349" s="300"/>
      <c r="AT14349" s="284" t="str">
        <f t="shared" si="1188"/>
        <v/>
      </c>
      <c r="AU14349" s="284" t="str">
        <f t="shared" si="1189"/>
        <v/>
      </c>
      <c r="AV14349" s="284" t="str">
        <f t="shared" si="1190"/>
        <v/>
      </c>
      <c r="AW14349" s="285">
        <f t="shared" si="1191"/>
        <v>0</v>
      </c>
    </row>
    <row r="14350" spans="41:49" x14ac:dyDescent="0.25">
      <c r="AO14350" s="300"/>
      <c r="AP14350" s="300"/>
      <c r="AQ14350" s="300"/>
      <c r="AR14350" s="300"/>
      <c r="AS14350" s="300"/>
      <c r="AT14350" s="284" t="str">
        <f t="shared" si="1188"/>
        <v/>
      </c>
      <c r="AU14350" s="284" t="str">
        <f t="shared" si="1189"/>
        <v/>
      </c>
      <c r="AV14350" s="284" t="str">
        <f t="shared" si="1190"/>
        <v/>
      </c>
      <c r="AW14350" s="285">
        <f t="shared" si="1191"/>
        <v>0</v>
      </c>
    </row>
    <row r="14351" spans="41:49" x14ac:dyDescent="0.25">
      <c r="AO14351" s="300"/>
      <c r="AP14351" s="300"/>
      <c r="AQ14351" s="300"/>
      <c r="AR14351" s="300"/>
      <c r="AS14351" s="300"/>
      <c r="AT14351" s="284" t="str">
        <f t="shared" si="1188"/>
        <v/>
      </c>
      <c r="AU14351" s="284" t="str">
        <f t="shared" si="1189"/>
        <v/>
      </c>
      <c r="AV14351" s="284" t="str">
        <f t="shared" si="1190"/>
        <v/>
      </c>
      <c r="AW14351" s="285">
        <f t="shared" si="1191"/>
        <v>0</v>
      </c>
    </row>
    <row r="14352" spans="41:49" x14ac:dyDescent="0.25">
      <c r="AO14352" s="300"/>
      <c r="AP14352" s="300"/>
      <c r="AQ14352" s="300"/>
      <c r="AR14352" s="300"/>
      <c r="AS14352" s="300"/>
      <c r="AT14352" s="284" t="str">
        <f t="shared" si="1188"/>
        <v/>
      </c>
      <c r="AU14352" s="284" t="str">
        <f t="shared" si="1189"/>
        <v/>
      </c>
      <c r="AV14352" s="284" t="str">
        <f t="shared" si="1190"/>
        <v/>
      </c>
      <c r="AW14352" s="285">
        <f t="shared" si="1191"/>
        <v>0</v>
      </c>
    </row>
    <row r="14353" spans="41:49" x14ac:dyDescent="0.25">
      <c r="AO14353" s="300"/>
      <c r="AP14353" s="300"/>
      <c r="AQ14353" s="300"/>
      <c r="AR14353" s="300"/>
      <c r="AS14353" s="300"/>
      <c r="AT14353" s="284" t="str">
        <f t="shared" si="1188"/>
        <v/>
      </c>
      <c r="AU14353" s="284" t="str">
        <f t="shared" si="1189"/>
        <v/>
      </c>
      <c r="AV14353" s="284" t="str">
        <f t="shared" si="1190"/>
        <v/>
      </c>
      <c r="AW14353" s="285">
        <f t="shared" si="1191"/>
        <v>0</v>
      </c>
    </row>
    <row r="14354" spans="41:49" x14ac:dyDescent="0.25">
      <c r="AO14354" s="300"/>
      <c r="AP14354" s="300"/>
      <c r="AQ14354" s="300"/>
      <c r="AR14354" s="300"/>
      <c r="AS14354" s="300"/>
      <c r="AT14354" s="284" t="str">
        <f t="shared" si="1188"/>
        <v/>
      </c>
      <c r="AU14354" s="284" t="str">
        <f t="shared" si="1189"/>
        <v/>
      </c>
      <c r="AV14354" s="284" t="str">
        <f t="shared" si="1190"/>
        <v/>
      </c>
      <c r="AW14354" s="285">
        <f t="shared" si="1191"/>
        <v>0</v>
      </c>
    </row>
    <row r="14355" spans="41:49" x14ac:dyDescent="0.25">
      <c r="AO14355" s="300"/>
      <c r="AP14355" s="300"/>
      <c r="AQ14355" s="300"/>
      <c r="AR14355" s="300"/>
      <c r="AS14355" s="300"/>
      <c r="AT14355" s="284" t="str">
        <f t="shared" si="1188"/>
        <v/>
      </c>
      <c r="AU14355" s="284" t="str">
        <f t="shared" si="1189"/>
        <v/>
      </c>
      <c r="AV14355" s="284" t="str">
        <f t="shared" si="1190"/>
        <v/>
      </c>
      <c r="AW14355" s="285">
        <f t="shared" si="1191"/>
        <v>0</v>
      </c>
    </row>
    <row r="14356" spans="41:49" x14ac:dyDescent="0.25">
      <c r="AO14356" s="300"/>
      <c r="AP14356" s="300"/>
      <c r="AQ14356" s="300"/>
      <c r="AR14356" s="300"/>
      <c r="AS14356" s="300"/>
      <c r="AT14356" s="284" t="str">
        <f t="shared" si="1188"/>
        <v/>
      </c>
      <c r="AU14356" s="284" t="str">
        <f t="shared" si="1189"/>
        <v/>
      </c>
      <c r="AV14356" s="284" t="str">
        <f t="shared" si="1190"/>
        <v/>
      </c>
      <c r="AW14356" s="285">
        <f t="shared" si="1191"/>
        <v>0</v>
      </c>
    </row>
    <row r="14357" spans="41:49" x14ac:dyDescent="0.25">
      <c r="AO14357" s="300"/>
      <c r="AP14357" s="300"/>
      <c r="AQ14357" s="300"/>
      <c r="AR14357" s="300"/>
      <c r="AS14357" s="300"/>
      <c r="AT14357" s="284" t="str">
        <f t="shared" si="1188"/>
        <v/>
      </c>
      <c r="AU14357" s="284" t="str">
        <f t="shared" si="1189"/>
        <v/>
      </c>
      <c r="AV14357" s="284" t="str">
        <f t="shared" si="1190"/>
        <v/>
      </c>
      <c r="AW14357" s="285">
        <f t="shared" si="1191"/>
        <v>0</v>
      </c>
    </row>
    <row r="14358" spans="41:49" x14ac:dyDescent="0.25">
      <c r="AO14358" s="300"/>
      <c r="AP14358" s="300"/>
      <c r="AQ14358" s="300"/>
      <c r="AR14358" s="300"/>
      <c r="AS14358" s="300"/>
      <c r="AT14358" s="284" t="str">
        <f t="shared" si="1188"/>
        <v/>
      </c>
      <c r="AU14358" s="284" t="str">
        <f t="shared" si="1189"/>
        <v/>
      </c>
      <c r="AV14358" s="284" t="str">
        <f t="shared" si="1190"/>
        <v/>
      </c>
      <c r="AW14358" s="285">
        <f t="shared" si="1191"/>
        <v>0</v>
      </c>
    </row>
    <row r="14359" spans="41:49" x14ac:dyDescent="0.25">
      <c r="AO14359" s="300"/>
      <c r="AP14359" s="300"/>
      <c r="AQ14359" s="300"/>
      <c r="AR14359" s="300"/>
      <c r="AS14359" s="300"/>
      <c r="AT14359" s="284" t="str">
        <f t="shared" si="1188"/>
        <v/>
      </c>
      <c r="AU14359" s="284" t="str">
        <f t="shared" si="1189"/>
        <v/>
      </c>
      <c r="AV14359" s="284" t="str">
        <f t="shared" si="1190"/>
        <v/>
      </c>
      <c r="AW14359" s="285">
        <f t="shared" si="1191"/>
        <v>0</v>
      </c>
    </row>
    <row r="14360" spans="41:49" x14ac:dyDescent="0.25">
      <c r="AO14360" s="300"/>
      <c r="AP14360" s="300"/>
      <c r="AQ14360" s="300"/>
      <c r="AR14360" s="300"/>
      <c r="AS14360" s="300"/>
      <c r="AT14360" s="284" t="str">
        <f t="shared" si="1188"/>
        <v/>
      </c>
      <c r="AU14360" s="284" t="str">
        <f t="shared" si="1189"/>
        <v/>
      </c>
      <c r="AV14360" s="284" t="str">
        <f t="shared" si="1190"/>
        <v/>
      </c>
      <c r="AW14360" s="285">
        <f t="shared" si="1191"/>
        <v>0</v>
      </c>
    </row>
    <row r="14361" spans="41:49" x14ac:dyDescent="0.25">
      <c r="AO14361" s="300"/>
      <c r="AP14361" s="300"/>
      <c r="AQ14361" s="300"/>
      <c r="AR14361" s="300"/>
      <c r="AS14361" s="300"/>
      <c r="AT14361" s="284" t="str">
        <f t="shared" si="1188"/>
        <v/>
      </c>
      <c r="AU14361" s="284" t="str">
        <f t="shared" si="1189"/>
        <v/>
      </c>
      <c r="AV14361" s="284" t="str">
        <f t="shared" si="1190"/>
        <v/>
      </c>
      <c r="AW14361" s="285">
        <f t="shared" si="1191"/>
        <v>0</v>
      </c>
    </row>
    <row r="14362" spans="41:49" x14ac:dyDescent="0.25">
      <c r="AO14362" s="300"/>
      <c r="AP14362" s="300"/>
      <c r="AQ14362" s="300"/>
      <c r="AR14362" s="300"/>
      <c r="AS14362" s="300"/>
      <c r="AT14362" s="284" t="str">
        <f t="shared" si="1188"/>
        <v/>
      </c>
      <c r="AU14362" s="284" t="str">
        <f t="shared" si="1189"/>
        <v/>
      </c>
      <c r="AV14362" s="284" t="str">
        <f t="shared" si="1190"/>
        <v/>
      </c>
      <c r="AW14362" s="285">
        <f t="shared" si="1191"/>
        <v>0</v>
      </c>
    </row>
    <row r="14363" spans="41:49" x14ac:dyDescent="0.25">
      <c r="AO14363" s="300"/>
      <c r="AP14363" s="300"/>
      <c r="AQ14363" s="300"/>
      <c r="AR14363" s="300"/>
      <c r="AS14363" s="300"/>
      <c r="AT14363" s="284" t="str">
        <f t="shared" si="1188"/>
        <v/>
      </c>
      <c r="AU14363" s="284" t="str">
        <f t="shared" si="1189"/>
        <v/>
      </c>
      <c r="AV14363" s="284" t="str">
        <f t="shared" si="1190"/>
        <v/>
      </c>
      <c r="AW14363" s="285">
        <f t="shared" si="1191"/>
        <v>0</v>
      </c>
    </row>
    <row r="14364" spans="41:49" x14ac:dyDescent="0.25">
      <c r="AO14364" s="300"/>
      <c r="AP14364" s="300"/>
      <c r="AQ14364" s="300"/>
      <c r="AR14364" s="300"/>
      <c r="AS14364" s="300"/>
      <c r="AT14364" s="284" t="str">
        <f t="shared" si="1188"/>
        <v/>
      </c>
      <c r="AU14364" s="284" t="str">
        <f t="shared" si="1189"/>
        <v/>
      </c>
      <c r="AV14364" s="284" t="str">
        <f t="shared" si="1190"/>
        <v/>
      </c>
      <c r="AW14364" s="285">
        <f t="shared" si="1191"/>
        <v>0</v>
      </c>
    </row>
    <row r="14365" spans="41:49" x14ac:dyDescent="0.25">
      <c r="AO14365" s="300"/>
      <c r="AP14365" s="300"/>
      <c r="AQ14365" s="300"/>
      <c r="AR14365" s="300"/>
      <c r="AS14365" s="300"/>
      <c r="AT14365" s="284" t="str">
        <f t="shared" si="1188"/>
        <v/>
      </c>
      <c r="AU14365" s="284" t="str">
        <f t="shared" si="1189"/>
        <v/>
      </c>
      <c r="AV14365" s="284" t="str">
        <f t="shared" si="1190"/>
        <v/>
      </c>
      <c r="AW14365" s="285">
        <f t="shared" si="1191"/>
        <v>0</v>
      </c>
    </row>
    <row r="14366" spans="41:49" x14ac:dyDescent="0.25">
      <c r="AO14366" s="300"/>
      <c r="AP14366" s="300"/>
      <c r="AQ14366" s="300"/>
      <c r="AR14366" s="300"/>
      <c r="AS14366" s="300"/>
      <c r="AT14366" s="284" t="str">
        <f t="shared" si="1188"/>
        <v/>
      </c>
      <c r="AU14366" s="284" t="str">
        <f t="shared" si="1189"/>
        <v/>
      </c>
      <c r="AV14366" s="284" t="str">
        <f t="shared" si="1190"/>
        <v/>
      </c>
      <c r="AW14366" s="285">
        <f t="shared" si="1191"/>
        <v>0</v>
      </c>
    </row>
    <row r="14367" spans="41:49" x14ac:dyDescent="0.25">
      <c r="AO14367" s="300"/>
      <c r="AP14367" s="300"/>
      <c r="AQ14367" s="300"/>
      <c r="AR14367" s="300"/>
      <c r="AS14367" s="300"/>
      <c r="AT14367" s="284" t="str">
        <f t="shared" si="1188"/>
        <v/>
      </c>
      <c r="AU14367" s="284" t="str">
        <f t="shared" si="1189"/>
        <v/>
      </c>
      <c r="AV14367" s="284" t="str">
        <f t="shared" si="1190"/>
        <v/>
      </c>
      <c r="AW14367" s="285">
        <f t="shared" si="1191"/>
        <v>0</v>
      </c>
    </row>
    <row r="14368" spans="41:49" x14ac:dyDescent="0.25">
      <c r="AO14368" s="300"/>
      <c r="AP14368" s="300"/>
      <c r="AQ14368" s="300"/>
      <c r="AR14368" s="300"/>
      <c r="AS14368" s="300"/>
      <c r="AT14368" s="284" t="str">
        <f t="shared" si="1188"/>
        <v/>
      </c>
      <c r="AU14368" s="284" t="str">
        <f t="shared" si="1189"/>
        <v/>
      </c>
      <c r="AV14368" s="284" t="str">
        <f t="shared" si="1190"/>
        <v/>
      </c>
      <c r="AW14368" s="285">
        <f t="shared" si="1191"/>
        <v>0</v>
      </c>
    </row>
    <row r="14369" spans="41:49" x14ac:dyDescent="0.25">
      <c r="AO14369" s="300"/>
      <c r="AP14369" s="300"/>
      <c r="AQ14369" s="300"/>
      <c r="AR14369" s="300"/>
      <c r="AS14369" s="300"/>
      <c r="AT14369" s="284" t="str">
        <f t="shared" si="1188"/>
        <v/>
      </c>
      <c r="AU14369" s="284" t="str">
        <f t="shared" si="1189"/>
        <v/>
      </c>
      <c r="AV14369" s="284" t="str">
        <f t="shared" si="1190"/>
        <v/>
      </c>
      <c r="AW14369" s="285">
        <f t="shared" si="1191"/>
        <v>0</v>
      </c>
    </row>
    <row r="14370" spans="41:49" x14ac:dyDescent="0.25">
      <c r="AO14370" s="300"/>
      <c r="AP14370" s="300"/>
      <c r="AQ14370" s="300"/>
      <c r="AR14370" s="300"/>
      <c r="AS14370" s="300"/>
      <c r="AT14370" s="284" t="str">
        <f t="shared" si="1188"/>
        <v/>
      </c>
      <c r="AU14370" s="284" t="str">
        <f t="shared" si="1189"/>
        <v/>
      </c>
      <c r="AV14370" s="284" t="str">
        <f t="shared" si="1190"/>
        <v/>
      </c>
      <c r="AW14370" s="285">
        <f t="shared" si="1191"/>
        <v>0</v>
      </c>
    </row>
    <row r="14371" spans="41:49" x14ac:dyDescent="0.25">
      <c r="AO14371" s="300"/>
      <c r="AP14371" s="300"/>
      <c r="AQ14371" s="300"/>
      <c r="AR14371" s="300"/>
      <c r="AS14371" s="300"/>
      <c r="AT14371" s="284" t="str">
        <f t="shared" si="1188"/>
        <v/>
      </c>
      <c r="AU14371" s="284" t="str">
        <f t="shared" si="1189"/>
        <v/>
      </c>
      <c r="AV14371" s="284" t="str">
        <f t="shared" si="1190"/>
        <v/>
      </c>
      <c r="AW14371" s="285">
        <f t="shared" si="1191"/>
        <v>0</v>
      </c>
    </row>
    <row r="14372" spans="41:49" x14ac:dyDescent="0.25">
      <c r="AO14372" s="300"/>
      <c r="AP14372" s="300"/>
      <c r="AQ14372" s="300"/>
      <c r="AR14372" s="300"/>
      <c r="AS14372" s="300"/>
      <c r="AT14372" s="284" t="str">
        <f t="shared" si="1188"/>
        <v/>
      </c>
      <c r="AU14372" s="284" t="str">
        <f t="shared" si="1189"/>
        <v/>
      </c>
      <c r="AV14372" s="284" t="str">
        <f t="shared" si="1190"/>
        <v/>
      </c>
      <c r="AW14372" s="285">
        <f t="shared" si="1191"/>
        <v>0</v>
      </c>
    </row>
    <row r="14373" spans="41:49" x14ac:dyDescent="0.25">
      <c r="AO14373" s="300"/>
      <c r="AP14373" s="300"/>
      <c r="AQ14373" s="300"/>
      <c r="AR14373" s="300"/>
      <c r="AS14373" s="300"/>
      <c r="AT14373" s="284" t="str">
        <f t="shared" si="1188"/>
        <v/>
      </c>
      <c r="AU14373" s="284" t="str">
        <f t="shared" si="1189"/>
        <v/>
      </c>
      <c r="AV14373" s="284" t="str">
        <f t="shared" si="1190"/>
        <v/>
      </c>
      <c r="AW14373" s="285">
        <f t="shared" si="1191"/>
        <v>0</v>
      </c>
    </row>
    <row r="14374" spans="41:49" x14ac:dyDescent="0.25">
      <c r="AO14374" s="300"/>
      <c r="AP14374" s="300"/>
      <c r="AQ14374" s="300"/>
      <c r="AR14374" s="300"/>
      <c r="AS14374" s="300"/>
      <c r="AT14374" s="284" t="str">
        <f t="shared" si="1188"/>
        <v/>
      </c>
      <c r="AU14374" s="284" t="str">
        <f t="shared" si="1189"/>
        <v/>
      </c>
      <c r="AV14374" s="284" t="str">
        <f t="shared" si="1190"/>
        <v/>
      </c>
      <c r="AW14374" s="285">
        <f t="shared" si="1191"/>
        <v>0</v>
      </c>
    </row>
    <row r="14375" spans="41:49" x14ac:dyDescent="0.25">
      <c r="AO14375" s="300"/>
      <c r="AP14375" s="300"/>
      <c r="AQ14375" s="300"/>
      <c r="AR14375" s="300"/>
      <c r="AS14375" s="300"/>
      <c r="AT14375" s="284" t="str">
        <f t="shared" si="1188"/>
        <v/>
      </c>
      <c r="AU14375" s="284" t="str">
        <f t="shared" si="1189"/>
        <v/>
      </c>
      <c r="AV14375" s="284" t="str">
        <f t="shared" si="1190"/>
        <v/>
      </c>
      <c r="AW14375" s="285">
        <f t="shared" si="1191"/>
        <v>0</v>
      </c>
    </row>
    <row r="14376" spans="41:49" x14ac:dyDescent="0.25">
      <c r="AO14376" s="300"/>
      <c r="AP14376" s="300"/>
      <c r="AQ14376" s="300"/>
      <c r="AR14376" s="300"/>
      <c r="AS14376" s="300"/>
      <c r="AT14376" s="284" t="str">
        <f t="shared" si="1188"/>
        <v/>
      </c>
      <c r="AU14376" s="284" t="str">
        <f t="shared" si="1189"/>
        <v/>
      </c>
      <c r="AV14376" s="284" t="str">
        <f t="shared" si="1190"/>
        <v/>
      </c>
      <c r="AW14376" s="285">
        <f t="shared" si="1191"/>
        <v>0</v>
      </c>
    </row>
    <row r="14377" spans="41:49" x14ac:dyDescent="0.25">
      <c r="AO14377" s="300"/>
      <c r="AP14377" s="300"/>
      <c r="AQ14377" s="300"/>
      <c r="AR14377" s="300"/>
      <c r="AS14377" s="300"/>
      <c r="AT14377" s="284" t="str">
        <f t="shared" si="1188"/>
        <v/>
      </c>
      <c r="AU14377" s="284" t="str">
        <f t="shared" si="1189"/>
        <v/>
      </c>
      <c r="AV14377" s="284" t="str">
        <f t="shared" si="1190"/>
        <v/>
      </c>
      <c r="AW14377" s="285">
        <f t="shared" si="1191"/>
        <v>0</v>
      </c>
    </row>
    <row r="14378" spans="41:49" x14ac:dyDescent="0.25">
      <c r="AO14378" s="300"/>
      <c r="AP14378" s="300"/>
      <c r="AQ14378" s="300"/>
      <c r="AR14378" s="300"/>
      <c r="AS14378" s="300"/>
      <c r="AT14378" s="284" t="str">
        <f t="shared" si="1188"/>
        <v/>
      </c>
      <c r="AU14378" s="284" t="str">
        <f t="shared" si="1189"/>
        <v/>
      </c>
      <c r="AV14378" s="284" t="str">
        <f t="shared" si="1190"/>
        <v/>
      </c>
      <c r="AW14378" s="285">
        <f t="shared" si="1191"/>
        <v>0</v>
      </c>
    </row>
    <row r="14379" spans="41:49" x14ac:dyDescent="0.25">
      <c r="AO14379" s="300"/>
      <c r="AP14379" s="300"/>
      <c r="AQ14379" s="300"/>
      <c r="AR14379" s="300"/>
      <c r="AS14379" s="300"/>
      <c r="AT14379" s="284" t="str">
        <f t="shared" si="1188"/>
        <v/>
      </c>
      <c r="AU14379" s="284" t="str">
        <f t="shared" si="1189"/>
        <v/>
      </c>
      <c r="AV14379" s="284" t="str">
        <f t="shared" si="1190"/>
        <v/>
      </c>
      <c r="AW14379" s="285">
        <f t="shared" si="1191"/>
        <v>0</v>
      </c>
    </row>
    <row r="14380" spans="41:49" x14ac:dyDescent="0.25">
      <c r="AO14380" s="300"/>
      <c r="AP14380" s="300"/>
      <c r="AQ14380" s="300"/>
      <c r="AR14380" s="300"/>
      <c r="AS14380" s="300"/>
      <c r="AT14380" s="284" t="str">
        <f t="shared" si="1188"/>
        <v/>
      </c>
      <c r="AU14380" s="284" t="str">
        <f t="shared" si="1189"/>
        <v/>
      </c>
      <c r="AV14380" s="284" t="str">
        <f t="shared" si="1190"/>
        <v/>
      </c>
      <c r="AW14380" s="285">
        <f t="shared" si="1191"/>
        <v>0</v>
      </c>
    </row>
    <row r="14381" spans="41:49" x14ac:dyDescent="0.25">
      <c r="AO14381" s="300"/>
      <c r="AP14381" s="300"/>
      <c r="AQ14381" s="300"/>
      <c r="AR14381" s="300"/>
      <c r="AS14381" s="300"/>
      <c r="AT14381" s="284" t="str">
        <f t="shared" si="1188"/>
        <v/>
      </c>
      <c r="AU14381" s="284" t="str">
        <f t="shared" si="1189"/>
        <v/>
      </c>
      <c r="AV14381" s="284" t="str">
        <f t="shared" si="1190"/>
        <v/>
      </c>
      <c r="AW14381" s="285">
        <f t="shared" si="1191"/>
        <v>0</v>
      </c>
    </row>
    <row r="14382" spans="41:49" x14ac:dyDescent="0.25">
      <c r="AO14382" s="300"/>
      <c r="AP14382" s="300"/>
      <c r="AQ14382" s="300"/>
      <c r="AR14382" s="300"/>
      <c r="AS14382" s="300"/>
      <c r="AT14382" s="284" t="str">
        <f t="shared" si="1188"/>
        <v/>
      </c>
      <c r="AU14382" s="284" t="str">
        <f t="shared" si="1189"/>
        <v/>
      </c>
      <c r="AV14382" s="284" t="str">
        <f t="shared" si="1190"/>
        <v/>
      </c>
      <c r="AW14382" s="285">
        <f t="shared" si="1191"/>
        <v>0</v>
      </c>
    </row>
    <row r="14383" spans="41:49" x14ac:dyDescent="0.25">
      <c r="AO14383" s="300"/>
      <c r="AP14383" s="300"/>
      <c r="AQ14383" s="300"/>
      <c r="AR14383" s="300"/>
      <c r="AS14383" s="300"/>
      <c r="AT14383" s="284" t="str">
        <f t="shared" si="1188"/>
        <v/>
      </c>
      <c r="AU14383" s="284" t="str">
        <f t="shared" si="1189"/>
        <v/>
      </c>
      <c r="AV14383" s="284" t="str">
        <f t="shared" si="1190"/>
        <v/>
      </c>
      <c r="AW14383" s="285">
        <f t="shared" si="1191"/>
        <v>0</v>
      </c>
    </row>
    <row r="14384" spans="41:49" x14ac:dyDescent="0.25">
      <c r="AO14384" s="300"/>
      <c r="AP14384" s="300"/>
      <c r="AQ14384" s="300"/>
      <c r="AR14384" s="300"/>
      <c r="AS14384" s="300"/>
      <c r="AT14384" s="284" t="str">
        <f t="shared" si="1188"/>
        <v/>
      </c>
      <c r="AU14384" s="284" t="str">
        <f t="shared" si="1189"/>
        <v/>
      </c>
      <c r="AV14384" s="284" t="str">
        <f t="shared" si="1190"/>
        <v/>
      </c>
      <c r="AW14384" s="285">
        <f t="shared" si="1191"/>
        <v>0</v>
      </c>
    </row>
    <row r="14385" spans="41:49" x14ac:dyDescent="0.25">
      <c r="AO14385" s="300"/>
      <c r="AP14385" s="300"/>
      <c r="AQ14385" s="300"/>
      <c r="AR14385" s="300"/>
      <c r="AS14385" s="300"/>
      <c r="AT14385" s="284" t="str">
        <f t="shared" si="1188"/>
        <v/>
      </c>
      <c r="AU14385" s="284" t="str">
        <f t="shared" si="1189"/>
        <v/>
      </c>
      <c r="AV14385" s="284" t="str">
        <f t="shared" si="1190"/>
        <v/>
      </c>
      <c r="AW14385" s="285">
        <f t="shared" si="1191"/>
        <v>0</v>
      </c>
    </row>
    <row r="14386" spans="41:49" x14ac:dyDescent="0.25">
      <c r="AO14386" s="300"/>
      <c r="AP14386" s="300"/>
      <c r="AQ14386" s="300"/>
      <c r="AR14386" s="300"/>
      <c r="AS14386" s="300"/>
      <c r="AT14386" s="284" t="str">
        <f t="shared" si="1188"/>
        <v/>
      </c>
      <c r="AU14386" s="284" t="str">
        <f t="shared" si="1189"/>
        <v/>
      </c>
      <c r="AV14386" s="284" t="str">
        <f t="shared" si="1190"/>
        <v/>
      </c>
      <c r="AW14386" s="285">
        <f t="shared" si="1191"/>
        <v>0</v>
      </c>
    </row>
    <row r="14387" spans="41:49" x14ac:dyDescent="0.25">
      <c r="AO14387" s="300"/>
      <c r="AP14387" s="300"/>
      <c r="AQ14387" s="300"/>
      <c r="AR14387" s="300"/>
      <c r="AS14387" s="300"/>
      <c r="AT14387" s="284" t="str">
        <f t="shared" si="1188"/>
        <v/>
      </c>
      <c r="AU14387" s="284" t="str">
        <f t="shared" si="1189"/>
        <v/>
      </c>
      <c r="AV14387" s="284" t="str">
        <f t="shared" si="1190"/>
        <v/>
      </c>
      <c r="AW14387" s="285">
        <f t="shared" si="1191"/>
        <v>0</v>
      </c>
    </row>
    <row r="14388" spans="41:49" x14ac:dyDescent="0.25">
      <c r="AO14388" s="300"/>
      <c r="AP14388" s="300"/>
      <c r="AQ14388" s="300"/>
      <c r="AR14388" s="300"/>
      <c r="AS14388" s="300"/>
      <c r="AT14388" s="284" t="str">
        <f t="shared" si="1188"/>
        <v/>
      </c>
      <c r="AU14388" s="284" t="str">
        <f t="shared" si="1189"/>
        <v/>
      </c>
      <c r="AV14388" s="284" t="str">
        <f t="shared" si="1190"/>
        <v/>
      </c>
      <c r="AW14388" s="285">
        <f t="shared" si="1191"/>
        <v>0</v>
      </c>
    </row>
    <row r="14389" spans="41:49" x14ac:dyDescent="0.25">
      <c r="AO14389" s="300"/>
      <c r="AP14389" s="300"/>
      <c r="AQ14389" s="300"/>
      <c r="AR14389" s="300"/>
      <c r="AS14389" s="300"/>
      <c r="AT14389" s="284" t="str">
        <f t="shared" si="1188"/>
        <v/>
      </c>
      <c r="AU14389" s="284" t="str">
        <f t="shared" si="1189"/>
        <v/>
      </c>
      <c r="AV14389" s="284" t="str">
        <f t="shared" si="1190"/>
        <v/>
      </c>
      <c r="AW14389" s="285">
        <f t="shared" si="1191"/>
        <v>0</v>
      </c>
    </row>
    <row r="14390" spans="41:49" x14ac:dyDescent="0.25">
      <c r="AO14390" s="300"/>
      <c r="AP14390" s="300"/>
      <c r="AQ14390" s="300"/>
      <c r="AR14390" s="300"/>
      <c r="AS14390" s="300"/>
      <c r="AT14390" s="284" t="str">
        <f t="shared" si="1188"/>
        <v/>
      </c>
      <c r="AU14390" s="284" t="str">
        <f t="shared" si="1189"/>
        <v/>
      </c>
      <c r="AV14390" s="284" t="str">
        <f t="shared" si="1190"/>
        <v/>
      </c>
      <c r="AW14390" s="285">
        <f t="shared" si="1191"/>
        <v>0</v>
      </c>
    </row>
    <row r="14391" spans="41:49" x14ac:dyDescent="0.25">
      <c r="AO14391" s="300"/>
      <c r="AP14391" s="300"/>
      <c r="AQ14391" s="300"/>
      <c r="AR14391" s="300"/>
      <c r="AS14391" s="300"/>
      <c r="AT14391" s="284" t="str">
        <f t="shared" si="1188"/>
        <v/>
      </c>
      <c r="AU14391" s="284" t="str">
        <f t="shared" si="1189"/>
        <v/>
      </c>
      <c r="AV14391" s="284" t="str">
        <f t="shared" si="1190"/>
        <v/>
      </c>
      <c r="AW14391" s="285">
        <f t="shared" si="1191"/>
        <v>0</v>
      </c>
    </row>
    <row r="14392" spans="41:49" x14ac:dyDescent="0.25">
      <c r="AO14392" s="300"/>
      <c r="AP14392" s="300"/>
      <c r="AQ14392" s="300"/>
      <c r="AR14392" s="300"/>
      <c r="AS14392" s="300"/>
      <c r="AT14392" s="284" t="str">
        <f t="shared" si="1188"/>
        <v/>
      </c>
      <c r="AU14392" s="284" t="str">
        <f t="shared" si="1189"/>
        <v/>
      </c>
      <c r="AV14392" s="284" t="str">
        <f t="shared" si="1190"/>
        <v/>
      </c>
      <c r="AW14392" s="285">
        <f t="shared" si="1191"/>
        <v>0</v>
      </c>
    </row>
    <row r="14393" spans="41:49" x14ac:dyDescent="0.25">
      <c r="AO14393" s="300"/>
      <c r="AP14393" s="300"/>
      <c r="AQ14393" s="300"/>
      <c r="AR14393" s="300"/>
      <c r="AS14393" s="300"/>
      <c r="AT14393" s="284" t="str">
        <f t="shared" si="1188"/>
        <v/>
      </c>
      <c r="AU14393" s="284" t="str">
        <f t="shared" si="1189"/>
        <v/>
      </c>
      <c r="AV14393" s="284" t="str">
        <f t="shared" si="1190"/>
        <v/>
      </c>
      <c r="AW14393" s="285">
        <f t="shared" si="1191"/>
        <v>0</v>
      </c>
    </row>
    <row r="14394" spans="41:49" x14ac:dyDescent="0.25">
      <c r="AO14394" s="300"/>
      <c r="AP14394" s="300"/>
      <c r="AQ14394" s="300"/>
      <c r="AR14394" s="300"/>
      <c r="AS14394" s="300"/>
      <c r="AT14394" s="284" t="str">
        <f t="shared" si="1188"/>
        <v/>
      </c>
      <c r="AU14394" s="284" t="str">
        <f t="shared" si="1189"/>
        <v/>
      </c>
      <c r="AV14394" s="284" t="str">
        <f t="shared" si="1190"/>
        <v/>
      </c>
      <c r="AW14394" s="285">
        <f t="shared" si="1191"/>
        <v>0</v>
      </c>
    </row>
    <row r="14395" spans="41:49" x14ac:dyDescent="0.25">
      <c r="AO14395" s="300"/>
      <c r="AP14395" s="300"/>
      <c r="AQ14395" s="300"/>
      <c r="AR14395" s="300"/>
      <c r="AS14395" s="300"/>
      <c r="AT14395" s="284" t="str">
        <f t="shared" si="1188"/>
        <v/>
      </c>
      <c r="AU14395" s="284" t="str">
        <f t="shared" si="1189"/>
        <v/>
      </c>
      <c r="AV14395" s="284" t="str">
        <f t="shared" si="1190"/>
        <v/>
      </c>
      <c r="AW14395" s="285">
        <f t="shared" si="1191"/>
        <v>0</v>
      </c>
    </row>
    <row r="14396" spans="41:49" x14ac:dyDescent="0.25">
      <c r="AO14396" s="300"/>
      <c r="AP14396" s="300"/>
      <c r="AQ14396" s="300"/>
      <c r="AR14396" s="300"/>
      <c r="AS14396" s="300"/>
      <c r="AT14396" s="284" t="str">
        <f t="shared" si="1188"/>
        <v/>
      </c>
      <c r="AU14396" s="284" t="str">
        <f t="shared" si="1189"/>
        <v/>
      </c>
      <c r="AV14396" s="284" t="str">
        <f t="shared" si="1190"/>
        <v/>
      </c>
      <c r="AW14396" s="285">
        <f t="shared" si="1191"/>
        <v>0</v>
      </c>
    </row>
    <row r="14397" spans="41:49" x14ac:dyDescent="0.25">
      <c r="AO14397" s="300"/>
      <c r="AP14397" s="300"/>
      <c r="AQ14397" s="300"/>
      <c r="AR14397" s="300"/>
      <c r="AS14397" s="300"/>
      <c r="AT14397" s="284" t="str">
        <f t="shared" si="1188"/>
        <v/>
      </c>
      <c r="AU14397" s="284" t="str">
        <f t="shared" si="1189"/>
        <v/>
      </c>
      <c r="AV14397" s="284" t="str">
        <f t="shared" si="1190"/>
        <v/>
      </c>
      <c r="AW14397" s="285">
        <f t="shared" si="1191"/>
        <v>0</v>
      </c>
    </row>
    <row r="14398" spans="41:49" x14ac:dyDescent="0.25">
      <c r="AO14398" s="300"/>
      <c r="AP14398" s="300"/>
      <c r="AQ14398" s="300"/>
      <c r="AR14398" s="300"/>
      <c r="AS14398" s="300"/>
      <c r="AT14398" s="284" t="str">
        <f t="shared" si="1188"/>
        <v/>
      </c>
      <c r="AU14398" s="284" t="str">
        <f t="shared" si="1189"/>
        <v/>
      </c>
      <c r="AV14398" s="284" t="str">
        <f t="shared" si="1190"/>
        <v/>
      </c>
      <c r="AW14398" s="285">
        <f t="shared" si="1191"/>
        <v>0</v>
      </c>
    </row>
    <row r="14399" spans="41:49" x14ac:dyDescent="0.25">
      <c r="AO14399" s="300"/>
      <c r="AP14399" s="300"/>
      <c r="AQ14399" s="300"/>
      <c r="AR14399" s="300"/>
      <c r="AS14399" s="300"/>
      <c r="AT14399" s="284" t="str">
        <f t="shared" si="1188"/>
        <v/>
      </c>
      <c r="AU14399" s="284" t="str">
        <f t="shared" si="1189"/>
        <v/>
      </c>
      <c r="AV14399" s="284" t="str">
        <f t="shared" si="1190"/>
        <v/>
      </c>
      <c r="AW14399" s="285">
        <f t="shared" si="1191"/>
        <v>0</v>
      </c>
    </row>
    <row r="14400" spans="41:49" x14ac:dyDescent="0.25">
      <c r="AO14400" s="300"/>
      <c r="AP14400" s="300"/>
      <c r="AQ14400" s="300"/>
      <c r="AR14400" s="300"/>
      <c r="AS14400" s="300"/>
      <c r="AT14400" s="284" t="str">
        <f t="shared" si="1188"/>
        <v/>
      </c>
      <c r="AU14400" s="284" t="str">
        <f t="shared" si="1189"/>
        <v/>
      </c>
      <c r="AV14400" s="284" t="str">
        <f t="shared" si="1190"/>
        <v/>
      </c>
      <c r="AW14400" s="285">
        <f t="shared" si="1191"/>
        <v>0</v>
      </c>
    </row>
    <row r="14401" spans="41:49" x14ac:dyDescent="0.25">
      <c r="AO14401" s="300"/>
      <c r="AP14401" s="300"/>
      <c r="AQ14401" s="300"/>
      <c r="AR14401" s="300"/>
      <c r="AS14401" s="300"/>
      <c r="AT14401" s="284" t="str">
        <f t="shared" si="1188"/>
        <v/>
      </c>
      <c r="AU14401" s="284" t="str">
        <f t="shared" si="1189"/>
        <v/>
      </c>
      <c r="AV14401" s="284" t="str">
        <f t="shared" si="1190"/>
        <v/>
      </c>
      <c r="AW14401" s="285">
        <f t="shared" si="1191"/>
        <v>0</v>
      </c>
    </row>
    <row r="14402" spans="41:49" x14ac:dyDescent="0.25">
      <c r="AO14402" s="300"/>
      <c r="AP14402" s="300"/>
      <c r="AQ14402" s="300"/>
      <c r="AR14402" s="300"/>
      <c r="AS14402" s="300"/>
      <c r="AT14402" s="284" t="str">
        <f t="shared" si="1188"/>
        <v/>
      </c>
      <c r="AU14402" s="284" t="str">
        <f t="shared" si="1189"/>
        <v/>
      </c>
      <c r="AV14402" s="284" t="str">
        <f t="shared" si="1190"/>
        <v/>
      </c>
      <c r="AW14402" s="285">
        <f t="shared" si="1191"/>
        <v>0</v>
      </c>
    </row>
    <row r="14403" spans="41:49" x14ac:dyDescent="0.25">
      <c r="AO14403" s="300"/>
      <c r="AP14403" s="300"/>
      <c r="AQ14403" s="300"/>
      <c r="AR14403" s="300"/>
      <c r="AS14403" s="300"/>
      <c r="AT14403" s="284" t="str">
        <f t="shared" si="1188"/>
        <v/>
      </c>
      <c r="AU14403" s="284" t="str">
        <f t="shared" si="1189"/>
        <v/>
      </c>
      <c r="AV14403" s="284" t="str">
        <f t="shared" si="1190"/>
        <v/>
      </c>
      <c r="AW14403" s="285">
        <f t="shared" si="1191"/>
        <v>0</v>
      </c>
    </row>
    <row r="14404" spans="41:49" x14ac:dyDescent="0.25">
      <c r="AO14404" s="300"/>
      <c r="AP14404" s="300"/>
      <c r="AQ14404" s="300"/>
      <c r="AR14404" s="300"/>
      <c r="AS14404" s="300"/>
      <c r="AT14404" s="284" t="str">
        <f t="shared" si="1188"/>
        <v/>
      </c>
      <c r="AU14404" s="284" t="str">
        <f t="shared" si="1189"/>
        <v/>
      </c>
      <c r="AV14404" s="284" t="str">
        <f t="shared" si="1190"/>
        <v/>
      </c>
      <c r="AW14404" s="285">
        <f t="shared" si="1191"/>
        <v>0</v>
      </c>
    </row>
    <row r="14405" spans="41:49" x14ac:dyDescent="0.25">
      <c r="AO14405" s="300"/>
      <c r="AP14405" s="300"/>
      <c r="AQ14405" s="300"/>
      <c r="AR14405" s="300"/>
      <c r="AS14405" s="300"/>
      <c r="AT14405" s="284" t="str">
        <f t="shared" si="1188"/>
        <v/>
      </c>
      <c r="AU14405" s="284" t="str">
        <f t="shared" si="1189"/>
        <v/>
      </c>
      <c r="AV14405" s="284" t="str">
        <f t="shared" si="1190"/>
        <v/>
      </c>
      <c r="AW14405" s="285">
        <f t="shared" si="1191"/>
        <v>0</v>
      </c>
    </row>
    <row r="14406" spans="41:49" x14ac:dyDescent="0.25">
      <c r="AO14406" s="300"/>
      <c r="AP14406" s="300"/>
      <c r="AQ14406" s="300"/>
      <c r="AR14406" s="300"/>
      <c r="AS14406" s="300"/>
      <c r="AT14406" s="284" t="str">
        <f t="shared" si="1188"/>
        <v/>
      </c>
      <c r="AU14406" s="284" t="str">
        <f t="shared" si="1189"/>
        <v/>
      </c>
      <c r="AV14406" s="284" t="str">
        <f t="shared" si="1190"/>
        <v/>
      </c>
      <c r="AW14406" s="285">
        <f t="shared" si="1191"/>
        <v>0</v>
      </c>
    </row>
    <row r="14407" spans="41:49" x14ac:dyDescent="0.25">
      <c r="AO14407" s="300"/>
      <c r="AP14407" s="300"/>
      <c r="AQ14407" s="300"/>
      <c r="AR14407" s="300"/>
      <c r="AS14407" s="300"/>
      <c r="AT14407" s="284" t="str">
        <f t="shared" si="1188"/>
        <v/>
      </c>
      <c r="AU14407" s="284" t="str">
        <f t="shared" si="1189"/>
        <v/>
      </c>
      <c r="AV14407" s="284" t="str">
        <f t="shared" si="1190"/>
        <v/>
      </c>
      <c r="AW14407" s="285">
        <f t="shared" si="1191"/>
        <v>0</v>
      </c>
    </row>
    <row r="14408" spans="41:49" x14ac:dyDescent="0.25">
      <c r="AO14408" s="300"/>
      <c r="AP14408" s="300"/>
      <c r="AQ14408" s="300"/>
      <c r="AR14408" s="300"/>
      <c r="AS14408" s="300"/>
      <c r="AT14408" s="284" t="str">
        <f t="shared" ref="AT14408:AT14471" si="1192">LEFT(AQ14408,1)</f>
        <v/>
      </c>
      <c r="AU14408" s="284" t="str">
        <f t="shared" ref="AU14408:AU14471" si="1193">LEFT(AQ14408,2)</f>
        <v/>
      </c>
      <c r="AV14408" s="284" t="str">
        <f t="shared" ref="AV14408:AV14471" si="1194">LEFT(AQ14408,3)</f>
        <v/>
      </c>
      <c r="AW14408" s="285">
        <f t="shared" ref="AW14408:AW14471" si="1195">(AR14408-AS14408)*1000</f>
        <v>0</v>
      </c>
    </row>
    <row r="14409" spans="41:49" x14ac:dyDescent="0.25">
      <c r="AO14409" s="300"/>
      <c r="AP14409" s="300"/>
      <c r="AQ14409" s="300"/>
      <c r="AR14409" s="300"/>
      <c r="AS14409" s="300"/>
      <c r="AT14409" s="284" t="str">
        <f t="shared" si="1192"/>
        <v/>
      </c>
      <c r="AU14409" s="284" t="str">
        <f t="shared" si="1193"/>
        <v/>
      </c>
      <c r="AV14409" s="284" t="str">
        <f t="shared" si="1194"/>
        <v/>
      </c>
      <c r="AW14409" s="285">
        <f t="shared" si="1195"/>
        <v>0</v>
      </c>
    </row>
    <row r="14410" spans="41:49" x14ac:dyDescent="0.25">
      <c r="AO14410" s="300"/>
      <c r="AP14410" s="300"/>
      <c r="AQ14410" s="300"/>
      <c r="AR14410" s="300"/>
      <c r="AS14410" s="300"/>
      <c r="AT14410" s="284" t="str">
        <f t="shared" si="1192"/>
        <v/>
      </c>
      <c r="AU14410" s="284" t="str">
        <f t="shared" si="1193"/>
        <v/>
      </c>
      <c r="AV14410" s="284" t="str">
        <f t="shared" si="1194"/>
        <v/>
      </c>
      <c r="AW14410" s="285">
        <f t="shared" si="1195"/>
        <v>0</v>
      </c>
    </row>
    <row r="14411" spans="41:49" x14ac:dyDescent="0.25">
      <c r="AO14411" s="300"/>
      <c r="AP14411" s="300"/>
      <c r="AQ14411" s="300"/>
      <c r="AR14411" s="300"/>
      <c r="AS14411" s="300"/>
      <c r="AT14411" s="284" t="str">
        <f t="shared" si="1192"/>
        <v/>
      </c>
      <c r="AU14411" s="284" t="str">
        <f t="shared" si="1193"/>
        <v/>
      </c>
      <c r="AV14411" s="284" t="str">
        <f t="shared" si="1194"/>
        <v/>
      </c>
      <c r="AW14411" s="285">
        <f t="shared" si="1195"/>
        <v>0</v>
      </c>
    </row>
    <row r="14412" spans="41:49" x14ac:dyDescent="0.25">
      <c r="AO14412" s="300"/>
      <c r="AP14412" s="300"/>
      <c r="AQ14412" s="300"/>
      <c r="AR14412" s="300"/>
      <c r="AS14412" s="300"/>
      <c r="AT14412" s="284" t="str">
        <f t="shared" si="1192"/>
        <v/>
      </c>
      <c r="AU14412" s="284" t="str">
        <f t="shared" si="1193"/>
        <v/>
      </c>
      <c r="AV14412" s="284" t="str">
        <f t="shared" si="1194"/>
        <v/>
      </c>
      <c r="AW14412" s="285">
        <f t="shared" si="1195"/>
        <v>0</v>
      </c>
    </row>
    <row r="14413" spans="41:49" x14ac:dyDescent="0.25">
      <c r="AO14413" s="300"/>
      <c r="AP14413" s="300"/>
      <c r="AQ14413" s="300"/>
      <c r="AR14413" s="300"/>
      <c r="AS14413" s="300"/>
      <c r="AT14413" s="284" t="str">
        <f t="shared" si="1192"/>
        <v/>
      </c>
      <c r="AU14413" s="284" t="str">
        <f t="shared" si="1193"/>
        <v/>
      </c>
      <c r="AV14413" s="284" t="str">
        <f t="shared" si="1194"/>
        <v/>
      </c>
      <c r="AW14413" s="285">
        <f t="shared" si="1195"/>
        <v>0</v>
      </c>
    </row>
    <row r="14414" spans="41:49" x14ac:dyDescent="0.25">
      <c r="AO14414" s="300"/>
      <c r="AP14414" s="300"/>
      <c r="AQ14414" s="300"/>
      <c r="AR14414" s="300"/>
      <c r="AS14414" s="300"/>
      <c r="AT14414" s="284" t="str">
        <f t="shared" si="1192"/>
        <v/>
      </c>
      <c r="AU14414" s="284" t="str">
        <f t="shared" si="1193"/>
        <v/>
      </c>
      <c r="AV14414" s="284" t="str">
        <f t="shared" si="1194"/>
        <v/>
      </c>
      <c r="AW14414" s="285">
        <f t="shared" si="1195"/>
        <v>0</v>
      </c>
    </row>
    <row r="14415" spans="41:49" x14ac:dyDescent="0.25">
      <c r="AO14415" s="300"/>
      <c r="AP14415" s="300"/>
      <c r="AQ14415" s="300"/>
      <c r="AR14415" s="300"/>
      <c r="AS14415" s="300"/>
      <c r="AT14415" s="284" t="str">
        <f t="shared" si="1192"/>
        <v/>
      </c>
      <c r="AU14415" s="284" t="str">
        <f t="shared" si="1193"/>
        <v/>
      </c>
      <c r="AV14415" s="284" t="str">
        <f t="shared" si="1194"/>
        <v/>
      </c>
      <c r="AW14415" s="285">
        <f t="shared" si="1195"/>
        <v>0</v>
      </c>
    </row>
    <row r="14416" spans="41:49" x14ac:dyDescent="0.25">
      <c r="AO14416" s="300"/>
      <c r="AP14416" s="300"/>
      <c r="AQ14416" s="300"/>
      <c r="AR14416" s="300"/>
      <c r="AS14416" s="300"/>
      <c r="AT14416" s="284" t="str">
        <f t="shared" si="1192"/>
        <v/>
      </c>
      <c r="AU14416" s="284" t="str">
        <f t="shared" si="1193"/>
        <v/>
      </c>
      <c r="AV14416" s="284" t="str">
        <f t="shared" si="1194"/>
        <v/>
      </c>
      <c r="AW14416" s="285">
        <f t="shared" si="1195"/>
        <v>0</v>
      </c>
    </row>
    <row r="14417" spans="41:49" x14ac:dyDescent="0.25">
      <c r="AO14417" s="300"/>
      <c r="AP14417" s="300"/>
      <c r="AQ14417" s="300"/>
      <c r="AR14417" s="300"/>
      <c r="AS14417" s="300"/>
      <c r="AT14417" s="284" t="str">
        <f t="shared" si="1192"/>
        <v/>
      </c>
      <c r="AU14417" s="284" t="str">
        <f t="shared" si="1193"/>
        <v/>
      </c>
      <c r="AV14417" s="284" t="str">
        <f t="shared" si="1194"/>
        <v/>
      </c>
      <c r="AW14417" s="285">
        <f t="shared" si="1195"/>
        <v>0</v>
      </c>
    </row>
    <row r="14418" spans="41:49" x14ac:dyDescent="0.25">
      <c r="AO14418" s="300"/>
      <c r="AP14418" s="300"/>
      <c r="AQ14418" s="300"/>
      <c r="AR14418" s="300"/>
      <c r="AS14418" s="300"/>
      <c r="AT14418" s="284" t="str">
        <f t="shared" si="1192"/>
        <v/>
      </c>
      <c r="AU14418" s="284" t="str">
        <f t="shared" si="1193"/>
        <v/>
      </c>
      <c r="AV14418" s="284" t="str">
        <f t="shared" si="1194"/>
        <v/>
      </c>
      <c r="AW14418" s="285">
        <f t="shared" si="1195"/>
        <v>0</v>
      </c>
    </row>
    <row r="14419" spans="41:49" x14ac:dyDescent="0.25">
      <c r="AO14419" s="300"/>
      <c r="AP14419" s="300"/>
      <c r="AQ14419" s="300"/>
      <c r="AR14419" s="300"/>
      <c r="AS14419" s="300"/>
      <c r="AT14419" s="284" t="str">
        <f t="shared" si="1192"/>
        <v/>
      </c>
      <c r="AU14419" s="284" t="str">
        <f t="shared" si="1193"/>
        <v/>
      </c>
      <c r="AV14419" s="284" t="str">
        <f t="shared" si="1194"/>
        <v/>
      </c>
      <c r="AW14419" s="285">
        <f t="shared" si="1195"/>
        <v>0</v>
      </c>
    </row>
    <row r="14420" spans="41:49" x14ac:dyDescent="0.25">
      <c r="AO14420" s="300"/>
      <c r="AP14420" s="300"/>
      <c r="AQ14420" s="300"/>
      <c r="AR14420" s="300"/>
      <c r="AS14420" s="300"/>
      <c r="AT14420" s="284" t="str">
        <f t="shared" si="1192"/>
        <v/>
      </c>
      <c r="AU14420" s="284" t="str">
        <f t="shared" si="1193"/>
        <v/>
      </c>
      <c r="AV14420" s="284" t="str">
        <f t="shared" si="1194"/>
        <v/>
      </c>
      <c r="AW14420" s="285">
        <f t="shared" si="1195"/>
        <v>0</v>
      </c>
    </row>
    <row r="14421" spans="41:49" x14ac:dyDescent="0.25">
      <c r="AO14421" s="300"/>
      <c r="AP14421" s="300"/>
      <c r="AQ14421" s="300"/>
      <c r="AR14421" s="300"/>
      <c r="AS14421" s="300"/>
      <c r="AT14421" s="284" t="str">
        <f t="shared" si="1192"/>
        <v/>
      </c>
      <c r="AU14421" s="284" t="str">
        <f t="shared" si="1193"/>
        <v/>
      </c>
      <c r="AV14421" s="284" t="str">
        <f t="shared" si="1194"/>
        <v/>
      </c>
      <c r="AW14421" s="285">
        <f t="shared" si="1195"/>
        <v>0</v>
      </c>
    </row>
    <row r="14422" spans="41:49" x14ac:dyDescent="0.25">
      <c r="AO14422" s="300"/>
      <c r="AP14422" s="300"/>
      <c r="AQ14422" s="300"/>
      <c r="AR14422" s="300"/>
      <c r="AS14422" s="300"/>
      <c r="AT14422" s="284" t="str">
        <f t="shared" si="1192"/>
        <v/>
      </c>
      <c r="AU14422" s="284" t="str">
        <f t="shared" si="1193"/>
        <v/>
      </c>
      <c r="AV14422" s="284" t="str">
        <f t="shared" si="1194"/>
        <v/>
      </c>
      <c r="AW14422" s="285">
        <f t="shared" si="1195"/>
        <v>0</v>
      </c>
    </row>
    <row r="14423" spans="41:49" x14ac:dyDescent="0.25">
      <c r="AO14423" s="300"/>
      <c r="AP14423" s="300"/>
      <c r="AQ14423" s="300"/>
      <c r="AR14423" s="300"/>
      <c r="AS14423" s="300"/>
      <c r="AT14423" s="284" t="str">
        <f t="shared" si="1192"/>
        <v/>
      </c>
      <c r="AU14423" s="284" t="str">
        <f t="shared" si="1193"/>
        <v/>
      </c>
      <c r="AV14423" s="284" t="str">
        <f t="shared" si="1194"/>
        <v/>
      </c>
      <c r="AW14423" s="285">
        <f t="shared" si="1195"/>
        <v>0</v>
      </c>
    </row>
    <row r="14424" spans="41:49" x14ac:dyDescent="0.25">
      <c r="AO14424" s="300"/>
      <c r="AP14424" s="300"/>
      <c r="AQ14424" s="300"/>
      <c r="AR14424" s="300"/>
      <c r="AS14424" s="300"/>
      <c r="AT14424" s="284" t="str">
        <f t="shared" si="1192"/>
        <v/>
      </c>
      <c r="AU14424" s="284" t="str">
        <f t="shared" si="1193"/>
        <v/>
      </c>
      <c r="AV14424" s="284" t="str">
        <f t="shared" si="1194"/>
        <v/>
      </c>
      <c r="AW14424" s="285">
        <f t="shared" si="1195"/>
        <v>0</v>
      </c>
    </row>
    <row r="14425" spans="41:49" x14ac:dyDescent="0.25">
      <c r="AO14425" s="300"/>
      <c r="AP14425" s="300"/>
      <c r="AQ14425" s="300"/>
      <c r="AR14425" s="300"/>
      <c r="AS14425" s="300"/>
      <c r="AT14425" s="284" t="str">
        <f t="shared" si="1192"/>
        <v/>
      </c>
      <c r="AU14425" s="284" t="str">
        <f t="shared" si="1193"/>
        <v/>
      </c>
      <c r="AV14425" s="284" t="str">
        <f t="shared" si="1194"/>
        <v/>
      </c>
      <c r="AW14425" s="285">
        <f t="shared" si="1195"/>
        <v>0</v>
      </c>
    </row>
    <row r="14426" spans="41:49" x14ac:dyDescent="0.25">
      <c r="AO14426" s="300"/>
      <c r="AP14426" s="300"/>
      <c r="AQ14426" s="300"/>
      <c r="AR14426" s="300"/>
      <c r="AS14426" s="300"/>
      <c r="AT14426" s="284" t="str">
        <f t="shared" si="1192"/>
        <v/>
      </c>
      <c r="AU14426" s="284" t="str">
        <f t="shared" si="1193"/>
        <v/>
      </c>
      <c r="AV14426" s="284" t="str">
        <f t="shared" si="1194"/>
        <v/>
      </c>
      <c r="AW14426" s="285">
        <f t="shared" si="1195"/>
        <v>0</v>
      </c>
    </row>
    <row r="14427" spans="41:49" x14ac:dyDescent="0.25">
      <c r="AO14427" s="300"/>
      <c r="AP14427" s="300"/>
      <c r="AQ14427" s="300"/>
      <c r="AR14427" s="300"/>
      <c r="AS14427" s="300"/>
      <c r="AT14427" s="284" t="str">
        <f t="shared" si="1192"/>
        <v/>
      </c>
      <c r="AU14427" s="284" t="str">
        <f t="shared" si="1193"/>
        <v/>
      </c>
      <c r="AV14427" s="284" t="str">
        <f t="shared" si="1194"/>
        <v/>
      </c>
      <c r="AW14427" s="285">
        <f t="shared" si="1195"/>
        <v>0</v>
      </c>
    </row>
    <row r="14428" spans="41:49" x14ac:dyDescent="0.25">
      <c r="AO14428" s="300"/>
      <c r="AP14428" s="300"/>
      <c r="AQ14428" s="300"/>
      <c r="AR14428" s="300"/>
      <c r="AS14428" s="300"/>
      <c r="AT14428" s="284" t="str">
        <f t="shared" si="1192"/>
        <v/>
      </c>
      <c r="AU14428" s="284" t="str">
        <f t="shared" si="1193"/>
        <v/>
      </c>
      <c r="AV14428" s="284" t="str">
        <f t="shared" si="1194"/>
        <v/>
      </c>
      <c r="AW14428" s="285">
        <f t="shared" si="1195"/>
        <v>0</v>
      </c>
    </row>
    <row r="14429" spans="41:49" x14ac:dyDescent="0.25">
      <c r="AO14429" s="300"/>
      <c r="AP14429" s="300"/>
      <c r="AQ14429" s="300"/>
      <c r="AR14429" s="300"/>
      <c r="AS14429" s="300"/>
      <c r="AT14429" s="284" t="str">
        <f t="shared" si="1192"/>
        <v/>
      </c>
      <c r="AU14429" s="284" t="str">
        <f t="shared" si="1193"/>
        <v/>
      </c>
      <c r="AV14429" s="284" t="str">
        <f t="shared" si="1194"/>
        <v/>
      </c>
      <c r="AW14429" s="285">
        <f t="shared" si="1195"/>
        <v>0</v>
      </c>
    </row>
    <row r="14430" spans="41:49" x14ac:dyDescent="0.25">
      <c r="AO14430" s="300"/>
      <c r="AP14430" s="300"/>
      <c r="AQ14430" s="300"/>
      <c r="AR14430" s="300"/>
      <c r="AS14430" s="300"/>
      <c r="AT14430" s="284" t="str">
        <f t="shared" si="1192"/>
        <v/>
      </c>
      <c r="AU14430" s="284" t="str">
        <f t="shared" si="1193"/>
        <v/>
      </c>
      <c r="AV14430" s="284" t="str">
        <f t="shared" si="1194"/>
        <v/>
      </c>
      <c r="AW14430" s="285">
        <f t="shared" si="1195"/>
        <v>0</v>
      </c>
    </row>
    <row r="14431" spans="41:49" x14ac:dyDescent="0.25">
      <c r="AO14431" s="300"/>
      <c r="AP14431" s="300"/>
      <c r="AQ14431" s="300"/>
      <c r="AR14431" s="300"/>
      <c r="AS14431" s="300"/>
      <c r="AT14431" s="284" t="str">
        <f t="shared" si="1192"/>
        <v/>
      </c>
      <c r="AU14431" s="284" t="str">
        <f t="shared" si="1193"/>
        <v/>
      </c>
      <c r="AV14431" s="284" t="str">
        <f t="shared" si="1194"/>
        <v/>
      </c>
      <c r="AW14431" s="285">
        <f t="shared" si="1195"/>
        <v>0</v>
      </c>
    </row>
    <row r="14432" spans="41:49" x14ac:dyDescent="0.25">
      <c r="AO14432" s="300"/>
      <c r="AP14432" s="300"/>
      <c r="AQ14432" s="300"/>
      <c r="AR14432" s="300"/>
      <c r="AS14432" s="300"/>
      <c r="AT14432" s="284" t="str">
        <f t="shared" si="1192"/>
        <v/>
      </c>
      <c r="AU14432" s="284" t="str">
        <f t="shared" si="1193"/>
        <v/>
      </c>
      <c r="AV14432" s="284" t="str">
        <f t="shared" si="1194"/>
        <v/>
      </c>
      <c r="AW14432" s="285">
        <f t="shared" si="1195"/>
        <v>0</v>
      </c>
    </row>
    <row r="14433" spans="41:49" x14ac:dyDescent="0.25">
      <c r="AO14433" s="300"/>
      <c r="AP14433" s="300"/>
      <c r="AQ14433" s="300"/>
      <c r="AR14433" s="300"/>
      <c r="AS14433" s="300"/>
      <c r="AT14433" s="284" t="str">
        <f t="shared" si="1192"/>
        <v/>
      </c>
      <c r="AU14433" s="284" t="str">
        <f t="shared" si="1193"/>
        <v/>
      </c>
      <c r="AV14433" s="284" t="str">
        <f t="shared" si="1194"/>
        <v/>
      </c>
      <c r="AW14433" s="285">
        <f t="shared" si="1195"/>
        <v>0</v>
      </c>
    </row>
    <row r="14434" spans="41:49" x14ac:dyDescent="0.25">
      <c r="AO14434" s="300"/>
      <c r="AP14434" s="300"/>
      <c r="AQ14434" s="300"/>
      <c r="AR14434" s="300"/>
      <c r="AS14434" s="300"/>
      <c r="AT14434" s="284" t="str">
        <f t="shared" si="1192"/>
        <v/>
      </c>
      <c r="AU14434" s="284" t="str">
        <f t="shared" si="1193"/>
        <v/>
      </c>
      <c r="AV14434" s="284" t="str">
        <f t="shared" si="1194"/>
        <v/>
      </c>
      <c r="AW14434" s="285">
        <f t="shared" si="1195"/>
        <v>0</v>
      </c>
    </row>
    <row r="14435" spans="41:49" x14ac:dyDescent="0.25">
      <c r="AO14435" s="300"/>
      <c r="AP14435" s="300"/>
      <c r="AQ14435" s="300"/>
      <c r="AR14435" s="300"/>
      <c r="AS14435" s="300"/>
      <c r="AT14435" s="284" t="str">
        <f t="shared" si="1192"/>
        <v/>
      </c>
      <c r="AU14435" s="284" t="str">
        <f t="shared" si="1193"/>
        <v/>
      </c>
      <c r="AV14435" s="284" t="str">
        <f t="shared" si="1194"/>
        <v/>
      </c>
      <c r="AW14435" s="285">
        <f t="shared" si="1195"/>
        <v>0</v>
      </c>
    </row>
    <row r="14436" spans="41:49" x14ac:dyDescent="0.25">
      <c r="AO14436" s="300"/>
      <c r="AP14436" s="300"/>
      <c r="AQ14436" s="300"/>
      <c r="AR14436" s="300"/>
      <c r="AS14436" s="300"/>
      <c r="AT14436" s="284" t="str">
        <f t="shared" si="1192"/>
        <v/>
      </c>
      <c r="AU14436" s="284" t="str">
        <f t="shared" si="1193"/>
        <v/>
      </c>
      <c r="AV14436" s="284" t="str">
        <f t="shared" si="1194"/>
        <v/>
      </c>
      <c r="AW14436" s="285">
        <f t="shared" si="1195"/>
        <v>0</v>
      </c>
    </row>
    <row r="14437" spans="41:49" x14ac:dyDescent="0.25">
      <c r="AO14437" s="300"/>
      <c r="AP14437" s="300"/>
      <c r="AQ14437" s="300"/>
      <c r="AR14437" s="300"/>
      <c r="AS14437" s="300"/>
      <c r="AT14437" s="284" t="str">
        <f t="shared" si="1192"/>
        <v/>
      </c>
      <c r="AU14437" s="284" t="str">
        <f t="shared" si="1193"/>
        <v/>
      </c>
      <c r="AV14437" s="284" t="str">
        <f t="shared" si="1194"/>
        <v/>
      </c>
      <c r="AW14437" s="285">
        <f t="shared" si="1195"/>
        <v>0</v>
      </c>
    </row>
    <row r="14438" spans="41:49" x14ac:dyDescent="0.25">
      <c r="AO14438" s="300"/>
      <c r="AP14438" s="300"/>
      <c r="AQ14438" s="300"/>
      <c r="AR14438" s="300"/>
      <c r="AS14438" s="300"/>
      <c r="AT14438" s="284" t="str">
        <f t="shared" si="1192"/>
        <v/>
      </c>
      <c r="AU14438" s="284" t="str">
        <f t="shared" si="1193"/>
        <v/>
      </c>
      <c r="AV14438" s="284" t="str">
        <f t="shared" si="1194"/>
        <v/>
      </c>
      <c r="AW14438" s="285">
        <f t="shared" si="1195"/>
        <v>0</v>
      </c>
    </row>
    <row r="14439" spans="41:49" x14ac:dyDescent="0.25">
      <c r="AO14439" s="300"/>
      <c r="AP14439" s="300"/>
      <c r="AQ14439" s="300"/>
      <c r="AR14439" s="300"/>
      <c r="AS14439" s="300"/>
      <c r="AT14439" s="284" t="str">
        <f t="shared" si="1192"/>
        <v/>
      </c>
      <c r="AU14439" s="284" t="str">
        <f t="shared" si="1193"/>
        <v/>
      </c>
      <c r="AV14439" s="284" t="str">
        <f t="shared" si="1194"/>
        <v/>
      </c>
      <c r="AW14439" s="285">
        <f t="shared" si="1195"/>
        <v>0</v>
      </c>
    </row>
    <row r="14440" spans="41:49" x14ac:dyDescent="0.25">
      <c r="AO14440" s="300"/>
      <c r="AP14440" s="300"/>
      <c r="AQ14440" s="300"/>
      <c r="AR14440" s="300"/>
      <c r="AS14440" s="300"/>
      <c r="AT14440" s="284" t="str">
        <f t="shared" si="1192"/>
        <v/>
      </c>
      <c r="AU14440" s="284" t="str">
        <f t="shared" si="1193"/>
        <v/>
      </c>
      <c r="AV14440" s="284" t="str">
        <f t="shared" si="1194"/>
        <v/>
      </c>
      <c r="AW14440" s="285">
        <f t="shared" si="1195"/>
        <v>0</v>
      </c>
    </row>
    <row r="14441" spans="41:49" x14ac:dyDescent="0.25">
      <c r="AO14441" s="300"/>
      <c r="AP14441" s="300"/>
      <c r="AQ14441" s="300"/>
      <c r="AR14441" s="300"/>
      <c r="AS14441" s="300"/>
      <c r="AT14441" s="284" t="str">
        <f t="shared" si="1192"/>
        <v/>
      </c>
      <c r="AU14441" s="284" t="str">
        <f t="shared" si="1193"/>
        <v/>
      </c>
      <c r="AV14441" s="284" t="str">
        <f t="shared" si="1194"/>
        <v/>
      </c>
      <c r="AW14441" s="285">
        <f t="shared" si="1195"/>
        <v>0</v>
      </c>
    </row>
    <row r="14442" spans="41:49" x14ac:dyDescent="0.25">
      <c r="AO14442" s="300"/>
      <c r="AP14442" s="300"/>
      <c r="AQ14442" s="300"/>
      <c r="AR14442" s="300"/>
      <c r="AS14442" s="300"/>
      <c r="AT14442" s="284" t="str">
        <f t="shared" si="1192"/>
        <v/>
      </c>
      <c r="AU14442" s="284" t="str">
        <f t="shared" si="1193"/>
        <v/>
      </c>
      <c r="AV14442" s="284" t="str">
        <f t="shared" si="1194"/>
        <v/>
      </c>
      <c r="AW14442" s="285">
        <f t="shared" si="1195"/>
        <v>0</v>
      </c>
    </row>
    <row r="14443" spans="41:49" x14ac:dyDescent="0.25">
      <c r="AO14443" s="300"/>
      <c r="AP14443" s="300"/>
      <c r="AQ14443" s="300"/>
      <c r="AR14443" s="300"/>
      <c r="AS14443" s="300"/>
      <c r="AT14443" s="284" t="str">
        <f t="shared" si="1192"/>
        <v/>
      </c>
      <c r="AU14443" s="284" t="str">
        <f t="shared" si="1193"/>
        <v/>
      </c>
      <c r="AV14443" s="284" t="str">
        <f t="shared" si="1194"/>
        <v/>
      </c>
      <c r="AW14443" s="285">
        <f t="shared" si="1195"/>
        <v>0</v>
      </c>
    </row>
    <row r="14444" spans="41:49" x14ac:dyDescent="0.25">
      <c r="AO14444" s="300"/>
      <c r="AP14444" s="300"/>
      <c r="AQ14444" s="300"/>
      <c r="AR14444" s="300"/>
      <c r="AS14444" s="300"/>
      <c r="AT14444" s="284" t="str">
        <f t="shared" si="1192"/>
        <v/>
      </c>
      <c r="AU14444" s="284" t="str">
        <f t="shared" si="1193"/>
        <v/>
      </c>
      <c r="AV14444" s="284" t="str">
        <f t="shared" si="1194"/>
        <v/>
      </c>
      <c r="AW14444" s="285">
        <f t="shared" si="1195"/>
        <v>0</v>
      </c>
    </row>
    <row r="14445" spans="41:49" x14ac:dyDescent="0.25">
      <c r="AO14445" s="300"/>
      <c r="AP14445" s="300"/>
      <c r="AQ14445" s="300"/>
      <c r="AR14445" s="300"/>
      <c r="AS14445" s="300"/>
      <c r="AT14445" s="284" t="str">
        <f t="shared" si="1192"/>
        <v/>
      </c>
      <c r="AU14445" s="284" t="str">
        <f t="shared" si="1193"/>
        <v/>
      </c>
      <c r="AV14445" s="284" t="str">
        <f t="shared" si="1194"/>
        <v/>
      </c>
      <c r="AW14445" s="285">
        <f t="shared" si="1195"/>
        <v>0</v>
      </c>
    </row>
    <row r="14446" spans="41:49" x14ac:dyDescent="0.25">
      <c r="AO14446" s="300"/>
      <c r="AP14446" s="300"/>
      <c r="AQ14446" s="300"/>
      <c r="AR14446" s="300"/>
      <c r="AS14446" s="300"/>
      <c r="AT14446" s="284" t="str">
        <f t="shared" si="1192"/>
        <v/>
      </c>
      <c r="AU14446" s="284" t="str">
        <f t="shared" si="1193"/>
        <v/>
      </c>
      <c r="AV14446" s="284" t="str">
        <f t="shared" si="1194"/>
        <v/>
      </c>
      <c r="AW14446" s="285">
        <f t="shared" si="1195"/>
        <v>0</v>
      </c>
    </row>
    <row r="14447" spans="41:49" x14ac:dyDescent="0.25">
      <c r="AO14447" s="300"/>
      <c r="AP14447" s="300"/>
      <c r="AQ14447" s="300"/>
      <c r="AR14447" s="300"/>
      <c r="AS14447" s="300"/>
      <c r="AT14447" s="284" t="str">
        <f t="shared" si="1192"/>
        <v/>
      </c>
      <c r="AU14447" s="284" t="str">
        <f t="shared" si="1193"/>
        <v/>
      </c>
      <c r="AV14447" s="284" t="str">
        <f t="shared" si="1194"/>
        <v/>
      </c>
      <c r="AW14447" s="285">
        <f t="shared" si="1195"/>
        <v>0</v>
      </c>
    </row>
    <row r="14448" spans="41:49" x14ac:dyDescent="0.25">
      <c r="AO14448" s="300"/>
      <c r="AP14448" s="300"/>
      <c r="AQ14448" s="300"/>
      <c r="AR14448" s="300"/>
      <c r="AS14448" s="300"/>
      <c r="AT14448" s="284" t="str">
        <f t="shared" si="1192"/>
        <v/>
      </c>
      <c r="AU14448" s="284" t="str">
        <f t="shared" si="1193"/>
        <v/>
      </c>
      <c r="AV14448" s="284" t="str">
        <f t="shared" si="1194"/>
        <v/>
      </c>
      <c r="AW14448" s="285">
        <f t="shared" si="1195"/>
        <v>0</v>
      </c>
    </row>
    <row r="14449" spans="41:49" x14ac:dyDescent="0.25">
      <c r="AO14449" s="300"/>
      <c r="AP14449" s="300"/>
      <c r="AQ14449" s="300"/>
      <c r="AR14449" s="300"/>
      <c r="AS14449" s="300"/>
      <c r="AT14449" s="284" t="str">
        <f t="shared" si="1192"/>
        <v/>
      </c>
      <c r="AU14449" s="284" t="str">
        <f t="shared" si="1193"/>
        <v/>
      </c>
      <c r="AV14449" s="284" t="str">
        <f t="shared" si="1194"/>
        <v/>
      </c>
      <c r="AW14449" s="285">
        <f t="shared" si="1195"/>
        <v>0</v>
      </c>
    </row>
    <row r="14450" spans="41:49" x14ac:dyDescent="0.25">
      <c r="AO14450" s="300"/>
      <c r="AP14450" s="300"/>
      <c r="AQ14450" s="300"/>
      <c r="AR14450" s="300"/>
      <c r="AS14450" s="300"/>
      <c r="AT14450" s="284" t="str">
        <f t="shared" si="1192"/>
        <v/>
      </c>
      <c r="AU14450" s="284" t="str">
        <f t="shared" si="1193"/>
        <v/>
      </c>
      <c r="AV14450" s="284" t="str">
        <f t="shared" si="1194"/>
        <v/>
      </c>
      <c r="AW14450" s="285">
        <f t="shared" si="1195"/>
        <v>0</v>
      </c>
    </row>
    <row r="14451" spans="41:49" x14ac:dyDescent="0.25">
      <c r="AO14451" s="300"/>
      <c r="AP14451" s="300"/>
      <c r="AQ14451" s="300"/>
      <c r="AR14451" s="300"/>
      <c r="AS14451" s="300"/>
      <c r="AT14451" s="284" t="str">
        <f t="shared" si="1192"/>
        <v/>
      </c>
      <c r="AU14451" s="284" t="str">
        <f t="shared" si="1193"/>
        <v/>
      </c>
      <c r="AV14451" s="284" t="str">
        <f t="shared" si="1194"/>
        <v/>
      </c>
      <c r="AW14451" s="285">
        <f t="shared" si="1195"/>
        <v>0</v>
      </c>
    </row>
    <row r="14452" spans="41:49" x14ac:dyDescent="0.25">
      <c r="AO14452" s="300"/>
      <c r="AP14452" s="300"/>
      <c r="AQ14452" s="300"/>
      <c r="AR14452" s="300"/>
      <c r="AS14452" s="300"/>
      <c r="AT14452" s="284" t="str">
        <f t="shared" si="1192"/>
        <v/>
      </c>
      <c r="AU14452" s="284" t="str">
        <f t="shared" si="1193"/>
        <v/>
      </c>
      <c r="AV14452" s="284" t="str">
        <f t="shared" si="1194"/>
        <v/>
      </c>
      <c r="AW14452" s="285">
        <f t="shared" si="1195"/>
        <v>0</v>
      </c>
    </row>
    <row r="14453" spans="41:49" x14ac:dyDescent="0.25">
      <c r="AO14453" s="300"/>
      <c r="AP14453" s="300"/>
      <c r="AQ14453" s="300"/>
      <c r="AR14453" s="300"/>
      <c r="AS14453" s="300"/>
      <c r="AT14453" s="284" t="str">
        <f t="shared" si="1192"/>
        <v/>
      </c>
      <c r="AU14453" s="284" t="str">
        <f t="shared" si="1193"/>
        <v/>
      </c>
      <c r="AV14453" s="284" t="str">
        <f t="shared" si="1194"/>
        <v/>
      </c>
      <c r="AW14453" s="285">
        <f t="shared" si="1195"/>
        <v>0</v>
      </c>
    </row>
    <row r="14454" spans="41:49" x14ac:dyDescent="0.25">
      <c r="AO14454" s="300"/>
      <c r="AP14454" s="300"/>
      <c r="AQ14454" s="300"/>
      <c r="AR14454" s="300"/>
      <c r="AS14454" s="300"/>
      <c r="AT14454" s="284" t="str">
        <f t="shared" si="1192"/>
        <v/>
      </c>
      <c r="AU14454" s="284" t="str">
        <f t="shared" si="1193"/>
        <v/>
      </c>
      <c r="AV14454" s="284" t="str">
        <f t="shared" si="1194"/>
        <v/>
      </c>
      <c r="AW14454" s="285">
        <f t="shared" si="1195"/>
        <v>0</v>
      </c>
    </row>
    <row r="14455" spans="41:49" x14ac:dyDescent="0.25">
      <c r="AO14455" s="300"/>
      <c r="AP14455" s="300"/>
      <c r="AQ14455" s="300"/>
      <c r="AR14455" s="300"/>
      <c r="AS14455" s="300"/>
      <c r="AT14455" s="284" t="str">
        <f t="shared" si="1192"/>
        <v/>
      </c>
      <c r="AU14455" s="284" t="str">
        <f t="shared" si="1193"/>
        <v/>
      </c>
      <c r="AV14455" s="284" t="str">
        <f t="shared" si="1194"/>
        <v/>
      </c>
      <c r="AW14455" s="285">
        <f t="shared" si="1195"/>
        <v>0</v>
      </c>
    </row>
    <row r="14456" spans="41:49" x14ac:dyDescent="0.25">
      <c r="AO14456" s="300"/>
      <c r="AP14456" s="300"/>
      <c r="AQ14456" s="300"/>
      <c r="AR14456" s="300"/>
      <c r="AS14456" s="300"/>
      <c r="AT14456" s="284" t="str">
        <f t="shared" si="1192"/>
        <v/>
      </c>
      <c r="AU14456" s="284" t="str">
        <f t="shared" si="1193"/>
        <v/>
      </c>
      <c r="AV14456" s="284" t="str">
        <f t="shared" si="1194"/>
        <v/>
      </c>
      <c r="AW14456" s="285">
        <f t="shared" si="1195"/>
        <v>0</v>
      </c>
    </row>
    <row r="14457" spans="41:49" x14ac:dyDescent="0.25">
      <c r="AO14457" s="300"/>
      <c r="AP14457" s="300"/>
      <c r="AQ14457" s="300"/>
      <c r="AR14457" s="300"/>
      <c r="AS14457" s="300"/>
      <c r="AT14457" s="284" t="str">
        <f t="shared" si="1192"/>
        <v/>
      </c>
      <c r="AU14457" s="284" t="str">
        <f t="shared" si="1193"/>
        <v/>
      </c>
      <c r="AV14457" s="284" t="str">
        <f t="shared" si="1194"/>
        <v/>
      </c>
      <c r="AW14457" s="285">
        <f t="shared" si="1195"/>
        <v>0</v>
      </c>
    </row>
    <row r="14458" spans="41:49" x14ac:dyDescent="0.25">
      <c r="AO14458" s="300"/>
      <c r="AP14458" s="300"/>
      <c r="AQ14458" s="300"/>
      <c r="AR14458" s="300"/>
      <c r="AS14458" s="300"/>
      <c r="AT14458" s="284" t="str">
        <f t="shared" si="1192"/>
        <v/>
      </c>
      <c r="AU14458" s="284" t="str">
        <f t="shared" si="1193"/>
        <v/>
      </c>
      <c r="AV14458" s="284" t="str">
        <f t="shared" si="1194"/>
        <v/>
      </c>
      <c r="AW14458" s="285">
        <f t="shared" si="1195"/>
        <v>0</v>
      </c>
    </row>
    <row r="14459" spans="41:49" x14ac:dyDescent="0.25">
      <c r="AO14459" s="300"/>
      <c r="AP14459" s="300"/>
      <c r="AQ14459" s="300"/>
      <c r="AR14459" s="300"/>
      <c r="AS14459" s="300"/>
      <c r="AT14459" s="284" t="str">
        <f t="shared" si="1192"/>
        <v/>
      </c>
      <c r="AU14459" s="284" t="str">
        <f t="shared" si="1193"/>
        <v/>
      </c>
      <c r="AV14459" s="284" t="str">
        <f t="shared" si="1194"/>
        <v/>
      </c>
      <c r="AW14459" s="285">
        <f t="shared" si="1195"/>
        <v>0</v>
      </c>
    </row>
    <row r="14460" spans="41:49" x14ac:dyDescent="0.25">
      <c r="AO14460" s="300"/>
      <c r="AP14460" s="300"/>
      <c r="AQ14460" s="300"/>
      <c r="AR14460" s="300"/>
      <c r="AS14460" s="300"/>
      <c r="AT14460" s="284" t="str">
        <f t="shared" si="1192"/>
        <v/>
      </c>
      <c r="AU14460" s="284" t="str">
        <f t="shared" si="1193"/>
        <v/>
      </c>
      <c r="AV14460" s="284" t="str">
        <f t="shared" si="1194"/>
        <v/>
      </c>
      <c r="AW14460" s="285">
        <f t="shared" si="1195"/>
        <v>0</v>
      </c>
    </row>
    <row r="14461" spans="41:49" x14ac:dyDescent="0.25">
      <c r="AO14461" s="300"/>
      <c r="AP14461" s="300"/>
      <c r="AQ14461" s="300"/>
      <c r="AR14461" s="300"/>
      <c r="AS14461" s="300"/>
      <c r="AT14461" s="284" t="str">
        <f t="shared" si="1192"/>
        <v/>
      </c>
      <c r="AU14461" s="284" t="str">
        <f t="shared" si="1193"/>
        <v/>
      </c>
      <c r="AV14461" s="284" t="str">
        <f t="shared" si="1194"/>
        <v/>
      </c>
      <c r="AW14461" s="285">
        <f t="shared" si="1195"/>
        <v>0</v>
      </c>
    </row>
    <row r="14462" spans="41:49" x14ac:dyDescent="0.25">
      <c r="AO14462" s="300"/>
      <c r="AP14462" s="300"/>
      <c r="AQ14462" s="300"/>
      <c r="AR14462" s="300"/>
      <c r="AS14462" s="300"/>
      <c r="AT14462" s="284" t="str">
        <f t="shared" si="1192"/>
        <v/>
      </c>
      <c r="AU14462" s="284" t="str">
        <f t="shared" si="1193"/>
        <v/>
      </c>
      <c r="AV14462" s="284" t="str">
        <f t="shared" si="1194"/>
        <v/>
      </c>
      <c r="AW14462" s="285">
        <f t="shared" si="1195"/>
        <v>0</v>
      </c>
    </row>
    <row r="14463" spans="41:49" x14ac:dyDescent="0.25">
      <c r="AO14463" s="300"/>
      <c r="AP14463" s="300"/>
      <c r="AQ14463" s="300"/>
      <c r="AR14463" s="300"/>
      <c r="AS14463" s="300"/>
      <c r="AT14463" s="284" t="str">
        <f t="shared" si="1192"/>
        <v/>
      </c>
      <c r="AU14463" s="284" t="str">
        <f t="shared" si="1193"/>
        <v/>
      </c>
      <c r="AV14463" s="284" t="str">
        <f t="shared" si="1194"/>
        <v/>
      </c>
      <c r="AW14463" s="285">
        <f t="shared" si="1195"/>
        <v>0</v>
      </c>
    </row>
    <row r="14464" spans="41:49" x14ac:dyDescent="0.25">
      <c r="AO14464" s="300"/>
      <c r="AP14464" s="300"/>
      <c r="AQ14464" s="300"/>
      <c r="AR14464" s="300"/>
      <c r="AS14464" s="300"/>
      <c r="AT14464" s="284" t="str">
        <f t="shared" si="1192"/>
        <v/>
      </c>
      <c r="AU14464" s="284" t="str">
        <f t="shared" si="1193"/>
        <v/>
      </c>
      <c r="AV14464" s="284" t="str">
        <f t="shared" si="1194"/>
        <v/>
      </c>
      <c r="AW14464" s="285">
        <f t="shared" si="1195"/>
        <v>0</v>
      </c>
    </row>
    <row r="14465" spans="41:49" x14ac:dyDescent="0.25">
      <c r="AO14465" s="300"/>
      <c r="AP14465" s="300"/>
      <c r="AQ14465" s="300"/>
      <c r="AR14465" s="300"/>
      <c r="AS14465" s="300"/>
      <c r="AT14465" s="284" t="str">
        <f t="shared" si="1192"/>
        <v/>
      </c>
      <c r="AU14465" s="284" t="str">
        <f t="shared" si="1193"/>
        <v/>
      </c>
      <c r="AV14465" s="284" t="str">
        <f t="shared" si="1194"/>
        <v/>
      </c>
      <c r="AW14465" s="285">
        <f t="shared" si="1195"/>
        <v>0</v>
      </c>
    </row>
    <row r="14466" spans="41:49" x14ac:dyDescent="0.25">
      <c r="AO14466" s="300"/>
      <c r="AP14466" s="300"/>
      <c r="AQ14466" s="300"/>
      <c r="AR14466" s="300"/>
      <c r="AS14466" s="300"/>
      <c r="AT14466" s="284" t="str">
        <f t="shared" si="1192"/>
        <v/>
      </c>
      <c r="AU14466" s="284" t="str">
        <f t="shared" si="1193"/>
        <v/>
      </c>
      <c r="AV14466" s="284" t="str">
        <f t="shared" si="1194"/>
        <v/>
      </c>
      <c r="AW14466" s="285">
        <f t="shared" si="1195"/>
        <v>0</v>
      </c>
    </row>
    <row r="14467" spans="41:49" x14ac:dyDescent="0.25">
      <c r="AO14467" s="300"/>
      <c r="AP14467" s="300"/>
      <c r="AQ14467" s="300"/>
      <c r="AR14467" s="300"/>
      <c r="AS14467" s="300"/>
      <c r="AT14467" s="284" t="str">
        <f t="shared" si="1192"/>
        <v/>
      </c>
      <c r="AU14467" s="284" t="str">
        <f t="shared" si="1193"/>
        <v/>
      </c>
      <c r="AV14467" s="284" t="str">
        <f t="shared" si="1194"/>
        <v/>
      </c>
      <c r="AW14467" s="285">
        <f t="shared" si="1195"/>
        <v>0</v>
      </c>
    </row>
    <row r="14468" spans="41:49" x14ac:dyDescent="0.25">
      <c r="AO14468" s="300"/>
      <c r="AP14468" s="300"/>
      <c r="AQ14468" s="300"/>
      <c r="AR14468" s="300"/>
      <c r="AS14468" s="300"/>
      <c r="AT14468" s="284" t="str">
        <f t="shared" si="1192"/>
        <v/>
      </c>
      <c r="AU14468" s="284" t="str">
        <f t="shared" si="1193"/>
        <v/>
      </c>
      <c r="AV14468" s="284" t="str">
        <f t="shared" si="1194"/>
        <v/>
      </c>
      <c r="AW14468" s="285">
        <f t="shared" si="1195"/>
        <v>0</v>
      </c>
    </row>
    <row r="14469" spans="41:49" x14ac:dyDescent="0.25">
      <c r="AO14469" s="300"/>
      <c r="AP14469" s="300"/>
      <c r="AQ14469" s="300"/>
      <c r="AR14469" s="300"/>
      <c r="AS14469" s="300"/>
      <c r="AT14469" s="284" t="str">
        <f t="shared" si="1192"/>
        <v/>
      </c>
      <c r="AU14469" s="284" t="str">
        <f t="shared" si="1193"/>
        <v/>
      </c>
      <c r="AV14469" s="284" t="str">
        <f t="shared" si="1194"/>
        <v/>
      </c>
      <c r="AW14469" s="285">
        <f t="shared" si="1195"/>
        <v>0</v>
      </c>
    </row>
    <row r="14470" spans="41:49" x14ac:dyDescent="0.25">
      <c r="AO14470" s="300"/>
      <c r="AP14470" s="300"/>
      <c r="AQ14470" s="300"/>
      <c r="AR14470" s="300"/>
      <c r="AS14470" s="300"/>
      <c r="AT14470" s="284" t="str">
        <f t="shared" si="1192"/>
        <v/>
      </c>
      <c r="AU14470" s="284" t="str">
        <f t="shared" si="1193"/>
        <v/>
      </c>
      <c r="AV14470" s="284" t="str">
        <f t="shared" si="1194"/>
        <v/>
      </c>
      <c r="AW14470" s="285">
        <f t="shared" si="1195"/>
        <v>0</v>
      </c>
    </row>
    <row r="14471" spans="41:49" x14ac:dyDescent="0.25">
      <c r="AO14471" s="300"/>
      <c r="AP14471" s="300"/>
      <c r="AQ14471" s="300"/>
      <c r="AR14471" s="300"/>
      <c r="AS14471" s="300"/>
      <c r="AT14471" s="284" t="str">
        <f t="shared" si="1192"/>
        <v/>
      </c>
      <c r="AU14471" s="284" t="str">
        <f t="shared" si="1193"/>
        <v/>
      </c>
      <c r="AV14471" s="284" t="str">
        <f t="shared" si="1194"/>
        <v/>
      </c>
      <c r="AW14471" s="285">
        <f t="shared" si="1195"/>
        <v>0</v>
      </c>
    </row>
    <row r="14472" spans="41:49" x14ac:dyDescent="0.25">
      <c r="AO14472" s="300"/>
      <c r="AP14472" s="300"/>
      <c r="AQ14472" s="300"/>
      <c r="AR14472" s="300"/>
      <c r="AS14472" s="300"/>
      <c r="AT14472" s="284" t="str">
        <f t="shared" ref="AT14472:AT14535" si="1196">LEFT(AQ14472,1)</f>
        <v/>
      </c>
      <c r="AU14472" s="284" t="str">
        <f t="shared" ref="AU14472:AU14535" si="1197">LEFT(AQ14472,2)</f>
        <v/>
      </c>
      <c r="AV14472" s="284" t="str">
        <f t="shared" ref="AV14472:AV14535" si="1198">LEFT(AQ14472,3)</f>
        <v/>
      </c>
      <c r="AW14472" s="285">
        <f t="shared" ref="AW14472:AW14535" si="1199">(AR14472-AS14472)*1000</f>
        <v>0</v>
      </c>
    </row>
    <row r="14473" spans="41:49" x14ac:dyDescent="0.25">
      <c r="AO14473" s="300"/>
      <c r="AP14473" s="300"/>
      <c r="AQ14473" s="300"/>
      <c r="AR14473" s="300"/>
      <c r="AS14473" s="300"/>
      <c r="AT14473" s="284" t="str">
        <f t="shared" si="1196"/>
        <v/>
      </c>
      <c r="AU14473" s="284" t="str">
        <f t="shared" si="1197"/>
        <v/>
      </c>
      <c r="AV14473" s="284" t="str">
        <f t="shared" si="1198"/>
        <v/>
      </c>
      <c r="AW14473" s="285">
        <f t="shared" si="1199"/>
        <v>0</v>
      </c>
    </row>
    <row r="14474" spans="41:49" x14ac:dyDescent="0.25">
      <c r="AO14474" s="300"/>
      <c r="AP14474" s="300"/>
      <c r="AQ14474" s="300"/>
      <c r="AR14474" s="300"/>
      <c r="AS14474" s="300"/>
      <c r="AT14474" s="284" t="str">
        <f t="shared" si="1196"/>
        <v/>
      </c>
      <c r="AU14474" s="284" t="str">
        <f t="shared" si="1197"/>
        <v/>
      </c>
      <c r="AV14474" s="284" t="str">
        <f t="shared" si="1198"/>
        <v/>
      </c>
      <c r="AW14474" s="285">
        <f t="shared" si="1199"/>
        <v>0</v>
      </c>
    </row>
    <row r="14475" spans="41:49" x14ac:dyDescent="0.25">
      <c r="AO14475" s="300"/>
      <c r="AP14475" s="300"/>
      <c r="AQ14475" s="300"/>
      <c r="AR14475" s="300"/>
      <c r="AS14475" s="300"/>
      <c r="AT14475" s="284" t="str">
        <f t="shared" si="1196"/>
        <v/>
      </c>
      <c r="AU14475" s="284" t="str">
        <f t="shared" si="1197"/>
        <v/>
      </c>
      <c r="AV14475" s="284" t="str">
        <f t="shared" si="1198"/>
        <v/>
      </c>
      <c r="AW14475" s="285">
        <f t="shared" si="1199"/>
        <v>0</v>
      </c>
    </row>
    <row r="14476" spans="41:49" x14ac:dyDescent="0.25">
      <c r="AO14476" s="300"/>
      <c r="AP14476" s="300"/>
      <c r="AQ14476" s="300"/>
      <c r="AR14476" s="300"/>
      <c r="AS14476" s="300"/>
      <c r="AT14476" s="284" t="str">
        <f t="shared" si="1196"/>
        <v/>
      </c>
      <c r="AU14476" s="284" t="str">
        <f t="shared" si="1197"/>
        <v/>
      </c>
      <c r="AV14476" s="284" t="str">
        <f t="shared" si="1198"/>
        <v/>
      </c>
      <c r="AW14476" s="285">
        <f t="shared" si="1199"/>
        <v>0</v>
      </c>
    </row>
    <row r="14477" spans="41:49" x14ac:dyDescent="0.25">
      <c r="AO14477" s="300"/>
      <c r="AP14477" s="300"/>
      <c r="AQ14477" s="300"/>
      <c r="AR14477" s="300"/>
      <c r="AS14477" s="300"/>
      <c r="AT14477" s="284" t="str">
        <f t="shared" si="1196"/>
        <v/>
      </c>
      <c r="AU14477" s="284" t="str">
        <f t="shared" si="1197"/>
        <v/>
      </c>
      <c r="AV14477" s="284" t="str">
        <f t="shared" si="1198"/>
        <v/>
      </c>
      <c r="AW14477" s="285">
        <f t="shared" si="1199"/>
        <v>0</v>
      </c>
    </row>
    <row r="14478" spans="41:49" x14ac:dyDescent="0.25">
      <c r="AO14478" s="300"/>
      <c r="AP14478" s="300"/>
      <c r="AQ14478" s="300"/>
      <c r="AR14478" s="300"/>
      <c r="AS14478" s="300"/>
      <c r="AT14478" s="284" t="str">
        <f t="shared" si="1196"/>
        <v/>
      </c>
      <c r="AU14478" s="284" t="str">
        <f t="shared" si="1197"/>
        <v/>
      </c>
      <c r="AV14478" s="284" t="str">
        <f t="shared" si="1198"/>
        <v/>
      </c>
      <c r="AW14478" s="285">
        <f t="shared" si="1199"/>
        <v>0</v>
      </c>
    </row>
    <row r="14479" spans="41:49" x14ac:dyDescent="0.25">
      <c r="AO14479" s="300"/>
      <c r="AP14479" s="300"/>
      <c r="AQ14479" s="300"/>
      <c r="AR14479" s="300"/>
      <c r="AS14479" s="300"/>
      <c r="AT14479" s="284" t="str">
        <f t="shared" si="1196"/>
        <v/>
      </c>
      <c r="AU14479" s="284" t="str">
        <f t="shared" si="1197"/>
        <v/>
      </c>
      <c r="AV14479" s="284" t="str">
        <f t="shared" si="1198"/>
        <v/>
      </c>
      <c r="AW14479" s="285">
        <f t="shared" si="1199"/>
        <v>0</v>
      </c>
    </row>
    <row r="14480" spans="41:49" x14ac:dyDescent="0.25">
      <c r="AO14480" s="300"/>
      <c r="AP14480" s="300"/>
      <c r="AQ14480" s="300"/>
      <c r="AR14480" s="300"/>
      <c r="AS14480" s="300"/>
      <c r="AT14480" s="284" t="str">
        <f t="shared" si="1196"/>
        <v/>
      </c>
      <c r="AU14480" s="284" t="str">
        <f t="shared" si="1197"/>
        <v/>
      </c>
      <c r="AV14480" s="284" t="str">
        <f t="shared" si="1198"/>
        <v/>
      </c>
      <c r="AW14480" s="285">
        <f t="shared" si="1199"/>
        <v>0</v>
      </c>
    </row>
    <row r="14481" spans="41:49" x14ac:dyDescent="0.25">
      <c r="AO14481" s="300"/>
      <c r="AP14481" s="300"/>
      <c r="AQ14481" s="300"/>
      <c r="AR14481" s="300"/>
      <c r="AS14481" s="300"/>
      <c r="AT14481" s="284" t="str">
        <f t="shared" si="1196"/>
        <v/>
      </c>
      <c r="AU14481" s="284" t="str">
        <f t="shared" si="1197"/>
        <v/>
      </c>
      <c r="AV14481" s="284" t="str">
        <f t="shared" si="1198"/>
        <v/>
      </c>
      <c r="AW14481" s="285">
        <f t="shared" si="1199"/>
        <v>0</v>
      </c>
    </row>
    <row r="14482" spans="41:49" x14ac:dyDescent="0.25">
      <c r="AO14482" s="300"/>
      <c r="AP14482" s="300"/>
      <c r="AQ14482" s="300"/>
      <c r="AR14482" s="300"/>
      <c r="AS14482" s="300"/>
      <c r="AT14482" s="284" t="str">
        <f t="shared" si="1196"/>
        <v/>
      </c>
      <c r="AU14482" s="284" t="str">
        <f t="shared" si="1197"/>
        <v/>
      </c>
      <c r="AV14482" s="284" t="str">
        <f t="shared" si="1198"/>
        <v/>
      </c>
      <c r="AW14482" s="285">
        <f t="shared" si="1199"/>
        <v>0</v>
      </c>
    </row>
    <row r="14483" spans="41:49" x14ac:dyDescent="0.25">
      <c r="AO14483" s="300"/>
      <c r="AP14483" s="300"/>
      <c r="AQ14483" s="300"/>
      <c r="AR14483" s="300"/>
      <c r="AS14483" s="300"/>
      <c r="AT14483" s="284" t="str">
        <f t="shared" si="1196"/>
        <v/>
      </c>
      <c r="AU14483" s="284" t="str">
        <f t="shared" si="1197"/>
        <v/>
      </c>
      <c r="AV14483" s="284" t="str">
        <f t="shared" si="1198"/>
        <v/>
      </c>
      <c r="AW14483" s="285">
        <f t="shared" si="1199"/>
        <v>0</v>
      </c>
    </row>
    <row r="14484" spans="41:49" x14ac:dyDescent="0.25">
      <c r="AO14484" s="300"/>
      <c r="AP14484" s="300"/>
      <c r="AQ14484" s="300"/>
      <c r="AR14484" s="300"/>
      <c r="AS14484" s="300"/>
      <c r="AT14484" s="284" t="str">
        <f t="shared" si="1196"/>
        <v/>
      </c>
      <c r="AU14484" s="284" t="str">
        <f t="shared" si="1197"/>
        <v/>
      </c>
      <c r="AV14484" s="284" t="str">
        <f t="shared" si="1198"/>
        <v/>
      </c>
      <c r="AW14484" s="285">
        <f t="shared" si="1199"/>
        <v>0</v>
      </c>
    </row>
    <row r="14485" spans="41:49" x14ac:dyDescent="0.25">
      <c r="AO14485" s="300"/>
      <c r="AP14485" s="300"/>
      <c r="AQ14485" s="300"/>
      <c r="AR14485" s="300"/>
      <c r="AS14485" s="300"/>
      <c r="AT14485" s="284" t="str">
        <f t="shared" si="1196"/>
        <v/>
      </c>
      <c r="AU14485" s="284" t="str">
        <f t="shared" si="1197"/>
        <v/>
      </c>
      <c r="AV14485" s="284" t="str">
        <f t="shared" si="1198"/>
        <v/>
      </c>
      <c r="AW14485" s="285">
        <f t="shared" si="1199"/>
        <v>0</v>
      </c>
    </row>
    <row r="14486" spans="41:49" x14ac:dyDescent="0.25">
      <c r="AO14486" s="300"/>
      <c r="AP14486" s="300"/>
      <c r="AQ14486" s="300"/>
      <c r="AR14486" s="300"/>
      <c r="AS14486" s="300"/>
      <c r="AT14486" s="284" t="str">
        <f t="shared" si="1196"/>
        <v/>
      </c>
      <c r="AU14486" s="284" t="str">
        <f t="shared" si="1197"/>
        <v/>
      </c>
      <c r="AV14486" s="284" t="str">
        <f t="shared" si="1198"/>
        <v/>
      </c>
      <c r="AW14486" s="285">
        <f t="shared" si="1199"/>
        <v>0</v>
      </c>
    </row>
    <row r="14487" spans="41:49" x14ac:dyDescent="0.25">
      <c r="AO14487" s="300"/>
      <c r="AP14487" s="300"/>
      <c r="AQ14487" s="300"/>
      <c r="AR14487" s="300"/>
      <c r="AS14487" s="300"/>
      <c r="AT14487" s="284" t="str">
        <f t="shared" si="1196"/>
        <v/>
      </c>
      <c r="AU14487" s="284" t="str">
        <f t="shared" si="1197"/>
        <v/>
      </c>
      <c r="AV14487" s="284" t="str">
        <f t="shared" si="1198"/>
        <v/>
      </c>
      <c r="AW14487" s="285">
        <f t="shared" si="1199"/>
        <v>0</v>
      </c>
    </row>
    <row r="14488" spans="41:49" x14ac:dyDescent="0.25">
      <c r="AO14488" s="300"/>
      <c r="AP14488" s="300"/>
      <c r="AQ14488" s="300"/>
      <c r="AR14488" s="300"/>
      <c r="AS14488" s="300"/>
      <c r="AT14488" s="284" t="str">
        <f t="shared" si="1196"/>
        <v/>
      </c>
      <c r="AU14488" s="284" t="str">
        <f t="shared" si="1197"/>
        <v/>
      </c>
      <c r="AV14488" s="284" t="str">
        <f t="shared" si="1198"/>
        <v/>
      </c>
      <c r="AW14488" s="285">
        <f t="shared" si="1199"/>
        <v>0</v>
      </c>
    </row>
    <row r="14489" spans="41:49" x14ac:dyDescent="0.25">
      <c r="AO14489" s="300"/>
      <c r="AP14489" s="300"/>
      <c r="AQ14489" s="300"/>
      <c r="AR14489" s="300"/>
      <c r="AS14489" s="300"/>
      <c r="AT14489" s="284" t="str">
        <f t="shared" si="1196"/>
        <v/>
      </c>
      <c r="AU14489" s="284" t="str">
        <f t="shared" si="1197"/>
        <v/>
      </c>
      <c r="AV14489" s="284" t="str">
        <f t="shared" si="1198"/>
        <v/>
      </c>
      <c r="AW14489" s="285">
        <f t="shared" si="1199"/>
        <v>0</v>
      </c>
    </row>
    <row r="14490" spans="41:49" x14ac:dyDescent="0.25">
      <c r="AO14490" s="300"/>
      <c r="AP14490" s="300"/>
      <c r="AQ14490" s="300"/>
      <c r="AR14490" s="300"/>
      <c r="AS14490" s="300"/>
      <c r="AT14490" s="284" t="str">
        <f t="shared" si="1196"/>
        <v/>
      </c>
      <c r="AU14490" s="284" t="str">
        <f t="shared" si="1197"/>
        <v/>
      </c>
      <c r="AV14490" s="284" t="str">
        <f t="shared" si="1198"/>
        <v/>
      </c>
      <c r="AW14490" s="285">
        <f t="shared" si="1199"/>
        <v>0</v>
      </c>
    </row>
    <row r="14491" spans="41:49" x14ac:dyDescent="0.25">
      <c r="AO14491" s="300"/>
      <c r="AP14491" s="300"/>
      <c r="AQ14491" s="300"/>
      <c r="AR14491" s="300"/>
      <c r="AS14491" s="300"/>
      <c r="AT14491" s="284" t="str">
        <f t="shared" si="1196"/>
        <v/>
      </c>
      <c r="AU14491" s="284" t="str">
        <f t="shared" si="1197"/>
        <v/>
      </c>
      <c r="AV14491" s="284" t="str">
        <f t="shared" si="1198"/>
        <v/>
      </c>
      <c r="AW14491" s="285">
        <f t="shared" si="1199"/>
        <v>0</v>
      </c>
    </row>
    <row r="14492" spans="41:49" x14ac:dyDescent="0.25">
      <c r="AO14492" s="300"/>
      <c r="AP14492" s="300"/>
      <c r="AQ14492" s="300"/>
      <c r="AR14492" s="300"/>
      <c r="AS14492" s="300"/>
      <c r="AT14492" s="284" t="str">
        <f t="shared" si="1196"/>
        <v/>
      </c>
      <c r="AU14492" s="284" t="str">
        <f t="shared" si="1197"/>
        <v/>
      </c>
      <c r="AV14492" s="284" t="str">
        <f t="shared" si="1198"/>
        <v/>
      </c>
      <c r="AW14492" s="285">
        <f t="shared" si="1199"/>
        <v>0</v>
      </c>
    </row>
    <row r="14493" spans="41:49" x14ac:dyDescent="0.25">
      <c r="AO14493" s="300"/>
      <c r="AP14493" s="300"/>
      <c r="AQ14493" s="300"/>
      <c r="AR14493" s="300"/>
      <c r="AS14493" s="300"/>
      <c r="AT14493" s="284" t="str">
        <f t="shared" si="1196"/>
        <v/>
      </c>
      <c r="AU14493" s="284" t="str">
        <f t="shared" si="1197"/>
        <v/>
      </c>
      <c r="AV14493" s="284" t="str">
        <f t="shared" si="1198"/>
        <v/>
      </c>
      <c r="AW14493" s="285">
        <f t="shared" si="1199"/>
        <v>0</v>
      </c>
    </row>
    <row r="14494" spans="41:49" x14ac:dyDescent="0.25">
      <c r="AO14494" s="300"/>
      <c r="AP14494" s="300"/>
      <c r="AQ14494" s="300"/>
      <c r="AR14494" s="300"/>
      <c r="AS14494" s="300"/>
      <c r="AT14494" s="284" t="str">
        <f t="shared" si="1196"/>
        <v/>
      </c>
      <c r="AU14494" s="284" t="str">
        <f t="shared" si="1197"/>
        <v/>
      </c>
      <c r="AV14494" s="284" t="str">
        <f t="shared" si="1198"/>
        <v/>
      </c>
      <c r="AW14494" s="285">
        <f t="shared" si="1199"/>
        <v>0</v>
      </c>
    </row>
    <row r="14495" spans="41:49" x14ac:dyDescent="0.25">
      <c r="AO14495" s="300"/>
      <c r="AP14495" s="300"/>
      <c r="AQ14495" s="300"/>
      <c r="AR14495" s="300"/>
      <c r="AS14495" s="300"/>
      <c r="AT14495" s="284" t="str">
        <f t="shared" si="1196"/>
        <v/>
      </c>
      <c r="AU14495" s="284" t="str">
        <f t="shared" si="1197"/>
        <v/>
      </c>
      <c r="AV14495" s="284" t="str">
        <f t="shared" si="1198"/>
        <v/>
      </c>
      <c r="AW14495" s="285">
        <f t="shared" si="1199"/>
        <v>0</v>
      </c>
    </row>
    <row r="14496" spans="41:49" x14ac:dyDescent="0.25">
      <c r="AO14496" s="300"/>
      <c r="AP14496" s="300"/>
      <c r="AQ14496" s="300"/>
      <c r="AR14496" s="300"/>
      <c r="AS14496" s="300"/>
      <c r="AT14496" s="284" t="str">
        <f t="shared" si="1196"/>
        <v/>
      </c>
      <c r="AU14496" s="284" t="str">
        <f t="shared" si="1197"/>
        <v/>
      </c>
      <c r="AV14496" s="284" t="str">
        <f t="shared" si="1198"/>
        <v/>
      </c>
      <c r="AW14496" s="285">
        <f t="shared" si="1199"/>
        <v>0</v>
      </c>
    </row>
    <row r="14497" spans="41:49" x14ac:dyDescent="0.25">
      <c r="AO14497" s="300"/>
      <c r="AP14497" s="300"/>
      <c r="AQ14497" s="300"/>
      <c r="AR14497" s="300"/>
      <c r="AS14497" s="300"/>
      <c r="AT14497" s="284" t="str">
        <f t="shared" si="1196"/>
        <v/>
      </c>
      <c r="AU14497" s="284" t="str">
        <f t="shared" si="1197"/>
        <v/>
      </c>
      <c r="AV14497" s="284" t="str">
        <f t="shared" si="1198"/>
        <v/>
      </c>
      <c r="AW14497" s="285">
        <f t="shared" si="1199"/>
        <v>0</v>
      </c>
    </row>
    <row r="14498" spans="41:49" x14ac:dyDescent="0.25">
      <c r="AO14498" s="300"/>
      <c r="AP14498" s="300"/>
      <c r="AQ14498" s="300"/>
      <c r="AR14498" s="300"/>
      <c r="AS14498" s="300"/>
      <c r="AT14498" s="284" t="str">
        <f t="shared" si="1196"/>
        <v/>
      </c>
      <c r="AU14498" s="284" t="str">
        <f t="shared" si="1197"/>
        <v/>
      </c>
      <c r="AV14498" s="284" t="str">
        <f t="shared" si="1198"/>
        <v/>
      </c>
      <c r="AW14498" s="285">
        <f t="shared" si="1199"/>
        <v>0</v>
      </c>
    </row>
    <row r="14499" spans="41:49" x14ac:dyDescent="0.25">
      <c r="AO14499" s="300"/>
      <c r="AP14499" s="300"/>
      <c r="AQ14499" s="300"/>
      <c r="AR14499" s="300"/>
      <c r="AS14499" s="300"/>
      <c r="AT14499" s="284" t="str">
        <f t="shared" si="1196"/>
        <v/>
      </c>
      <c r="AU14499" s="284" t="str">
        <f t="shared" si="1197"/>
        <v/>
      </c>
      <c r="AV14499" s="284" t="str">
        <f t="shared" si="1198"/>
        <v/>
      </c>
      <c r="AW14499" s="285">
        <f t="shared" si="1199"/>
        <v>0</v>
      </c>
    </row>
    <row r="14500" spans="41:49" x14ac:dyDescent="0.25">
      <c r="AO14500" s="300"/>
      <c r="AP14500" s="300"/>
      <c r="AQ14500" s="300"/>
      <c r="AR14500" s="300"/>
      <c r="AS14500" s="300"/>
      <c r="AT14500" s="284" t="str">
        <f t="shared" si="1196"/>
        <v/>
      </c>
      <c r="AU14500" s="284" t="str">
        <f t="shared" si="1197"/>
        <v/>
      </c>
      <c r="AV14500" s="284" t="str">
        <f t="shared" si="1198"/>
        <v/>
      </c>
      <c r="AW14500" s="285">
        <f t="shared" si="1199"/>
        <v>0</v>
      </c>
    </row>
    <row r="14501" spans="41:49" x14ac:dyDescent="0.25">
      <c r="AO14501" s="300"/>
      <c r="AP14501" s="300"/>
      <c r="AQ14501" s="300"/>
      <c r="AR14501" s="300"/>
      <c r="AS14501" s="300"/>
      <c r="AT14501" s="284" t="str">
        <f t="shared" si="1196"/>
        <v/>
      </c>
      <c r="AU14501" s="284" t="str">
        <f t="shared" si="1197"/>
        <v/>
      </c>
      <c r="AV14501" s="284" t="str">
        <f t="shared" si="1198"/>
        <v/>
      </c>
      <c r="AW14501" s="285">
        <f t="shared" si="1199"/>
        <v>0</v>
      </c>
    </row>
    <row r="14502" spans="41:49" x14ac:dyDescent="0.25">
      <c r="AO14502" s="300"/>
      <c r="AP14502" s="300"/>
      <c r="AQ14502" s="300"/>
      <c r="AR14502" s="300"/>
      <c r="AS14502" s="300"/>
      <c r="AT14502" s="284" t="str">
        <f t="shared" si="1196"/>
        <v/>
      </c>
      <c r="AU14502" s="284" t="str">
        <f t="shared" si="1197"/>
        <v/>
      </c>
      <c r="AV14502" s="284" t="str">
        <f t="shared" si="1198"/>
        <v/>
      </c>
      <c r="AW14502" s="285">
        <f t="shared" si="1199"/>
        <v>0</v>
      </c>
    </row>
    <row r="14503" spans="41:49" x14ac:dyDescent="0.25">
      <c r="AO14503" s="300"/>
      <c r="AP14503" s="300"/>
      <c r="AQ14503" s="300"/>
      <c r="AR14503" s="300"/>
      <c r="AS14503" s="300"/>
      <c r="AT14503" s="284" t="str">
        <f t="shared" si="1196"/>
        <v/>
      </c>
      <c r="AU14503" s="284" t="str">
        <f t="shared" si="1197"/>
        <v/>
      </c>
      <c r="AV14503" s="284" t="str">
        <f t="shared" si="1198"/>
        <v/>
      </c>
      <c r="AW14503" s="285">
        <f t="shared" si="1199"/>
        <v>0</v>
      </c>
    </row>
    <row r="14504" spans="41:49" x14ac:dyDescent="0.25">
      <c r="AO14504" s="300"/>
      <c r="AP14504" s="300"/>
      <c r="AQ14504" s="300"/>
      <c r="AR14504" s="300"/>
      <c r="AS14504" s="300"/>
      <c r="AT14504" s="284" t="str">
        <f t="shared" si="1196"/>
        <v/>
      </c>
      <c r="AU14504" s="284" t="str">
        <f t="shared" si="1197"/>
        <v/>
      </c>
      <c r="AV14504" s="284" t="str">
        <f t="shared" si="1198"/>
        <v/>
      </c>
      <c r="AW14504" s="285">
        <f t="shared" si="1199"/>
        <v>0</v>
      </c>
    </row>
    <row r="14505" spans="41:49" x14ac:dyDescent="0.25">
      <c r="AO14505" s="300"/>
      <c r="AP14505" s="300"/>
      <c r="AQ14505" s="300"/>
      <c r="AR14505" s="300"/>
      <c r="AS14505" s="300"/>
      <c r="AT14505" s="284" t="str">
        <f t="shared" si="1196"/>
        <v/>
      </c>
      <c r="AU14505" s="284" t="str">
        <f t="shared" si="1197"/>
        <v/>
      </c>
      <c r="AV14505" s="284" t="str">
        <f t="shared" si="1198"/>
        <v/>
      </c>
      <c r="AW14505" s="285">
        <f t="shared" si="1199"/>
        <v>0</v>
      </c>
    </row>
    <row r="14506" spans="41:49" x14ac:dyDescent="0.25">
      <c r="AO14506" s="300"/>
      <c r="AP14506" s="300"/>
      <c r="AQ14506" s="300"/>
      <c r="AR14506" s="300"/>
      <c r="AS14506" s="300"/>
      <c r="AT14506" s="284" t="str">
        <f t="shared" si="1196"/>
        <v/>
      </c>
      <c r="AU14506" s="284" t="str">
        <f t="shared" si="1197"/>
        <v/>
      </c>
      <c r="AV14506" s="284" t="str">
        <f t="shared" si="1198"/>
        <v/>
      </c>
      <c r="AW14506" s="285">
        <f t="shared" si="1199"/>
        <v>0</v>
      </c>
    </row>
    <row r="14507" spans="41:49" x14ac:dyDescent="0.25">
      <c r="AO14507" s="300"/>
      <c r="AP14507" s="300"/>
      <c r="AQ14507" s="300"/>
      <c r="AR14507" s="300"/>
      <c r="AS14507" s="300"/>
      <c r="AT14507" s="284" t="str">
        <f t="shared" si="1196"/>
        <v/>
      </c>
      <c r="AU14507" s="284" t="str">
        <f t="shared" si="1197"/>
        <v/>
      </c>
      <c r="AV14507" s="284" t="str">
        <f t="shared" si="1198"/>
        <v/>
      </c>
      <c r="AW14507" s="285">
        <f t="shared" si="1199"/>
        <v>0</v>
      </c>
    </row>
    <row r="14508" spans="41:49" x14ac:dyDescent="0.25">
      <c r="AO14508" s="300"/>
      <c r="AP14508" s="300"/>
      <c r="AQ14508" s="300"/>
      <c r="AR14508" s="300"/>
      <c r="AS14508" s="300"/>
      <c r="AT14508" s="284" t="str">
        <f t="shared" si="1196"/>
        <v/>
      </c>
      <c r="AU14508" s="284" t="str">
        <f t="shared" si="1197"/>
        <v/>
      </c>
      <c r="AV14508" s="284" t="str">
        <f t="shared" si="1198"/>
        <v/>
      </c>
      <c r="AW14508" s="285">
        <f t="shared" si="1199"/>
        <v>0</v>
      </c>
    </row>
    <row r="14509" spans="41:49" x14ac:dyDescent="0.25">
      <c r="AO14509" s="300"/>
      <c r="AP14509" s="300"/>
      <c r="AQ14509" s="300"/>
      <c r="AR14509" s="300"/>
      <c r="AS14509" s="300"/>
      <c r="AT14509" s="284" t="str">
        <f t="shared" si="1196"/>
        <v/>
      </c>
      <c r="AU14509" s="284" t="str">
        <f t="shared" si="1197"/>
        <v/>
      </c>
      <c r="AV14509" s="284" t="str">
        <f t="shared" si="1198"/>
        <v/>
      </c>
      <c r="AW14509" s="285">
        <f t="shared" si="1199"/>
        <v>0</v>
      </c>
    </row>
    <row r="14510" spans="41:49" x14ac:dyDescent="0.25">
      <c r="AO14510" s="300"/>
      <c r="AP14510" s="300"/>
      <c r="AQ14510" s="300"/>
      <c r="AR14510" s="300"/>
      <c r="AS14510" s="300"/>
      <c r="AT14510" s="284" t="str">
        <f t="shared" si="1196"/>
        <v/>
      </c>
      <c r="AU14510" s="284" t="str">
        <f t="shared" si="1197"/>
        <v/>
      </c>
      <c r="AV14510" s="284" t="str">
        <f t="shared" si="1198"/>
        <v/>
      </c>
      <c r="AW14510" s="285">
        <f t="shared" si="1199"/>
        <v>0</v>
      </c>
    </row>
    <row r="14511" spans="41:49" x14ac:dyDescent="0.25">
      <c r="AO14511" s="300"/>
      <c r="AP14511" s="300"/>
      <c r="AQ14511" s="300"/>
      <c r="AR14511" s="300"/>
      <c r="AS14511" s="300"/>
      <c r="AT14511" s="284" t="str">
        <f t="shared" si="1196"/>
        <v/>
      </c>
      <c r="AU14511" s="284" t="str">
        <f t="shared" si="1197"/>
        <v/>
      </c>
      <c r="AV14511" s="284" t="str">
        <f t="shared" si="1198"/>
        <v/>
      </c>
      <c r="AW14511" s="285">
        <f t="shared" si="1199"/>
        <v>0</v>
      </c>
    </row>
    <row r="14512" spans="41:49" x14ac:dyDescent="0.25">
      <c r="AO14512" s="300"/>
      <c r="AP14512" s="300"/>
      <c r="AQ14512" s="300"/>
      <c r="AR14512" s="300"/>
      <c r="AS14512" s="300"/>
      <c r="AT14512" s="284" t="str">
        <f t="shared" si="1196"/>
        <v/>
      </c>
      <c r="AU14512" s="284" t="str">
        <f t="shared" si="1197"/>
        <v/>
      </c>
      <c r="AV14512" s="284" t="str">
        <f t="shared" si="1198"/>
        <v/>
      </c>
      <c r="AW14512" s="285">
        <f t="shared" si="1199"/>
        <v>0</v>
      </c>
    </row>
    <row r="14513" spans="41:49" x14ac:dyDescent="0.25">
      <c r="AO14513" s="300"/>
      <c r="AP14513" s="300"/>
      <c r="AQ14513" s="300"/>
      <c r="AR14513" s="300"/>
      <c r="AS14513" s="300"/>
      <c r="AT14513" s="284" t="str">
        <f t="shared" si="1196"/>
        <v/>
      </c>
      <c r="AU14513" s="284" t="str">
        <f t="shared" si="1197"/>
        <v/>
      </c>
      <c r="AV14513" s="284" t="str">
        <f t="shared" si="1198"/>
        <v/>
      </c>
      <c r="AW14513" s="285">
        <f t="shared" si="1199"/>
        <v>0</v>
      </c>
    </row>
    <row r="14514" spans="41:49" x14ac:dyDescent="0.25">
      <c r="AO14514" s="300"/>
      <c r="AP14514" s="300"/>
      <c r="AQ14514" s="300"/>
      <c r="AR14514" s="300"/>
      <c r="AS14514" s="300"/>
      <c r="AT14514" s="284" t="str">
        <f t="shared" si="1196"/>
        <v/>
      </c>
      <c r="AU14514" s="284" t="str">
        <f t="shared" si="1197"/>
        <v/>
      </c>
      <c r="AV14514" s="284" t="str">
        <f t="shared" si="1198"/>
        <v/>
      </c>
      <c r="AW14514" s="285">
        <f t="shared" si="1199"/>
        <v>0</v>
      </c>
    </row>
    <row r="14515" spans="41:49" x14ac:dyDescent="0.25">
      <c r="AO14515" s="300"/>
      <c r="AP14515" s="300"/>
      <c r="AQ14515" s="300"/>
      <c r="AR14515" s="300"/>
      <c r="AS14515" s="300"/>
      <c r="AT14515" s="284" t="str">
        <f t="shared" si="1196"/>
        <v/>
      </c>
      <c r="AU14515" s="284" t="str">
        <f t="shared" si="1197"/>
        <v/>
      </c>
      <c r="AV14515" s="284" t="str">
        <f t="shared" si="1198"/>
        <v/>
      </c>
      <c r="AW14515" s="285">
        <f t="shared" si="1199"/>
        <v>0</v>
      </c>
    </row>
    <row r="14516" spans="41:49" x14ac:dyDescent="0.25">
      <c r="AO14516" s="300"/>
      <c r="AP14516" s="300"/>
      <c r="AQ14516" s="300"/>
      <c r="AR14516" s="300"/>
      <c r="AS14516" s="300"/>
      <c r="AT14516" s="284" t="str">
        <f t="shared" si="1196"/>
        <v/>
      </c>
      <c r="AU14516" s="284" t="str">
        <f t="shared" si="1197"/>
        <v/>
      </c>
      <c r="AV14516" s="284" t="str">
        <f t="shared" si="1198"/>
        <v/>
      </c>
      <c r="AW14516" s="285">
        <f t="shared" si="1199"/>
        <v>0</v>
      </c>
    </row>
    <row r="14517" spans="41:49" x14ac:dyDescent="0.25">
      <c r="AO14517" s="300"/>
      <c r="AP14517" s="300"/>
      <c r="AQ14517" s="300"/>
      <c r="AR14517" s="300"/>
      <c r="AS14517" s="300"/>
      <c r="AT14517" s="284" t="str">
        <f t="shared" si="1196"/>
        <v/>
      </c>
      <c r="AU14517" s="284" t="str">
        <f t="shared" si="1197"/>
        <v/>
      </c>
      <c r="AV14517" s="284" t="str">
        <f t="shared" si="1198"/>
        <v/>
      </c>
      <c r="AW14517" s="285">
        <f t="shared" si="1199"/>
        <v>0</v>
      </c>
    </row>
    <row r="14518" spans="41:49" x14ac:dyDescent="0.25">
      <c r="AO14518" s="300"/>
      <c r="AP14518" s="300"/>
      <c r="AQ14518" s="300"/>
      <c r="AR14518" s="300"/>
      <c r="AS14518" s="300"/>
      <c r="AT14518" s="284" t="str">
        <f t="shared" si="1196"/>
        <v/>
      </c>
      <c r="AU14518" s="284" t="str">
        <f t="shared" si="1197"/>
        <v/>
      </c>
      <c r="AV14518" s="284" t="str">
        <f t="shared" si="1198"/>
        <v/>
      </c>
      <c r="AW14518" s="285">
        <f t="shared" si="1199"/>
        <v>0</v>
      </c>
    </row>
    <row r="14519" spans="41:49" x14ac:dyDescent="0.25">
      <c r="AO14519" s="300"/>
      <c r="AP14519" s="300"/>
      <c r="AQ14519" s="300"/>
      <c r="AR14519" s="300"/>
      <c r="AS14519" s="300"/>
      <c r="AT14519" s="284" t="str">
        <f t="shared" si="1196"/>
        <v/>
      </c>
      <c r="AU14519" s="284" t="str">
        <f t="shared" si="1197"/>
        <v/>
      </c>
      <c r="AV14519" s="284" t="str">
        <f t="shared" si="1198"/>
        <v/>
      </c>
      <c r="AW14519" s="285">
        <f t="shared" si="1199"/>
        <v>0</v>
      </c>
    </row>
    <row r="14520" spans="41:49" x14ac:dyDescent="0.25">
      <c r="AO14520" s="300"/>
      <c r="AP14520" s="300"/>
      <c r="AQ14520" s="300"/>
      <c r="AR14520" s="300"/>
      <c r="AS14520" s="300"/>
      <c r="AT14520" s="284" t="str">
        <f t="shared" si="1196"/>
        <v/>
      </c>
      <c r="AU14520" s="284" t="str">
        <f t="shared" si="1197"/>
        <v/>
      </c>
      <c r="AV14520" s="284" t="str">
        <f t="shared" si="1198"/>
        <v/>
      </c>
      <c r="AW14520" s="285">
        <f t="shared" si="1199"/>
        <v>0</v>
      </c>
    </row>
    <row r="14521" spans="41:49" x14ac:dyDescent="0.25">
      <c r="AO14521" s="300"/>
      <c r="AP14521" s="300"/>
      <c r="AQ14521" s="300"/>
      <c r="AR14521" s="300"/>
      <c r="AS14521" s="300"/>
      <c r="AT14521" s="284" t="str">
        <f t="shared" si="1196"/>
        <v/>
      </c>
      <c r="AU14521" s="284" t="str">
        <f t="shared" si="1197"/>
        <v/>
      </c>
      <c r="AV14521" s="284" t="str">
        <f t="shared" si="1198"/>
        <v/>
      </c>
      <c r="AW14521" s="285">
        <f t="shared" si="1199"/>
        <v>0</v>
      </c>
    </row>
    <row r="14522" spans="41:49" x14ac:dyDescent="0.25">
      <c r="AO14522" s="300"/>
      <c r="AP14522" s="300"/>
      <c r="AQ14522" s="300"/>
      <c r="AR14522" s="300"/>
      <c r="AS14522" s="300"/>
      <c r="AT14522" s="284" t="str">
        <f t="shared" si="1196"/>
        <v/>
      </c>
      <c r="AU14522" s="284" t="str">
        <f t="shared" si="1197"/>
        <v/>
      </c>
      <c r="AV14522" s="284" t="str">
        <f t="shared" si="1198"/>
        <v/>
      </c>
      <c r="AW14522" s="285">
        <f t="shared" si="1199"/>
        <v>0</v>
      </c>
    </row>
    <row r="14523" spans="41:49" x14ac:dyDescent="0.25">
      <c r="AO14523" s="300"/>
      <c r="AP14523" s="300"/>
      <c r="AQ14523" s="300"/>
      <c r="AR14523" s="300"/>
      <c r="AS14523" s="300"/>
      <c r="AT14523" s="284" t="str">
        <f t="shared" si="1196"/>
        <v/>
      </c>
      <c r="AU14523" s="284" t="str">
        <f t="shared" si="1197"/>
        <v/>
      </c>
      <c r="AV14523" s="284" t="str">
        <f t="shared" si="1198"/>
        <v/>
      </c>
      <c r="AW14523" s="285">
        <f t="shared" si="1199"/>
        <v>0</v>
      </c>
    </row>
    <row r="14524" spans="41:49" x14ac:dyDescent="0.25">
      <c r="AO14524" s="300"/>
      <c r="AP14524" s="300"/>
      <c r="AQ14524" s="300"/>
      <c r="AR14524" s="300"/>
      <c r="AS14524" s="300"/>
      <c r="AT14524" s="284" t="str">
        <f t="shared" si="1196"/>
        <v/>
      </c>
      <c r="AU14524" s="284" t="str">
        <f t="shared" si="1197"/>
        <v/>
      </c>
      <c r="AV14524" s="284" t="str">
        <f t="shared" si="1198"/>
        <v/>
      </c>
      <c r="AW14524" s="285">
        <f t="shared" si="1199"/>
        <v>0</v>
      </c>
    </row>
    <row r="14525" spans="41:49" x14ac:dyDescent="0.25">
      <c r="AO14525" s="300"/>
      <c r="AP14525" s="300"/>
      <c r="AQ14525" s="300"/>
      <c r="AR14525" s="300"/>
      <c r="AS14525" s="300"/>
      <c r="AT14525" s="284" t="str">
        <f t="shared" si="1196"/>
        <v/>
      </c>
      <c r="AU14525" s="284" t="str">
        <f t="shared" si="1197"/>
        <v/>
      </c>
      <c r="AV14525" s="284" t="str">
        <f t="shared" si="1198"/>
        <v/>
      </c>
      <c r="AW14525" s="285">
        <f t="shared" si="1199"/>
        <v>0</v>
      </c>
    </row>
    <row r="14526" spans="41:49" x14ac:dyDescent="0.25">
      <c r="AO14526" s="300"/>
      <c r="AP14526" s="300"/>
      <c r="AQ14526" s="300"/>
      <c r="AR14526" s="300"/>
      <c r="AS14526" s="300"/>
      <c r="AT14526" s="284" t="str">
        <f t="shared" si="1196"/>
        <v/>
      </c>
      <c r="AU14526" s="284" t="str">
        <f t="shared" si="1197"/>
        <v/>
      </c>
      <c r="AV14526" s="284" t="str">
        <f t="shared" si="1198"/>
        <v/>
      </c>
      <c r="AW14526" s="285">
        <f t="shared" si="1199"/>
        <v>0</v>
      </c>
    </row>
    <row r="14527" spans="41:49" x14ac:dyDescent="0.25">
      <c r="AO14527" s="300"/>
      <c r="AP14527" s="300"/>
      <c r="AQ14527" s="300"/>
      <c r="AR14527" s="300"/>
      <c r="AS14527" s="300"/>
      <c r="AT14527" s="284" t="str">
        <f t="shared" si="1196"/>
        <v/>
      </c>
      <c r="AU14527" s="284" t="str">
        <f t="shared" si="1197"/>
        <v/>
      </c>
      <c r="AV14527" s="284" t="str">
        <f t="shared" si="1198"/>
        <v/>
      </c>
      <c r="AW14527" s="285">
        <f t="shared" si="1199"/>
        <v>0</v>
      </c>
    </row>
    <row r="14528" spans="41:49" x14ac:dyDescent="0.25">
      <c r="AO14528" s="300"/>
      <c r="AP14528" s="300"/>
      <c r="AQ14528" s="300"/>
      <c r="AR14528" s="300"/>
      <c r="AS14528" s="300"/>
      <c r="AT14528" s="284" t="str">
        <f t="shared" si="1196"/>
        <v/>
      </c>
      <c r="AU14528" s="284" t="str">
        <f t="shared" si="1197"/>
        <v/>
      </c>
      <c r="AV14528" s="284" t="str">
        <f t="shared" si="1198"/>
        <v/>
      </c>
      <c r="AW14528" s="285">
        <f t="shared" si="1199"/>
        <v>0</v>
      </c>
    </row>
    <row r="14529" spans="41:49" x14ac:dyDescent="0.25">
      <c r="AO14529" s="300"/>
      <c r="AP14529" s="300"/>
      <c r="AQ14529" s="300"/>
      <c r="AR14529" s="300"/>
      <c r="AS14529" s="300"/>
      <c r="AT14529" s="284" t="str">
        <f t="shared" si="1196"/>
        <v/>
      </c>
      <c r="AU14529" s="284" t="str">
        <f t="shared" si="1197"/>
        <v/>
      </c>
      <c r="AV14529" s="284" t="str">
        <f t="shared" si="1198"/>
        <v/>
      </c>
      <c r="AW14529" s="285">
        <f t="shared" si="1199"/>
        <v>0</v>
      </c>
    </row>
    <row r="14530" spans="41:49" x14ac:dyDescent="0.25">
      <c r="AO14530" s="300"/>
      <c r="AP14530" s="300"/>
      <c r="AQ14530" s="300"/>
      <c r="AR14530" s="300"/>
      <c r="AS14530" s="300"/>
      <c r="AT14530" s="284" t="str">
        <f t="shared" si="1196"/>
        <v/>
      </c>
      <c r="AU14530" s="284" t="str">
        <f t="shared" si="1197"/>
        <v/>
      </c>
      <c r="AV14530" s="284" t="str">
        <f t="shared" si="1198"/>
        <v/>
      </c>
      <c r="AW14530" s="285">
        <f t="shared" si="1199"/>
        <v>0</v>
      </c>
    </row>
    <row r="14531" spans="41:49" x14ac:dyDescent="0.25">
      <c r="AO14531" s="300"/>
      <c r="AP14531" s="300"/>
      <c r="AQ14531" s="300"/>
      <c r="AR14531" s="300"/>
      <c r="AS14531" s="300"/>
      <c r="AT14531" s="284" t="str">
        <f t="shared" si="1196"/>
        <v/>
      </c>
      <c r="AU14531" s="284" t="str">
        <f t="shared" si="1197"/>
        <v/>
      </c>
      <c r="AV14531" s="284" t="str">
        <f t="shared" si="1198"/>
        <v/>
      </c>
      <c r="AW14531" s="285">
        <f t="shared" si="1199"/>
        <v>0</v>
      </c>
    </row>
    <row r="14532" spans="41:49" x14ac:dyDescent="0.25">
      <c r="AO14532" s="300"/>
      <c r="AP14532" s="300"/>
      <c r="AQ14532" s="300"/>
      <c r="AR14532" s="300"/>
      <c r="AS14532" s="300"/>
      <c r="AT14532" s="284" t="str">
        <f t="shared" si="1196"/>
        <v/>
      </c>
      <c r="AU14532" s="284" t="str">
        <f t="shared" si="1197"/>
        <v/>
      </c>
      <c r="AV14532" s="284" t="str">
        <f t="shared" si="1198"/>
        <v/>
      </c>
      <c r="AW14532" s="285">
        <f t="shared" si="1199"/>
        <v>0</v>
      </c>
    </row>
    <row r="14533" spans="41:49" x14ac:dyDescent="0.25">
      <c r="AO14533" s="300"/>
      <c r="AP14533" s="300"/>
      <c r="AQ14533" s="300"/>
      <c r="AR14533" s="300"/>
      <c r="AS14533" s="300"/>
      <c r="AT14533" s="284" t="str">
        <f t="shared" si="1196"/>
        <v/>
      </c>
      <c r="AU14533" s="284" t="str">
        <f t="shared" si="1197"/>
        <v/>
      </c>
      <c r="AV14533" s="284" t="str">
        <f t="shared" si="1198"/>
        <v/>
      </c>
      <c r="AW14533" s="285">
        <f t="shared" si="1199"/>
        <v>0</v>
      </c>
    </row>
    <row r="14534" spans="41:49" x14ac:dyDescent="0.25">
      <c r="AO14534" s="300"/>
      <c r="AP14534" s="300"/>
      <c r="AQ14534" s="300"/>
      <c r="AR14534" s="300"/>
      <c r="AS14534" s="300"/>
      <c r="AT14534" s="284" t="str">
        <f t="shared" si="1196"/>
        <v/>
      </c>
      <c r="AU14534" s="284" t="str">
        <f t="shared" si="1197"/>
        <v/>
      </c>
      <c r="AV14534" s="284" t="str">
        <f t="shared" si="1198"/>
        <v/>
      </c>
      <c r="AW14534" s="285">
        <f t="shared" si="1199"/>
        <v>0</v>
      </c>
    </row>
    <row r="14535" spans="41:49" x14ac:dyDescent="0.25">
      <c r="AO14535" s="300"/>
      <c r="AP14535" s="300"/>
      <c r="AQ14535" s="300"/>
      <c r="AR14535" s="300"/>
      <c r="AS14535" s="300"/>
      <c r="AT14535" s="284" t="str">
        <f t="shared" si="1196"/>
        <v/>
      </c>
      <c r="AU14535" s="284" t="str">
        <f t="shared" si="1197"/>
        <v/>
      </c>
      <c r="AV14535" s="284" t="str">
        <f t="shared" si="1198"/>
        <v/>
      </c>
      <c r="AW14535" s="285">
        <f t="shared" si="1199"/>
        <v>0</v>
      </c>
    </row>
    <row r="14536" spans="41:49" x14ac:dyDescent="0.25">
      <c r="AO14536" s="300"/>
      <c r="AP14536" s="300"/>
      <c r="AQ14536" s="300"/>
      <c r="AR14536" s="300"/>
      <c r="AS14536" s="300"/>
      <c r="AT14536" s="284" t="str">
        <f t="shared" ref="AT14536:AT14599" si="1200">LEFT(AQ14536,1)</f>
        <v/>
      </c>
      <c r="AU14536" s="284" t="str">
        <f t="shared" ref="AU14536:AU14599" si="1201">LEFT(AQ14536,2)</f>
        <v/>
      </c>
      <c r="AV14536" s="284" t="str">
        <f t="shared" ref="AV14536:AV14599" si="1202">LEFT(AQ14536,3)</f>
        <v/>
      </c>
      <c r="AW14536" s="285">
        <f t="shared" ref="AW14536:AW14599" si="1203">(AR14536-AS14536)*1000</f>
        <v>0</v>
      </c>
    </row>
    <row r="14537" spans="41:49" x14ac:dyDescent="0.25">
      <c r="AO14537" s="300"/>
      <c r="AP14537" s="300"/>
      <c r="AQ14537" s="300"/>
      <c r="AR14537" s="300"/>
      <c r="AS14537" s="300"/>
      <c r="AT14537" s="284" t="str">
        <f t="shared" si="1200"/>
        <v/>
      </c>
      <c r="AU14537" s="284" t="str">
        <f t="shared" si="1201"/>
        <v/>
      </c>
      <c r="AV14537" s="284" t="str">
        <f t="shared" si="1202"/>
        <v/>
      </c>
      <c r="AW14537" s="285">
        <f t="shared" si="1203"/>
        <v>0</v>
      </c>
    </row>
    <row r="14538" spans="41:49" x14ac:dyDescent="0.25">
      <c r="AO14538" s="300"/>
      <c r="AP14538" s="300"/>
      <c r="AQ14538" s="300"/>
      <c r="AR14538" s="300"/>
      <c r="AS14538" s="300"/>
      <c r="AT14538" s="284" t="str">
        <f t="shared" si="1200"/>
        <v/>
      </c>
      <c r="AU14538" s="284" t="str">
        <f t="shared" si="1201"/>
        <v/>
      </c>
      <c r="AV14538" s="284" t="str">
        <f t="shared" si="1202"/>
        <v/>
      </c>
      <c r="AW14538" s="285">
        <f t="shared" si="1203"/>
        <v>0</v>
      </c>
    </row>
    <row r="14539" spans="41:49" x14ac:dyDescent="0.25">
      <c r="AO14539" s="300"/>
      <c r="AP14539" s="300"/>
      <c r="AQ14539" s="300"/>
      <c r="AR14539" s="300"/>
      <c r="AS14539" s="300"/>
      <c r="AT14539" s="284" t="str">
        <f t="shared" si="1200"/>
        <v/>
      </c>
      <c r="AU14539" s="284" t="str">
        <f t="shared" si="1201"/>
        <v/>
      </c>
      <c r="AV14539" s="284" t="str">
        <f t="shared" si="1202"/>
        <v/>
      </c>
      <c r="AW14539" s="285">
        <f t="shared" si="1203"/>
        <v>0</v>
      </c>
    </row>
    <row r="14540" spans="41:49" x14ac:dyDescent="0.25">
      <c r="AO14540" s="300"/>
      <c r="AP14540" s="300"/>
      <c r="AQ14540" s="300"/>
      <c r="AR14540" s="300"/>
      <c r="AS14540" s="300"/>
      <c r="AT14540" s="284" t="str">
        <f t="shared" si="1200"/>
        <v/>
      </c>
      <c r="AU14540" s="284" t="str">
        <f t="shared" si="1201"/>
        <v/>
      </c>
      <c r="AV14540" s="284" t="str">
        <f t="shared" si="1202"/>
        <v/>
      </c>
      <c r="AW14540" s="285">
        <f t="shared" si="1203"/>
        <v>0</v>
      </c>
    </row>
    <row r="14541" spans="41:49" x14ac:dyDescent="0.25">
      <c r="AO14541" s="300"/>
      <c r="AP14541" s="300"/>
      <c r="AQ14541" s="300"/>
      <c r="AR14541" s="300"/>
      <c r="AS14541" s="300"/>
      <c r="AT14541" s="284" t="str">
        <f t="shared" si="1200"/>
        <v/>
      </c>
      <c r="AU14541" s="284" t="str">
        <f t="shared" si="1201"/>
        <v/>
      </c>
      <c r="AV14541" s="284" t="str">
        <f t="shared" si="1202"/>
        <v/>
      </c>
      <c r="AW14541" s="285">
        <f t="shared" si="1203"/>
        <v>0</v>
      </c>
    </row>
    <row r="14542" spans="41:49" x14ac:dyDescent="0.25">
      <c r="AO14542" s="300"/>
      <c r="AP14542" s="300"/>
      <c r="AQ14542" s="300"/>
      <c r="AR14542" s="300"/>
      <c r="AS14542" s="300"/>
      <c r="AT14542" s="284" t="str">
        <f t="shared" si="1200"/>
        <v/>
      </c>
      <c r="AU14542" s="284" t="str">
        <f t="shared" si="1201"/>
        <v/>
      </c>
      <c r="AV14542" s="284" t="str">
        <f t="shared" si="1202"/>
        <v/>
      </c>
      <c r="AW14542" s="285">
        <f t="shared" si="1203"/>
        <v>0</v>
      </c>
    </row>
    <row r="14543" spans="41:49" x14ac:dyDescent="0.25">
      <c r="AO14543" s="300"/>
      <c r="AP14543" s="300"/>
      <c r="AQ14543" s="300"/>
      <c r="AR14543" s="300"/>
      <c r="AS14543" s="300"/>
      <c r="AT14543" s="284" t="str">
        <f t="shared" si="1200"/>
        <v/>
      </c>
      <c r="AU14543" s="284" t="str">
        <f t="shared" si="1201"/>
        <v/>
      </c>
      <c r="AV14543" s="284" t="str">
        <f t="shared" si="1202"/>
        <v/>
      </c>
      <c r="AW14543" s="285">
        <f t="shared" si="1203"/>
        <v>0</v>
      </c>
    </row>
    <row r="14544" spans="41:49" x14ac:dyDescent="0.25">
      <c r="AO14544" s="300"/>
      <c r="AP14544" s="300"/>
      <c r="AQ14544" s="300"/>
      <c r="AR14544" s="300"/>
      <c r="AS14544" s="300"/>
      <c r="AT14544" s="284" t="str">
        <f t="shared" si="1200"/>
        <v/>
      </c>
      <c r="AU14544" s="284" t="str">
        <f t="shared" si="1201"/>
        <v/>
      </c>
      <c r="AV14544" s="284" t="str">
        <f t="shared" si="1202"/>
        <v/>
      </c>
      <c r="AW14544" s="285">
        <f t="shared" si="1203"/>
        <v>0</v>
      </c>
    </row>
    <row r="14545" spans="41:49" x14ac:dyDescent="0.25">
      <c r="AO14545" s="300"/>
      <c r="AP14545" s="300"/>
      <c r="AQ14545" s="300"/>
      <c r="AR14545" s="300"/>
      <c r="AS14545" s="300"/>
      <c r="AT14545" s="284" t="str">
        <f t="shared" si="1200"/>
        <v/>
      </c>
      <c r="AU14545" s="284" t="str">
        <f t="shared" si="1201"/>
        <v/>
      </c>
      <c r="AV14545" s="284" t="str">
        <f t="shared" si="1202"/>
        <v/>
      </c>
      <c r="AW14545" s="285">
        <f t="shared" si="1203"/>
        <v>0</v>
      </c>
    </row>
    <row r="14546" spans="41:49" x14ac:dyDescent="0.25">
      <c r="AO14546" s="300"/>
      <c r="AP14546" s="300"/>
      <c r="AQ14546" s="300"/>
      <c r="AR14546" s="300"/>
      <c r="AS14546" s="300"/>
      <c r="AT14546" s="284" t="str">
        <f t="shared" si="1200"/>
        <v/>
      </c>
      <c r="AU14546" s="284" t="str">
        <f t="shared" si="1201"/>
        <v/>
      </c>
      <c r="AV14546" s="284" t="str">
        <f t="shared" si="1202"/>
        <v/>
      </c>
      <c r="AW14546" s="285">
        <f t="shared" si="1203"/>
        <v>0</v>
      </c>
    </row>
    <row r="14547" spans="41:49" x14ac:dyDescent="0.25">
      <c r="AO14547" s="300"/>
      <c r="AP14547" s="300"/>
      <c r="AQ14547" s="300"/>
      <c r="AR14547" s="300"/>
      <c r="AS14547" s="300"/>
      <c r="AT14547" s="284" t="str">
        <f t="shared" si="1200"/>
        <v/>
      </c>
      <c r="AU14547" s="284" t="str">
        <f t="shared" si="1201"/>
        <v/>
      </c>
      <c r="AV14547" s="284" t="str">
        <f t="shared" si="1202"/>
        <v/>
      </c>
      <c r="AW14547" s="285">
        <f t="shared" si="1203"/>
        <v>0</v>
      </c>
    </row>
    <row r="14548" spans="41:49" x14ac:dyDescent="0.25">
      <c r="AO14548" s="300"/>
      <c r="AP14548" s="300"/>
      <c r="AQ14548" s="300"/>
      <c r="AR14548" s="300"/>
      <c r="AS14548" s="300"/>
      <c r="AT14548" s="284" t="str">
        <f t="shared" si="1200"/>
        <v/>
      </c>
      <c r="AU14548" s="284" t="str">
        <f t="shared" si="1201"/>
        <v/>
      </c>
      <c r="AV14548" s="284" t="str">
        <f t="shared" si="1202"/>
        <v/>
      </c>
      <c r="AW14548" s="285">
        <f t="shared" si="1203"/>
        <v>0</v>
      </c>
    </row>
    <row r="14549" spans="41:49" x14ac:dyDescent="0.25">
      <c r="AO14549" s="300"/>
      <c r="AP14549" s="300"/>
      <c r="AQ14549" s="300"/>
      <c r="AR14549" s="300"/>
      <c r="AS14549" s="300"/>
      <c r="AT14549" s="284" t="str">
        <f t="shared" si="1200"/>
        <v/>
      </c>
      <c r="AU14549" s="284" t="str">
        <f t="shared" si="1201"/>
        <v/>
      </c>
      <c r="AV14549" s="284" t="str">
        <f t="shared" si="1202"/>
        <v/>
      </c>
      <c r="AW14549" s="285">
        <f t="shared" si="1203"/>
        <v>0</v>
      </c>
    </row>
    <row r="14550" spans="41:49" x14ac:dyDescent="0.25">
      <c r="AO14550" s="300"/>
      <c r="AP14550" s="300"/>
      <c r="AQ14550" s="300"/>
      <c r="AR14550" s="300"/>
      <c r="AS14550" s="300"/>
      <c r="AT14550" s="284" t="str">
        <f t="shared" si="1200"/>
        <v/>
      </c>
      <c r="AU14550" s="284" t="str">
        <f t="shared" si="1201"/>
        <v/>
      </c>
      <c r="AV14550" s="284" t="str">
        <f t="shared" si="1202"/>
        <v/>
      </c>
      <c r="AW14550" s="285">
        <f t="shared" si="1203"/>
        <v>0</v>
      </c>
    </row>
    <row r="14551" spans="41:49" x14ac:dyDescent="0.25">
      <c r="AO14551" s="300"/>
      <c r="AP14551" s="300"/>
      <c r="AQ14551" s="300"/>
      <c r="AR14551" s="300"/>
      <c r="AS14551" s="300"/>
      <c r="AT14551" s="284" t="str">
        <f t="shared" si="1200"/>
        <v/>
      </c>
      <c r="AU14551" s="284" t="str">
        <f t="shared" si="1201"/>
        <v/>
      </c>
      <c r="AV14551" s="284" t="str">
        <f t="shared" si="1202"/>
        <v/>
      </c>
      <c r="AW14551" s="285">
        <f t="shared" si="1203"/>
        <v>0</v>
      </c>
    </row>
    <row r="14552" spans="41:49" x14ac:dyDescent="0.25">
      <c r="AO14552" s="300"/>
      <c r="AP14552" s="300"/>
      <c r="AQ14552" s="300"/>
      <c r="AR14552" s="300"/>
      <c r="AS14552" s="300"/>
      <c r="AT14552" s="284" t="str">
        <f t="shared" si="1200"/>
        <v/>
      </c>
      <c r="AU14552" s="284" t="str">
        <f t="shared" si="1201"/>
        <v/>
      </c>
      <c r="AV14552" s="284" t="str">
        <f t="shared" si="1202"/>
        <v/>
      </c>
      <c r="AW14552" s="285">
        <f t="shared" si="1203"/>
        <v>0</v>
      </c>
    </row>
    <row r="14553" spans="41:49" x14ac:dyDescent="0.25">
      <c r="AO14553" s="300"/>
      <c r="AP14553" s="300"/>
      <c r="AQ14553" s="300"/>
      <c r="AR14553" s="300"/>
      <c r="AS14553" s="300"/>
      <c r="AT14553" s="284" t="str">
        <f t="shared" si="1200"/>
        <v/>
      </c>
      <c r="AU14553" s="284" t="str">
        <f t="shared" si="1201"/>
        <v/>
      </c>
      <c r="AV14553" s="284" t="str">
        <f t="shared" si="1202"/>
        <v/>
      </c>
      <c r="AW14553" s="285">
        <f t="shared" si="1203"/>
        <v>0</v>
      </c>
    </row>
    <row r="14554" spans="41:49" x14ac:dyDescent="0.25">
      <c r="AO14554" s="300"/>
      <c r="AP14554" s="300"/>
      <c r="AQ14554" s="300"/>
      <c r="AR14554" s="300"/>
      <c r="AS14554" s="300"/>
      <c r="AT14554" s="284" t="str">
        <f t="shared" si="1200"/>
        <v/>
      </c>
      <c r="AU14554" s="284" t="str">
        <f t="shared" si="1201"/>
        <v/>
      </c>
      <c r="AV14554" s="284" t="str">
        <f t="shared" si="1202"/>
        <v/>
      </c>
      <c r="AW14554" s="285">
        <f t="shared" si="1203"/>
        <v>0</v>
      </c>
    </row>
    <row r="14555" spans="41:49" x14ac:dyDescent="0.25">
      <c r="AO14555" s="300"/>
      <c r="AP14555" s="300"/>
      <c r="AQ14555" s="300"/>
      <c r="AR14555" s="300"/>
      <c r="AS14555" s="300"/>
      <c r="AT14555" s="284" t="str">
        <f t="shared" si="1200"/>
        <v/>
      </c>
      <c r="AU14555" s="284" t="str">
        <f t="shared" si="1201"/>
        <v/>
      </c>
      <c r="AV14555" s="284" t="str">
        <f t="shared" si="1202"/>
        <v/>
      </c>
      <c r="AW14555" s="285">
        <f t="shared" si="1203"/>
        <v>0</v>
      </c>
    </row>
    <row r="14556" spans="41:49" x14ac:dyDescent="0.25">
      <c r="AO14556" s="300"/>
      <c r="AP14556" s="300"/>
      <c r="AQ14556" s="300"/>
      <c r="AR14556" s="300"/>
      <c r="AS14556" s="300"/>
      <c r="AT14556" s="284" t="str">
        <f t="shared" si="1200"/>
        <v/>
      </c>
      <c r="AU14556" s="284" t="str">
        <f t="shared" si="1201"/>
        <v/>
      </c>
      <c r="AV14556" s="284" t="str">
        <f t="shared" si="1202"/>
        <v/>
      </c>
      <c r="AW14556" s="285">
        <f t="shared" si="1203"/>
        <v>0</v>
      </c>
    </row>
    <row r="14557" spans="41:49" x14ac:dyDescent="0.25">
      <c r="AO14557" s="300"/>
      <c r="AP14557" s="300"/>
      <c r="AQ14557" s="300"/>
      <c r="AR14557" s="300"/>
      <c r="AS14557" s="300"/>
      <c r="AT14557" s="284" t="str">
        <f t="shared" si="1200"/>
        <v/>
      </c>
      <c r="AU14557" s="284" t="str">
        <f t="shared" si="1201"/>
        <v/>
      </c>
      <c r="AV14557" s="284" t="str">
        <f t="shared" si="1202"/>
        <v/>
      </c>
      <c r="AW14557" s="285">
        <f t="shared" si="1203"/>
        <v>0</v>
      </c>
    </row>
    <row r="14558" spans="41:49" x14ac:dyDescent="0.25">
      <c r="AO14558" s="300"/>
      <c r="AP14558" s="300"/>
      <c r="AQ14558" s="300"/>
      <c r="AR14558" s="300"/>
      <c r="AS14558" s="300"/>
      <c r="AT14558" s="284" t="str">
        <f t="shared" si="1200"/>
        <v/>
      </c>
      <c r="AU14558" s="284" t="str">
        <f t="shared" si="1201"/>
        <v/>
      </c>
      <c r="AV14558" s="284" t="str">
        <f t="shared" si="1202"/>
        <v/>
      </c>
      <c r="AW14558" s="285">
        <f t="shared" si="1203"/>
        <v>0</v>
      </c>
    </row>
    <row r="14559" spans="41:49" x14ac:dyDescent="0.25">
      <c r="AO14559" s="300"/>
      <c r="AP14559" s="300"/>
      <c r="AQ14559" s="300"/>
      <c r="AR14559" s="300"/>
      <c r="AS14559" s="300"/>
      <c r="AT14559" s="284" t="str">
        <f t="shared" si="1200"/>
        <v/>
      </c>
      <c r="AU14559" s="284" t="str">
        <f t="shared" si="1201"/>
        <v/>
      </c>
      <c r="AV14559" s="284" t="str">
        <f t="shared" si="1202"/>
        <v/>
      </c>
      <c r="AW14559" s="285">
        <f t="shared" si="1203"/>
        <v>0</v>
      </c>
    </row>
    <row r="14560" spans="41:49" x14ac:dyDescent="0.25">
      <c r="AO14560" s="300"/>
      <c r="AP14560" s="300"/>
      <c r="AQ14560" s="300"/>
      <c r="AR14560" s="300"/>
      <c r="AS14560" s="300"/>
      <c r="AT14560" s="284" t="str">
        <f t="shared" si="1200"/>
        <v/>
      </c>
      <c r="AU14560" s="284" t="str">
        <f t="shared" si="1201"/>
        <v/>
      </c>
      <c r="AV14560" s="284" t="str">
        <f t="shared" si="1202"/>
        <v/>
      </c>
      <c r="AW14560" s="285">
        <f t="shared" si="1203"/>
        <v>0</v>
      </c>
    </row>
    <row r="14561" spans="41:49" x14ac:dyDescent="0.25">
      <c r="AO14561" s="300"/>
      <c r="AP14561" s="300"/>
      <c r="AQ14561" s="300"/>
      <c r="AR14561" s="300"/>
      <c r="AS14561" s="300"/>
      <c r="AT14561" s="284" t="str">
        <f t="shared" si="1200"/>
        <v/>
      </c>
      <c r="AU14561" s="284" t="str">
        <f t="shared" si="1201"/>
        <v/>
      </c>
      <c r="AV14561" s="284" t="str">
        <f t="shared" si="1202"/>
        <v/>
      </c>
      <c r="AW14561" s="285">
        <f t="shared" si="1203"/>
        <v>0</v>
      </c>
    </row>
    <row r="14562" spans="41:49" x14ac:dyDescent="0.25">
      <c r="AO14562" s="300"/>
      <c r="AP14562" s="300"/>
      <c r="AQ14562" s="300"/>
      <c r="AR14562" s="300"/>
      <c r="AS14562" s="300"/>
      <c r="AT14562" s="284" t="str">
        <f t="shared" si="1200"/>
        <v/>
      </c>
      <c r="AU14562" s="284" t="str">
        <f t="shared" si="1201"/>
        <v/>
      </c>
      <c r="AV14562" s="284" t="str">
        <f t="shared" si="1202"/>
        <v/>
      </c>
      <c r="AW14562" s="285">
        <f t="shared" si="1203"/>
        <v>0</v>
      </c>
    </row>
    <row r="14563" spans="41:49" x14ac:dyDescent="0.25">
      <c r="AO14563" s="300"/>
      <c r="AP14563" s="300"/>
      <c r="AQ14563" s="300"/>
      <c r="AR14563" s="300"/>
      <c r="AS14563" s="300"/>
      <c r="AT14563" s="284" t="str">
        <f t="shared" si="1200"/>
        <v/>
      </c>
      <c r="AU14563" s="284" t="str">
        <f t="shared" si="1201"/>
        <v/>
      </c>
      <c r="AV14563" s="284" t="str">
        <f t="shared" si="1202"/>
        <v/>
      </c>
      <c r="AW14563" s="285">
        <f t="shared" si="1203"/>
        <v>0</v>
      </c>
    </row>
    <row r="14564" spans="41:49" x14ac:dyDescent="0.25">
      <c r="AO14564" s="300"/>
      <c r="AP14564" s="300"/>
      <c r="AQ14564" s="300"/>
      <c r="AR14564" s="300"/>
      <c r="AS14564" s="300"/>
      <c r="AT14564" s="284" t="str">
        <f t="shared" si="1200"/>
        <v/>
      </c>
      <c r="AU14564" s="284" t="str">
        <f t="shared" si="1201"/>
        <v/>
      </c>
      <c r="AV14564" s="284" t="str">
        <f t="shared" si="1202"/>
        <v/>
      </c>
      <c r="AW14564" s="285">
        <f t="shared" si="1203"/>
        <v>0</v>
      </c>
    </row>
    <row r="14565" spans="41:49" x14ac:dyDescent="0.25">
      <c r="AO14565" s="300"/>
      <c r="AP14565" s="300"/>
      <c r="AQ14565" s="300"/>
      <c r="AR14565" s="300"/>
      <c r="AS14565" s="300"/>
      <c r="AT14565" s="284" t="str">
        <f t="shared" si="1200"/>
        <v/>
      </c>
      <c r="AU14565" s="284" t="str">
        <f t="shared" si="1201"/>
        <v/>
      </c>
      <c r="AV14565" s="284" t="str">
        <f t="shared" si="1202"/>
        <v/>
      </c>
      <c r="AW14565" s="285">
        <f t="shared" si="1203"/>
        <v>0</v>
      </c>
    </row>
    <row r="14566" spans="41:49" x14ac:dyDescent="0.25">
      <c r="AO14566" s="300"/>
      <c r="AP14566" s="300"/>
      <c r="AQ14566" s="300"/>
      <c r="AR14566" s="300"/>
      <c r="AS14566" s="300"/>
      <c r="AT14566" s="284" t="str">
        <f t="shared" si="1200"/>
        <v/>
      </c>
      <c r="AU14566" s="284" t="str">
        <f t="shared" si="1201"/>
        <v/>
      </c>
      <c r="AV14566" s="284" t="str">
        <f t="shared" si="1202"/>
        <v/>
      </c>
      <c r="AW14566" s="285">
        <f t="shared" si="1203"/>
        <v>0</v>
      </c>
    </row>
    <row r="14567" spans="41:49" x14ac:dyDescent="0.25">
      <c r="AO14567" s="300"/>
      <c r="AP14567" s="300"/>
      <c r="AQ14567" s="300"/>
      <c r="AR14567" s="300"/>
      <c r="AS14567" s="300"/>
      <c r="AT14567" s="284" t="str">
        <f t="shared" si="1200"/>
        <v/>
      </c>
      <c r="AU14567" s="284" t="str">
        <f t="shared" si="1201"/>
        <v/>
      </c>
      <c r="AV14567" s="284" t="str">
        <f t="shared" si="1202"/>
        <v/>
      </c>
      <c r="AW14567" s="285">
        <f t="shared" si="1203"/>
        <v>0</v>
      </c>
    </row>
    <row r="14568" spans="41:49" x14ac:dyDescent="0.25">
      <c r="AO14568" s="300"/>
      <c r="AP14568" s="300"/>
      <c r="AQ14568" s="300"/>
      <c r="AR14568" s="300"/>
      <c r="AS14568" s="300"/>
      <c r="AT14568" s="284" t="str">
        <f t="shared" si="1200"/>
        <v/>
      </c>
      <c r="AU14568" s="284" t="str">
        <f t="shared" si="1201"/>
        <v/>
      </c>
      <c r="AV14568" s="284" t="str">
        <f t="shared" si="1202"/>
        <v/>
      </c>
      <c r="AW14568" s="285">
        <f t="shared" si="1203"/>
        <v>0</v>
      </c>
    </row>
    <row r="14569" spans="41:49" x14ac:dyDescent="0.25">
      <c r="AO14569" s="300"/>
      <c r="AP14569" s="300"/>
      <c r="AQ14569" s="300"/>
      <c r="AR14569" s="300"/>
      <c r="AS14569" s="300"/>
      <c r="AT14569" s="284" t="str">
        <f t="shared" si="1200"/>
        <v/>
      </c>
      <c r="AU14569" s="284" t="str">
        <f t="shared" si="1201"/>
        <v/>
      </c>
      <c r="AV14569" s="284" t="str">
        <f t="shared" si="1202"/>
        <v/>
      </c>
      <c r="AW14569" s="285">
        <f t="shared" si="1203"/>
        <v>0</v>
      </c>
    </row>
    <row r="14570" spans="41:49" x14ac:dyDescent="0.25">
      <c r="AO14570" s="300"/>
      <c r="AP14570" s="300"/>
      <c r="AQ14570" s="300"/>
      <c r="AR14570" s="300"/>
      <c r="AS14570" s="300"/>
      <c r="AT14570" s="284" t="str">
        <f t="shared" si="1200"/>
        <v/>
      </c>
      <c r="AU14570" s="284" t="str">
        <f t="shared" si="1201"/>
        <v/>
      </c>
      <c r="AV14570" s="284" t="str">
        <f t="shared" si="1202"/>
        <v/>
      </c>
      <c r="AW14570" s="285">
        <f t="shared" si="1203"/>
        <v>0</v>
      </c>
    </row>
    <row r="14571" spans="41:49" x14ac:dyDescent="0.25">
      <c r="AO14571" s="300"/>
      <c r="AP14571" s="300"/>
      <c r="AQ14571" s="300"/>
      <c r="AR14571" s="300"/>
      <c r="AS14571" s="300"/>
      <c r="AT14571" s="284" t="str">
        <f t="shared" si="1200"/>
        <v/>
      </c>
      <c r="AU14571" s="284" t="str">
        <f t="shared" si="1201"/>
        <v/>
      </c>
      <c r="AV14571" s="284" t="str">
        <f t="shared" si="1202"/>
        <v/>
      </c>
      <c r="AW14571" s="285">
        <f t="shared" si="1203"/>
        <v>0</v>
      </c>
    </row>
    <row r="14572" spans="41:49" x14ac:dyDescent="0.25">
      <c r="AO14572" s="300"/>
      <c r="AP14572" s="300"/>
      <c r="AQ14572" s="300"/>
      <c r="AR14572" s="300"/>
      <c r="AS14572" s="300"/>
      <c r="AT14572" s="284" t="str">
        <f t="shared" si="1200"/>
        <v/>
      </c>
      <c r="AU14572" s="284" t="str">
        <f t="shared" si="1201"/>
        <v/>
      </c>
      <c r="AV14572" s="284" t="str">
        <f t="shared" si="1202"/>
        <v/>
      </c>
      <c r="AW14572" s="285">
        <f t="shared" si="1203"/>
        <v>0</v>
      </c>
    </row>
    <row r="14573" spans="41:49" x14ac:dyDescent="0.25">
      <c r="AO14573" s="300"/>
      <c r="AP14573" s="300"/>
      <c r="AQ14573" s="300"/>
      <c r="AR14573" s="300"/>
      <c r="AS14573" s="300"/>
      <c r="AT14573" s="284" t="str">
        <f t="shared" si="1200"/>
        <v/>
      </c>
      <c r="AU14573" s="284" t="str">
        <f t="shared" si="1201"/>
        <v/>
      </c>
      <c r="AV14573" s="284" t="str">
        <f t="shared" si="1202"/>
        <v/>
      </c>
      <c r="AW14573" s="285">
        <f t="shared" si="1203"/>
        <v>0</v>
      </c>
    </row>
    <row r="14574" spans="41:49" x14ac:dyDescent="0.25">
      <c r="AO14574" s="300"/>
      <c r="AP14574" s="300"/>
      <c r="AQ14574" s="300"/>
      <c r="AR14574" s="300"/>
      <c r="AS14574" s="300"/>
      <c r="AT14574" s="284" t="str">
        <f t="shared" si="1200"/>
        <v/>
      </c>
      <c r="AU14574" s="284" t="str">
        <f t="shared" si="1201"/>
        <v/>
      </c>
      <c r="AV14574" s="284" t="str">
        <f t="shared" si="1202"/>
        <v/>
      </c>
      <c r="AW14574" s="285">
        <f t="shared" si="1203"/>
        <v>0</v>
      </c>
    </row>
    <row r="14575" spans="41:49" x14ac:dyDescent="0.25">
      <c r="AO14575" s="300"/>
      <c r="AP14575" s="300"/>
      <c r="AQ14575" s="300"/>
      <c r="AR14575" s="300"/>
      <c r="AS14575" s="300"/>
      <c r="AT14575" s="284" t="str">
        <f t="shared" si="1200"/>
        <v/>
      </c>
      <c r="AU14575" s="284" t="str">
        <f t="shared" si="1201"/>
        <v/>
      </c>
      <c r="AV14575" s="284" t="str">
        <f t="shared" si="1202"/>
        <v/>
      </c>
      <c r="AW14575" s="285">
        <f t="shared" si="1203"/>
        <v>0</v>
      </c>
    </row>
    <row r="14576" spans="41:49" x14ac:dyDescent="0.25">
      <c r="AO14576" s="300"/>
      <c r="AP14576" s="300"/>
      <c r="AQ14576" s="300"/>
      <c r="AR14576" s="300"/>
      <c r="AS14576" s="300"/>
      <c r="AT14576" s="284" t="str">
        <f t="shared" si="1200"/>
        <v/>
      </c>
      <c r="AU14576" s="284" t="str">
        <f t="shared" si="1201"/>
        <v/>
      </c>
      <c r="AV14576" s="284" t="str">
        <f t="shared" si="1202"/>
        <v/>
      </c>
      <c r="AW14576" s="285">
        <f t="shared" si="1203"/>
        <v>0</v>
      </c>
    </row>
    <row r="14577" spans="41:49" x14ac:dyDescent="0.25">
      <c r="AO14577" s="300"/>
      <c r="AP14577" s="300"/>
      <c r="AQ14577" s="300"/>
      <c r="AR14577" s="300"/>
      <c r="AS14577" s="300"/>
      <c r="AT14577" s="284" t="str">
        <f t="shared" si="1200"/>
        <v/>
      </c>
      <c r="AU14577" s="284" t="str">
        <f t="shared" si="1201"/>
        <v/>
      </c>
      <c r="AV14577" s="284" t="str">
        <f t="shared" si="1202"/>
        <v/>
      </c>
      <c r="AW14577" s="285">
        <f t="shared" si="1203"/>
        <v>0</v>
      </c>
    </row>
    <row r="14578" spans="41:49" x14ac:dyDescent="0.25">
      <c r="AO14578" s="300"/>
      <c r="AP14578" s="300"/>
      <c r="AQ14578" s="300"/>
      <c r="AR14578" s="300"/>
      <c r="AS14578" s="300"/>
      <c r="AT14578" s="284" t="str">
        <f t="shared" si="1200"/>
        <v/>
      </c>
      <c r="AU14578" s="284" t="str">
        <f t="shared" si="1201"/>
        <v/>
      </c>
      <c r="AV14578" s="284" t="str">
        <f t="shared" si="1202"/>
        <v/>
      </c>
      <c r="AW14578" s="285">
        <f t="shared" si="1203"/>
        <v>0</v>
      </c>
    </row>
    <row r="14579" spans="41:49" x14ac:dyDescent="0.25">
      <c r="AO14579" s="300"/>
      <c r="AP14579" s="300"/>
      <c r="AQ14579" s="300"/>
      <c r="AR14579" s="300"/>
      <c r="AS14579" s="300"/>
      <c r="AT14579" s="284" t="str">
        <f t="shared" si="1200"/>
        <v/>
      </c>
      <c r="AU14579" s="284" t="str">
        <f t="shared" si="1201"/>
        <v/>
      </c>
      <c r="AV14579" s="284" t="str">
        <f t="shared" si="1202"/>
        <v/>
      </c>
      <c r="AW14579" s="285">
        <f t="shared" si="1203"/>
        <v>0</v>
      </c>
    </row>
    <row r="14580" spans="41:49" x14ac:dyDescent="0.25">
      <c r="AO14580" s="300"/>
      <c r="AP14580" s="300"/>
      <c r="AQ14580" s="300"/>
      <c r="AR14580" s="300"/>
      <c r="AS14580" s="300"/>
      <c r="AT14580" s="284" t="str">
        <f t="shared" si="1200"/>
        <v/>
      </c>
      <c r="AU14580" s="284" t="str">
        <f t="shared" si="1201"/>
        <v/>
      </c>
      <c r="AV14580" s="284" t="str">
        <f t="shared" si="1202"/>
        <v/>
      </c>
      <c r="AW14580" s="285">
        <f t="shared" si="1203"/>
        <v>0</v>
      </c>
    </row>
    <row r="14581" spans="41:49" x14ac:dyDescent="0.25">
      <c r="AO14581" s="300"/>
      <c r="AP14581" s="300"/>
      <c r="AQ14581" s="300"/>
      <c r="AR14581" s="300"/>
      <c r="AS14581" s="300"/>
      <c r="AT14581" s="284" t="str">
        <f t="shared" si="1200"/>
        <v/>
      </c>
      <c r="AU14581" s="284" t="str">
        <f t="shared" si="1201"/>
        <v/>
      </c>
      <c r="AV14581" s="284" t="str">
        <f t="shared" si="1202"/>
        <v/>
      </c>
      <c r="AW14581" s="285">
        <f t="shared" si="1203"/>
        <v>0</v>
      </c>
    </row>
    <row r="14582" spans="41:49" x14ac:dyDescent="0.25">
      <c r="AO14582" s="300"/>
      <c r="AP14582" s="300"/>
      <c r="AQ14582" s="300"/>
      <c r="AR14582" s="300"/>
      <c r="AS14582" s="300"/>
      <c r="AT14582" s="284" t="str">
        <f t="shared" si="1200"/>
        <v/>
      </c>
      <c r="AU14582" s="284" t="str">
        <f t="shared" si="1201"/>
        <v/>
      </c>
      <c r="AV14582" s="284" t="str">
        <f t="shared" si="1202"/>
        <v/>
      </c>
      <c r="AW14582" s="285">
        <f t="shared" si="1203"/>
        <v>0</v>
      </c>
    </row>
    <row r="14583" spans="41:49" x14ac:dyDescent="0.25">
      <c r="AO14583" s="300"/>
      <c r="AP14583" s="300"/>
      <c r="AQ14583" s="300"/>
      <c r="AR14583" s="300"/>
      <c r="AS14583" s="300"/>
      <c r="AT14583" s="284" t="str">
        <f t="shared" si="1200"/>
        <v/>
      </c>
      <c r="AU14583" s="284" t="str">
        <f t="shared" si="1201"/>
        <v/>
      </c>
      <c r="AV14583" s="284" t="str">
        <f t="shared" si="1202"/>
        <v/>
      </c>
      <c r="AW14583" s="285">
        <f t="shared" si="1203"/>
        <v>0</v>
      </c>
    </row>
    <row r="14584" spans="41:49" x14ac:dyDescent="0.25">
      <c r="AO14584" s="300"/>
      <c r="AP14584" s="300"/>
      <c r="AQ14584" s="300"/>
      <c r="AR14584" s="300"/>
      <c r="AS14584" s="300"/>
      <c r="AT14584" s="284" t="str">
        <f t="shared" si="1200"/>
        <v/>
      </c>
      <c r="AU14584" s="284" t="str">
        <f t="shared" si="1201"/>
        <v/>
      </c>
      <c r="AV14584" s="284" t="str">
        <f t="shared" si="1202"/>
        <v/>
      </c>
      <c r="AW14584" s="285">
        <f t="shared" si="1203"/>
        <v>0</v>
      </c>
    </row>
    <row r="14585" spans="41:49" x14ac:dyDescent="0.25">
      <c r="AO14585" s="300"/>
      <c r="AP14585" s="300"/>
      <c r="AQ14585" s="300"/>
      <c r="AR14585" s="300"/>
      <c r="AS14585" s="300"/>
      <c r="AT14585" s="284" t="str">
        <f t="shared" si="1200"/>
        <v/>
      </c>
      <c r="AU14585" s="284" t="str">
        <f t="shared" si="1201"/>
        <v/>
      </c>
      <c r="AV14585" s="284" t="str">
        <f t="shared" si="1202"/>
        <v/>
      </c>
      <c r="AW14585" s="285">
        <f t="shared" si="1203"/>
        <v>0</v>
      </c>
    </row>
    <row r="14586" spans="41:49" x14ac:dyDescent="0.25">
      <c r="AO14586" s="300"/>
      <c r="AP14586" s="300"/>
      <c r="AQ14586" s="300"/>
      <c r="AR14586" s="300"/>
      <c r="AS14586" s="300"/>
      <c r="AT14586" s="284" t="str">
        <f t="shared" si="1200"/>
        <v/>
      </c>
      <c r="AU14586" s="284" t="str">
        <f t="shared" si="1201"/>
        <v/>
      </c>
      <c r="AV14586" s="284" t="str">
        <f t="shared" si="1202"/>
        <v/>
      </c>
      <c r="AW14586" s="285">
        <f t="shared" si="1203"/>
        <v>0</v>
      </c>
    </row>
    <row r="14587" spans="41:49" x14ac:dyDescent="0.25">
      <c r="AO14587" s="300"/>
      <c r="AP14587" s="300"/>
      <c r="AQ14587" s="300"/>
      <c r="AR14587" s="300"/>
      <c r="AS14587" s="300"/>
      <c r="AT14587" s="284" t="str">
        <f t="shared" si="1200"/>
        <v/>
      </c>
      <c r="AU14587" s="284" t="str">
        <f t="shared" si="1201"/>
        <v/>
      </c>
      <c r="AV14587" s="284" t="str">
        <f t="shared" si="1202"/>
        <v/>
      </c>
      <c r="AW14587" s="285">
        <f t="shared" si="1203"/>
        <v>0</v>
      </c>
    </row>
    <row r="14588" spans="41:49" x14ac:dyDescent="0.25">
      <c r="AO14588" s="300"/>
      <c r="AP14588" s="300"/>
      <c r="AQ14588" s="300"/>
      <c r="AR14588" s="300"/>
      <c r="AS14588" s="300"/>
      <c r="AT14588" s="284" t="str">
        <f t="shared" si="1200"/>
        <v/>
      </c>
      <c r="AU14588" s="284" t="str">
        <f t="shared" si="1201"/>
        <v/>
      </c>
      <c r="AV14588" s="284" t="str">
        <f t="shared" si="1202"/>
        <v/>
      </c>
      <c r="AW14588" s="285">
        <f t="shared" si="1203"/>
        <v>0</v>
      </c>
    </row>
    <row r="14589" spans="41:49" x14ac:dyDescent="0.25">
      <c r="AO14589" s="300"/>
      <c r="AP14589" s="300"/>
      <c r="AQ14589" s="300"/>
      <c r="AR14589" s="300"/>
      <c r="AS14589" s="300"/>
      <c r="AT14589" s="284" t="str">
        <f t="shared" si="1200"/>
        <v/>
      </c>
      <c r="AU14589" s="284" t="str">
        <f t="shared" si="1201"/>
        <v/>
      </c>
      <c r="AV14589" s="284" t="str">
        <f t="shared" si="1202"/>
        <v/>
      </c>
      <c r="AW14589" s="285">
        <f t="shared" si="1203"/>
        <v>0</v>
      </c>
    </row>
    <row r="14590" spans="41:49" x14ac:dyDescent="0.25">
      <c r="AO14590" s="300"/>
      <c r="AP14590" s="300"/>
      <c r="AQ14590" s="300"/>
      <c r="AR14590" s="300"/>
      <c r="AS14590" s="300"/>
      <c r="AT14590" s="284" t="str">
        <f t="shared" si="1200"/>
        <v/>
      </c>
      <c r="AU14590" s="284" t="str">
        <f t="shared" si="1201"/>
        <v/>
      </c>
      <c r="AV14590" s="284" t="str">
        <f t="shared" si="1202"/>
        <v/>
      </c>
      <c r="AW14590" s="285">
        <f t="shared" si="1203"/>
        <v>0</v>
      </c>
    </row>
    <row r="14591" spans="41:49" x14ac:dyDescent="0.25">
      <c r="AO14591" s="300"/>
      <c r="AP14591" s="300"/>
      <c r="AQ14591" s="300"/>
      <c r="AR14591" s="300"/>
      <c r="AS14591" s="300"/>
      <c r="AT14591" s="284" t="str">
        <f t="shared" si="1200"/>
        <v/>
      </c>
      <c r="AU14591" s="284" t="str">
        <f t="shared" si="1201"/>
        <v/>
      </c>
      <c r="AV14591" s="284" t="str">
        <f t="shared" si="1202"/>
        <v/>
      </c>
      <c r="AW14591" s="285">
        <f t="shared" si="1203"/>
        <v>0</v>
      </c>
    </row>
    <row r="14592" spans="41:49" x14ac:dyDescent="0.25">
      <c r="AO14592" s="300"/>
      <c r="AP14592" s="300"/>
      <c r="AQ14592" s="300"/>
      <c r="AR14592" s="300"/>
      <c r="AS14592" s="300"/>
      <c r="AT14592" s="284" t="str">
        <f t="shared" si="1200"/>
        <v/>
      </c>
      <c r="AU14592" s="284" t="str">
        <f t="shared" si="1201"/>
        <v/>
      </c>
      <c r="AV14592" s="284" t="str">
        <f t="shared" si="1202"/>
        <v/>
      </c>
      <c r="AW14592" s="285">
        <f t="shared" si="1203"/>
        <v>0</v>
      </c>
    </row>
    <row r="14593" spans="41:49" x14ac:dyDescent="0.25">
      <c r="AO14593" s="300"/>
      <c r="AP14593" s="300"/>
      <c r="AQ14593" s="300"/>
      <c r="AR14593" s="300"/>
      <c r="AS14593" s="300"/>
      <c r="AT14593" s="284" t="str">
        <f t="shared" si="1200"/>
        <v/>
      </c>
      <c r="AU14593" s="284" t="str">
        <f t="shared" si="1201"/>
        <v/>
      </c>
      <c r="AV14593" s="284" t="str">
        <f t="shared" si="1202"/>
        <v/>
      </c>
      <c r="AW14593" s="285">
        <f t="shared" si="1203"/>
        <v>0</v>
      </c>
    </row>
    <row r="14594" spans="41:49" x14ac:dyDescent="0.25">
      <c r="AO14594" s="300"/>
      <c r="AP14594" s="300"/>
      <c r="AQ14594" s="300"/>
      <c r="AR14594" s="300"/>
      <c r="AS14594" s="300"/>
      <c r="AT14594" s="284" t="str">
        <f t="shared" si="1200"/>
        <v/>
      </c>
      <c r="AU14594" s="284" t="str">
        <f t="shared" si="1201"/>
        <v/>
      </c>
      <c r="AV14594" s="284" t="str">
        <f t="shared" si="1202"/>
        <v/>
      </c>
      <c r="AW14594" s="285">
        <f t="shared" si="1203"/>
        <v>0</v>
      </c>
    </row>
    <row r="14595" spans="41:49" x14ac:dyDescent="0.25">
      <c r="AO14595" s="300"/>
      <c r="AP14595" s="300"/>
      <c r="AQ14595" s="300"/>
      <c r="AR14595" s="300"/>
      <c r="AS14595" s="300"/>
      <c r="AT14595" s="284" t="str">
        <f t="shared" si="1200"/>
        <v/>
      </c>
      <c r="AU14595" s="284" t="str">
        <f t="shared" si="1201"/>
        <v/>
      </c>
      <c r="AV14595" s="284" t="str">
        <f t="shared" si="1202"/>
        <v/>
      </c>
      <c r="AW14595" s="285">
        <f t="shared" si="1203"/>
        <v>0</v>
      </c>
    </row>
    <row r="14596" spans="41:49" x14ac:dyDescent="0.25">
      <c r="AO14596" s="300"/>
      <c r="AP14596" s="300"/>
      <c r="AQ14596" s="300"/>
      <c r="AR14596" s="300"/>
      <c r="AS14596" s="300"/>
      <c r="AT14596" s="284" t="str">
        <f t="shared" si="1200"/>
        <v/>
      </c>
      <c r="AU14596" s="284" t="str">
        <f t="shared" si="1201"/>
        <v/>
      </c>
      <c r="AV14596" s="284" t="str">
        <f t="shared" si="1202"/>
        <v/>
      </c>
      <c r="AW14596" s="285">
        <f t="shared" si="1203"/>
        <v>0</v>
      </c>
    </row>
    <row r="14597" spans="41:49" x14ac:dyDescent="0.25">
      <c r="AO14597" s="300"/>
      <c r="AP14597" s="300"/>
      <c r="AQ14597" s="300"/>
      <c r="AR14597" s="300"/>
      <c r="AS14597" s="300"/>
      <c r="AT14597" s="284" t="str">
        <f t="shared" si="1200"/>
        <v/>
      </c>
      <c r="AU14597" s="284" t="str">
        <f t="shared" si="1201"/>
        <v/>
      </c>
      <c r="AV14597" s="284" t="str">
        <f t="shared" si="1202"/>
        <v/>
      </c>
      <c r="AW14597" s="285">
        <f t="shared" si="1203"/>
        <v>0</v>
      </c>
    </row>
    <row r="14598" spans="41:49" x14ac:dyDescent="0.25">
      <c r="AO14598" s="300"/>
      <c r="AP14598" s="300"/>
      <c r="AQ14598" s="300"/>
      <c r="AR14598" s="300"/>
      <c r="AS14598" s="300"/>
      <c r="AT14598" s="284" t="str">
        <f t="shared" si="1200"/>
        <v/>
      </c>
      <c r="AU14598" s="284" t="str">
        <f t="shared" si="1201"/>
        <v/>
      </c>
      <c r="AV14598" s="284" t="str">
        <f t="shared" si="1202"/>
        <v/>
      </c>
      <c r="AW14598" s="285">
        <f t="shared" si="1203"/>
        <v>0</v>
      </c>
    </row>
    <row r="14599" spans="41:49" x14ac:dyDescent="0.25">
      <c r="AO14599" s="300"/>
      <c r="AP14599" s="300"/>
      <c r="AQ14599" s="300"/>
      <c r="AR14599" s="300"/>
      <c r="AS14599" s="300"/>
      <c r="AT14599" s="284" t="str">
        <f t="shared" si="1200"/>
        <v/>
      </c>
      <c r="AU14599" s="284" t="str">
        <f t="shared" si="1201"/>
        <v/>
      </c>
      <c r="AV14599" s="284" t="str">
        <f t="shared" si="1202"/>
        <v/>
      </c>
      <c r="AW14599" s="285">
        <f t="shared" si="1203"/>
        <v>0</v>
      </c>
    </row>
    <row r="14600" spans="41:49" x14ac:dyDescent="0.25">
      <c r="AO14600" s="300"/>
      <c r="AP14600" s="300"/>
      <c r="AQ14600" s="300"/>
      <c r="AR14600" s="300"/>
      <c r="AS14600" s="300"/>
      <c r="AT14600" s="284" t="str">
        <f t="shared" ref="AT14600:AT14663" si="1204">LEFT(AQ14600,1)</f>
        <v/>
      </c>
      <c r="AU14600" s="284" t="str">
        <f t="shared" ref="AU14600:AU14663" si="1205">LEFT(AQ14600,2)</f>
        <v/>
      </c>
      <c r="AV14600" s="284" t="str">
        <f t="shared" ref="AV14600:AV14663" si="1206">LEFT(AQ14600,3)</f>
        <v/>
      </c>
      <c r="AW14600" s="285">
        <f t="shared" ref="AW14600:AW14663" si="1207">(AR14600-AS14600)*1000</f>
        <v>0</v>
      </c>
    </row>
    <row r="14601" spans="41:49" x14ac:dyDescent="0.25">
      <c r="AO14601" s="300"/>
      <c r="AP14601" s="300"/>
      <c r="AQ14601" s="300"/>
      <c r="AR14601" s="300"/>
      <c r="AS14601" s="300"/>
      <c r="AT14601" s="284" t="str">
        <f t="shared" si="1204"/>
        <v/>
      </c>
      <c r="AU14601" s="284" t="str">
        <f t="shared" si="1205"/>
        <v/>
      </c>
      <c r="AV14601" s="284" t="str">
        <f t="shared" si="1206"/>
        <v/>
      </c>
      <c r="AW14601" s="285">
        <f t="shared" si="1207"/>
        <v>0</v>
      </c>
    </row>
    <row r="14602" spans="41:49" x14ac:dyDescent="0.25">
      <c r="AO14602" s="300"/>
      <c r="AP14602" s="300"/>
      <c r="AQ14602" s="300"/>
      <c r="AR14602" s="300"/>
      <c r="AS14602" s="300"/>
      <c r="AT14602" s="284" t="str">
        <f t="shared" si="1204"/>
        <v/>
      </c>
      <c r="AU14602" s="284" t="str">
        <f t="shared" si="1205"/>
        <v/>
      </c>
      <c r="AV14602" s="284" t="str">
        <f t="shared" si="1206"/>
        <v/>
      </c>
      <c r="AW14602" s="285">
        <f t="shared" si="1207"/>
        <v>0</v>
      </c>
    </row>
    <row r="14603" spans="41:49" x14ac:dyDescent="0.25">
      <c r="AO14603" s="300"/>
      <c r="AP14603" s="300"/>
      <c r="AQ14603" s="300"/>
      <c r="AR14603" s="300"/>
      <c r="AS14603" s="300"/>
      <c r="AT14603" s="284" t="str">
        <f t="shared" si="1204"/>
        <v/>
      </c>
      <c r="AU14603" s="284" t="str">
        <f t="shared" si="1205"/>
        <v/>
      </c>
      <c r="AV14603" s="284" t="str">
        <f t="shared" si="1206"/>
        <v/>
      </c>
      <c r="AW14603" s="285">
        <f t="shared" si="1207"/>
        <v>0</v>
      </c>
    </row>
    <row r="14604" spans="41:49" x14ac:dyDescent="0.25">
      <c r="AO14604" s="300"/>
      <c r="AP14604" s="300"/>
      <c r="AQ14604" s="300"/>
      <c r="AR14604" s="300"/>
      <c r="AS14604" s="300"/>
      <c r="AT14604" s="284" t="str">
        <f t="shared" si="1204"/>
        <v/>
      </c>
      <c r="AU14604" s="284" t="str">
        <f t="shared" si="1205"/>
        <v/>
      </c>
      <c r="AV14604" s="284" t="str">
        <f t="shared" si="1206"/>
        <v/>
      </c>
      <c r="AW14604" s="285">
        <f t="shared" si="1207"/>
        <v>0</v>
      </c>
    </row>
    <row r="14605" spans="41:49" x14ac:dyDescent="0.25">
      <c r="AO14605" s="300"/>
      <c r="AP14605" s="300"/>
      <c r="AQ14605" s="300"/>
      <c r="AR14605" s="300"/>
      <c r="AS14605" s="300"/>
      <c r="AT14605" s="284" t="str">
        <f t="shared" si="1204"/>
        <v/>
      </c>
      <c r="AU14605" s="284" t="str">
        <f t="shared" si="1205"/>
        <v/>
      </c>
      <c r="AV14605" s="284" t="str">
        <f t="shared" si="1206"/>
        <v/>
      </c>
      <c r="AW14605" s="285">
        <f t="shared" si="1207"/>
        <v>0</v>
      </c>
    </row>
    <row r="14606" spans="41:49" x14ac:dyDescent="0.25">
      <c r="AO14606" s="300"/>
      <c r="AP14606" s="300"/>
      <c r="AQ14606" s="300"/>
      <c r="AR14606" s="300"/>
      <c r="AS14606" s="300"/>
      <c r="AT14606" s="284" t="str">
        <f t="shared" si="1204"/>
        <v/>
      </c>
      <c r="AU14606" s="284" t="str">
        <f t="shared" si="1205"/>
        <v/>
      </c>
      <c r="AV14606" s="284" t="str">
        <f t="shared" si="1206"/>
        <v/>
      </c>
      <c r="AW14606" s="285">
        <f t="shared" si="1207"/>
        <v>0</v>
      </c>
    </row>
    <row r="14607" spans="41:49" x14ac:dyDescent="0.25">
      <c r="AO14607" s="300"/>
      <c r="AP14607" s="300"/>
      <c r="AQ14607" s="300"/>
      <c r="AR14607" s="300"/>
      <c r="AS14607" s="300"/>
      <c r="AT14607" s="284" t="str">
        <f t="shared" si="1204"/>
        <v/>
      </c>
      <c r="AU14607" s="284" t="str">
        <f t="shared" si="1205"/>
        <v/>
      </c>
      <c r="AV14607" s="284" t="str">
        <f t="shared" si="1206"/>
        <v/>
      </c>
      <c r="AW14607" s="285">
        <f t="shared" si="1207"/>
        <v>0</v>
      </c>
    </row>
    <row r="14608" spans="41:49" x14ac:dyDescent="0.25">
      <c r="AO14608" s="300"/>
      <c r="AP14608" s="300"/>
      <c r="AQ14608" s="300"/>
      <c r="AR14608" s="300"/>
      <c r="AS14608" s="300"/>
      <c r="AT14608" s="284" t="str">
        <f t="shared" si="1204"/>
        <v/>
      </c>
      <c r="AU14608" s="284" t="str">
        <f t="shared" si="1205"/>
        <v/>
      </c>
      <c r="AV14608" s="284" t="str">
        <f t="shared" si="1206"/>
        <v/>
      </c>
      <c r="AW14608" s="285">
        <f t="shared" si="1207"/>
        <v>0</v>
      </c>
    </row>
    <row r="14609" spans="41:49" x14ac:dyDescent="0.25">
      <c r="AO14609" s="300"/>
      <c r="AP14609" s="300"/>
      <c r="AQ14609" s="300"/>
      <c r="AR14609" s="300"/>
      <c r="AS14609" s="300"/>
      <c r="AT14609" s="284" t="str">
        <f t="shared" si="1204"/>
        <v/>
      </c>
      <c r="AU14609" s="284" t="str">
        <f t="shared" si="1205"/>
        <v/>
      </c>
      <c r="AV14609" s="284" t="str">
        <f t="shared" si="1206"/>
        <v/>
      </c>
      <c r="AW14609" s="285">
        <f t="shared" si="1207"/>
        <v>0</v>
      </c>
    </row>
    <row r="14610" spans="41:49" x14ac:dyDescent="0.25">
      <c r="AO14610" s="300"/>
      <c r="AP14610" s="300"/>
      <c r="AQ14610" s="300"/>
      <c r="AR14610" s="300"/>
      <c r="AS14610" s="300"/>
      <c r="AT14610" s="284" t="str">
        <f t="shared" si="1204"/>
        <v/>
      </c>
      <c r="AU14610" s="284" t="str">
        <f t="shared" si="1205"/>
        <v/>
      </c>
      <c r="AV14610" s="284" t="str">
        <f t="shared" si="1206"/>
        <v/>
      </c>
      <c r="AW14610" s="285">
        <f t="shared" si="1207"/>
        <v>0</v>
      </c>
    </row>
    <row r="14611" spans="41:49" x14ac:dyDescent="0.25">
      <c r="AO14611" s="300"/>
      <c r="AP14611" s="300"/>
      <c r="AQ14611" s="300"/>
      <c r="AR14611" s="300"/>
      <c r="AS14611" s="300"/>
      <c r="AT14611" s="284" t="str">
        <f t="shared" si="1204"/>
        <v/>
      </c>
      <c r="AU14611" s="284" t="str">
        <f t="shared" si="1205"/>
        <v/>
      </c>
      <c r="AV14611" s="284" t="str">
        <f t="shared" si="1206"/>
        <v/>
      </c>
      <c r="AW14611" s="285">
        <f t="shared" si="1207"/>
        <v>0</v>
      </c>
    </row>
    <row r="14612" spans="41:49" x14ac:dyDescent="0.25">
      <c r="AO14612" s="300"/>
      <c r="AP14612" s="300"/>
      <c r="AQ14612" s="300"/>
      <c r="AR14612" s="300"/>
      <c r="AS14612" s="300"/>
      <c r="AT14612" s="284" t="str">
        <f t="shared" si="1204"/>
        <v/>
      </c>
      <c r="AU14612" s="284" t="str">
        <f t="shared" si="1205"/>
        <v/>
      </c>
      <c r="AV14612" s="284" t="str">
        <f t="shared" si="1206"/>
        <v/>
      </c>
      <c r="AW14612" s="285">
        <f t="shared" si="1207"/>
        <v>0</v>
      </c>
    </row>
    <row r="14613" spans="41:49" x14ac:dyDescent="0.25">
      <c r="AO14613" s="300"/>
      <c r="AP14613" s="300"/>
      <c r="AQ14613" s="300"/>
      <c r="AR14613" s="300"/>
      <c r="AS14613" s="300"/>
      <c r="AT14613" s="284" t="str">
        <f t="shared" si="1204"/>
        <v/>
      </c>
      <c r="AU14613" s="284" t="str">
        <f t="shared" si="1205"/>
        <v/>
      </c>
      <c r="AV14613" s="284" t="str">
        <f t="shared" si="1206"/>
        <v/>
      </c>
      <c r="AW14613" s="285">
        <f t="shared" si="1207"/>
        <v>0</v>
      </c>
    </row>
    <row r="14614" spans="41:49" x14ac:dyDescent="0.25">
      <c r="AO14614" s="300"/>
      <c r="AP14614" s="300"/>
      <c r="AQ14614" s="300"/>
      <c r="AR14614" s="300"/>
      <c r="AS14614" s="300"/>
      <c r="AT14614" s="284" t="str">
        <f t="shared" si="1204"/>
        <v/>
      </c>
      <c r="AU14614" s="284" t="str">
        <f t="shared" si="1205"/>
        <v/>
      </c>
      <c r="AV14614" s="284" t="str">
        <f t="shared" si="1206"/>
        <v/>
      </c>
      <c r="AW14614" s="285">
        <f t="shared" si="1207"/>
        <v>0</v>
      </c>
    </row>
    <row r="14615" spans="41:49" x14ac:dyDescent="0.25">
      <c r="AO14615" s="300"/>
      <c r="AP14615" s="300"/>
      <c r="AQ14615" s="300"/>
      <c r="AR14615" s="300"/>
      <c r="AS14615" s="300"/>
      <c r="AT14615" s="284" t="str">
        <f t="shared" si="1204"/>
        <v/>
      </c>
      <c r="AU14615" s="284" t="str">
        <f t="shared" si="1205"/>
        <v/>
      </c>
      <c r="AV14615" s="284" t="str">
        <f t="shared" si="1206"/>
        <v/>
      </c>
      <c r="AW14615" s="285">
        <f t="shared" si="1207"/>
        <v>0</v>
      </c>
    </row>
    <row r="14616" spans="41:49" x14ac:dyDescent="0.25">
      <c r="AO14616" s="300"/>
      <c r="AP14616" s="300"/>
      <c r="AQ14616" s="300"/>
      <c r="AR14616" s="300"/>
      <c r="AS14616" s="300"/>
      <c r="AT14616" s="284" t="str">
        <f t="shared" si="1204"/>
        <v/>
      </c>
      <c r="AU14616" s="284" t="str">
        <f t="shared" si="1205"/>
        <v/>
      </c>
      <c r="AV14616" s="284" t="str">
        <f t="shared" si="1206"/>
        <v/>
      </c>
      <c r="AW14616" s="285">
        <f t="shared" si="1207"/>
        <v>0</v>
      </c>
    </row>
    <row r="14617" spans="41:49" x14ac:dyDescent="0.25">
      <c r="AO14617" s="300"/>
      <c r="AP14617" s="300"/>
      <c r="AQ14617" s="300"/>
      <c r="AR14617" s="300"/>
      <c r="AS14617" s="300"/>
      <c r="AT14617" s="284" t="str">
        <f t="shared" si="1204"/>
        <v/>
      </c>
      <c r="AU14617" s="284" t="str">
        <f t="shared" si="1205"/>
        <v/>
      </c>
      <c r="AV14617" s="284" t="str">
        <f t="shared" si="1206"/>
        <v/>
      </c>
      <c r="AW14617" s="285">
        <f t="shared" si="1207"/>
        <v>0</v>
      </c>
    </row>
    <row r="14618" spans="41:49" x14ac:dyDescent="0.25">
      <c r="AO14618" s="300"/>
      <c r="AP14618" s="300"/>
      <c r="AQ14618" s="300"/>
      <c r="AR14618" s="300"/>
      <c r="AS14618" s="300"/>
      <c r="AT14618" s="284" t="str">
        <f t="shared" si="1204"/>
        <v/>
      </c>
      <c r="AU14618" s="284" t="str">
        <f t="shared" si="1205"/>
        <v/>
      </c>
      <c r="AV14618" s="284" t="str">
        <f t="shared" si="1206"/>
        <v/>
      </c>
      <c r="AW14618" s="285">
        <f t="shared" si="1207"/>
        <v>0</v>
      </c>
    </row>
    <row r="14619" spans="41:49" x14ac:dyDescent="0.25">
      <c r="AO14619" s="300"/>
      <c r="AP14619" s="300"/>
      <c r="AQ14619" s="300"/>
      <c r="AR14619" s="300"/>
      <c r="AS14619" s="300"/>
      <c r="AT14619" s="284" t="str">
        <f t="shared" si="1204"/>
        <v/>
      </c>
      <c r="AU14619" s="284" t="str">
        <f t="shared" si="1205"/>
        <v/>
      </c>
      <c r="AV14619" s="284" t="str">
        <f t="shared" si="1206"/>
        <v/>
      </c>
      <c r="AW14619" s="285">
        <f t="shared" si="1207"/>
        <v>0</v>
      </c>
    </row>
    <row r="14620" spans="41:49" x14ac:dyDescent="0.25">
      <c r="AO14620" s="300"/>
      <c r="AP14620" s="300"/>
      <c r="AQ14620" s="300"/>
      <c r="AR14620" s="300"/>
      <c r="AS14620" s="300"/>
      <c r="AT14620" s="284" t="str">
        <f t="shared" si="1204"/>
        <v/>
      </c>
      <c r="AU14620" s="284" t="str">
        <f t="shared" si="1205"/>
        <v/>
      </c>
      <c r="AV14620" s="284" t="str">
        <f t="shared" si="1206"/>
        <v/>
      </c>
      <c r="AW14620" s="285">
        <f t="shared" si="1207"/>
        <v>0</v>
      </c>
    </row>
    <row r="14621" spans="41:49" x14ac:dyDescent="0.25">
      <c r="AO14621" s="300"/>
      <c r="AP14621" s="300"/>
      <c r="AQ14621" s="300"/>
      <c r="AR14621" s="300"/>
      <c r="AS14621" s="300"/>
      <c r="AT14621" s="284" t="str">
        <f t="shared" si="1204"/>
        <v/>
      </c>
      <c r="AU14621" s="284" t="str">
        <f t="shared" si="1205"/>
        <v/>
      </c>
      <c r="AV14621" s="284" t="str">
        <f t="shared" si="1206"/>
        <v/>
      </c>
      <c r="AW14621" s="285">
        <f t="shared" si="1207"/>
        <v>0</v>
      </c>
    </row>
    <row r="14622" spans="41:49" x14ac:dyDescent="0.25">
      <c r="AO14622" s="300"/>
      <c r="AP14622" s="300"/>
      <c r="AQ14622" s="300"/>
      <c r="AR14622" s="300"/>
      <c r="AS14622" s="300"/>
      <c r="AT14622" s="284" t="str">
        <f t="shared" si="1204"/>
        <v/>
      </c>
      <c r="AU14622" s="284" t="str">
        <f t="shared" si="1205"/>
        <v/>
      </c>
      <c r="AV14622" s="284" t="str">
        <f t="shared" si="1206"/>
        <v/>
      </c>
      <c r="AW14622" s="285">
        <f t="shared" si="1207"/>
        <v>0</v>
      </c>
    </row>
    <row r="14623" spans="41:49" x14ac:dyDescent="0.25">
      <c r="AO14623" s="300"/>
      <c r="AP14623" s="300"/>
      <c r="AQ14623" s="300"/>
      <c r="AR14623" s="300"/>
      <c r="AS14623" s="300"/>
      <c r="AT14623" s="284" t="str">
        <f t="shared" si="1204"/>
        <v/>
      </c>
      <c r="AU14623" s="284" t="str">
        <f t="shared" si="1205"/>
        <v/>
      </c>
      <c r="AV14623" s="284" t="str">
        <f t="shared" si="1206"/>
        <v/>
      </c>
      <c r="AW14623" s="285">
        <f t="shared" si="1207"/>
        <v>0</v>
      </c>
    </row>
    <row r="14624" spans="41:49" x14ac:dyDescent="0.25">
      <c r="AO14624" s="300"/>
      <c r="AP14624" s="300"/>
      <c r="AQ14624" s="300"/>
      <c r="AR14624" s="300"/>
      <c r="AS14624" s="300"/>
      <c r="AT14624" s="284" t="str">
        <f t="shared" si="1204"/>
        <v/>
      </c>
      <c r="AU14624" s="284" t="str">
        <f t="shared" si="1205"/>
        <v/>
      </c>
      <c r="AV14624" s="284" t="str">
        <f t="shared" si="1206"/>
        <v/>
      </c>
      <c r="AW14624" s="285">
        <f t="shared" si="1207"/>
        <v>0</v>
      </c>
    </row>
    <row r="14625" spans="41:49" x14ac:dyDescent="0.25">
      <c r="AO14625" s="300"/>
      <c r="AP14625" s="300"/>
      <c r="AQ14625" s="300"/>
      <c r="AR14625" s="300"/>
      <c r="AS14625" s="300"/>
      <c r="AT14625" s="284" t="str">
        <f t="shared" si="1204"/>
        <v/>
      </c>
      <c r="AU14625" s="284" t="str">
        <f t="shared" si="1205"/>
        <v/>
      </c>
      <c r="AV14625" s="284" t="str">
        <f t="shared" si="1206"/>
        <v/>
      </c>
      <c r="AW14625" s="285">
        <f t="shared" si="1207"/>
        <v>0</v>
      </c>
    </row>
    <row r="14626" spans="41:49" x14ac:dyDescent="0.25">
      <c r="AO14626" s="300"/>
      <c r="AP14626" s="300"/>
      <c r="AQ14626" s="300"/>
      <c r="AR14626" s="300"/>
      <c r="AS14626" s="300"/>
      <c r="AT14626" s="284" t="str">
        <f t="shared" si="1204"/>
        <v/>
      </c>
      <c r="AU14626" s="284" t="str">
        <f t="shared" si="1205"/>
        <v/>
      </c>
      <c r="AV14626" s="284" t="str">
        <f t="shared" si="1206"/>
        <v/>
      </c>
      <c r="AW14626" s="285">
        <f t="shared" si="1207"/>
        <v>0</v>
      </c>
    </row>
    <row r="14627" spans="41:49" x14ac:dyDescent="0.25">
      <c r="AO14627" s="300"/>
      <c r="AP14627" s="300"/>
      <c r="AQ14627" s="300"/>
      <c r="AR14627" s="300"/>
      <c r="AS14627" s="300"/>
      <c r="AT14627" s="284" t="str">
        <f t="shared" si="1204"/>
        <v/>
      </c>
      <c r="AU14627" s="284" t="str">
        <f t="shared" si="1205"/>
        <v/>
      </c>
      <c r="AV14627" s="284" t="str">
        <f t="shared" si="1206"/>
        <v/>
      </c>
      <c r="AW14627" s="285">
        <f t="shared" si="1207"/>
        <v>0</v>
      </c>
    </row>
    <row r="14628" spans="41:49" x14ac:dyDescent="0.25">
      <c r="AO14628" s="300"/>
      <c r="AP14628" s="300"/>
      <c r="AQ14628" s="300"/>
      <c r="AR14628" s="300"/>
      <c r="AS14628" s="300"/>
      <c r="AT14628" s="284" t="str">
        <f t="shared" si="1204"/>
        <v/>
      </c>
      <c r="AU14628" s="284" t="str">
        <f t="shared" si="1205"/>
        <v/>
      </c>
      <c r="AV14628" s="284" t="str">
        <f t="shared" si="1206"/>
        <v/>
      </c>
      <c r="AW14628" s="285">
        <f t="shared" si="1207"/>
        <v>0</v>
      </c>
    </row>
    <row r="14629" spans="41:49" x14ac:dyDescent="0.25">
      <c r="AO14629" s="300"/>
      <c r="AP14629" s="300"/>
      <c r="AQ14629" s="300"/>
      <c r="AR14629" s="300"/>
      <c r="AS14629" s="300"/>
      <c r="AT14629" s="284" t="str">
        <f t="shared" si="1204"/>
        <v/>
      </c>
      <c r="AU14629" s="284" t="str">
        <f t="shared" si="1205"/>
        <v/>
      </c>
      <c r="AV14629" s="284" t="str">
        <f t="shared" si="1206"/>
        <v/>
      </c>
      <c r="AW14629" s="285">
        <f t="shared" si="1207"/>
        <v>0</v>
      </c>
    </row>
    <row r="14630" spans="41:49" x14ac:dyDescent="0.25">
      <c r="AO14630" s="300"/>
      <c r="AP14630" s="300"/>
      <c r="AQ14630" s="300"/>
      <c r="AR14630" s="300"/>
      <c r="AS14630" s="300"/>
      <c r="AT14630" s="284" t="str">
        <f t="shared" si="1204"/>
        <v/>
      </c>
      <c r="AU14630" s="284" t="str">
        <f t="shared" si="1205"/>
        <v/>
      </c>
      <c r="AV14630" s="284" t="str">
        <f t="shared" si="1206"/>
        <v/>
      </c>
      <c r="AW14630" s="285">
        <f t="shared" si="1207"/>
        <v>0</v>
      </c>
    </row>
    <row r="14631" spans="41:49" x14ac:dyDescent="0.25">
      <c r="AO14631" s="300"/>
      <c r="AP14631" s="300"/>
      <c r="AQ14631" s="300"/>
      <c r="AR14631" s="300"/>
      <c r="AS14631" s="300"/>
      <c r="AT14631" s="284" t="str">
        <f t="shared" si="1204"/>
        <v/>
      </c>
      <c r="AU14631" s="284" t="str">
        <f t="shared" si="1205"/>
        <v/>
      </c>
      <c r="AV14631" s="284" t="str">
        <f t="shared" si="1206"/>
        <v/>
      </c>
      <c r="AW14631" s="285">
        <f t="shared" si="1207"/>
        <v>0</v>
      </c>
    </row>
    <row r="14632" spans="41:49" x14ac:dyDescent="0.25">
      <c r="AO14632" s="300"/>
      <c r="AP14632" s="300"/>
      <c r="AQ14632" s="300"/>
      <c r="AR14632" s="300"/>
      <c r="AS14632" s="300"/>
      <c r="AT14632" s="284" t="str">
        <f t="shared" si="1204"/>
        <v/>
      </c>
      <c r="AU14632" s="284" t="str">
        <f t="shared" si="1205"/>
        <v/>
      </c>
      <c r="AV14632" s="284" t="str">
        <f t="shared" si="1206"/>
        <v/>
      </c>
      <c r="AW14632" s="285">
        <f t="shared" si="1207"/>
        <v>0</v>
      </c>
    </row>
    <row r="14633" spans="41:49" x14ac:dyDescent="0.25">
      <c r="AO14633" s="300"/>
      <c r="AP14633" s="300"/>
      <c r="AQ14633" s="300"/>
      <c r="AR14633" s="300"/>
      <c r="AS14633" s="300"/>
      <c r="AT14633" s="284" t="str">
        <f t="shared" si="1204"/>
        <v/>
      </c>
      <c r="AU14633" s="284" t="str">
        <f t="shared" si="1205"/>
        <v/>
      </c>
      <c r="AV14633" s="284" t="str">
        <f t="shared" si="1206"/>
        <v/>
      </c>
      <c r="AW14633" s="285">
        <f t="shared" si="1207"/>
        <v>0</v>
      </c>
    </row>
    <row r="14634" spans="41:49" x14ac:dyDescent="0.25">
      <c r="AO14634" s="300"/>
      <c r="AP14634" s="300"/>
      <c r="AQ14634" s="300"/>
      <c r="AR14634" s="300"/>
      <c r="AS14634" s="300"/>
      <c r="AT14634" s="284" t="str">
        <f t="shared" si="1204"/>
        <v/>
      </c>
      <c r="AU14634" s="284" t="str">
        <f t="shared" si="1205"/>
        <v/>
      </c>
      <c r="AV14634" s="284" t="str">
        <f t="shared" si="1206"/>
        <v/>
      </c>
      <c r="AW14634" s="285">
        <f t="shared" si="1207"/>
        <v>0</v>
      </c>
    </row>
    <row r="14635" spans="41:49" x14ac:dyDescent="0.25">
      <c r="AO14635" s="300"/>
      <c r="AP14635" s="300"/>
      <c r="AQ14635" s="300"/>
      <c r="AR14635" s="300"/>
      <c r="AS14635" s="300"/>
      <c r="AT14635" s="284" t="str">
        <f t="shared" si="1204"/>
        <v/>
      </c>
      <c r="AU14635" s="284" t="str">
        <f t="shared" si="1205"/>
        <v/>
      </c>
      <c r="AV14635" s="284" t="str">
        <f t="shared" si="1206"/>
        <v/>
      </c>
      <c r="AW14635" s="285">
        <f t="shared" si="1207"/>
        <v>0</v>
      </c>
    </row>
    <row r="14636" spans="41:49" x14ac:dyDescent="0.25">
      <c r="AO14636" s="300"/>
      <c r="AP14636" s="300"/>
      <c r="AQ14636" s="300"/>
      <c r="AR14636" s="300"/>
      <c r="AS14636" s="300"/>
      <c r="AT14636" s="284" t="str">
        <f t="shared" si="1204"/>
        <v/>
      </c>
      <c r="AU14636" s="284" t="str">
        <f t="shared" si="1205"/>
        <v/>
      </c>
      <c r="AV14636" s="284" t="str">
        <f t="shared" si="1206"/>
        <v/>
      </c>
      <c r="AW14636" s="285">
        <f t="shared" si="1207"/>
        <v>0</v>
      </c>
    </row>
    <row r="14637" spans="41:49" x14ac:dyDescent="0.25">
      <c r="AO14637" s="300"/>
      <c r="AP14637" s="300"/>
      <c r="AQ14637" s="300"/>
      <c r="AR14637" s="300"/>
      <c r="AS14637" s="300"/>
      <c r="AT14637" s="284" t="str">
        <f t="shared" si="1204"/>
        <v/>
      </c>
      <c r="AU14637" s="284" t="str">
        <f t="shared" si="1205"/>
        <v/>
      </c>
      <c r="AV14637" s="284" t="str">
        <f t="shared" si="1206"/>
        <v/>
      </c>
      <c r="AW14637" s="285">
        <f t="shared" si="1207"/>
        <v>0</v>
      </c>
    </row>
    <row r="14638" spans="41:49" x14ac:dyDescent="0.25">
      <c r="AO14638" s="300"/>
      <c r="AP14638" s="300"/>
      <c r="AQ14638" s="300"/>
      <c r="AR14638" s="300"/>
      <c r="AS14638" s="300"/>
      <c r="AT14638" s="284" t="str">
        <f t="shared" si="1204"/>
        <v/>
      </c>
      <c r="AU14638" s="284" t="str">
        <f t="shared" si="1205"/>
        <v/>
      </c>
      <c r="AV14638" s="284" t="str">
        <f t="shared" si="1206"/>
        <v/>
      </c>
      <c r="AW14638" s="285">
        <f t="shared" si="1207"/>
        <v>0</v>
      </c>
    </row>
    <row r="14639" spans="41:49" x14ac:dyDescent="0.25">
      <c r="AO14639" s="300"/>
      <c r="AP14639" s="300"/>
      <c r="AQ14639" s="300"/>
      <c r="AR14639" s="300"/>
      <c r="AS14639" s="300"/>
      <c r="AT14639" s="284" t="str">
        <f t="shared" si="1204"/>
        <v/>
      </c>
      <c r="AU14639" s="284" t="str">
        <f t="shared" si="1205"/>
        <v/>
      </c>
      <c r="AV14639" s="284" t="str">
        <f t="shared" si="1206"/>
        <v/>
      </c>
      <c r="AW14639" s="285">
        <f t="shared" si="1207"/>
        <v>0</v>
      </c>
    </row>
    <row r="14640" spans="41:49" x14ac:dyDescent="0.25">
      <c r="AO14640" s="300"/>
      <c r="AP14640" s="300"/>
      <c r="AQ14640" s="300"/>
      <c r="AR14640" s="300"/>
      <c r="AS14640" s="300"/>
      <c r="AT14640" s="284" t="str">
        <f t="shared" si="1204"/>
        <v/>
      </c>
      <c r="AU14640" s="284" t="str">
        <f t="shared" si="1205"/>
        <v/>
      </c>
      <c r="AV14640" s="284" t="str">
        <f t="shared" si="1206"/>
        <v/>
      </c>
      <c r="AW14640" s="285">
        <f t="shared" si="1207"/>
        <v>0</v>
      </c>
    </row>
    <row r="14641" spans="41:49" x14ac:dyDescent="0.25">
      <c r="AO14641" s="300"/>
      <c r="AP14641" s="300"/>
      <c r="AQ14641" s="300"/>
      <c r="AR14641" s="300"/>
      <c r="AS14641" s="300"/>
      <c r="AT14641" s="284" t="str">
        <f t="shared" si="1204"/>
        <v/>
      </c>
      <c r="AU14641" s="284" t="str">
        <f t="shared" si="1205"/>
        <v/>
      </c>
      <c r="AV14641" s="284" t="str">
        <f t="shared" si="1206"/>
        <v/>
      </c>
      <c r="AW14641" s="285">
        <f t="shared" si="1207"/>
        <v>0</v>
      </c>
    </row>
    <row r="14642" spans="41:49" x14ac:dyDescent="0.25">
      <c r="AO14642" s="300"/>
      <c r="AP14642" s="300"/>
      <c r="AQ14642" s="300"/>
      <c r="AR14642" s="300"/>
      <c r="AS14642" s="300"/>
      <c r="AT14642" s="284" t="str">
        <f t="shared" si="1204"/>
        <v/>
      </c>
      <c r="AU14642" s="284" t="str">
        <f t="shared" si="1205"/>
        <v/>
      </c>
      <c r="AV14642" s="284" t="str">
        <f t="shared" si="1206"/>
        <v/>
      </c>
      <c r="AW14642" s="285">
        <f t="shared" si="1207"/>
        <v>0</v>
      </c>
    </row>
    <row r="14643" spans="41:49" x14ac:dyDescent="0.25">
      <c r="AO14643" s="300"/>
      <c r="AP14643" s="300"/>
      <c r="AQ14643" s="300"/>
      <c r="AR14643" s="300"/>
      <c r="AS14643" s="300"/>
      <c r="AT14643" s="284" t="str">
        <f t="shared" si="1204"/>
        <v/>
      </c>
      <c r="AU14643" s="284" t="str">
        <f t="shared" si="1205"/>
        <v/>
      </c>
      <c r="AV14643" s="284" t="str">
        <f t="shared" si="1206"/>
        <v/>
      </c>
      <c r="AW14643" s="285">
        <f t="shared" si="1207"/>
        <v>0</v>
      </c>
    </row>
    <row r="14644" spans="41:49" x14ac:dyDescent="0.25">
      <c r="AO14644" s="300"/>
      <c r="AP14644" s="300"/>
      <c r="AQ14644" s="300"/>
      <c r="AR14644" s="300"/>
      <c r="AS14644" s="300"/>
      <c r="AT14644" s="284" t="str">
        <f t="shared" si="1204"/>
        <v/>
      </c>
      <c r="AU14644" s="284" t="str">
        <f t="shared" si="1205"/>
        <v/>
      </c>
      <c r="AV14644" s="284" t="str">
        <f t="shared" si="1206"/>
        <v/>
      </c>
      <c r="AW14644" s="285">
        <f t="shared" si="1207"/>
        <v>0</v>
      </c>
    </row>
    <row r="14645" spans="41:49" x14ac:dyDescent="0.25">
      <c r="AO14645" s="300"/>
      <c r="AP14645" s="300"/>
      <c r="AQ14645" s="300"/>
      <c r="AR14645" s="300"/>
      <c r="AS14645" s="300"/>
      <c r="AT14645" s="284" t="str">
        <f t="shared" si="1204"/>
        <v/>
      </c>
      <c r="AU14645" s="284" t="str">
        <f t="shared" si="1205"/>
        <v/>
      </c>
      <c r="AV14645" s="284" t="str">
        <f t="shared" si="1206"/>
        <v/>
      </c>
      <c r="AW14645" s="285">
        <f t="shared" si="1207"/>
        <v>0</v>
      </c>
    </row>
    <row r="14646" spans="41:49" x14ac:dyDescent="0.25">
      <c r="AO14646" s="300"/>
      <c r="AP14646" s="300"/>
      <c r="AQ14646" s="300"/>
      <c r="AR14646" s="300"/>
      <c r="AS14646" s="300"/>
      <c r="AT14646" s="284" t="str">
        <f t="shared" si="1204"/>
        <v/>
      </c>
      <c r="AU14646" s="284" t="str">
        <f t="shared" si="1205"/>
        <v/>
      </c>
      <c r="AV14646" s="284" t="str">
        <f t="shared" si="1206"/>
        <v/>
      </c>
      <c r="AW14646" s="285">
        <f t="shared" si="1207"/>
        <v>0</v>
      </c>
    </row>
    <row r="14647" spans="41:49" x14ac:dyDescent="0.25">
      <c r="AO14647" s="300"/>
      <c r="AP14647" s="300"/>
      <c r="AQ14647" s="300"/>
      <c r="AR14647" s="300"/>
      <c r="AS14647" s="300"/>
      <c r="AT14647" s="284" t="str">
        <f t="shared" si="1204"/>
        <v/>
      </c>
      <c r="AU14647" s="284" t="str">
        <f t="shared" si="1205"/>
        <v/>
      </c>
      <c r="AV14647" s="284" t="str">
        <f t="shared" si="1206"/>
        <v/>
      </c>
      <c r="AW14647" s="285">
        <f t="shared" si="1207"/>
        <v>0</v>
      </c>
    </row>
    <row r="14648" spans="41:49" x14ac:dyDescent="0.25">
      <c r="AO14648" s="300"/>
      <c r="AP14648" s="300"/>
      <c r="AQ14648" s="300"/>
      <c r="AR14648" s="300"/>
      <c r="AS14648" s="300"/>
      <c r="AT14648" s="284" t="str">
        <f t="shared" si="1204"/>
        <v/>
      </c>
      <c r="AU14648" s="284" t="str">
        <f t="shared" si="1205"/>
        <v/>
      </c>
      <c r="AV14648" s="284" t="str">
        <f t="shared" si="1206"/>
        <v/>
      </c>
      <c r="AW14648" s="285">
        <f t="shared" si="1207"/>
        <v>0</v>
      </c>
    </row>
    <row r="14649" spans="41:49" x14ac:dyDescent="0.25">
      <c r="AO14649" s="300"/>
      <c r="AP14649" s="300"/>
      <c r="AQ14649" s="300"/>
      <c r="AR14649" s="300"/>
      <c r="AS14649" s="300"/>
      <c r="AT14649" s="284" t="str">
        <f t="shared" si="1204"/>
        <v/>
      </c>
      <c r="AU14649" s="284" t="str">
        <f t="shared" si="1205"/>
        <v/>
      </c>
      <c r="AV14649" s="284" t="str">
        <f t="shared" si="1206"/>
        <v/>
      </c>
      <c r="AW14649" s="285">
        <f t="shared" si="1207"/>
        <v>0</v>
      </c>
    </row>
    <row r="14650" spans="41:49" x14ac:dyDescent="0.25">
      <c r="AO14650" s="300"/>
      <c r="AP14650" s="300"/>
      <c r="AQ14650" s="300"/>
      <c r="AR14650" s="300"/>
      <c r="AS14650" s="300"/>
      <c r="AT14650" s="284" t="str">
        <f t="shared" si="1204"/>
        <v/>
      </c>
      <c r="AU14650" s="284" t="str">
        <f t="shared" si="1205"/>
        <v/>
      </c>
      <c r="AV14650" s="284" t="str">
        <f t="shared" si="1206"/>
        <v/>
      </c>
      <c r="AW14650" s="285">
        <f t="shared" si="1207"/>
        <v>0</v>
      </c>
    </row>
    <row r="14651" spans="41:49" x14ac:dyDescent="0.25">
      <c r="AO14651" s="300"/>
      <c r="AP14651" s="300"/>
      <c r="AQ14651" s="300"/>
      <c r="AR14651" s="300"/>
      <c r="AS14651" s="300"/>
      <c r="AT14651" s="284" t="str">
        <f t="shared" si="1204"/>
        <v/>
      </c>
      <c r="AU14651" s="284" t="str">
        <f t="shared" si="1205"/>
        <v/>
      </c>
      <c r="AV14651" s="284" t="str">
        <f t="shared" si="1206"/>
        <v/>
      </c>
      <c r="AW14651" s="285">
        <f t="shared" si="1207"/>
        <v>0</v>
      </c>
    </row>
    <row r="14652" spans="41:49" x14ac:dyDescent="0.25">
      <c r="AO14652" s="300"/>
      <c r="AP14652" s="300"/>
      <c r="AQ14652" s="300"/>
      <c r="AR14652" s="300"/>
      <c r="AS14652" s="300"/>
      <c r="AT14652" s="284" t="str">
        <f t="shared" si="1204"/>
        <v/>
      </c>
      <c r="AU14652" s="284" t="str">
        <f t="shared" si="1205"/>
        <v/>
      </c>
      <c r="AV14652" s="284" t="str">
        <f t="shared" si="1206"/>
        <v/>
      </c>
      <c r="AW14652" s="285">
        <f t="shared" si="1207"/>
        <v>0</v>
      </c>
    </row>
    <row r="14653" spans="41:49" x14ac:dyDescent="0.25">
      <c r="AO14653" s="300"/>
      <c r="AP14653" s="300"/>
      <c r="AQ14653" s="300"/>
      <c r="AR14653" s="300"/>
      <c r="AS14653" s="300"/>
      <c r="AT14653" s="284" t="str">
        <f t="shared" si="1204"/>
        <v/>
      </c>
      <c r="AU14653" s="284" t="str">
        <f t="shared" si="1205"/>
        <v/>
      </c>
      <c r="AV14653" s="284" t="str">
        <f t="shared" si="1206"/>
        <v/>
      </c>
      <c r="AW14653" s="285">
        <f t="shared" si="1207"/>
        <v>0</v>
      </c>
    </row>
    <row r="14654" spans="41:49" x14ac:dyDescent="0.25">
      <c r="AO14654" s="300"/>
      <c r="AP14654" s="300"/>
      <c r="AQ14654" s="300"/>
      <c r="AR14654" s="300"/>
      <c r="AS14654" s="300"/>
      <c r="AT14654" s="284" t="str">
        <f t="shared" si="1204"/>
        <v/>
      </c>
      <c r="AU14654" s="284" t="str">
        <f t="shared" si="1205"/>
        <v/>
      </c>
      <c r="AV14654" s="284" t="str">
        <f t="shared" si="1206"/>
        <v/>
      </c>
      <c r="AW14654" s="285">
        <f t="shared" si="1207"/>
        <v>0</v>
      </c>
    </row>
    <row r="14655" spans="41:49" x14ac:dyDescent="0.25">
      <c r="AO14655" s="300"/>
      <c r="AP14655" s="300"/>
      <c r="AQ14655" s="300"/>
      <c r="AR14655" s="300"/>
      <c r="AS14655" s="300"/>
      <c r="AT14655" s="284" t="str">
        <f t="shared" si="1204"/>
        <v/>
      </c>
      <c r="AU14655" s="284" t="str">
        <f t="shared" si="1205"/>
        <v/>
      </c>
      <c r="AV14655" s="284" t="str">
        <f t="shared" si="1206"/>
        <v/>
      </c>
      <c r="AW14655" s="285">
        <f t="shared" si="1207"/>
        <v>0</v>
      </c>
    </row>
    <row r="14656" spans="41:49" x14ac:dyDescent="0.25">
      <c r="AO14656" s="300"/>
      <c r="AP14656" s="300"/>
      <c r="AQ14656" s="300"/>
      <c r="AR14656" s="300"/>
      <c r="AS14656" s="300"/>
      <c r="AT14656" s="284" t="str">
        <f t="shared" si="1204"/>
        <v/>
      </c>
      <c r="AU14656" s="284" t="str">
        <f t="shared" si="1205"/>
        <v/>
      </c>
      <c r="AV14656" s="284" t="str">
        <f t="shared" si="1206"/>
        <v/>
      </c>
      <c r="AW14656" s="285">
        <f t="shared" si="1207"/>
        <v>0</v>
      </c>
    </row>
    <row r="14657" spans="41:49" x14ac:dyDescent="0.25">
      <c r="AO14657" s="300"/>
      <c r="AP14657" s="300"/>
      <c r="AQ14657" s="300"/>
      <c r="AR14657" s="300"/>
      <c r="AS14657" s="300"/>
      <c r="AT14657" s="284" t="str">
        <f t="shared" si="1204"/>
        <v/>
      </c>
      <c r="AU14657" s="284" t="str">
        <f t="shared" si="1205"/>
        <v/>
      </c>
      <c r="AV14657" s="284" t="str">
        <f t="shared" si="1206"/>
        <v/>
      </c>
      <c r="AW14657" s="285">
        <f t="shared" si="1207"/>
        <v>0</v>
      </c>
    </row>
    <row r="14658" spans="41:49" x14ac:dyDescent="0.25">
      <c r="AO14658" s="300"/>
      <c r="AP14658" s="300"/>
      <c r="AQ14658" s="300"/>
      <c r="AR14658" s="300"/>
      <c r="AS14658" s="300"/>
      <c r="AT14658" s="284" t="str">
        <f t="shared" si="1204"/>
        <v/>
      </c>
      <c r="AU14658" s="284" t="str">
        <f t="shared" si="1205"/>
        <v/>
      </c>
      <c r="AV14658" s="284" t="str">
        <f t="shared" si="1206"/>
        <v/>
      </c>
      <c r="AW14658" s="285">
        <f t="shared" si="1207"/>
        <v>0</v>
      </c>
    </row>
    <row r="14659" spans="41:49" x14ac:dyDescent="0.25">
      <c r="AO14659" s="300"/>
      <c r="AP14659" s="300"/>
      <c r="AQ14659" s="300"/>
      <c r="AR14659" s="300"/>
      <c r="AS14659" s="300"/>
      <c r="AT14659" s="284" t="str">
        <f t="shared" si="1204"/>
        <v/>
      </c>
      <c r="AU14659" s="284" t="str">
        <f t="shared" si="1205"/>
        <v/>
      </c>
      <c r="AV14659" s="284" t="str">
        <f t="shared" si="1206"/>
        <v/>
      </c>
      <c r="AW14659" s="285">
        <f t="shared" si="1207"/>
        <v>0</v>
      </c>
    </row>
    <row r="14660" spans="41:49" x14ac:dyDescent="0.25">
      <c r="AO14660" s="300"/>
      <c r="AP14660" s="300"/>
      <c r="AQ14660" s="300"/>
      <c r="AR14660" s="300"/>
      <c r="AS14660" s="300"/>
      <c r="AT14660" s="284" t="str">
        <f t="shared" si="1204"/>
        <v/>
      </c>
      <c r="AU14660" s="284" t="str">
        <f t="shared" si="1205"/>
        <v/>
      </c>
      <c r="AV14660" s="284" t="str">
        <f t="shared" si="1206"/>
        <v/>
      </c>
      <c r="AW14660" s="285">
        <f t="shared" si="1207"/>
        <v>0</v>
      </c>
    </row>
    <row r="14661" spans="41:49" x14ac:dyDescent="0.25">
      <c r="AO14661" s="300"/>
      <c r="AP14661" s="300"/>
      <c r="AQ14661" s="300"/>
      <c r="AR14661" s="300"/>
      <c r="AS14661" s="300"/>
      <c r="AT14661" s="284" t="str">
        <f t="shared" si="1204"/>
        <v/>
      </c>
      <c r="AU14661" s="284" t="str">
        <f t="shared" si="1205"/>
        <v/>
      </c>
      <c r="AV14661" s="284" t="str">
        <f t="shared" si="1206"/>
        <v/>
      </c>
      <c r="AW14661" s="285">
        <f t="shared" si="1207"/>
        <v>0</v>
      </c>
    </row>
    <row r="14662" spans="41:49" x14ac:dyDescent="0.25">
      <c r="AO14662" s="300"/>
      <c r="AP14662" s="300"/>
      <c r="AQ14662" s="300"/>
      <c r="AR14662" s="300"/>
      <c r="AS14662" s="300"/>
      <c r="AT14662" s="284" t="str">
        <f t="shared" si="1204"/>
        <v/>
      </c>
      <c r="AU14662" s="284" t="str">
        <f t="shared" si="1205"/>
        <v/>
      </c>
      <c r="AV14662" s="284" t="str">
        <f t="shared" si="1206"/>
        <v/>
      </c>
      <c r="AW14662" s="285">
        <f t="shared" si="1207"/>
        <v>0</v>
      </c>
    </row>
    <row r="14663" spans="41:49" x14ac:dyDescent="0.25">
      <c r="AO14663" s="300"/>
      <c r="AP14663" s="300"/>
      <c r="AQ14663" s="300"/>
      <c r="AR14663" s="300"/>
      <c r="AS14663" s="300"/>
      <c r="AT14663" s="284" t="str">
        <f t="shared" si="1204"/>
        <v/>
      </c>
      <c r="AU14663" s="284" t="str">
        <f t="shared" si="1205"/>
        <v/>
      </c>
      <c r="AV14663" s="284" t="str">
        <f t="shared" si="1206"/>
        <v/>
      </c>
      <c r="AW14663" s="285">
        <f t="shared" si="1207"/>
        <v>0</v>
      </c>
    </row>
    <row r="14664" spans="41:49" x14ac:dyDescent="0.25">
      <c r="AO14664" s="300"/>
      <c r="AP14664" s="300"/>
      <c r="AQ14664" s="300"/>
      <c r="AR14664" s="300"/>
      <c r="AS14664" s="300"/>
      <c r="AT14664" s="284" t="str">
        <f t="shared" ref="AT14664:AT14727" si="1208">LEFT(AQ14664,1)</f>
        <v/>
      </c>
      <c r="AU14664" s="284" t="str">
        <f t="shared" ref="AU14664:AU14727" si="1209">LEFT(AQ14664,2)</f>
        <v/>
      </c>
      <c r="AV14664" s="284" t="str">
        <f t="shared" ref="AV14664:AV14727" si="1210">LEFT(AQ14664,3)</f>
        <v/>
      </c>
      <c r="AW14664" s="285">
        <f t="shared" ref="AW14664:AW14727" si="1211">(AR14664-AS14664)*1000</f>
        <v>0</v>
      </c>
    </row>
    <row r="14665" spans="41:49" x14ac:dyDescent="0.25">
      <c r="AO14665" s="300"/>
      <c r="AP14665" s="300"/>
      <c r="AQ14665" s="300"/>
      <c r="AR14665" s="300"/>
      <c r="AS14665" s="300"/>
      <c r="AT14665" s="284" t="str">
        <f t="shared" si="1208"/>
        <v/>
      </c>
      <c r="AU14665" s="284" t="str">
        <f t="shared" si="1209"/>
        <v/>
      </c>
      <c r="AV14665" s="284" t="str">
        <f t="shared" si="1210"/>
        <v/>
      </c>
      <c r="AW14665" s="285">
        <f t="shared" si="1211"/>
        <v>0</v>
      </c>
    </row>
    <row r="14666" spans="41:49" x14ac:dyDescent="0.25">
      <c r="AO14666" s="300"/>
      <c r="AP14666" s="300"/>
      <c r="AQ14666" s="300"/>
      <c r="AR14666" s="300"/>
      <c r="AS14666" s="300"/>
      <c r="AT14666" s="284" t="str">
        <f t="shared" si="1208"/>
        <v/>
      </c>
      <c r="AU14666" s="284" t="str">
        <f t="shared" si="1209"/>
        <v/>
      </c>
      <c r="AV14666" s="284" t="str">
        <f t="shared" si="1210"/>
        <v/>
      </c>
      <c r="AW14666" s="285">
        <f t="shared" si="1211"/>
        <v>0</v>
      </c>
    </row>
    <row r="14667" spans="41:49" x14ac:dyDescent="0.25">
      <c r="AO14667" s="300"/>
      <c r="AP14667" s="300"/>
      <c r="AQ14667" s="300"/>
      <c r="AR14667" s="300"/>
      <c r="AS14667" s="300"/>
      <c r="AT14667" s="284" t="str">
        <f t="shared" si="1208"/>
        <v/>
      </c>
      <c r="AU14667" s="284" t="str">
        <f t="shared" si="1209"/>
        <v/>
      </c>
      <c r="AV14667" s="284" t="str">
        <f t="shared" si="1210"/>
        <v/>
      </c>
      <c r="AW14667" s="285">
        <f t="shared" si="1211"/>
        <v>0</v>
      </c>
    </row>
    <row r="14668" spans="41:49" x14ac:dyDescent="0.25">
      <c r="AO14668" s="300"/>
      <c r="AP14668" s="300"/>
      <c r="AQ14668" s="300"/>
      <c r="AR14668" s="300"/>
      <c r="AS14668" s="300"/>
      <c r="AT14668" s="284" t="str">
        <f t="shared" si="1208"/>
        <v/>
      </c>
      <c r="AU14668" s="284" t="str">
        <f t="shared" si="1209"/>
        <v/>
      </c>
      <c r="AV14668" s="284" t="str">
        <f t="shared" si="1210"/>
        <v/>
      </c>
      <c r="AW14668" s="285">
        <f t="shared" si="1211"/>
        <v>0</v>
      </c>
    </row>
    <row r="14669" spans="41:49" x14ac:dyDescent="0.25">
      <c r="AO14669" s="300"/>
      <c r="AP14669" s="300"/>
      <c r="AQ14669" s="300"/>
      <c r="AR14669" s="300"/>
      <c r="AS14669" s="300"/>
      <c r="AT14669" s="284" t="str">
        <f t="shared" si="1208"/>
        <v/>
      </c>
      <c r="AU14669" s="284" t="str">
        <f t="shared" si="1209"/>
        <v/>
      </c>
      <c r="AV14669" s="284" t="str">
        <f t="shared" si="1210"/>
        <v/>
      </c>
      <c r="AW14669" s="285">
        <f t="shared" si="1211"/>
        <v>0</v>
      </c>
    </row>
    <row r="14670" spans="41:49" x14ac:dyDescent="0.25">
      <c r="AO14670" s="300"/>
      <c r="AP14670" s="300"/>
      <c r="AQ14670" s="300"/>
      <c r="AR14670" s="300"/>
      <c r="AS14670" s="300"/>
      <c r="AT14670" s="284" t="str">
        <f t="shared" si="1208"/>
        <v/>
      </c>
      <c r="AU14670" s="284" t="str">
        <f t="shared" si="1209"/>
        <v/>
      </c>
      <c r="AV14670" s="284" t="str">
        <f t="shared" si="1210"/>
        <v/>
      </c>
      <c r="AW14670" s="285">
        <f t="shared" si="1211"/>
        <v>0</v>
      </c>
    </row>
    <row r="14671" spans="41:49" x14ac:dyDescent="0.25">
      <c r="AO14671" s="300"/>
      <c r="AP14671" s="300"/>
      <c r="AQ14671" s="300"/>
      <c r="AR14671" s="300"/>
      <c r="AS14671" s="300"/>
      <c r="AT14671" s="284" t="str">
        <f t="shared" si="1208"/>
        <v/>
      </c>
      <c r="AU14671" s="284" t="str">
        <f t="shared" si="1209"/>
        <v/>
      </c>
      <c r="AV14671" s="284" t="str">
        <f t="shared" si="1210"/>
        <v/>
      </c>
      <c r="AW14671" s="285">
        <f t="shared" si="1211"/>
        <v>0</v>
      </c>
    </row>
    <row r="14672" spans="41:49" x14ac:dyDescent="0.25">
      <c r="AO14672" s="300"/>
      <c r="AP14672" s="300"/>
      <c r="AQ14672" s="300"/>
      <c r="AR14672" s="300"/>
      <c r="AS14672" s="300"/>
      <c r="AT14672" s="284" t="str">
        <f t="shared" si="1208"/>
        <v/>
      </c>
      <c r="AU14672" s="284" t="str">
        <f t="shared" si="1209"/>
        <v/>
      </c>
      <c r="AV14672" s="284" t="str">
        <f t="shared" si="1210"/>
        <v/>
      </c>
      <c r="AW14672" s="285">
        <f t="shared" si="1211"/>
        <v>0</v>
      </c>
    </row>
    <row r="14673" spans="41:49" x14ac:dyDescent="0.25">
      <c r="AO14673" s="300"/>
      <c r="AP14673" s="300"/>
      <c r="AQ14673" s="300"/>
      <c r="AR14673" s="300"/>
      <c r="AS14673" s="300"/>
      <c r="AT14673" s="284" t="str">
        <f t="shared" si="1208"/>
        <v/>
      </c>
      <c r="AU14673" s="284" t="str">
        <f t="shared" si="1209"/>
        <v/>
      </c>
      <c r="AV14673" s="284" t="str">
        <f t="shared" si="1210"/>
        <v/>
      </c>
      <c r="AW14673" s="285">
        <f t="shared" si="1211"/>
        <v>0</v>
      </c>
    </row>
    <row r="14674" spans="41:49" x14ac:dyDescent="0.25">
      <c r="AO14674" s="300"/>
      <c r="AP14674" s="300"/>
      <c r="AQ14674" s="300"/>
      <c r="AR14674" s="300"/>
      <c r="AS14674" s="300"/>
      <c r="AT14674" s="284" t="str">
        <f t="shared" si="1208"/>
        <v/>
      </c>
      <c r="AU14674" s="284" t="str">
        <f t="shared" si="1209"/>
        <v/>
      </c>
      <c r="AV14674" s="284" t="str">
        <f t="shared" si="1210"/>
        <v/>
      </c>
      <c r="AW14674" s="285">
        <f t="shared" si="1211"/>
        <v>0</v>
      </c>
    </row>
    <row r="14675" spans="41:49" x14ac:dyDescent="0.25">
      <c r="AO14675" s="300"/>
      <c r="AP14675" s="300"/>
      <c r="AQ14675" s="300"/>
      <c r="AR14675" s="300"/>
      <c r="AS14675" s="300"/>
      <c r="AT14675" s="284" t="str">
        <f t="shared" si="1208"/>
        <v/>
      </c>
      <c r="AU14675" s="284" t="str">
        <f t="shared" si="1209"/>
        <v/>
      </c>
      <c r="AV14675" s="284" t="str">
        <f t="shared" si="1210"/>
        <v/>
      </c>
      <c r="AW14675" s="285">
        <f t="shared" si="1211"/>
        <v>0</v>
      </c>
    </row>
    <row r="14676" spans="41:49" x14ac:dyDescent="0.25">
      <c r="AO14676" s="300"/>
      <c r="AP14676" s="300"/>
      <c r="AQ14676" s="300"/>
      <c r="AR14676" s="300"/>
      <c r="AS14676" s="300"/>
      <c r="AT14676" s="284" t="str">
        <f t="shared" si="1208"/>
        <v/>
      </c>
      <c r="AU14676" s="284" t="str">
        <f t="shared" si="1209"/>
        <v/>
      </c>
      <c r="AV14676" s="284" t="str">
        <f t="shared" si="1210"/>
        <v/>
      </c>
      <c r="AW14676" s="285">
        <f t="shared" si="1211"/>
        <v>0</v>
      </c>
    </row>
    <row r="14677" spans="41:49" x14ac:dyDescent="0.25">
      <c r="AO14677" s="300"/>
      <c r="AP14677" s="300"/>
      <c r="AQ14677" s="300"/>
      <c r="AR14677" s="300"/>
      <c r="AS14677" s="300"/>
      <c r="AT14677" s="284" t="str">
        <f t="shared" si="1208"/>
        <v/>
      </c>
      <c r="AU14677" s="284" t="str">
        <f t="shared" si="1209"/>
        <v/>
      </c>
      <c r="AV14677" s="284" t="str">
        <f t="shared" si="1210"/>
        <v/>
      </c>
      <c r="AW14677" s="285">
        <f t="shared" si="1211"/>
        <v>0</v>
      </c>
    </row>
    <row r="14678" spans="41:49" x14ac:dyDescent="0.25">
      <c r="AO14678" s="300"/>
      <c r="AP14678" s="300"/>
      <c r="AQ14678" s="300"/>
      <c r="AR14678" s="300"/>
      <c r="AS14678" s="300"/>
      <c r="AT14678" s="284" t="str">
        <f t="shared" si="1208"/>
        <v/>
      </c>
      <c r="AU14678" s="284" t="str">
        <f t="shared" si="1209"/>
        <v/>
      </c>
      <c r="AV14678" s="284" t="str">
        <f t="shared" si="1210"/>
        <v/>
      </c>
      <c r="AW14678" s="285">
        <f t="shared" si="1211"/>
        <v>0</v>
      </c>
    </row>
    <row r="14679" spans="41:49" x14ac:dyDescent="0.25">
      <c r="AO14679" s="300"/>
      <c r="AP14679" s="300"/>
      <c r="AQ14679" s="300"/>
      <c r="AR14679" s="300"/>
      <c r="AS14679" s="300"/>
      <c r="AT14679" s="284" t="str">
        <f t="shared" si="1208"/>
        <v/>
      </c>
      <c r="AU14679" s="284" t="str">
        <f t="shared" si="1209"/>
        <v/>
      </c>
      <c r="AV14679" s="284" t="str">
        <f t="shared" si="1210"/>
        <v/>
      </c>
      <c r="AW14679" s="285">
        <f t="shared" si="1211"/>
        <v>0</v>
      </c>
    </row>
    <row r="14680" spans="41:49" x14ac:dyDescent="0.25">
      <c r="AO14680" s="300"/>
      <c r="AP14680" s="300"/>
      <c r="AQ14680" s="300"/>
      <c r="AR14680" s="300"/>
      <c r="AS14680" s="300"/>
      <c r="AT14680" s="284" t="str">
        <f t="shared" si="1208"/>
        <v/>
      </c>
      <c r="AU14680" s="284" t="str">
        <f t="shared" si="1209"/>
        <v/>
      </c>
      <c r="AV14680" s="284" t="str">
        <f t="shared" si="1210"/>
        <v/>
      </c>
      <c r="AW14680" s="285">
        <f t="shared" si="1211"/>
        <v>0</v>
      </c>
    </row>
    <row r="14681" spans="41:49" x14ac:dyDescent="0.25">
      <c r="AO14681" s="300"/>
      <c r="AP14681" s="300"/>
      <c r="AQ14681" s="300"/>
      <c r="AR14681" s="300"/>
      <c r="AS14681" s="300"/>
      <c r="AT14681" s="284" t="str">
        <f t="shared" si="1208"/>
        <v/>
      </c>
      <c r="AU14681" s="284" t="str">
        <f t="shared" si="1209"/>
        <v/>
      </c>
      <c r="AV14681" s="284" t="str">
        <f t="shared" si="1210"/>
        <v/>
      </c>
      <c r="AW14681" s="285">
        <f t="shared" si="1211"/>
        <v>0</v>
      </c>
    </row>
    <row r="14682" spans="41:49" x14ac:dyDescent="0.25">
      <c r="AO14682" s="300"/>
      <c r="AP14682" s="300"/>
      <c r="AQ14682" s="300"/>
      <c r="AR14682" s="300"/>
      <c r="AS14682" s="300"/>
      <c r="AT14682" s="284" t="str">
        <f t="shared" si="1208"/>
        <v/>
      </c>
      <c r="AU14682" s="284" t="str">
        <f t="shared" si="1209"/>
        <v/>
      </c>
      <c r="AV14682" s="284" t="str">
        <f t="shared" si="1210"/>
        <v/>
      </c>
      <c r="AW14682" s="285">
        <f t="shared" si="1211"/>
        <v>0</v>
      </c>
    </row>
    <row r="14683" spans="41:49" x14ac:dyDescent="0.25">
      <c r="AO14683" s="300"/>
      <c r="AP14683" s="300"/>
      <c r="AQ14683" s="300"/>
      <c r="AR14683" s="300"/>
      <c r="AS14683" s="300"/>
      <c r="AT14683" s="284" t="str">
        <f t="shared" si="1208"/>
        <v/>
      </c>
      <c r="AU14683" s="284" t="str">
        <f t="shared" si="1209"/>
        <v/>
      </c>
      <c r="AV14683" s="284" t="str">
        <f t="shared" si="1210"/>
        <v/>
      </c>
      <c r="AW14683" s="285">
        <f t="shared" si="1211"/>
        <v>0</v>
      </c>
    </row>
    <row r="14684" spans="41:49" x14ac:dyDescent="0.25">
      <c r="AO14684" s="300"/>
      <c r="AP14684" s="300"/>
      <c r="AQ14684" s="300"/>
      <c r="AR14684" s="300"/>
      <c r="AS14684" s="300"/>
      <c r="AT14684" s="284" t="str">
        <f t="shared" si="1208"/>
        <v/>
      </c>
      <c r="AU14684" s="284" t="str">
        <f t="shared" si="1209"/>
        <v/>
      </c>
      <c r="AV14684" s="284" t="str">
        <f t="shared" si="1210"/>
        <v/>
      </c>
      <c r="AW14684" s="285">
        <f t="shared" si="1211"/>
        <v>0</v>
      </c>
    </row>
    <row r="14685" spans="41:49" x14ac:dyDescent="0.25">
      <c r="AO14685" s="300"/>
      <c r="AP14685" s="300"/>
      <c r="AQ14685" s="300"/>
      <c r="AR14685" s="300"/>
      <c r="AS14685" s="300"/>
      <c r="AT14685" s="284" t="str">
        <f t="shared" si="1208"/>
        <v/>
      </c>
      <c r="AU14685" s="284" t="str">
        <f t="shared" si="1209"/>
        <v/>
      </c>
      <c r="AV14685" s="284" t="str">
        <f t="shared" si="1210"/>
        <v/>
      </c>
      <c r="AW14685" s="285">
        <f t="shared" si="1211"/>
        <v>0</v>
      </c>
    </row>
    <row r="14686" spans="41:49" x14ac:dyDescent="0.25">
      <c r="AO14686" s="300"/>
      <c r="AP14686" s="300"/>
      <c r="AQ14686" s="300"/>
      <c r="AR14686" s="300"/>
      <c r="AS14686" s="300"/>
      <c r="AT14686" s="284" t="str">
        <f t="shared" si="1208"/>
        <v/>
      </c>
      <c r="AU14686" s="284" t="str">
        <f t="shared" si="1209"/>
        <v/>
      </c>
      <c r="AV14686" s="284" t="str">
        <f t="shared" si="1210"/>
        <v/>
      </c>
      <c r="AW14686" s="285">
        <f t="shared" si="1211"/>
        <v>0</v>
      </c>
    </row>
    <row r="14687" spans="41:49" x14ac:dyDescent="0.25">
      <c r="AO14687" s="300"/>
      <c r="AP14687" s="300"/>
      <c r="AQ14687" s="300"/>
      <c r="AR14687" s="300"/>
      <c r="AS14687" s="300"/>
      <c r="AT14687" s="284" t="str">
        <f t="shared" si="1208"/>
        <v/>
      </c>
      <c r="AU14687" s="284" t="str">
        <f t="shared" si="1209"/>
        <v/>
      </c>
      <c r="AV14687" s="284" t="str">
        <f t="shared" si="1210"/>
        <v/>
      </c>
      <c r="AW14687" s="285">
        <f t="shared" si="1211"/>
        <v>0</v>
      </c>
    </row>
    <row r="14688" spans="41:49" x14ac:dyDescent="0.25">
      <c r="AO14688" s="300"/>
      <c r="AP14688" s="300"/>
      <c r="AQ14688" s="300"/>
      <c r="AR14688" s="300"/>
      <c r="AS14688" s="300"/>
      <c r="AT14688" s="284" t="str">
        <f t="shared" si="1208"/>
        <v/>
      </c>
      <c r="AU14688" s="284" t="str">
        <f t="shared" si="1209"/>
        <v/>
      </c>
      <c r="AV14688" s="284" t="str">
        <f t="shared" si="1210"/>
        <v/>
      </c>
      <c r="AW14688" s="285">
        <f t="shared" si="1211"/>
        <v>0</v>
      </c>
    </row>
    <row r="14689" spans="41:49" x14ac:dyDescent="0.25">
      <c r="AO14689" s="300"/>
      <c r="AP14689" s="300"/>
      <c r="AQ14689" s="300"/>
      <c r="AR14689" s="300"/>
      <c r="AS14689" s="300"/>
      <c r="AT14689" s="284" t="str">
        <f t="shared" si="1208"/>
        <v/>
      </c>
      <c r="AU14689" s="284" t="str">
        <f t="shared" si="1209"/>
        <v/>
      </c>
      <c r="AV14689" s="284" t="str">
        <f t="shared" si="1210"/>
        <v/>
      </c>
      <c r="AW14689" s="285">
        <f t="shared" si="1211"/>
        <v>0</v>
      </c>
    </row>
    <row r="14690" spans="41:49" x14ac:dyDescent="0.25">
      <c r="AO14690" s="300"/>
      <c r="AP14690" s="300"/>
      <c r="AQ14690" s="300"/>
      <c r="AR14690" s="300"/>
      <c r="AS14690" s="300"/>
      <c r="AT14690" s="284" t="str">
        <f t="shared" si="1208"/>
        <v/>
      </c>
      <c r="AU14690" s="284" t="str">
        <f t="shared" si="1209"/>
        <v/>
      </c>
      <c r="AV14690" s="284" t="str">
        <f t="shared" si="1210"/>
        <v/>
      </c>
      <c r="AW14690" s="285">
        <f t="shared" si="1211"/>
        <v>0</v>
      </c>
    </row>
    <row r="14691" spans="41:49" x14ac:dyDescent="0.25">
      <c r="AO14691" s="300"/>
      <c r="AP14691" s="300"/>
      <c r="AQ14691" s="300"/>
      <c r="AR14691" s="300"/>
      <c r="AS14691" s="300"/>
      <c r="AT14691" s="284" t="str">
        <f t="shared" si="1208"/>
        <v/>
      </c>
      <c r="AU14691" s="284" t="str">
        <f t="shared" si="1209"/>
        <v/>
      </c>
      <c r="AV14691" s="284" t="str">
        <f t="shared" si="1210"/>
        <v/>
      </c>
      <c r="AW14691" s="285">
        <f t="shared" si="1211"/>
        <v>0</v>
      </c>
    </row>
    <row r="14692" spans="41:49" x14ac:dyDescent="0.25">
      <c r="AO14692" s="300"/>
      <c r="AP14692" s="300"/>
      <c r="AQ14692" s="300"/>
      <c r="AR14692" s="300"/>
      <c r="AS14692" s="300"/>
      <c r="AT14692" s="284" t="str">
        <f t="shared" si="1208"/>
        <v/>
      </c>
      <c r="AU14692" s="284" t="str">
        <f t="shared" si="1209"/>
        <v/>
      </c>
      <c r="AV14692" s="284" t="str">
        <f t="shared" si="1210"/>
        <v/>
      </c>
      <c r="AW14692" s="285">
        <f t="shared" si="1211"/>
        <v>0</v>
      </c>
    </row>
    <row r="14693" spans="41:49" x14ac:dyDescent="0.25">
      <c r="AO14693" s="300"/>
      <c r="AP14693" s="300"/>
      <c r="AQ14693" s="300"/>
      <c r="AR14693" s="300"/>
      <c r="AS14693" s="300"/>
      <c r="AT14693" s="284" t="str">
        <f t="shared" si="1208"/>
        <v/>
      </c>
      <c r="AU14693" s="284" t="str">
        <f t="shared" si="1209"/>
        <v/>
      </c>
      <c r="AV14693" s="284" t="str">
        <f t="shared" si="1210"/>
        <v/>
      </c>
      <c r="AW14693" s="285">
        <f t="shared" si="1211"/>
        <v>0</v>
      </c>
    </row>
    <row r="14694" spans="41:49" x14ac:dyDescent="0.25">
      <c r="AO14694" s="300"/>
      <c r="AP14694" s="300"/>
      <c r="AQ14694" s="300"/>
      <c r="AR14694" s="300"/>
      <c r="AS14694" s="300"/>
      <c r="AT14694" s="284" t="str">
        <f t="shared" si="1208"/>
        <v/>
      </c>
      <c r="AU14694" s="284" t="str">
        <f t="shared" si="1209"/>
        <v/>
      </c>
      <c r="AV14694" s="284" t="str">
        <f t="shared" si="1210"/>
        <v/>
      </c>
      <c r="AW14694" s="285">
        <f t="shared" si="1211"/>
        <v>0</v>
      </c>
    </row>
    <row r="14695" spans="41:49" x14ac:dyDescent="0.25">
      <c r="AO14695" s="300"/>
      <c r="AP14695" s="300"/>
      <c r="AQ14695" s="300"/>
      <c r="AR14695" s="300"/>
      <c r="AS14695" s="300"/>
      <c r="AT14695" s="284" t="str">
        <f t="shared" si="1208"/>
        <v/>
      </c>
      <c r="AU14695" s="284" t="str">
        <f t="shared" si="1209"/>
        <v/>
      </c>
      <c r="AV14695" s="284" t="str">
        <f t="shared" si="1210"/>
        <v/>
      </c>
      <c r="AW14695" s="285">
        <f t="shared" si="1211"/>
        <v>0</v>
      </c>
    </row>
    <row r="14696" spans="41:49" x14ac:dyDescent="0.25">
      <c r="AO14696" s="300"/>
      <c r="AP14696" s="300"/>
      <c r="AQ14696" s="300"/>
      <c r="AR14696" s="300"/>
      <c r="AS14696" s="300"/>
      <c r="AT14696" s="284" t="str">
        <f t="shared" si="1208"/>
        <v/>
      </c>
      <c r="AU14696" s="284" t="str">
        <f t="shared" si="1209"/>
        <v/>
      </c>
      <c r="AV14696" s="284" t="str">
        <f t="shared" si="1210"/>
        <v/>
      </c>
      <c r="AW14696" s="285">
        <f t="shared" si="1211"/>
        <v>0</v>
      </c>
    </row>
    <row r="14697" spans="41:49" x14ac:dyDescent="0.25">
      <c r="AO14697" s="300"/>
      <c r="AP14697" s="300"/>
      <c r="AQ14697" s="300"/>
      <c r="AR14697" s="300"/>
      <c r="AS14697" s="300"/>
      <c r="AT14697" s="284" t="str">
        <f t="shared" si="1208"/>
        <v/>
      </c>
      <c r="AU14697" s="284" t="str">
        <f t="shared" si="1209"/>
        <v/>
      </c>
      <c r="AV14697" s="284" t="str">
        <f t="shared" si="1210"/>
        <v/>
      </c>
      <c r="AW14697" s="285">
        <f t="shared" si="1211"/>
        <v>0</v>
      </c>
    </row>
    <row r="14698" spans="41:49" x14ac:dyDescent="0.25">
      <c r="AO14698" s="300"/>
      <c r="AP14698" s="300"/>
      <c r="AQ14698" s="300"/>
      <c r="AR14698" s="300"/>
      <c r="AS14698" s="300"/>
      <c r="AT14698" s="284" t="str">
        <f t="shared" si="1208"/>
        <v/>
      </c>
      <c r="AU14698" s="284" t="str">
        <f t="shared" si="1209"/>
        <v/>
      </c>
      <c r="AV14698" s="284" t="str">
        <f t="shared" si="1210"/>
        <v/>
      </c>
      <c r="AW14698" s="285">
        <f t="shared" si="1211"/>
        <v>0</v>
      </c>
    </row>
    <row r="14699" spans="41:49" x14ac:dyDescent="0.25">
      <c r="AO14699" s="300"/>
      <c r="AP14699" s="300"/>
      <c r="AQ14699" s="300"/>
      <c r="AR14699" s="300"/>
      <c r="AS14699" s="300"/>
      <c r="AT14699" s="284" t="str">
        <f t="shared" si="1208"/>
        <v/>
      </c>
      <c r="AU14699" s="284" t="str">
        <f t="shared" si="1209"/>
        <v/>
      </c>
      <c r="AV14699" s="284" t="str">
        <f t="shared" si="1210"/>
        <v/>
      </c>
      <c r="AW14699" s="285">
        <f t="shared" si="1211"/>
        <v>0</v>
      </c>
    </row>
    <row r="14700" spans="41:49" x14ac:dyDescent="0.25">
      <c r="AO14700" s="300"/>
      <c r="AP14700" s="300"/>
      <c r="AQ14700" s="300"/>
      <c r="AR14700" s="300"/>
      <c r="AS14700" s="300"/>
      <c r="AT14700" s="284" t="str">
        <f t="shared" si="1208"/>
        <v/>
      </c>
      <c r="AU14700" s="284" t="str">
        <f t="shared" si="1209"/>
        <v/>
      </c>
      <c r="AV14700" s="284" t="str">
        <f t="shared" si="1210"/>
        <v/>
      </c>
      <c r="AW14700" s="285">
        <f t="shared" si="1211"/>
        <v>0</v>
      </c>
    </row>
    <row r="14701" spans="41:49" x14ac:dyDescent="0.25">
      <c r="AO14701" s="300"/>
      <c r="AP14701" s="300"/>
      <c r="AQ14701" s="300"/>
      <c r="AR14701" s="300"/>
      <c r="AS14701" s="300"/>
      <c r="AT14701" s="284" t="str">
        <f t="shared" si="1208"/>
        <v/>
      </c>
      <c r="AU14701" s="284" t="str">
        <f t="shared" si="1209"/>
        <v/>
      </c>
      <c r="AV14701" s="284" t="str">
        <f t="shared" si="1210"/>
        <v/>
      </c>
      <c r="AW14701" s="285">
        <f t="shared" si="1211"/>
        <v>0</v>
      </c>
    </row>
    <row r="14702" spans="41:49" x14ac:dyDescent="0.25">
      <c r="AO14702" s="300"/>
      <c r="AP14702" s="300"/>
      <c r="AQ14702" s="300"/>
      <c r="AR14702" s="300"/>
      <c r="AS14702" s="300"/>
      <c r="AT14702" s="284" t="str">
        <f t="shared" si="1208"/>
        <v/>
      </c>
      <c r="AU14702" s="284" t="str">
        <f t="shared" si="1209"/>
        <v/>
      </c>
      <c r="AV14702" s="284" t="str">
        <f t="shared" si="1210"/>
        <v/>
      </c>
      <c r="AW14702" s="285">
        <f t="shared" si="1211"/>
        <v>0</v>
      </c>
    </row>
    <row r="14703" spans="41:49" x14ac:dyDescent="0.25">
      <c r="AO14703" s="300"/>
      <c r="AP14703" s="300"/>
      <c r="AQ14703" s="300"/>
      <c r="AR14703" s="300"/>
      <c r="AS14703" s="300"/>
      <c r="AT14703" s="284" t="str">
        <f t="shared" si="1208"/>
        <v/>
      </c>
      <c r="AU14703" s="284" t="str">
        <f t="shared" si="1209"/>
        <v/>
      </c>
      <c r="AV14703" s="284" t="str">
        <f t="shared" si="1210"/>
        <v/>
      </c>
      <c r="AW14703" s="285">
        <f t="shared" si="1211"/>
        <v>0</v>
      </c>
    </row>
    <row r="14704" spans="41:49" x14ac:dyDescent="0.25">
      <c r="AO14704" s="300"/>
      <c r="AP14704" s="300"/>
      <c r="AQ14704" s="300"/>
      <c r="AR14704" s="300"/>
      <c r="AS14704" s="300"/>
      <c r="AT14704" s="284" t="str">
        <f t="shared" si="1208"/>
        <v/>
      </c>
      <c r="AU14704" s="284" t="str">
        <f t="shared" si="1209"/>
        <v/>
      </c>
      <c r="AV14704" s="284" t="str">
        <f t="shared" si="1210"/>
        <v/>
      </c>
      <c r="AW14704" s="285">
        <f t="shared" si="1211"/>
        <v>0</v>
      </c>
    </row>
    <row r="14705" spans="41:49" x14ac:dyDescent="0.25">
      <c r="AO14705" s="300"/>
      <c r="AP14705" s="300"/>
      <c r="AQ14705" s="300"/>
      <c r="AR14705" s="300"/>
      <c r="AS14705" s="300"/>
      <c r="AT14705" s="284" t="str">
        <f t="shared" si="1208"/>
        <v/>
      </c>
      <c r="AU14705" s="284" t="str">
        <f t="shared" si="1209"/>
        <v/>
      </c>
      <c r="AV14705" s="284" t="str">
        <f t="shared" si="1210"/>
        <v/>
      </c>
      <c r="AW14705" s="285">
        <f t="shared" si="1211"/>
        <v>0</v>
      </c>
    </row>
    <row r="14706" spans="41:49" x14ac:dyDescent="0.25">
      <c r="AO14706" s="300"/>
      <c r="AP14706" s="300"/>
      <c r="AQ14706" s="300"/>
      <c r="AR14706" s="300"/>
      <c r="AS14706" s="300"/>
      <c r="AT14706" s="284" t="str">
        <f t="shared" si="1208"/>
        <v/>
      </c>
      <c r="AU14706" s="284" t="str">
        <f t="shared" si="1209"/>
        <v/>
      </c>
      <c r="AV14706" s="284" t="str">
        <f t="shared" si="1210"/>
        <v/>
      </c>
      <c r="AW14706" s="285">
        <f t="shared" si="1211"/>
        <v>0</v>
      </c>
    </row>
    <row r="14707" spans="41:49" x14ac:dyDescent="0.25">
      <c r="AO14707" s="300"/>
      <c r="AP14707" s="300"/>
      <c r="AQ14707" s="300"/>
      <c r="AR14707" s="300"/>
      <c r="AS14707" s="300"/>
      <c r="AT14707" s="284" t="str">
        <f t="shared" si="1208"/>
        <v/>
      </c>
      <c r="AU14707" s="284" t="str">
        <f t="shared" si="1209"/>
        <v/>
      </c>
      <c r="AV14707" s="284" t="str">
        <f t="shared" si="1210"/>
        <v/>
      </c>
      <c r="AW14707" s="285">
        <f t="shared" si="1211"/>
        <v>0</v>
      </c>
    </row>
    <row r="14708" spans="41:49" x14ac:dyDescent="0.25">
      <c r="AO14708" s="300"/>
      <c r="AP14708" s="300"/>
      <c r="AQ14708" s="300"/>
      <c r="AR14708" s="300"/>
      <c r="AS14708" s="300"/>
      <c r="AT14708" s="284" t="str">
        <f t="shared" si="1208"/>
        <v/>
      </c>
      <c r="AU14708" s="284" t="str">
        <f t="shared" si="1209"/>
        <v/>
      </c>
      <c r="AV14708" s="284" t="str">
        <f t="shared" si="1210"/>
        <v/>
      </c>
      <c r="AW14708" s="285">
        <f t="shared" si="1211"/>
        <v>0</v>
      </c>
    </row>
    <row r="14709" spans="41:49" x14ac:dyDescent="0.25">
      <c r="AO14709" s="300"/>
      <c r="AP14709" s="300"/>
      <c r="AQ14709" s="300"/>
      <c r="AR14709" s="300"/>
      <c r="AS14709" s="300"/>
      <c r="AT14709" s="284" t="str">
        <f t="shared" si="1208"/>
        <v/>
      </c>
      <c r="AU14709" s="284" t="str">
        <f t="shared" si="1209"/>
        <v/>
      </c>
      <c r="AV14709" s="284" t="str">
        <f t="shared" si="1210"/>
        <v/>
      </c>
      <c r="AW14709" s="285">
        <f t="shared" si="1211"/>
        <v>0</v>
      </c>
    </row>
    <row r="14710" spans="41:49" x14ac:dyDescent="0.25">
      <c r="AO14710" s="300"/>
      <c r="AP14710" s="300"/>
      <c r="AQ14710" s="300"/>
      <c r="AR14710" s="300"/>
      <c r="AS14710" s="300"/>
      <c r="AT14710" s="284" t="str">
        <f t="shared" si="1208"/>
        <v/>
      </c>
      <c r="AU14710" s="284" t="str">
        <f t="shared" si="1209"/>
        <v/>
      </c>
      <c r="AV14710" s="284" t="str">
        <f t="shared" si="1210"/>
        <v/>
      </c>
      <c r="AW14710" s="285">
        <f t="shared" si="1211"/>
        <v>0</v>
      </c>
    </row>
    <row r="14711" spans="41:49" x14ac:dyDescent="0.25">
      <c r="AO14711" s="300"/>
      <c r="AP14711" s="300"/>
      <c r="AQ14711" s="300"/>
      <c r="AR14711" s="300"/>
      <c r="AS14711" s="300"/>
      <c r="AT14711" s="284" t="str">
        <f t="shared" si="1208"/>
        <v/>
      </c>
      <c r="AU14711" s="284" t="str">
        <f t="shared" si="1209"/>
        <v/>
      </c>
      <c r="AV14711" s="284" t="str">
        <f t="shared" si="1210"/>
        <v/>
      </c>
      <c r="AW14711" s="285">
        <f t="shared" si="1211"/>
        <v>0</v>
      </c>
    </row>
    <row r="14712" spans="41:49" x14ac:dyDescent="0.25">
      <c r="AO14712" s="300"/>
      <c r="AP14712" s="300"/>
      <c r="AQ14712" s="300"/>
      <c r="AR14712" s="300"/>
      <c r="AS14712" s="300"/>
      <c r="AT14712" s="284" t="str">
        <f t="shared" si="1208"/>
        <v/>
      </c>
      <c r="AU14712" s="284" t="str">
        <f t="shared" si="1209"/>
        <v/>
      </c>
      <c r="AV14712" s="284" t="str">
        <f t="shared" si="1210"/>
        <v/>
      </c>
      <c r="AW14712" s="285">
        <f t="shared" si="1211"/>
        <v>0</v>
      </c>
    </row>
    <row r="14713" spans="41:49" x14ac:dyDescent="0.25">
      <c r="AO14713" s="300"/>
      <c r="AP14713" s="300"/>
      <c r="AQ14713" s="300"/>
      <c r="AR14713" s="300"/>
      <c r="AS14713" s="300"/>
      <c r="AT14713" s="284" t="str">
        <f t="shared" si="1208"/>
        <v/>
      </c>
      <c r="AU14713" s="284" t="str">
        <f t="shared" si="1209"/>
        <v/>
      </c>
      <c r="AV14713" s="284" t="str">
        <f t="shared" si="1210"/>
        <v/>
      </c>
      <c r="AW14713" s="285">
        <f t="shared" si="1211"/>
        <v>0</v>
      </c>
    </row>
    <row r="14714" spans="41:49" x14ac:dyDescent="0.25">
      <c r="AO14714" s="300"/>
      <c r="AP14714" s="300"/>
      <c r="AQ14714" s="300"/>
      <c r="AR14714" s="300"/>
      <c r="AS14714" s="300"/>
      <c r="AT14714" s="284" t="str">
        <f t="shared" si="1208"/>
        <v/>
      </c>
      <c r="AU14714" s="284" t="str">
        <f t="shared" si="1209"/>
        <v/>
      </c>
      <c r="AV14714" s="284" t="str">
        <f t="shared" si="1210"/>
        <v/>
      </c>
      <c r="AW14714" s="285">
        <f t="shared" si="1211"/>
        <v>0</v>
      </c>
    </row>
    <row r="14715" spans="41:49" x14ac:dyDescent="0.25">
      <c r="AO14715" s="300"/>
      <c r="AP14715" s="300"/>
      <c r="AQ14715" s="300"/>
      <c r="AR14715" s="300"/>
      <c r="AS14715" s="300"/>
      <c r="AT14715" s="284" t="str">
        <f t="shared" si="1208"/>
        <v/>
      </c>
      <c r="AU14715" s="284" t="str">
        <f t="shared" si="1209"/>
        <v/>
      </c>
      <c r="AV14715" s="284" t="str">
        <f t="shared" si="1210"/>
        <v/>
      </c>
      <c r="AW14715" s="285">
        <f t="shared" si="1211"/>
        <v>0</v>
      </c>
    </row>
    <row r="14716" spans="41:49" x14ac:dyDescent="0.25">
      <c r="AO14716" s="300"/>
      <c r="AP14716" s="300"/>
      <c r="AQ14716" s="300"/>
      <c r="AR14716" s="300"/>
      <c r="AS14716" s="300"/>
      <c r="AT14716" s="284" t="str">
        <f t="shared" si="1208"/>
        <v/>
      </c>
      <c r="AU14716" s="284" t="str">
        <f t="shared" si="1209"/>
        <v/>
      </c>
      <c r="AV14716" s="284" t="str">
        <f t="shared" si="1210"/>
        <v/>
      </c>
      <c r="AW14716" s="285">
        <f t="shared" si="1211"/>
        <v>0</v>
      </c>
    </row>
    <row r="14717" spans="41:49" x14ac:dyDescent="0.25">
      <c r="AO14717" s="300"/>
      <c r="AP14717" s="300"/>
      <c r="AQ14717" s="300"/>
      <c r="AR14717" s="300"/>
      <c r="AS14717" s="300"/>
      <c r="AT14717" s="284" t="str">
        <f t="shared" si="1208"/>
        <v/>
      </c>
      <c r="AU14717" s="284" t="str">
        <f t="shared" si="1209"/>
        <v/>
      </c>
      <c r="AV14717" s="284" t="str">
        <f t="shared" si="1210"/>
        <v/>
      </c>
      <c r="AW14717" s="285">
        <f t="shared" si="1211"/>
        <v>0</v>
      </c>
    </row>
    <row r="14718" spans="41:49" x14ac:dyDescent="0.25">
      <c r="AO14718" s="300"/>
      <c r="AP14718" s="300"/>
      <c r="AQ14718" s="300"/>
      <c r="AR14718" s="300"/>
      <c r="AS14718" s="300"/>
      <c r="AT14718" s="284" t="str">
        <f t="shared" si="1208"/>
        <v/>
      </c>
      <c r="AU14718" s="284" t="str">
        <f t="shared" si="1209"/>
        <v/>
      </c>
      <c r="AV14718" s="284" t="str">
        <f t="shared" si="1210"/>
        <v/>
      </c>
      <c r="AW14718" s="285">
        <f t="shared" si="1211"/>
        <v>0</v>
      </c>
    </row>
    <row r="14719" spans="41:49" x14ac:dyDescent="0.25">
      <c r="AO14719" s="300"/>
      <c r="AP14719" s="300"/>
      <c r="AQ14719" s="300"/>
      <c r="AR14719" s="300"/>
      <c r="AS14719" s="300"/>
      <c r="AT14719" s="284" t="str">
        <f t="shared" si="1208"/>
        <v/>
      </c>
      <c r="AU14719" s="284" t="str">
        <f t="shared" si="1209"/>
        <v/>
      </c>
      <c r="AV14719" s="284" t="str">
        <f t="shared" si="1210"/>
        <v/>
      </c>
      <c r="AW14719" s="285">
        <f t="shared" si="1211"/>
        <v>0</v>
      </c>
    </row>
    <row r="14720" spans="41:49" x14ac:dyDescent="0.25">
      <c r="AO14720" s="300"/>
      <c r="AP14720" s="300"/>
      <c r="AQ14720" s="300"/>
      <c r="AR14720" s="300"/>
      <c r="AS14720" s="300"/>
      <c r="AT14720" s="284" t="str">
        <f t="shared" si="1208"/>
        <v/>
      </c>
      <c r="AU14720" s="284" t="str">
        <f t="shared" si="1209"/>
        <v/>
      </c>
      <c r="AV14720" s="284" t="str">
        <f t="shared" si="1210"/>
        <v/>
      </c>
      <c r="AW14720" s="285">
        <f t="shared" si="1211"/>
        <v>0</v>
      </c>
    </row>
    <row r="14721" spans="41:49" x14ac:dyDescent="0.25">
      <c r="AO14721" s="300"/>
      <c r="AP14721" s="300"/>
      <c r="AQ14721" s="300"/>
      <c r="AR14721" s="300"/>
      <c r="AS14721" s="300"/>
      <c r="AT14721" s="284" t="str">
        <f t="shared" si="1208"/>
        <v/>
      </c>
      <c r="AU14721" s="284" t="str">
        <f t="shared" si="1209"/>
        <v/>
      </c>
      <c r="AV14721" s="284" t="str">
        <f t="shared" si="1210"/>
        <v/>
      </c>
      <c r="AW14721" s="285">
        <f t="shared" si="1211"/>
        <v>0</v>
      </c>
    </row>
    <row r="14722" spans="41:49" x14ac:dyDescent="0.25">
      <c r="AO14722" s="300"/>
      <c r="AP14722" s="300"/>
      <c r="AQ14722" s="300"/>
      <c r="AR14722" s="300"/>
      <c r="AS14722" s="300"/>
      <c r="AT14722" s="284" t="str">
        <f t="shared" si="1208"/>
        <v/>
      </c>
      <c r="AU14722" s="284" t="str">
        <f t="shared" si="1209"/>
        <v/>
      </c>
      <c r="AV14722" s="284" t="str">
        <f t="shared" si="1210"/>
        <v/>
      </c>
      <c r="AW14722" s="285">
        <f t="shared" si="1211"/>
        <v>0</v>
      </c>
    </row>
    <row r="14723" spans="41:49" x14ac:dyDescent="0.25">
      <c r="AO14723" s="300"/>
      <c r="AP14723" s="300"/>
      <c r="AQ14723" s="300"/>
      <c r="AR14723" s="300"/>
      <c r="AS14723" s="300"/>
      <c r="AT14723" s="284" t="str">
        <f t="shared" si="1208"/>
        <v/>
      </c>
      <c r="AU14723" s="284" t="str">
        <f t="shared" si="1209"/>
        <v/>
      </c>
      <c r="AV14723" s="284" t="str">
        <f t="shared" si="1210"/>
        <v/>
      </c>
      <c r="AW14723" s="285">
        <f t="shared" si="1211"/>
        <v>0</v>
      </c>
    </row>
    <row r="14724" spans="41:49" x14ac:dyDescent="0.25">
      <c r="AO14724" s="300"/>
      <c r="AP14724" s="300"/>
      <c r="AQ14724" s="300"/>
      <c r="AR14724" s="300"/>
      <c r="AS14724" s="300"/>
      <c r="AT14724" s="284" t="str">
        <f t="shared" si="1208"/>
        <v/>
      </c>
      <c r="AU14724" s="284" t="str">
        <f t="shared" si="1209"/>
        <v/>
      </c>
      <c r="AV14724" s="284" t="str">
        <f t="shared" si="1210"/>
        <v/>
      </c>
      <c r="AW14724" s="285">
        <f t="shared" si="1211"/>
        <v>0</v>
      </c>
    </row>
    <row r="14725" spans="41:49" x14ac:dyDescent="0.25">
      <c r="AO14725" s="300"/>
      <c r="AP14725" s="300"/>
      <c r="AQ14725" s="300"/>
      <c r="AR14725" s="300"/>
      <c r="AS14725" s="300"/>
      <c r="AT14725" s="284" t="str">
        <f t="shared" si="1208"/>
        <v/>
      </c>
      <c r="AU14725" s="284" t="str">
        <f t="shared" si="1209"/>
        <v/>
      </c>
      <c r="AV14725" s="284" t="str">
        <f t="shared" si="1210"/>
        <v/>
      </c>
      <c r="AW14725" s="285">
        <f t="shared" si="1211"/>
        <v>0</v>
      </c>
    </row>
    <row r="14726" spans="41:49" x14ac:dyDescent="0.25">
      <c r="AO14726" s="300"/>
      <c r="AP14726" s="300"/>
      <c r="AQ14726" s="300"/>
      <c r="AR14726" s="300"/>
      <c r="AS14726" s="300"/>
      <c r="AT14726" s="284" t="str">
        <f t="shared" si="1208"/>
        <v/>
      </c>
      <c r="AU14726" s="284" t="str">
        <f t="shared" si="1209"/>
        <v/>
      </c>
      <c r="AV14726" s="284" t="str">
        <f t="shared" si="1210"/>
        <v/>
      </c>
      <c r="AW14726" s="285">
        <f t="shared" si="1211"/>
        <v>0</v>
      </c>
    </row>
    <row r="14727" spans="41:49" x14ac:dyDescent="0.25">
      <c r="AO14727" s="300"/>
      <c r="AP14727" s="300"/>
      <c r="AQ14727" s="300"/>
      <c r="AR14727" s="300"/>
      <c r="AS14727" s="300"/>
      <c r="AT14727" s="284" t="str">
        <f t="shared" si="1208"/>
        <v/>
      </c>
      <c r="AU14727" s="284" t="str">
        <f t="shared" si="1209"/>
        <v/>
      </c>
      <c r="AV14727" s="284" t="str">
        <f t="shared" si="1210"/>
        <v/>
      </c>
      <c r="AW14727" s="285">
        <f t="shared" si="1211"/>
        <v>0</v>
      </c>
    </row>
    <row r="14728" spans="41:49" x14ac:dyDescent="0.25">
      <c r="AO14728" s="300"/>
      <c r="AP14728" s="300"/>
      <c r="AQ14728" s="300"/>
      <c r="AR14728" s="300"/>
      <c r="AS14728" s="300"/>
      <c r="AT14728" s="284" t="str">
        <f t="shared" ref="AT14728:AT14791" si="1212">LEFT(AQ14728,1)</f>
        <v/>
      </c>
      <c r="AU14728" s="284" t="str">
        <f t="shared" ref="AU14728:AU14791" si="1213">LEFT(AQ14728,2)</f>
        <v/>
      </c>
      <c r="AV14728" s="284" t="str">
        <f t="shared" ref="AV14728:AV14791" si="1214">LEFT(AQ14728,3)</f>
        <v/>
      </c>
      <c r="AW14728" s="285">
        <f t="shared" ref="AW14728:AW14791" si="1215">(AR14728-AS14728)*1000</f>
        <v>0</v>
      </c>
    </row>
    <row r="14729" spans="41:49" x14ac:dyDescent="0.25">
      <c r="AO14729" s="300"/>
      <c r="AP14729" s="300"/>
      <c r="AQ14729" s="300"/>
      <c r="AR14729" s="300"/>
      <c r="AS14729" s="300"/>
      <c r="AT14729" s="284" t="str">
        <f t="shared" si="1212"/>
        <v/>
      </c>
      <c r="AU14729" s="284" t="str">
        <f t="shared" si="1213"/>
        <v/>
      </c>
      <c r="AV14729" s="284" t="str">
        <f t="shared" si="1214"/>
        <v/>
      </c>
      <c r="AW14729" s="285">
        <f t="shared" si="1215"/>
        <v>0</v>
      </c>
    </row>
    <row r="14730" spans="41:49" x14ac:dyDescent="0.25">
      <c r="AO14730" s="300"/>
      <c r="AP14730" s="300"/>
      <c r="AQ14730" s="300"/>
      <c r="AR14730" s="300"/>
      <c r="AS14730" s="300"/>
      <c r="AT14730" s="284" t="str">
        <f t="shared" si="1212"/>
        <v/>
      </c>
      <c r="AU14730" s="284" t="str">
        <f t="shared" si="1213"/>
        <v/>
      </c>
      <c r="AV14730" s="284" t="str">
        <f t="shared" si="1214"/>
        <v/>
      </c>
      <c r="AW14730" s="285">
        <f t="shared" si="1215"/>
        <v>0</v>
      </c>
    </row>
    <row r="14731" spans="41:49" x14ac:dyDescent="0.25">
      <c r="AO14731" s="300"/>
      <c r="AP14731" s="300"/>
      <c r="AQ14731" s="300"/>
      <c r="AR14731" s="300"/>
      <c r="AS14731" s="300"/>
      <c r="AT14731" s="284" t="str">
        <f t="shared" si="1212"/>
        <v/>
      </c>
      <c r="AU14731" s="284" t="str">
        <f t="shared" si="1213"/>
        <v/>
      </c>
      <c r="AV14731" s="284" t="str">
        <f t="shared" si="1214"/>
        <v/>
      </c>
      <c r="AW14731" s="285">
        <f t="shared" si="1215"/>
        <v>0</v>
      </c>
    </row>
    <row r="14732" spans="41:49" x14ac:dyDescent="0.25">
      <c r="AO14732" s="300"/>
      <c r="AP14732" s="300"/>
      <c r="AQ14732" s="300"/>
      <c r="AR14732" s="300"/>
      <c r="AS14732" s="300"/>
      <c r="AT14732" s="284" t="str">
        <f t="shared" si="1212"/>
        <v/>
      </c>
      <c r="AU14732" s="284" t="str">
        <f t="shared" si="1213"/>
        <v/>
      </c>
      <c r="AV14732" s="284" t="str">
        <f t="shared" si="1214"/>
        <v/>
      </c>
      <c r="AW14732" s="285">
        <f t="shared" si="1215"/>
        <v>0</v>
      </c>
    </row>
    <row r="14733" spans="41:49" x14ac:dyDescent="0.25">
      <c r="AO14733" s="300"/>
      <c r="AP14733" s="300"/>
      <c r="AQ14733" s="300"/>
      <c r="AR14733" s="300"/>
      <c r="AS14733" s="300"/>
      <c r="AT14733" s="284" t="str">
        <f t="shared" si="1212"/>
        <v/>
      </c>
      <c r="AU14733" s="284" t="str">
        <f t="shared" si="1213"/>
        <v/>
      </c>
      <c r="AV14733" s="284" t="str">
        <f t="shared" si="1214"/>
        <v/>
      </c>
      <c r="AW14733" s="285">
        <f t="shared" si="1215"/>
        <v>0</v>
      </c>
    </row>
    <row r="14734" spans="41:49" x14ac:dyDescent="0.25">
      <c r="AO14734" s="300"/>
      <c r="AP14734" s="300"/>
      <c r="AQ14734" s="300"/>
      <c r="AR14734" s="300"/>
      <c r="AS14734" s="300"/>
      <c r="AT14734" s="284" t="str">
        <f t="shared" si="1212"/>
        <v/>
      </c>
      <c r="AU14734" s="284" t="str">
        <f t="shared" si="1213"/>
        <v/>
      </c>
      <c r="AV14734" s="284" t="str">
        <f t="shared" si="1214"/>
        <v/>
      </c>
      <c r="AW14734" s="285">
        <f t="shared" si="1215"/>
        <v>0</v>
      </c>
    </row>
    <row r="14735" spans="41:49" x14ac:dyDescent="0.25">
      <c r="AO14735" s="300"/>
      <c r="AP14735" s="300"/>
      <c r="AQ14735" s="300"/>
      <c r="AR14735" s="300"/>
      <c r="AS14735" s="300"/>
      <c r="AT14735" s="284" t="str">
        <f t="shared" si="1212"/>
        <v/>
      </c>
      <c r="AU14735" s="284" t="str">
        <f t="shared" si="1213"/>
        <v/>
      </c>
      <c r="AV14735" s="284" t="str">
        <f t="shared" si="1214"/>
        <v/>
      </c>
      <c r="AW14735" s="285">
        <f t="shared" si="1215"/>
        <v>0</v>
      </c>
    </row>
    <row r="14736" spans="41:49" x14ac:dyDescent="0.25">
      <c r="AO14736" s="300"/>
      <c r="AP14736" s="300"/>
      <c r="AQ14736" s="300"/>
      <c r="AR14736" s="300"/>
      <c r="AS14736" s="300"/>
      <c r="AT14736" s="284" t="str">
        <f t="shared" si="1212"/>
        <v/>
      </c>
      <c r="AU14736" s="284" t="str">
        <f t="shared" si="1213"/>
        <v/>
      </c>
      <c r="AV14736" s="284" t="str">
        <f t="shared" si="1214"/>
        <v/>
      </c>
      <c r="AW14736" s="285">
        <f t="shared" si="1215"/>
        <v>0</v>
      </c>
    </row>
    <row r="14737" spans="41:49" x14ac:dyDescent="0.25">
      <c r="AO14737" s="300"/>
      <c r="AP14737" s="300"/>
      <c r="AQ14737" s="300"/>
      <c r="AR14737" s="300"/>
      <c r="AS14737" s="300"/>
      <c r="AT14737" s="284" t="str">
        <f t="shared" si="1212"/>
        <v/>
      </c>
      <c r="AU14737" s="284" t="str">
        <f t="shared" si="1213"/>
        <v/>
      </c>
      <c r="AV14737" s="284" t="str">
        <f t="shared" si="1214"/>
        <v/>
      </c>
      <c r="AW14737" s="285">
        <f t="shared" si="1215"/>
        <v>0</v>
      </c>
    </row>
    <row r="14738" spans="41:49" x14ac:dyDescent="0.25">
      <c r="AO14738" s="300"/>
      <c r="AP14738" s="300"/>
      <c r="AQ14738" s="300"/>
      <c r="AR14738" s="300"/>
      <c r="AS14738" s="300"/>
      <c r="AT14738" s="284" t="str">
        <f t="shared" si="1212"/>
        <v/>
      </c>
      <c r="AU14738" s="284" t="str">
        <f t="shared" si="1213"/>
        <v/>
      </c>
      <c r="AV14738" s="284" t="str">
        <f t="shared" si="1214"/>
        <v/>
      </c>
      <c r="AW14738" s="285">
        <f t="shared" si="1215"/>
        <v>0</v>
      </c>
    </row>
    <row r="14739" spans="41:49" x14ac:dyDescent="0.25">
      <c r="AO14739" s="300"/>
      <c r="AP14739" s="300"/>
      <c r="AQ14739" s="300"/>
      <c r="AR14739" s="300"/>
      <c r="AS14739" s="300"/>
      <c r="AT14739" s="284" t="str">
        <f t="shared" si="1212"/>
        <v/>
      </c>
      <c r="AU14739" s="284" t="str">
        <f t="shared" si="1213"/>
        <v/>
      </c>
      <c r="AV14739" s="284" t="str">
        <f t="shared" si="1214"/>
        <v/>
      </c>
      <c r="AW14739" s="285">
        <f t="shared" si="1215"/>
        <v>0</v>
      </c>
    </row>
    <row r="14740" spans="41:49" x14ac:dyDescent="0.25">
      <c r="AO14740" s="300"/>
      <c r="AP14740" s="300"/>
      <c r="AQ14740" s="300"/>
      <c r="AR14740" s="300"/>
      <c r="AS14740" s="300"/>
      <c r="AT14740" s="284" t="str">
        <f t="shared" si="1212"/>
        <v/>
      </c>
      <c r="AU14740" s="284" t="str">
        <f t="shared" si="1213"/>
        <v/>
      </c>
      <c r="AV14740" s="284" t="str">
        <f t="shared" si="1214"/>
        <v/>
      </c>
      <c r="AW14740" s="285">
        <f t="shared" si="1215"/>
        <v>0</v>
      </c>
    </row>
    <row r="14741" spans="41:49" x14ac:dyDescent="0.25">
      <c r="AO14741" s="300"/>
      <c r="AP14741" s="300"/>
      <c r="AQ14741" s="300"/>
      <c r="AR14741" s="300"/>
      <c r="AS14741" s="300"/>
      <c r="AT14741" s="284" t="str">
        <f t="shared" si="1212"/>
        <v/>
      </c>
      <c r="AU14741" s="284" t="str">
        <f t="shared" si="1213"/>
        <v/>
      </c>
      <c r="AV14741" s="284" t="str">
        <f t="shared" si="1214"/>
        <v/>
      </c>
      <c r="AW14741" s="285">
        <f t="shared" si="1215"/>
        <v>0</v>
      </c>
    </row>
    <row r="14742" spans="41:49" x14ac:dyDescent="0.25">
      <c r="AO14742" s="300"/>
      <c r="AP14742" s="300"/>
      <c r="AQ14742" s="300"/>
      <c r="AR14742" s="300"/>
      <c r="AS14742" s="300"/>
      <c r="AT14742" s="284" t="str">
        <f t="shared" si="1212"/>
        <v/>
      </c>
      <c r="AU14742" s="284" t="str">
        <f t="shared" si="1213"/>
        <v/>
      </c>
      <c r="AV14742" s="284" t="str">
        <f t="shared" si="1214"/>
        <v/>
      </c>
      <c r="AW14742" s="285">
        <f t="shared" si="1215"/>
        <v>0</v>
      </c>
    </row>
    <row r="14743" spans="41:49" x14ac:dyDescent="0.25">
      <c r="AO14743" s="300"/>
      <c r="AP14743" s="300"/>
      <c r="AQ14743" s="300"/>
      <c r="AR14743" s="300"/>
      <c r="AS14743" s="300"/>
      <c r="AT14743" s="284" t="str">
        <f t="shared" si="1212"/>
        <v/>
      </c>
      <c r="AU14743" s="284" t="str">
        <f t="shared" si="1213"/>
        <v/>
      </c>
      <c r="AV14743" s="284" t="str">
        <f t="shared" si="1214"/>
        <v/>
      </c>
      <c r="AW14743" s="285">
        <f t="shared" si="1215"/>
        <v>0</v>
      </c>
    </row>
    <row r="14744" spans="41:49" x14ac:dyDescent="0.25">
      <c r="AO14744" s="300"/>
      <c r="AP14744" s="300"/>
      <c r="AQ14744" s="300"/>
      <c r="AR14744" s="300"/>
      <c r="AS14744" s="300"/>
      <c r="AT14744" s="284" t="str">
        <f t="shared" si="1212"/>
        <v/>
      </c>
      <c r="AU14744" s="284" t="str">
        <f t="shared" si="1213"/>
        <v/>
      </c>
      <c r="AV14744" s="284" t="str">
        <f t="shared" si="1214"/>
        <v/>
      </c>
      <c r="AW14744" s="285">
        <f t="shared" si="1215"/>
        <v>0</v>
      </c>
    </row>
    <row r="14745" spans="41:49" x14ac:dyDescent="0.25">
      <c r="AO14745" s="300"/>
      <c r="AP14745" s="300"/>
      <c r="AQ14745" s="300"/>
      <c r="AR14745" s="300"/>
      <c r="AS14745" s="300"/>
      <c r="AT14745" s="284" t="str">
        <f t="shared" si="1212"/>
        <v/>
      </c>
      <c r="AU14745" s="284" t="str">
        <f t="shared" si="1213"/>
        <v/>
      </c>
      <c r="AV14745" s="284" t="str">
        <f t="shared" si="1214"/>
        <v/>
      </c>
      <c r="AW14745" s="285">
        <f t="shared" si="1215"/>
        <v>0</v>
      </c>
    </row>
    <row r="14746" spans="41:49" x14ac:dyDescent="0.25">
      <c r="AO14746" s="300"/>
      <c r="AP14746" s="300"/>
      <c r="AQ14746" s="300"/>
      <c r="AR14746" s="300"/>
      <c r="AS14746" s="300"/>
      <c r="AT14746" s="284" t="str">
        <f t="shared" si="1212"/>
        <v/>
      </c>
      <c r="AU14746" s="284" t="str">
        <f t="shared" si="1213"/>
        <v/>
      </c>
      <c r="AV14746" s="284" t="str">
        <f t="shared" si="1214"/>
        <v/>
      </c>
      <c r="AW14746" s="285">
        <f t="shared" si="1215"/>
        <v>0</v>
      </c>
    </row>
    <row r="14747" spans="41:49" x14ac:dyDescent="0.25">
      <c r="AO14747" s="300"/>
      <c r="AP14747" s="300"/>
      <c r="AQ14747" s="300"/>
      <c r="AR14747" s="300"/>
      <c r="AS14747" s="300"/>
      <c r="AT14747" s="284" t="str">
        <f t="shared" si="1212"/>
        <v/>
      </c>
      <c r="AU14747" s="284" t="str">
        <f t="shared" si="1213"/>
        <v/>
      </c>
      <c r="AV14747" s="284" t="str">
        <f t="shared" si="1214"/>
        <v/>
      </c>
      <c r="AW14747" s="285">
        <f t="shared" si="1215"/>
        <v>0</v>
      </c>
    </row>
    <row r="14748" spans="41:49" x14ac:dyDescent="0.25">
      <c r="AO14748" s="300"/>
      <c r="AP14748" s="300"/>
      <c r="AQ14748" s="300"/>
      <c r="AR14748" s="300"/>
      <c r="AS14748" s="300"/>
      <c r="AT14748" s="284" t="str">
        <f t="shared" si="1212"/>
        <v/>
      </c>
      <c r="AU14748" s="284" t="str">
        <f t="shared" si="1213"/>
        <v/>
      </c>
      <c r="AV14748" s="284" t="str">
        <f t="shared" si="1214"/>
        <v/>
      </c>
      <c r="AW14748" s="285">
        <f t="shared" si="1215"/>
        <v>0</v>
      </c>
    </row>
    <row r="14749" spans="41:49" x14ac:dyDescent="0.25">
      <c r="AO14749" s="300"/>
      <c r="AP14749" s="300"/>
      <c r="AQ14749" s="300"/>
      <c r="AR14749" s="300"/>
      <c r="AS14749" s="300"/>
      <c r="AT14749" s="284" t="str">
        <f t="shared" si="1212"/>
        <v/>
      </c>
      <c r="AU14749" s="284" t="str">
        <f t="shared" si="1213"/>
        <v/>
      </c>
      <c r="AV14749" s="284" t="str">
        <f t="shared" si="1214"/>
        <v/>
      </c>
      <c r="AW14749" s="285">
        <f t="shared" si="1215"/>
        <v>0</v>
      </c>
    </row>
    <row r="14750" spans="41:49" x14ac:dyDescent="0.25">
      <c r="AO14750" s="300"/>
      <c r="AP14750" s="300"/>
      <c r="AQ14750" s="300"/>
      <c r="AR14750" s="300"/>
      <c r="AS14750" s="300"/>
      <c r="AT14750" s="284" t="str">
        <f t="shared" si="1212"/>
        <v/>
      </c>
      <c r="AU14750" s="284" t="str">
        <f t="shared" si="1213"/>
        <v/>
      </c>
      <c r="AV14750" s="284" t="str">
        <f t="shared" si="1214"/>
        <v/>
      </c>
      <c r="AW14750" s="285">
        <f t="shared" si="1215"/>
        <v>0</v>
      </c>
    </row>
    <row r="14751" spans="41:49" x14ac:dyDescent="0.25">
      <c r="AO14751" s="300"/>
      <c r="AP14751" s="300"/>
      <c r="AQ14751" s="300"/>
      <c r="AR14751" s="300"/>
      <c r="AS14751" s="300"/>
      <c r="AT14751" s="284" t="str">
        <f t="shared" si="1212"/>
        <v/>
      </c>
      <c r="AU14751" s="284" t="str">
        <f t="shared" si="1213"/>
        <v/>
      </c>
      <c r="AV14751" s="284" t="str">
        <f t="shared" si="1214"/>
        <v/>
      </c>
      <c r="AW14751" s="285">
        <f t="shared" si="1215"/>
        <v>0</v>
      </c>
    </row>
    <row r="14752" spans="41:49" x14ac:dyDescent="0.25">
      <c r="AO14752" s="300"/>
      <c r="AP14752" s="300"/>
      <c r="AQ14752" s="300"/>
      <c r="AR14752" s="300"/>
      <c r="AS14752" s="300"/>
      <c r="AT14752" s="284" t="str">
        <f t="shared" si="1212"/>
        <v/>
      </c>
      <c r="AU14752" s="284" t="str">
        <f t="shared" si="1213"/>
        <v/>
      </c>
      <c r="AV14752" s="284" t="str">
        <f t="shared" si="1214"/>
        <v/>
      </c>
      <c r="AW14752" s="285">
        <f t="shared" si="1215"/>
        <v>0</v>
      </c>
    </row>
    <row r="14753" spans="41:49" x14ac:dyDescent="0.25">
      <c r="AO14753" s="300"/>
      <c r="AP14753" s="300"/>
      <c r="AQ14753" s="300"/>
      <c r="AR14753" s="300"/>
      <c r="AS14753" s="300"/>
      <c r="AT14753" s="284" t="str">
        <f t="shared" si="1212"/>
        <v/>
      </c>
      <c r="AU14753" s="284" t="str">
        <f t="shared" si="1213"/>
        <v/>
      </c>
      <c r="AV14753" s="284" t="str">
        <f t="shared" si="1214"/>
        <v/>
      </c>
      <c r="AW14753" s="285">
        <f t="shared" si="1215"/>
        <v>0</v>
      </c>
    </row>
    <row r="14754" spans="41:49" x14ac:dyDescent="0.25">
      <c r="AO14754" s="300"/>
      <c r="AP14754" s="300"/>
      <c r="AQ14754" s="300"/>
      <c r="AR14754" s="300"/>
      <c r="AS14754" s="300"/>
      <c r="AT14754" s="284" t="str">
        <f t="shared" si="1212"/>
        <v/>
      </c>
      <c r="AU14754" s="284" t="str">
        <f t="shared" si="1213"/>
        <v/>
      </c>
      <c r="AV14754" s="284" t="str">
        <f t="shared" si="1214"/>
        <v/>
      </c>
      <c r="AW14754" s="285">
        <f t="shared" si="1215"/>
        <v>0</v>
      </c>
    </row>
    <row r="14755" spans="41:49" x14ac:dyDescent="0.25">
      <c r="AO14755" s="300"/>
      <c r="AP14755" s="300"/>
      <c r="AQ14755" s="300"/>
      <c r="AR14755" s="300"/>
      <c r="AS14755" s="300"/>
      <c r="AT14755" s="284" t="str">
        <f t="shared" si="1212"/>
        <v/>
      </c>
      <c r="AU14755" s="284" t="str">
        <f t="shared" si="1213"/>
        <v/>
      </c>
      <c r="AV14755" s="284" t="str">
        <f t="shared" si="1214"/>
        <v/>
      </c>
      <c r="AW14755" s="285">
        <f t="shared" si="1215"/>
        <v>0</v>
      </c>
    </row>
    <row r="14756" spans="41:49" x14ac:dyDescent="0.25">
      <c r="AO14756" s="300"/>
      <c r="AP14756" s="300"/>
      <c r="AQ14756" s="300"/>
      <c r="AR14756" s="300"/>
      <c r="AS14756" s="300"/>
      <c r="AT14756" s="284" t="str">
        <f t="shared" si="1212"/>
        <v/>
      </c>
      <c r="AU14756" s="284" t="str">
        <f t="shared" si="1213"/>
        <v/>
      </c>
      <c r="AV14756" s="284" t="str">
        <f t="shared" si="1214"/>
        <v/>
      </c>
      <c r="AW14756" s="285">
        <f t="shared" si="1215"/>
        <v>0</v>
      </c>
    </row>
    <row r="14757" spans="41:49" x14ac:dyDescent="0.25">
      <c r="AO14757" s="300"/>
      <c r="AP14757" s="300"/>
      <c r="AQ14757" s="300"/>
      <c r="AR14757" s="300"/>
      <c r="AS14757" s="300"/>
      <c r="AT14757" s="284" t="str">
        <f t="shared" si="1212"/>
        <v/>
      </c>
      <c r="AU14757" s="284" t="str">
        <f t="shared" si="1213"/>
        <v/>
      </c>
      <c r="AV14757" s="284" t="str">
        <f t="shared" si="1214"/>
        <v/>
      </c>
      <c r="AW14757" s="285">
        <f t="shared" si="1215"/>
        <v>0</v>
      </c>
    </row>
    <row r="14758" spans="41:49" x14ac:dyDescent="0.25">
      <c r="AO14758" s="300"/>
      <c r="AP14758" s="300"/>
      <c r="AQ14758" s="300"/>
      <c r="AR14758" s="300"/>
      <c r="AS14758" s="300"/>
      <c r="AT14758" s="284" t="str">
        <f t="shared" si="1212"/>
        <v/>
      </c>
      <c r="AU14758" s="284" t="str">
        <f t="shared" si="1213"/>
        <v/>
      </c>
      <c r="AV14758" s="284" t="str">
        <f t="shared" si="1214"/>
        <v/>
      </c>
      <c r="AW14758" s="285">
        <f t="shared" si="1215"/>
        <v>0</v>
      </c>
    </row>
    <row r="14759" spans="41:49" x14ac:dyDescent="0.25">
      <c r="AO14759" s="300"/>
      <c r="AP14759" s="300"/>
      <c r="AQ14759" s="300"/>
      <c r="AR14759" s="300"/>
      <c r="AS14759" s="300"/>
      <c r="AT14759" s="284" t="str">
        <f t="shared" si="1212"/>
        <v/>
      </c>
      <c r="AU14759" s="284" t="str">
        <f t="shared" si="1213"/>
        <v/>
      </c>
      <c r="AV14759" s="284" t="str">
        <f t="shared" si="1214"/>
        <v/>
      </c>
      <c r="AW14759" s="285">
        <f t="shared" si="1215"/>
        <v>0</v>
      </c>
    </row>
    <row r="14760" spans="41:49" x14ac:dyDescent="0.25">
      <c r="AO14760" s="300"/>
      <c r="AP14760" s="300"/>
      <c r="AQ14760" s="300"/>
      <c r="AR14760" s="300"/>
      <c r="AS14760" s="300"/>
      <c r="AT14760" s="284" t="str">
        <f t="shared" si="1212"/>
        <v/>
      </c>
      <c r="AU14760" s="284" t="str">
        <f t="shared" si="1213"/>
        <v/>
      </c>
      <c r="AV14760" s="284" t="str">
        <f t="shared" si="1214"/>
        <v/>
      </c>
      <c r="AW14760" s="285">
        <f t="shared" si="1215"/>
        <v>0</v>
      </c>
    </row>
    <row r="14761" spans="41:49" x14ac:dyDescent="0.25">
      <c r="AO14761" s="300"/>
      <c r="AP14761" s="300"/>
      <c r="AQ14761" s="300"/>
      <c r="AR14761" s="300"/>
      <c r="AS14761" s="300"/>
      <c r="AT14761" s="284" t="str">
        <f t="shared" si="1212"/>
        <v/>
      </c>
      <c r="AU14761" s="284" t="str">
        <f t="shared" si="1213"/>
        <v/>
      </c>
      <c r="AV14761" s="284" t="str">
        <f t="shared" si="1214"/>
        <v/>
      </c>
      <c r="AW14761" s="285">
        <f t="shared" si="1215"/>
        <v>0</v>
      </c>
    </row>
    <row r="14762" spans="41:49" x14ac:dyDescent="0.25">
      <c r="AO14762" s="300"/>
      <c r="AP14762" s="300"/>
      <c r="AQ14762" s="300"/>
      <c r="AR14762" s="300"/>
      <c r="AS14762" s="300"/>
      <c r="AT14762" s="284" t="str">
        <f t="shared" si="1212"/>
        <v/>
      </c>
      <c r="AU14762" s="284" t="str">
        <f t="shared" si="1213"/>
        <v/>
      </c>
      <c r="AV14762" s="284" t="str">
        <f t="shared" si="1214"/>
        <v/>
      </c>
      <c r="AW14762" s="285">
        <f t="shared" si="1215"/>
        <v>0</v>
      </c>
    </row>
    <row r="14763" spans="41:49" x14ac:dyDescent="0.25">
      <c r="AO14763" s="300"/>
      <c r="AP14763" s="300"/>
      <c r="AQ14763" s="300"/>
      <c r="AR14763" s="300"/>
      <c r="AS14763" s="300"/>
      <c r="AT14763" s="284" t="str">
        <f t="shared" si="1212"/>
        <v/>
      </c>
      <c r="AU14763" s="284" t="str">
        <f t="shared" si="1213"/>
        <v/>
      </c>
      <c r="AV14763" s="284" t="str">
        <f t="shared" si="1214"/>
        <v/>
      </c>
      <c r="AW14763" s="285">
        <f t="shared" si="1215"/>
        <v>0</v>
      </c>
    </row>
    <row r="14764" spans="41:49" x14ac:dyDescent="0.25">
      <c r="AO14764" s="300"/>
      <c r="AP14764" s="300"/>
      <c r="AQ14764" s="300"/>
      <c r="AR14764" s="300"/>
      <c r="AS14764" s="300"/>
      <c r="AT14764" s="284" t="str">
        <f t="shared" si="1212"/>
        <v/>
      </c>
      <c r="AU14764" s="284" t="str">
        <f t="shared" si="1213"/>
        <v/>
      </c>
      <c r="AV14764" s="284" t="str">
        <f t="shared" si="1214"/>
        <v/>
      </c>
      <c r="AW14764" s="285">
        <f t="shared" si="1215"/>
        <v>0</v>
      </c>
    </row>
    <row r="14765" spans="41:49" x14ac:dyDescent="0.25">
      <c r="AO14765" s="300"/>
      <c r="AP14765" s="300"/>
      <c r="AQ14765" s="300"/>
      <c r="AR14765" s="300"/>
      <c r="AS14765" s="300"/>
      <c r="AT14765" s="284" t="str">
        <f t="shared" si="1212"/>
        <v/>
      </c>
      <c r="AU14765" s="284" t="str">
        <f t="shared" si="1213"/>
        <v/>
      </c>
      <c r="AV14765" s="284" t="str">
        <f t="shared" si="1214"/>
        <v/>
      </c>
      <c r="AW14765" s="285">
        <f t="shared" si="1215"/>
        <v>0</v>
      </c>
    </row>
    <row r="14766" spans="41:49" x14ac:dyDescent="0.25">
      <c r="AO14766" s="300"/>
      <c r="AP14766" s="300"/>
      <c r="AQ14766" s="300"/>
      <c r="AR14766" s="300"/>
      <c r="AS14766" s="300"/>
      <c r="AT14766" s="284" t="str">
        <f t="shared" si="1212"/>
        <v/>
      </c>
      <c r="AU14766" s="284" t="str">
        <f t="shared" si="1213"/>
        <v/>
      </c>
      <c r="AV14766" s="284" t="str">
        <f t="shared" si="1214"/>
        <v/>
      </c>
      <c r="AW14766" s="285">
        <f t="shared" si="1215"/>
        <v>0</v>
      </c>
    </row>
    <row r="14767" spans="41:49" x14ac:dyDescent="0.25">
      <c r="AO14767" s="300"/>
      <c r="AP14767" s="300"/>
      <c r="AQ14767" s="300"/>
      <c r="AR14767" s="300"/>
      <c r="AS14767" s="300"/>
      <c r="AT14767" s="284" t="str">
        <f t="shared" si="1212"/>
        <v/>
      </c>
      <c r="AU14767" s="284" t="str">
        <f t="shared" si="1213"/>
        <v/>
      </c>
      <c r="AV14767" s="284" t="str">
        <f t="shared" si="1214"/>
        <v/>
      </c>
      <c r="AW14767" s="285">
        <f t="shared" si="1215"/>
        <v>0</v>
      </c>
    </row>
    <row r="14768" spans="41:49" x14ac:dyDescent="0.25">
      <c r="AO14768" s="300"/>
      <c r="AP14768" s="300"/>
      <c r="AQ14768" s="300"/>
      <c r="AR14768" s="300"/>
      <c r="AS14768" s="300"/>
      <c r="AT14768" s="284" t="str">
        <f t="shared" si="1212"/>
        <v/>
      </c>
      <c r="AU14768" s="284" t="str">
        <f t="shared" si="1213"/>
        <v/>
      </c>
      <c r="AV14768" s="284" t="str">
        <f t="shared" si="1214"/>
        <v/>
      </c>
      <c r="AW14768" s="285">
        <f t="shared" si="1215"/>
        <v>0</v>
      </c>
    </row>
    <row r="14769" spans="41:49" x14ac:dyDescent="0.25">
      <c r="AO14769" s="300"/>
      <c r="AP14769" s="300"/>
      <c r="AQ14769" s="300"/>
      <c r="AR14769" s="300"/>
      <c r="AS14769" s="300"/>
      <c r="AT14769" s="284" t="str">
        <f t="shared" si="1212"/>
        <v/>
      </c>
      <c r="AU14769" s="284" t="str">
        <f t="shared" si="1213"/>
        <v/>
      </c>
      <c r="AV14769" s="284" t="str">
        <f t="shared" si="1214"/>
        <v/>
      </c>
      <c r="AW14769" s="285">
        <f t="shared" si="1215"/>
        <v>0</v>
      </c>
    </row>
    <row r="14770" spans="41:49" x14ac:dyDescent="0.25">
      <c r="AO14770" s="300"/>
      <c r="AP14770" s="300"/>
      <c r="AQ14770" s="300"/>
      <c r="AR14770" s="300"/>
      <c r="AS14770" s="300"/>
      <c r="AT14770" s="284" t="str">
        <f t="shared" si="1212"/>
        <v/>
      </c>
      <c r="AU14770" s="284" t="str">
        <f t="shared" si="1213"/>
        <v/>
      </c>
      <c r="AV14770" s="284" t="str">
        <f t="shared" si="1214"/>
        <v/>
      </c>
      <c r="AW14770" s="285">
        <f t="shared" si="1215"/>
        <v>0</v>
      </c>
    </row>
    <row r="14771" spans="41:49" x14ac:dyDescent="0.25">
      <c r="AO14771" s="300"/>
      <c r="AP14771" s="300"/>
      <c r="AQ14771" s="300"/>
      <c r="AR14771" s="300"/>
      <c r="AS14771" s="300"/>
      <c r="AT14771" s="284" t="str">
        <f t="shared" si="1212"/>
        <v/>
      </c>
      <c r="AU14771" s="284" t="str">
        <f t="shared" si="1213"/>
        <v/>
      </c>
      <c r="AV14771" s="284" t="str">
        <f t="shared" si="1214"/>
        <v/>
      </c>
      <c r="AW14771" s="285">
        <f t="shared" si="1215"/>
        <v>0</v>
      </c>
    </row>
    <row r="14772" spans="41:49" x14ac:dyDescent="0.25">
      <c r="AO14772" s="300"/>
      <c r="AP14772" s="300"/>
      <c r="AQ14772" s="300"/>
      <c r="AR14772" s="300"/>
      <c r="AS14772" s="300"/>
      <c r="AT14772" s="284" t="str">
        <f t="shared" si="1212"/>
        <v/>
      </c>
      <c r="AU14772" s="284" t="str">
        <f t="shared" si="1213"/>
        <v/>
      </c>
      <c r="AV14772" s="284" t="str">
        <f t="shared" si="1214"/>
        <v/>
      </c>
      <c r="AW14772" s="285">
        <f t="shared" si="1215"/>
        <v>0</v>
      </c>
    </row>
    <row r="14773" spans="41:49" x14ac:dyDescent="0.25">
      <c r="AO14773" s="300"/>
      <c r="AP14773" s="300"/>
      <c r="AQ14773" s="300"/>
      <c r="AR14773" s="300"/>
      <c r="AS14773" s="300"/>
      <c r="AT14773" s="284" t="str">
        <f t="shared" si="1212"/>
        <v/>
      </c>
      <c r="AU14773" s="284" t="str">
        <f t="shared" si="1213"/>
        <v/>
      </c>
      <c r="AV14773" s="284" t="str">
        <f t="shared" si="1214"/>
        <v/>
      </c>
      <c r="AW14773" s="285">
        <f t="shared" si="1215"/>
        <v>0</v>
      </c>
    </row>
    <row r="14774" spans="41:49" x14ac:dyDescent="0.25">
      <c r="AO14774" s="300"/>
      <c r="AP14774" s="300"/>
      <c r="AQ14774" s="300"/>
      <c r="AR14774" s="300"/>
      <c r="AS14774" s="300"/>
      <c r="AT14774" s="284" t="str">
        <f t="shared" si="1212"/>
        <v/>
      </c>
      <c r="AU14774" s="284" t="str">
        <f t="shared" si="1213"/>
        <v/>
      </c>
      <c r="AV14774" s="284" t="str">
        <f t="shared" si="1214"/>
        <v/>
      </c>
      <c r="AW14774" s="285">
        <f t="shared" si="1215"/>
        <v>0</v>
      </c>
    </row>
    <row r="14775" spans="41:49" x14ac:dyDescent="0.25">
      <c r="AO14775" s="300"/>
      <c r="AP14775" s="300"/>
      <c r="AQ14775" s="300"/>
      <c r="AR14775" s="300"/>
      <c r="AS14775" s="300"/>
      <c r="AT14775" s="284" t="str">
        <f t="shared" si="1212"/>
        <v/>
      </c>
      <c r="AU14775" s="284" t="str">
        <f t="shared" si="1213"/>
        <v/>
      </c>
      <c r="AV14775" s="284" t="str">
        <f t="shared" si="1214"/>
        <v/>
      </c>
      <c r="AW14775" s="285">
        <f t="shared" si="1215"/>
        <v>0</v>
      </c>
    </row>
    <row r="14776" spans="41:49" x14ac:dyDescent="0.25">
      <c r="AO14776" s="300"/>
      <c r="AP14776" s="300"/>
      <c r="AQ14776" s="300"/>
      <c r="AR14776" s="300"/>
      <c r="AS14776" s="300"/>
      <c r="AT14776" s="284" t="str">
        <f t="shared" si="1212"/>
        <v/>
      </c>
      <c r="AU14776" s="284" t="str">
        <f t="shared" si="1213"/>
        <v/>
      </c>
      <c r="AV14776" s="284" t="str">
        <f t="shared" si="1214"/>
        <v/>
      </c>
      <c r="AW14776" s="285">
        <f t="shared" si="1215"/>
        <v>0</v>
      </c>
    </row>
    <row r="14777" spans="41:49" x14ac:dyDescent="0.25">
      <c r="AO14777" s="300"/>
      <c r="AP14777" s="300"/>
      <c r="AQ14777" s="300"/>
      <c r="AR14777" s="300"/>
      <c r="AS14777" s="300"/>
      <c r="AT14777" s="284" t="str">
        <f t="shared" si="1212"/>
        <v/>
      </c>
      <c r="AU14777" s="284" t="str">
        <f t="shared" si="1213"/>
        <v/>
      </c>
      <c r="AV14777" s="284" t="str">
        <f t="shared" si="1214"/>
        <v/>
      </c>
      <c r="AW14777" s="285">
        <f t="shared" si="1215"/>
        <v>0</v>
      </c>
    </row>
    <row r="14778" spans="41:49" x14ac:dyDescent="0.25">
      <c r="AO14778" s="300"/>
      <c r="AP14778" s="300"/>
      <c r="AQ14778" s="300"/>
      <c r="AR14778" s="300"/>
      <c r="AS14778" s="300"/>
      <c r="AT14778" s="284" t="str">
        <f t="shared" si="1212"/>
        <v/>
      </c>
      <c r="AU14778" s="284" t="str">
        <f t="shared" si="1213"/>
        <v/>
      </c>
      <c r="AV14778" s="284" t="str">
        <f t="shared" si="1214"/>
        <v/>
      </c>
      <c r="AW14778" s="285">
        <f t="shared" si="1215"/>
        <v>0</v>
      </c>
    </row>
    <row r="14779" spans="41:49" x14ac:dyDescent="0.25">
      <c r="AO14779" s="300"/>
      <c r="AP14779" s="300"/>
      <c r="AQ14779" s="300"/>
      <c r="AR14779" s="300"/>
      <c r="AS14779" s="300"/>
      <c r="AT14779" s="284" t="str">
        <f t="shared" si="1212"/>
        <v/>
      </c>
      <c r="AU14779" s="284" t="str">
        <f t="shared" si="1213"/>
        <v/>
      </c>
      <c r="AV14779" s="284" t="str">
        <f t="shared" si="1214"/>
        <v/>
      </c>
      <c r="AW14779" s="285">
        <f t="shared" si="1215"/>
        <v>0</v>
      </c>
    </row>
    <row r="14780" spans="41:49" x14ac:dyDescent="0.25">
      <c r="AO14780" s="300"/>
      <c r="AP14780" s="300"/>
      <c r="AQ14780" s="300"/>
      <c r="AR14780" s="300"/>
      <c r="AS14780" s="300"/>
      <c r="AT14780" s="284" t="str">
        <f t="shared" si="1212"/>
        <v/>
      </c>
      <c r="AU14780" s="284" t="str">
        <f t="shared" si="1213"/>
        <v/>
      </c>
      <c r="AV14780" s="284" t="str">
        <f t="shared" si="1214"/>
        <v/>
      </c>
      <c r="AW14780" s="285">
        <f t="shared" si="1215"/>
        <v>0</v>
      </c>
    </row>
    <row r="14781" spans="41:49" x14ac:dyDescent="0.25">
      <c r="AO14781" s="300"/>
      <c r="AP14781" s="300"/>
      <c r="AQ14781" s="300"/>
      <c r="AR14781" s="300"/>
      <c r="AS14781" s="300"/>
      <c r="AT14781" s="284" t="str">
        <f t="shared" si="1212"/>
        <v/>
      </c>
      <c r="AU14781" s="284" t="str">
        <f t="shared" si="1213"/>
        <v/>
      </c>
      <c r="AV14781" s="284" t="str">
        <f t="shared" si="1214"/>
        <v/>
      </c>
      <c r="AW14781" s="285">
        <f t="shared" si="1215"/>
        <v>0</v>
      </c>
    </row>
    <row r="14782" spans="41:49" x14ac:dyDescent="0.25">
      <c r="AO14782" s="300"/>
      <c r="AP14782" s="300"/>
      <c r="AQ14782" s="300"/>
      <c r="AR14782" s="300"/>
      <c r="AS14782" s="300"/>
      <c r="AT14782" s="284" t="str">
        <f t="shared" si="1212"/>
        <v/>
      </c>
      <c r="AU14782" s="284" t="str">
        <f t="shared" si="1213"/>
        <v/>
      </c>
      <c r="AV14782" s="284" t="str">
        <f t="shared" si="1214"/>
        <v/>
      </c>
      <c r="AW14782" s="285">
        <f t="shared" si="1215"/>
        <v>0</v>
      </c>
    </row>
    <row r="14783" spans="41:49" x14ac:dyDescent="0.25">
      <c r="AO14783" s="300"/>
      <c r="AP14783" s="300"/>
      <c r="AQ14783" s="300"/>
      <c r="AR14783" s="300"/>
      <c r="AS14783" s="300"/>
      <c r="AT14783" s="284" t="str">
        <f t="shared" si="1212"/>
        <v/>
      </c>
      <c r="AU14783" s="284" t="str">
        <f t="shared" si="1213"/>
        <v/>
      </c>
      <c r="AV14783" s="284" t="str">
        <f t="shared" si="1214"/>
        <v/>
      </c>
      <c r="AW14783" s="285">
        <f t="shared" si="1215"/>
        <v>0</v>
      </c>
    </row>
    <row r="14784" spans="41:49" x14ac:dyDescent="0.25">
      <c r="AO14784" s="300"/>
      <c r="AP14784" s="300"/>
      <c r="AQ14784" s="300"/>
      <c r="AR14784" s="300"/>
      <c r="AS14784" s="300"/>
      <c r="AT14784" s="284" t="str">
        <f t="shared" si="1212"/>
        <v/>
      </c>
      <c r="AU14784" s="284" t="str">
        <f t="shared" si="1213"/>
        <v/>
      </c>
      <c r="AV14784" s="284" t="str">
        <f t="shared" si="1214"/>
        <v/>
      </c>
      <c r="AW14784" s="285">
        <f t="shared" si="1215"/>
        <v>0</v>
      </c>
    </row>
    <row r="14785" spans="41:49" x14ac:dyDescent="0.25">
      <c r="AO14785" s="300"/>
      <c r="AP14785" s="300"/>
      <c r="AQ14785" s="300"/>
      <c r="AR14785" s="300"/>
      <c r="AS14785" s="300"/>
      <c r="AT14785" s="284" t="str">
        <f t="shared" si="1212"/>
        <v/>
      </c>
      <c r="AU14785" s="284" t="str">
        <f t="shared" si="1213"/>
        <v/>
      </c>
      <c r="AV14785" s="284" t="str">
        <f t="shared" si="1214"/>
        <v/>
      </c>
      <c r="AW14785" s="285">
        <f t="shared" si="1215"/>
        <v>0</v>
      </c>
    </row>
    <row r="14786" spans="41:49" x14ac:dyDescent="0.25">
      <c r="AO14786" s="300"/>
      <c r="AP14786" s="300"/>
      <c r="AQ14786" s="300"/>
      <c r="AR14786" s="300"/>
      <c r="AS14786" s="300"/>
      <c r="AT14786" s="284" t="str">
        <f t="shared" si="1212"/>
        <v/>
      </c>
      <c r="AU14786" s="284" t="str">
        <f t="shared" si="1213"/>
        <v/>
      </c>
      <c r="AV14786" s="284" t="str">
        <f t="shared" si="1214"/>
        <v/>
      </c>
      <c r="AW14786" s="285">
        <f t="shared" si="1215"/>
        <v>0</v>
      </c>
    </row>
    <row r="14787" spans="41:49" x14ac:dyDescent="0.25">
      <c r="AO14787" s="300"/>
      <c r="AP14787" s="300"/>
      <c r="AQ14787" s="300"/>
      <c r="AR14787" s="300"/>
      <c r="AS14787" s="300"/>
      <c r="AT14787" s="284" t="str">
        <f t="shared" si="1212"/>
        <v/>
      </c>
      <c r="AU14787" s="284" t="str">
        <f t="shared" si="1213"/>
        <v/>
      </c>
      <c r="AV14787" s="284" t="str">
        <f t="shared" si="1214"/>
        <v/>
      </c>
      <c r="AW14787" s="285">
        <f t="shared" si="1215"/>
        <v>0</v>
      </c>
    </row>
    <row r="14788" spans="41:49" x14ac:dyDescent="0.25">
      <c r="AO14788" s="300"/>
      <c r="AP14788" s="300"/>
      <c r="AQ14788" s="300"/>
      <c r="AR14788" s="300"/>
      <c r="AS14788" s="300"/>
      <c r="AT14788" s="284" t="str">
        <f t="shared" si="1212"/>
        <v/>
      </c>
      <c r="AU14788" s="284" t="str">
        <f t="shared" si="1213"/>
        <v/>
      </c>
      <c r="AV14788" s="284" t="str">
        <f t="shared" si="1214"/>
        <v/>
      </c>
      <c r="AW14788" s="285">
        <f t="shared" si="1215"/>
        <v>0</v>
      </c>
    </row>
    <row r="14789" spans="41:49" x14ac:dyDescent="0.25">
      <c r="AO14789" s="300"/>
      <c r="AP14789" s="300"/>
      <c r="AQ14789" s="300"/>
      <c r="AR14789" s="300"/>
      <c r="AS14789" s="300"/>
      <c r="AT14789" s="284" t="str">
        <f t="shared" si="1212"/>
        <v/>
      </c>
      <c r="AU14789" s="284" t="str">
        <f t="shared" si="1213"/>
        <v/>
      </c>
      <c r="AV14789" s="284" t="str">
        <f t="shared" si="1214"/>
        <v/>
      </c>
      <c r="AW14789" s="285">
        <f t="shared" si="1215"/>
        <v>0</v>
      </c>
    </row>
    <row r="14790" spans="41:49" x14ac:dyDescent="0.25">
      <c r="AO14790" s="300"/>
      <c r="AP14790" s="300"/>
      <c r="AQ14790" s="300"/>
      <c r="AR14790" s="300"/>
      <c r="AS14790" s="300"/>
      <c r="AT14790" s="284" t="str">
        <f t="shared" si="1212"/>
        <v/>
      </c>
      <c r="AU14790" s="284" t="str">
        <f t="shared" si="1213"/>
        <v/>
      </c>
      <c r="AV14790" s="284" t="str">
        <f t="shared" si="1214"/>
        <v/>
      </c>
      <c r="AW14790" s="285">
        <f t="shared" si="1215"/>
        <v>0</v>
      </c>
    </row>
    <row r="14791" spans="41:49" x14ac:dyDescent="0.25">
      <c r="AO14791" s="300"/>
      <c r="AP14791" s="300"/>
      <c r="AQ14791" s="300"/>
      <c r="AR14791" s="300"/>
      <c r="AS14791" s="300"/>
      <c r="AT14791" s="284" t="str">
        <f t="shared" si="1212"/>
        <v/>
      </c>
      <c r="AU14791" s="284" t="str">
        <f t="shared" si="1213"/>
        <v/>
      </c>
      <c r="AV14791" s="284" t="str">
        <f t="shared" si="1214"/>
        <v/>
      </c>
      <c r="AW14791" s="285">
        <f t="shared" si="1215"/>
        <v>0</v>
      </c>
    </row>
    <row r="14792" spans="41:49" x14ac:dyDescent="0.25">
      <c r="AO14792" s="300"/>
      <c r="AP14792" s="300"/>
      <c r="AQ14792" s="300"/>
      <c r="AR14792" s="300"/>
      <c r="AS14792" s="300"/>
      <c r="AT14792" s="284" t="str">
        <f t="shared" ref="AT14792:AT14855" si="1216">LEFT(AQ14792,1)</f>
        <v/>
      </c>
      <c r="AU14792" s="284" t="str">
        <f t="shared" ref="AU14792:AU14855" si="1217">LEFT(AQ14792,2)</f>
        <v/>
      </c>
      <c r="AV14792" s="284" t="str">
        <f t="shared" ref="AV14792:AV14855" si="1218">LEFT(AQ14792,3)</f>
        <v/>
      </c>
      <c r="AW14792" s="285">
        <f t="shared" ref="AW14792:AW14855" si="1219">(AR14792-AS14792)*1000</f>
        <v>0</v>
      </c>
    </row>
    <row r="14793" spans="41:49" x14ac:dyDescent="0.25">
      <c r="AO14793" s="300"/>
      <c r="AP14793" s="300"/>
      <c r="AQ14793" s="300"/>
      <c r="AR14793" s="300"/>
      <c r="AS14793" s="300"/>
      <c r="AT14793" s="284" t="str">
        <f t="shared" si="1216"/>
        <v/>
      </c>
      <c r="AU14793" s="284" t="str">
        <f t="shared" si="1217"/>
        <v/>
      </c>
      <c r="AV14793" s="284" t="str">
        <f t="shared" si="1218"/>
        <v/>
      </c>
      <c r="AW14793" s="285">
        <f t="shared" si="1219"/>
        <v>0</v>
      </c>
    </row>
    <row r="14794" spans="41:49" x14ac:dyDescent="0.25">
      <c r="AO14794" s="300"/>
      <c r="AP14794" s="300"/>
      <c r="AQ14794" s="300"/>
      <c r="AR14794" s="300"/>
      <c r="AS14794" s="300"/>
      <c r="AT14794" s="284" t="str">
        <f t="shared" si="1216"/>
        <v/>
      </c>
      <c r="AU14794" s="284" t="str">
        <f t="shared" si="1217"/>
        <v/>
      </c>
      <c r="AV14794" s="284" t="str">
        <f t="shared" si="1218"/>
        <v/>
      </c>
      <c r="AW14794" s="285">
        <f t="shared" si="1219"/>
        <v>0</v>
      </c>
    </row>
    <row r="14795" spans="41:49" x14ac:dyDescent="0.25">
      <c r="AO14795" s="300"/>
      <c r="AP14795" s="300"/>
      <c r="AQ14795" s="300"/>
      <c r="AR14795" s="300"/>
      <c r="AS14795" s="300"/>
      <c r="AT14795" s="284" t="str">
        <f t="shared" si="1216"/>
        <v/>
      </c>
      <c r="AU14795" s="284" t="str">
        <f t="shared" si="1217"/>
        <v/>
      </c>
      <c r="AV14795" s="284" t="str">
        <f t="shared" si="1218"/>
        <v/>
      </c>
      <c r="AW14795" s="285">
        <f t="shared" si="1219"/>
        <v>0</v>
      </c>
    </row>
    <row r="14796" spans="41:49" x14ac:dyDescent="0.25">
      <c r="AO14796" s="300"/>
      <c r="AP14796" s="300"/>
      <c r="AQ14796" s="300"/>
      <c r="AR14796" s="300"/>
      <c r="AS14796" s="300"/>
      <c r="AT14796" s="284" t="str">
        <f t="shared" si="1216"/>
        <v/>
      </c>
      <c r="AU14796" s="284" t="str">
        <f t="shared" si="1217"/>
        <v/>
      </c>
      <c r="AV14796" s="284" t="str">
        <f t="shared" si="1218"/>
        <v/>
      </c>
      <c r="AW14796" s="285">
        <f t="shared" si="1219"/>
        <v>0</v>
      </c>
    </row>
    <row r="14797" spans="41:49" x14ac:dyDescent="0.25">
      <c r="AO14797" s="300"/>
      <c r="AP14797" s="300"/>
      <c r="AQ14797" s="300"/>
      <c r="AR14797" s="300"/>
      <c r="AS14797" s="300"/>
      <c r="AT14797" s="284" t="str">
        <f t="shared" si="1216"/>
        <v/>
      </c>
      <c r="AU14797" s="284" t="str">
        <f t="shared" si="1217"/>
        <v/>
      </c>
      <c r="AV14797" s="284" t="str">
        <f t="shared" si="1218"/>
        <v/>
      </c>
      <c r="AW14797" s="285">
        <f t="shared" si="1219"/>
        <v>0</v>
      </c>
    </row>
    <row r="14798" spans="41:49" x14ac:dyDescent="0.25">
      <c r="AO14798" s="300"/>
      <c r="AP14798" s="300"/>
      <c r="AQ14798" s="300"/>
      <c r="AR14798" s="300"/>
      <c r="AS14798" s="300"/>
      <c r="AT14798" s="284" t="str">
        <f t="shared" si="1216"/>
        <v/>
      </c>
      <c r="AU14798" s="284" t="str">
        <f t="shared" si="1217"/>
        <v/>
      </c>
      <c r="AV14798" s="284" t="str">
        <f t="shared" si="1218"/>
        <v/>
      </c>
      <c r="AW14798" s="285">
        <f t="shared" si="1219"/>
        <v>0</v>
      </c>
    </row>
    <row r="14799" spans="41:49" x14ac:dyDescent="0.25">
      <c r="AO14799" s="300"/>
      <c r="AP14799" s="300"/>
      <c r="AQ14799" s="300"/>
      <c r="AR14799" s="300"/>
      <c r="AS14799" s="300"/>
      <c r="AT14799" s="284" t="str">
        <f t="shared" si="1216"/>
        <v/>
      </c>
      <c r="AU14799" s="284" t="str">
        <f t="shared" si="1217"/>
        <v/>
      </c>
      <c r="AV14799" s="284" t="str">
        <f t="shared" si="1218"/>
        <v/>
      </c>
      <c r="AW14799" s="285">
        <f t="shared" si="1219"/>
        <v>0</v>
      </c>
    </row>
    <row r="14800" spans="41:49" x14ac:dyDescent="0.25">
      <c r="AO14800" s="300"/>
      <c r="AP14800" s="300"/>
      <c r="AQ14800" s="300"/>
      <c r="AR14800" s="300"/>
      <c r="AS14800" s="300"/>
      <c r="AT14800" s="284" t="str">
        <f t="shared" si="1216"/>
        <v/>
      </c>
      <c r="AU14800" s="284" t="str">
        <f t="shared" si="1217"/>
        <v/>
      </c>
      <c r="AV14800" s="284" t="str">
        <f t="shared" si="1218"/>
        <v/>
      </c>
      <c r="AW14800" s="285">
        <f t="shared" si="1219"/>
        <v>0</v>
      </c>
    </row>
    <row r="14801" spans="41:49" x14ac:dyDescent="0.25">
      <c r="AO14801" s="300"/>
      <c r="AP14801" s="300"/>
      <c r="AQ14801" s="300"/>
      <c r="AR14801" s="300"/>
      <c r="AS14801" s="300"/>
      <c r="AT14801" s="284" t="str">
        <f t="shared" si="1216"/>
        <v/>
      </c>
      <c r="AU14801" s="284" t="str">
        <f t="shared" si="1217"/>
        <v/>
      </c>
      <c r="AV14801" s="284" t="str">
        <f t="shared" si="1218"/>
        <v/>
      </c>
      <c r="AW14801" s="285">
        <f t="shared" si="1219"/>
        <v>0</v>
      </c>
    </row>
    <row r="14802" spans="41:49" x14ac:dyDescent="0.25">
      <c r="AO14802" s="300"/>
      <c r="AP14802" s="300"/>
      <c r="AQ14802" s="300"/>
      <c r="AR14802" s="300"/>
      <c r="AS14802" s="300"/>
      <c r="AT14802" s="284" t="str">
        <f t="shared" si="1216"/>
        <v/>
      </c>
      <c r="AU14802" s="284" t="str">
        <f t="shared" si="1217"/>
        <v/>
      </c>
      <c r="AV14802" s="284" t="str">
        <f t="shared" si="1218"/>
        <v/>
      </c>
      <c r="AW14802" s="285">
        <f t="shared" si="1219"/>
        <v>0</v>
      </c>
    </row>
    <row r="14803" spans="41:49" x14ac:dyDescent="0.25">
      <c r="AO14803" s="300"/>
      <c r="AP14803" s="300"/>
      <c r="AQ14803" s="300"/>
      <c r="AR14803" s="300"/>
      <c r="AS14803" s="300"/>
      <c r="AT14803" s="284" t="str">
        <f t="shared" si="1216"/>
        <v/>
      </c>
      <c r="AU14803" s="284" t="str">
        <f t="shared" si="1217"/>
        <v/>
      </c>
      <c r="AV14803" s="284" t="str">
        <f t="shared" si="1218"/>
        <v/>
      </c>
      <c r="AW14803" s="285">
        <f t="shared" si="1219"/>
        <v>0</v>
      </c>
    </row>
    <row r="14804" spans="41:49" x14ac:dyDescent="0.25">
      <c r="AO14804" s="300"/>
      <c r="AP14804" s="300"/>
      <c r="AQ14804" s="300"/>
      <c r="AR14804" s="300"/>
      <c r="AS14804" s="300"/>
      <c r="AT14804" s="284" t="str">
        <f t="shared" si="1216"/>
        <v/>
      </c>
      <c r="AU14804" s="284" t="str">
        <f t="shared" si="1217"/>
        <v/>
      </c>
      <c r="AV14804" s="284" t="str">
        <f t="shared" si="1218"/>
        <v/>
      </c>
      <c r="AW14804" s="285">
        <f t="shared" si="1219"/>
        <v>0</v>
      </c>
    </row>
    <row r="14805" spans="41:49" x14ac:dyDescent="0.25">
      <c r="AO14805" s="300"/>
      <c r="AP14805" s="300"/>
      <c r="AQ14805" s="300"/>
      <c r="AR14805" s="300"/>
      <c r="AS14805" s="300"/>
      <c r="AT14805" s="284" t="str">
        <f t="shared" si="1216"/>
        <v/>
      </c>
      <c r="AU14805" s="284" t="str">
        <f t="shared" si="1217"/>
        <v/>
      </c>
      <c r="AV14805" s="284" t="str">
        <f t="shared" si="1218"/>
        <v/>
      </c>
      <c r="AW14805" s="285">
        <f t="shared" si="1219"/>
        <v>0</v>
      </c>
    </row>
    <row r="14806" spans="41:49" x14ac:dyDescent="0.25">
      <c r="AO14806" s="300"/>
      <c r="AP14806" s="300"/>
      <c r="AQ14806" s="300"/>
      <c r="AR14806" s="300"/>
      <c r="AS14806" s="300"/>
      <c r="AT14806" s="284" t="str">
        <f t="shared" si="1216"/>
        <v/>
      </c>
      <c r="AU14806" s="284" t="str">
        <f t="shared" si="1217"/>
        <v/>
      </c>
      <c r="AV14806" s="284" t="str">
        <f t="shared" si="1218"/>
        <v/>
      </c>
      <c r="AW14806" s="285">
        <f t="shared" si="1219"/>
        <v>0</v>
      </c>
    </row>
    <row r="14807" spans="41:49" x14ac:dyDescent="0.25">
      <c r="AO14807" s="300"/>
      <c r="AP14807" s="300"/>
      <c r="AQ14807" s="300"/>
      <c r="AR14807" s="300"/>
      <c r="AS14807" s="300"/>
      <c r="AT14807" s="284" t="str">
        <f t="shared" si="1216"/>
        <v/>
      </c>
      <c r="AU14807" s="284" t="str">
        <f t="shared" si="1217"/>
        <v/>
      </c>
      <c r="AV14807" s="284" t="str">
        <f t="shared" si="1218"/>
        <v/>
      </c>
      <c r="AW14807" s="285">
        <f t="shared" si="1219"/>
        <v>0</v>
      </c>
    </row>
    <row r="14808" spans="41:49" x14ac:dyDescent="0.25">
      <c r="AO14808" s="300"/>
      <c r="AP14808" s="300"/>
      <c r="AQ14808" s="300"/>
      <c r="AR14808" s="300"/>
      <c r="AS14808" s="300"/>
      <c r="AT14808" s="284" t="str">
        <f t="shared" si="1216"/>
        <v/>
      </c>
      <c r="AU14808" s="284" t="str">
        <f t="shared" si="1217"/>
        <v/>
      </c>
      <c r="AV14808" s="284" t="str">
        <f t="shared" si="1218"/>
        <v/>
      </c>
      <c r="AW14808" s="285">
        <f t="shared" si="1219"/>
        <v>0</v>
      </c>
    </row>
    <row r="14809" spans="41:49" x14ac:dyDescent="0.25">
      <c r="AO14809" s="300"/>
      <c r="AP14809" s="300"/>
      <c r="AQ14809" s="300"/>
      <c r="AR14809" s="300"/>
      <c r="AS14809" s="300"/>
      <c r="AT14809" s="284" t="str">
        <f t="shared" si="1216"/>
        <v/>
      </c>
      <c r="AU14809" s="284" t="str">
        <f t="shared" si="1217"/>
        <v/>
      </c>
      <c r="AV14809" s="284" t="str">
        <f t="shared" si="1218"/>
        <v/>
      </c>
      <c r="AW14809" s="285">
        <f t="shared" si="1219"/>
        <v>0</v>
      </c>
    </row>
    <row r="14810" spans="41:49" x14ac:dyDescent="0.25">
      <c r="AO14810" s="300"/>
      <c r="AP14810" s="300"/>
      <c r="AQ14810" s="300"/>
      <c r="AR14810" s="300"/>
      <c r="AS14810" s="300"/>
      <c r="AT14810" s="284" t="str">
        <f t="shared" si="1216"/>
        <v/>
      </c>
      <c r="AU14810" s="284" t="str">
        <f t="shared" si="1217"/>
        <v/>
      </c>
      <c r="AV14810" s="284" t="str">
        <f t="shared" si="1218"/>
        <v/>
      </c>
      <c r="AW14810" s="285">
        <f t="shared" si="1219"/>
        <v>0</v>
      </c>
    </row>
    <row r="14811" spans="41:49" x14ac:dyDescent="0.25">
      <c r="AO14811" s="300"/>
      <c r="AP14811" s="300"/>
      <c r="AQ14811" s="300"/>
      <c r="AR14811" s="300"/>
      <c r="AS14811" s="300"/>
      <c r="AT14811" s="284" t="str">
        <f t="shared" si="1216"/>
        <v/>
      </c>
      <c r="AU14811" s="284" t="str">
        <f t="shared" si="1217"/>
        <v/>
      </c>
      <c r="AV14811" s="284" t="str">
        <f t="shared" si="1218"/>
        <v/>
      </c>
      <c r="AW14811" s="285">
        <f t="shared" si="1219"/>
        <v>0</v>
      </c>
    </row>
    <row r="14812" spans="41:49" x14ac:dyDescent="0.25">
      <c r="AO14812" s="300"/>
      <c r="AP14812" s="300"/>
      <c r="AQ14812" s="300"/>
      <c r="AR14812" s="300"/>
      <c r="AS14812" s="300"/>
      <c r="AT14812" s="284" t="str">
        <f t="shared" si="1216"/>
        <v/>
      </c>
      <c r="AU14812" s="284" t="str">
        <f t="shared" si="1217"/>
        <v/>
      </c>
      <c r="AV14812" s="284" t="str">
        <f t="shared" si="1218"/>
        <v/>
      </c>
      <c r="AW14812" s="285">
        <f t="shared" si="1219"/>
        <v>0</v>
      </c>
    </row>
    <row r="14813" spans="41:49" x14ac:dyDescent="0.25">
      <c r="AO14813" s="300"/>
      <c r="AP14813" s="300"/>
      <c r="AQ14813" s="300"/>
      <c r="AR14813" s="300"/>
      <c r="AS14813" s="300"/>
      <c r="AT14813" s="284" t="str">
        <f t="shared" si="1216"/>
        <v/>
      </c>
      <c r="AU14813" s="284" t="str">
        <f t="shared" si="1217"/>
        <v/>
      </c>
      <c r="AV14813" s="284" t="str">
        <f t="shared" si="1218"/>
        <v/>
      </c>
      <c r="AW14813" s="285">
        <f t="shared" si="1219"/>
        <v>0</v>
      </c>
    </row>
    <row r="14814" spans="41:49" x14ac:dyDescent="0.25">
      <c r="AO14814" s="300"/>
      <c r="AP14814" s="300"/>
      <c r="AQ14814" s="300"/>
      <c r="AR14814" s="300"/>
      <c r="AS14814" s="300"/>
      <c r="AT14814" s="284" t="str">
        <f t="shared" si="1216"/>
        <v/>
      </c>
      <c r="AU14814" s="284" t="str">
        <f t="shared" si="1217"/>
        <v/>
      </c>
      <c r="AV14814" s="284" t="str">
        <f t="shared" si="1218"/>
        <v/>
      </c>
      <c r="AW14814" s="285">
        <f t="shared" si="1219"/>
        <v>0</v>
      </c>
    </row>
    <row r="14815" spans="41:49" x14ac:dyDescent="0.25">
      <c r="AO14815" s="300"/>
      <c r="AP14815" s="300"/>
      <c r="AQ14815" s="300"/>
      <c r="AR14815" s="300"/>
      <c r="AS14815" s="300"/>
      <c r="AT14815" s="284" t="str">
        <f t="shared" si="1216"/>
        <v/>
      </c>
      <c r="AU14815" s="284" t="str">
        <f t="shared" si="1217"/>
        <v/>
      </c>
      <c r="AV14815" s="284" t="str">
        <f t="shared" si="1218"/>
        <v/>
      </c>
      <c r="AW14815" s="285">
        <f t="shared" si="1219"/>
        <v>0</v>
      </c>
    </row>
    <row r="14816" spans="41:49" x14ac:dyDescent="0.25">
      <c r="AO14816" s="300"/>
      <c r="AP14816" s="300"/>
      <c r="AQ14816" s="300"/>
      <c r="AR14816" s="300"/>
      <c r="AS14816" s="300"/>
      <c r="AT14816" s="284" t="str">
        <f t="shared" si="1216"/>
        <v/>
      </c>
      <c r="AU14816" s="284" t="str">
        <f t="shared" si="1217"/>
        <v/>
      </c>
      <c r="AV14816" s="284" t="str">
        <f t="shared" si="1218"/>
        <v/>
      </c>
      <c r="AW14816" s="285">
        <f t="shared" si="1219"/>
        <v>0</v>
      </c>
    </row>
    <row r="14817" spans="41:49" x14ac:dyDescent="0.25">
      <c r="AO14817" s="300"/>
      <c r="AP14817" s="300"/>
      <c r="AQ14817" s="300"/>
      <c r="AR14817" s="300"/>
      <c r="AS14817" s="300"/>
      <c r="AT14817" s="284" t="str">
        <f t="shared" si="1216"/>
        <v/>
      </c>
      <c r="AU14817" s="284" t="str">
        <f t="shared" si="1217"/>
        <v/>
      </c>
      <c r="AV14817" s="284" t="str">
        <f t="shared" si="1218"/>
        <v/>
      </c>
      <c r="AW14817" s="285">
        <f t="shared" si="1219"/>
        <v>0</v>
      </c>
    </row>
    <row r="14818" spans="41:49" x14ac:dyDescent="0.25">
      <c r="AO14818" s="300"/>
      <c r="AP14818" s="300"/>
      <c r="AQ14818" s="300"/>
      <c r="AR14818" s="300"/>
      <c r="AS14818" s="300"/>
      <c r="AT14818" s="284" t="str">
        <f t="shared" si="1216"/>
        <v/>
      </c>
      <c r="AU14818" s="284" t="str">
        <f t="shared" si="1217"/>
        <v/>
      </c>
      <c r="AV14818" s="284" t="str">
        <f t="shared" si="1218"/>
        <v/>
      </c>
      <c r="AW14818" s="285">
        <f t="shared" si="1219"/>
        <v>0</v>
      </c>
    </row>
    <row r="14819" spans="41:49" x14ac:dyDescent="0.25">
      <c r="AO14819" s="300"/>
      <c r="AP14819" s="300"/>
      <c r="AQ14819" s="300"/>
      <c r="AR14819" s="300"/>
      <c r="AS14819" s="300"/>
      <c r="AT14819" s="284" t="str">
        <f t="shared" si="1216"/>
        <v/>
      </c>
      <c r="AU14819" s="284" t="str">
        <f t="shared" si="1217"/>
        <v/>
      </c>
      <c r="AV14819" s="284" t="str">
        <f t="shared" si="1218"/>
        <v/>
      </c>
      <c r="AW14819" s="285">
        <f t="shared" si="1219"/>
        <v>0</v>
      </c>
    </row>
    <row r="14820" spans="41:49" x14ac:dyDescent="0.25">
      <c r="AO14820" s="300"/>
      <c r="AP14820" s="300"/>
      <c r="AQ14820" s="300"/>
      <c r="AR14820" s="300"/>
      <c r="AS14820" s="300"/>
      <c r="AT14820" s="284" t="str">
        <f t="shared" si="1216"/>
        <v/>
      </c>
      <c r="AU14820" s="284" t="str">
        <f t="shared" si="1217"/>
        <v/>
      </c>
      <c r="AV14820" s="284" t="str">
        <f t="shared" si="1218"/>
        <v/>
      </c>
      <c r="AW14820" s="285">
        <f t="shared" si="1219"/>
        <v>0</v>
      </c>
    </row>
    <row r="14821" spans="41:49" x14ac:dyDescent="0.25">
      <c r="AO14821" s="300"/>
      <c r="AP14821" s="300"/>
      <c r="AQ14821" s="300"/>
      <c r="AR14821" s="300"/>
      <c r="AS14821" s="300"/>
      <c r="AT14821" s="284" t="str">
        <f t="shared" si="1216"/>
        <v/>
      </c>
      <c r="AU14821" s="284" t="str">
        <f t="shared" si="1217"/>
        <v/>
      </c>
      <c r="AV14821" s="284" t="str">
        <f t="shared" si="1218"/>
        <v/>
      </c>
      <c r="AW14821" s="285">
        <f t="shared" si="1219"/>
        <v>0</v>
      </c>
    </row>
    <row r="14822" spans="41:49" x14ac:dyDescent="0.25">
      <c r="AO14822" s="300"/>
      <c r="AP14822" s="300"/>
      <c r="AQ14822" s="300"/>
      <c r="AR14822" s="300"/>
      <c r="AS14822" s="300"/>
      <c r="AT14822" s="284" t="str">
        <f t="shared" si="1216"/>
        <v/>
      </c>
      <c r="AU14822" s="284" t="str">
        <f t="shared" si="1217"/>
        <v/>
      </c>
      <c r="AV14822" s="284" t="str">
        <f t="shared" si="1218"/>
        <v/>
      </c>
      <c r="AW14822" s="285">
        <f t="shared" si="1219"/>
        <v>0</v>
      </c>
    </row>
    <row r="14823" spans="41:49" x14ac:dyDescent="0.25">
      <c r="AO14823" s="300"/>
      <c r="AP14823" s="300"/>
      <c r="AQ14823" s="300"/>
      <c r="AR14823" s="300"/>
      <c r="AS14823" s="300"/>
      <c r="AT14823" s="284" t="str">
        <f t="shared" si="1216"/>
        <v/>
      </c>
      <c r="AU14823" s="284" t="str">
        <f t="shared" si="1217"/>
        <v/>
      </c>
      <c r="AV14823" s="284" t="str">
        <f t="shared" si="1218"/>
        <v/>
      </c>
      <c r="AW14823" s="285">
        <f t="shared" si="1219"/>
        <v>0</v>
      </c>
    </row>
    <row r="14824" spans="41:49" x14ac:dyDescent="0.25">
      <c r="AO14824" s="300"/>
      <c r="AP14824" s="300"/>
      <c r="AQ14824" s="300"/>
      <c r="AR14824" s="300"/>
      <c r="AS14824" s="300"/>
      <c r="AT14824" s="284" t="str">
        <f t="shared" si="1216"/>
        <v/>
      </c>
      <c r="AU14824" s="284" t="str">
        <f t="shared" si="1217"/>
        <v/>
      </c>
      <c r="AV14824" s="284" t="str">
        <f t="shared" si="1218"/>
        <v/>
      </c>
      <c r="AW14824" s="285">
        <f t="shared" si="1219"/>
        <v>0</v>
      </c>
    </row>
    <row r="14825" spans="41:49" x14ac:dyDescent="0.25">
      <c r="AO14825" s="300"/>
      <c r="AP14825" s="300"/>
      <c r="AQ14825" s="300"/>
      <c r="AR14825" s="300"/>
      <c r="AS14825" s="300"/>
      <c r="AT14825" s="284" t="str">
        <f t="shared" si="1216"/>
        <v/>
      </c>
      <c r="AU14825" s="284" t="str">
        <f t="shared" si="1217"/>
        <v/>
      </c>
      <c r="AV14825" s="284" t="str">
        <f t="shared" si="1218"/>
        <v/>
      </c>
      <c r="AW14825" s="285">
        <f t="shared" si="1219"/>
        <v>0</v>
      </c>
    </row>
    <row r="14826" spans="41:49" x14ac:dyDescent="0.25">
      <c r="AO14826" s="300"/>
      <c r="AP14826" s="300"/>
      <c r="AQ14826" s="300"/>
      <c r="AR14826" s="300"/>
      <c r="AS14826" s="300"/>
      <c r="AT14826" s="284" t="str">
        <f t="shared" si="1216"/>
        <v/>
      </c>
      <c r="AU14826" s="284" t="str">
        <f t="shared" si="1217"/>
        <v/>
      </c>
      <c r="AV14826" s="284" t="str">
        <f t="shared" si="1218"/>
        <v/>
      </c>
      <c r="AW14826" s="285">
        <f t="shared" si="1219"/>
        <v>0</v>
      </c>
    </row>
    <row r="14827" spans="41:49" x14ac:dyDescent="0.25">
      <c r="AO14827" s="300"/>
      <c r="AP14827" s="300"/>
      <c r="AQ14827" s="300"/>
      <c r="AR14827" s="300"/>
      <c r="AS14827" s="300"/>
      <c r="AT14827" s="284" t="str">
        <f t="shared" si="1216"/>
        <v/>
      </c>
      <c r="AU14827" s="284" t="str">
        <f t="shared" si="1217"/>
        <v/>
      </c>
      <c r="AV14827" s="284" t="str">
        <f t="shared" si="1218"/>
        <v/>
      </c>
      <c r="AW14827" s="285">
        <f t="shared" si="1219"/>
        <v>0</v>
      </c>
    </row>
    <row r="14828" spans="41:49" x14ac:dyDescent="0.25">
      <c r="AO14828" s="300"/>
      <c r="AP14828" s="300"/>
      <c r="AQ14828" s="300"/>
      <c r="AR14828" s="300"/>
      <c r="AS14828" s="300"/>
      <c r="AT14828" s="284" t="str">
        <f t="shared" si="1216"/>
        <v/>
      </c>
      <c r="AU14828" s="284" t="str">
        <f t="shared" si="1217"/>
        <v/>
      </c>
      <c r="AV14828" s="284" t="str">
        <f t="shared" si="1218"/>
        <v/>
      </c>
      <c r="AW14828" s="285">
        <f t="shared" si="1219"/>
        <v>0</v>
      </c>
    </row>
    <row r="14829" spans="41:49" x14ac:dyDescent="0.25">
      <c r="AO14829" s="300"/>
      <c r="AP14829" s="300"/>
      <c r="AQ14829" s="300"/>
      <c r="AR14829" s="300"/>
      <c r="AS14829" s="300"/>
      <c r="AT14829" s="284" t="str">
        <f t="shared" si="1216"/>
        <v/>
      </c>
      <c r="AU14829" s="284" t="str">
        <f t="shared" si="1217"/>
        <v/>
      </c>
      <c r="AV14829" s="284" t="str">
        <f t="shared" si="1218"/>
        <v/>
      </c>
      <c r="AW14829" s="285">
        <f t="shared" si="1219"/>
        <v>0</v>
      </c>
    </row>
    <row r="14830" spans="41:49" x14ac:dyDescent="0.25">
      <c r="AO14830" s="300"/>
      <c r="AP14830" s="300"/>
      <c r="AQ14830" s="300"/>
      <c r="AR14830" s="300"/>
      <c r="AS14830" s="300"/>
      <c r="AT14830" s="284" t="str">
        <f t="shared" si="1216"/>
        <v/>
      </c>
      <c r="AU14830" s="284" t="str">
        <f t="shared" si="1217"/>
        <v/>
      </c>
      <c r="AV14830" s="284" t="str">
        <f t="shared" si="1218"/>
        <v/>
      </c>
      <c r="AW14830" s="285">
        <f t="shared" si="1219"/>
        <v>0</v>
      </c>
    </row>
    <row r="14831" spans="41:49" x14ac:dyDescent="0.25">
      <c r="AO14831" s="300"/>
      <c r="AP14831" s="300"/>
      <c r="AQ14831" s="300"/>
      <c r="AR14831" s="300"/>
      <c r="AS14831" s="300"/>
      <c r="AT14831" s="284" t="str">
        <f t="shared" si="1216"/>
        <v/>
      </c>
      <c r="AU14831" s="284" t="str">
        <f t="shared" si="1217"/>
        <v/>
      </c>
      <c r="AV14831" s="284" t="str">
        <f t="shared" si="1218"/>
        <v/>
      </c>
      <c r="AW14831" s="285">
        <f t="shared" si="1219"/>
        <v>0</v>
      </c>
    </row>
    <row r="14832" spans="41:49" x14ac:dyDescent="0.25">
      <c r="AO14832" s="300"/>
      <c r="AP14832" s="300"/>
      <c r="AQ14832" s="300"/>
      <c r="AR14832" s="300"/>
      <c r="AS14832" s="300"/>
      <c r="AT14832" s="284" t="str">
        <f t="shared" si="1216"/>
        <v/>
      </c>
      <c r="AU14832" s="284" t="str">
        <f t="shared" si="1217"/>
        <v/>
      </c>
      <c r="AV14832" s="284" t="str">
        <f t="shared" si="1218"/>
        <v/>
      </c>
      <c r="AW14832" s="285">
        <f t="shared" si="1219"/>
        <v>0</v>
      </c>
    </row>
    <row r="14833" spans="41:49" x14ac:dyDescent="0.25">
      <c r="AO14833" s="300"/>
      <c r="AP14833" s="300"/>
      <c r="AQ14833" s="300"/>
      <c r="AR14833" s="300"/>
      <c r="AS14833" s="300"/>
      <c r="AT14833" s="284" t="str">
        <f t="shared" si="1216"/>
        <v/>
      </c>
      <c r="AU14833" s="284" t="str">
        <f t="shared" si="1217"/>
        <v/>
      </c>
      <c r="AV14833" s="284" t="str">
        <f t="shared" si="1218"/>
        <v/>
      </c>
      <c r="AW14833" s="285">
        <f t="shared" si="1219"/>
        <v>0</v>
      </c>
    </row>
    <row r="14834" spans="41:49" x14ac:dyDescent="0.25">
      <c r="AO14834" s="300"/>
      <c r="AP14834" s="300"/>
      <c r="AQ14834" s="300"/>
      <c r="AR14834" s="300"/>
      <c r="AS14834" s="300"/>
      <c r="AT14834" s="284" t="str">
        <f t="shared" si="1216"/>
        <v/>
      </c>
      <c r="AU14834" s="284" t="str">
        <f t="shared" si="1217"/>
        <v/>
      </c>
      <c r="AV14834" s="284" t="str">
        <f t="shared" si="1218"/>
        <v/>
      </c>
      <c r="AW14834" s="285">
        <f t="shared" si="1219"/>
        <v>0</v>
      </c>
    </row>
    <row r="14835" spans="41:49" x14ac:dyDescent="0.25">
      <c r="AO14835" s="300"/>
      <c r="AP14835" s="300"/>
      <c r="AQ14835" s="300"/>
      <c r="AR14835" s="300"/>
      <c r="AS14835" s="300"/>
      <c r="AT14835" s="284" t="str">
        <f t="shared" si="1216"/>
        <v/>
      </c>
      <c r="AU14835" s="284" t="str">
        <f t="shared" si="1217"/>
        <v/>
      </c>
      <c r="AV14835" s="284" t="str">
        <f t="shared" si="1218"/>
        <v/>
      </c>
      <c r="AW14835" s="285">
        <f t="shared" si="1219"/>
        <v>0</v>
      </c>
    </row>
    <row r="14836" spans="41:49" x14ac:dyDescent="0.25">
      <c r="AO14836" s="300"/>
      <c r="AP14836" s="300"/>
      <c r="AQ14836" s="300"/>
      <c r="AR14836" s="300"/>
      <c r="AS14836" s="300"/>
      <c r="AT14836" s="284" t="str">
        <f t="shared" si="1216"/>
        <v/>
      </c>
      <c r="AU14836" s="284" t="str">
        <f t="shared" si="1217"/>
        <v/>
      </c>
      <c r="AV14836" s="284" t="str">
        <f t="shared" si="1218"/>
        <v/>
      </c>
      <c r="AW14836" s="285">
        <f t="shared" si="1219"/>
        <v>0</v>
      </c>
    </row>
    <row r="14837" spans="41:49" x14ac:dyDescent="0.25">
      <c r="AO14837" s="300"/>
      <c r="AP14837" s="300"/>
      <c r="AQ14837" s="300"/>
      <c r="AR14837" s="300"/>
      <c r="AS14837" s="300"/>
      <c r="AT14837" s="284" t="str">
        <f t="shared" si="1216"/>
        <v/>
      </c>
      <c r="AU14837" s="284" t="str">
        <f t="shared" si="1217"/>
        <v/>
      </c>
      <c r="AV14837" s="284" t="str">
        <f t="shared" si="1218"/>
        <v/>
      </c>
      <c r="AW14837" s="285">
        <f t="shared" si="1219"/>
        <v>0</v>
      </c>
    </row>
    <row r="14838" spans="41:49" x14ac:dyDescent="0.25">
      <c r="AO14838" s="300"/>
      <c r="AP14838" s="300"/>
      <c r="AQ14838" s="300"/>
      <c r="AR14838" s="300"/>
      <c r="AS14838" s="300"/>
      <c r="AT14838" s="284" t="str">
        <f t="shared" si="1216"/>
        <v/>
      </c>
      <c r="AU14838" s="284" t="str">
        <f t="shared" si="1217"/>
        <v/>
      </c>
      <c r="AV14838" s="284" t="str">
        <f t="shared" si="1218"/>
        <v/>
      </c>
      <c r="AW14838" s="285">
        <f t="shared" si="1219"/>
        <v>0</v>
      </c>
    </row>
    <row r="14839" spans="41:49" x14ac:dyDescent="0.25">
      <c r="AO14839" s="300"/>
      <c r="AP14839" s="300"/>
      <c r="AQ14839" s="300"/>
      <c r="AR14839" s="300"/>
      <c r="AS14839" s="300"/>
      <c r="AT14839" s="284" t="str">
        <f t="shared" si="1216"/>
        <v/>
      </c>
      <c r="AU14839" s="284" t="str">
        <f t="shared" si="1217"/>
        <v/>
      </c>
      <c r="AV14839" s="284" t="str">
        <f t="shared" si="1218"/>
        <v/>
      </c>
      <c r="AW14839" s="285">
        <f t="shared" si="1219"/>
        <v>0</v>
      </c>
    </row>
    <row r="14840" spans="41:49" x14ac:dyDescent="0.25">
      <c r="AO14840" s="300"/>
      <c r="AP14840" s="300"/>
      <c r="AQ14840" s="300"/>
      <c r="AR14840" s="300"/>
      <c r="AS14840" s="300"/>
      <c r="AT14840" s="284" t="str">
        <f t="shared" si="1216"/>
        <v/>
      </c>
      <c r="AU14840" s="284" t="str">
        <f t="shared" si="1217"/>
        <v/>
      </c>
      <c r="AV14840" s="284" t="str">
        <f t="shared" si="1218"/>
        <v/>
      </c>
      <c r="AW14840" s="285">
        <f t="shared" si="1219"/>
        <v>0</v>
      </c>
    </row>
    <row r="14841" spans="41:49" x14ac:dyDescent="0.25">
      <c r="AO14841" s="300"/>
      <c r="AP14841" s="300"/>
      <c r="AQ14841" s="300"/>
      <c r="AR14841" s="300"/>
      <c r="AS14841" s="300"/>
      <c r="AT14841" s="284" t="str">
        <f t="shared" si="1216"/>
        <v/>
      </c>
      <c r="AU14841" s="284" t="str">
        <f t="shared" si="1217"/>
        <v/>
      </c>
      <c r="AV14841" s="284" t="str">
        <f t="shared" si="1218"/>
        <v/>
      </c>
      <c r="AW14841" s="285">
        <f t="shared" si="1219"/>
        <v>0</v>
      </c>
    </row>
    <row r="14842" spans="41:49" x14ac:dyDescent="0.25">
      <c r="AO14842" s="300"/>
      <c r="AP14842" s="300"/>
      <c r="AQ14842" s="300"/>
      <c r="AR14842" s="300"/>
      <c r="AS14842" s="300"/>
      <c r="AT14842" s="284" t="str">
        <f t="shared" si="1216"/>
        <v/>
      </c>
      <c r="AU14842" s="284" t="str">
        <f t="shared" si="1217"/>
        <v/>
      </c>
      <c r="AV14842" s="284" t="str">
        <f t="shared" si="1218"/>
        <v/>
      </c>
      <c r="AW14842" s="285">
        <f t="shared" si="1219"/>
        <v>0</v>
      </c>
    </row>
    <row r="14843" spans="41:49" x14ac:dyDescent="0.25">
      <c r="AO14843" s="300"/>
      <c r="AP14843" s="300"/>
      <c r="AQ14843" s="300"/>
      <c r="AR14843" s="300"/>
      <c r="AS14843" s="300"/>
      <c r="AT14843" s="284" t="str">
        <f t="shared" si="1216"/>
        <v/>
      </c>
      <c r="AU14843" s="284" t="str">
        <f t="shared" si="1217"/>
        <v/>
      </c>
      <c r="AV14843" s="284" t="str">
        <f t="shared" si="1218"/>
        <v/>
      </c>
      <c r="AW14843" s="285">
        <f t="shared" si="1219"/>
        <v>0</v>
      </c>
    </row>
    <row r="14844" spans="41:49" x14ac:dyDescent="0.25">
      <c r="AO14844" s="300"/>
      <c r="AP14844" s="300"/>
      <c r="AQ14844" s="300"/>
      <c r="AR14844" s="300"/>
      <c r="AS14844" s="300"/>
      <c r="AT14844" s="284" t="str">
        <f t="shared" si="1216"/>
        <v/>
      </c>
      <c r="AU14844" s="284" t="str">
        <f t="shared" si="1217"/>
        <v/>
      </c>
      <c r="AV14844" s="284" t="str">
        <f t="shared" si="1218"/>
        <v/>
      </c>
      <c r="AW14844" s="285">
        <f t="shared" si="1219"/>
        <v>0</v>
      </c>
    </row>
    <row r="14845" spans="41:49" x14ac:dyDescent="0.25">
      <c r="AO14845" s="300"/>
      <c r="AP14845" s="300"/>
      <c r="AQ14845" s="300"/>
      <c r="AR14845" s="300"/>
      <c r="AS14845" s="300"/>
      <c r="AT14845" s="284" t="str">
        <f t="shared" si="1216"/>
        <v/>
      </c>
      <c r="AU14845" s="284" t="str">
        <f t="shared" si="1217"/>
        <v/>
      </c>
      <c r="AV14845" s="284" t="str">
        <f t="shared" si="1218"/>
        <v/>
      </c>
      <c r="AW14845" s="285">
        <f t="shared" si="1219"/>
        <v>0</v>
      </c>
    </row>
    <row r="14846" spans="41:49" x14ac:dyDescent="0.25">
      <c r="AO14846" s="300"/>
      <c r="AP14846" s="300"/>
      <c r="AQ14846" s="300"/>
      <c r="AR14846" s="300"/>
      <c r="AS14846" s="300"/>
      <c r="AT14846" s="284" t="str">
        <f t="shared" si="1216"/>
        <v/>
      </c>
      <c r="AU14846" s="284" t="str">
        <f t="shared" si="1217"/>
        <v/>
      </c>
      <c r="AV14846" s="284" t="str">
        <f t="shared" si="1218"/>
        <v/>
      </c>
      <c r="AW14846" s="285">
        <f t="shared" si="1219"/>
        <v>0</v>
      </c>
    </row>
    <row r="14847" spans="41:49" x14ac:dyDescent="0.25">
      <c r="AO14847" s="300"/>
      <c r="AP14847" s="300"/>
      <c r="AQ14847" s="300"/>
      <c r="AR14847" s="300"/>
      <c r="AS14847" s="300"/>
      <c r="AT14847" s="284" t="str">
        <f t="shared" si="1216"/>
        <v/>
      </c>
      <c r="AU14847" s="284" t="str">
        <f t="shared" si="1217"/>
        <v/>
      </c>
      <c r="AV14847" s="284" t="str">
        <f t="shared" si="1218"/>
        <v/>
      </c>
      <c r="AW14847" s="285">
        <f t="shared" si="1219"/>
        <v>0</v>
      </c>
    </row>
    <row r="14848" spans="41:49" x14ac:dyDescent="0.25">
      <c r="AO14848" s="300"/>
      <c r="AP14848" s="300"/>
      <c r="AQ14848" s="300"/>
      <c r="AR14848" s="300"/>
      <c r="AS14848" s="300"/>
      <c r="AT14848" s="284" t="str">
        <f t="shared" si="1216"/>
        <v/>
      </c>
      <c r="AU14848" s="284" t="str">
        <f t="shared" si="1217"/>
        <v/>
      </c>
      <c r="AV14848" s="284" t="str">
        <f t="shared" si="1218"/>
        <v/>
      </c>
      <c r="AW14848" s="285">
        <f t="shared" si="1219"/>
        <v>0</v>
      </c>
    </row>
    <row r="14849" spans="41:49" x14ac:dyDescent="0.25">
      <c r="AO14849" s="300"/>
      <c r="AP14849" s="300"/>
      <c r="AQ14849" s="300"/>
      <c r="AR14849" s="300"/>
      <c r="AS14849" s="300"/>
      <c r="AT14849" s="284" t="str">
        <f t="shared" si="1216"/>
        <v/>
      </c>
      <c r="AU14849" s="284" t="str">
        <f t="shared" si="1217"/>
        <v/>
      </c>
      <c r="AV14849" s="284" t="str">
        <f t="shared" si="1218"/>
        <v/>
      </c>
      <c r="AW14849" s="285">
        <f t="shared" si="1219"/>
        <v>0</v>
      </c>
    </row>
    <row r="14850" spans="41:49" x14ac:dyDescent="0.25">
      <c r="AO14850" s="300"/>
      <c r="AP14850" s="300"/>
      <c r="AQ14850" s="300"/>
      <c r="AR14850" s="300"/>
      <c r="AS14850" s="300"/>
      <c r="AT14850" s="284" t="str">
        <f t="shared" si="1216"/>
        <v/>
      </c>
      <c r="AU14850" s="284" t="str">
        <f t="shared" si="1217"/>
        <v/>
      </c>
      <c r="AV14850" s="284" t="str">
        <f t="shared" si="1218"/>
        <v/>
      </c>
      <c r="AW14850" s="285">
        <f t="shared" si="1219"/>
        <v>0</v>
      </c>
    </row>
    <row r="14851" spans="41:49" x14ac:dyDescent="0.25">
      <c r="AO14851" s="300"/>
      <c r="AP14851" s="300"/>
      <c r="AQ14851" s="300"/>
      <c r="AR14851" s="300"/>
      <c r="AS14851" s="300"/>
      <c r="AT14851" s="284" t="str">
        <f t="shared" si="1216"/>
        <v/>
      </c>
      <c r="AU14851" s="284" t="str">
        <f t="shared" si="1217"/>
        <v/>
      </c>
      <c r="AV14851" s="284" t="str">
        <f t="shared" si="1218"/>
        <v/>
      </c>
      <c r="AW14851" s="285">
        <f t="shared" si="1219"/>
        <v>0</v>
      </c>
    </row>
    <row r="14852" spans="41:49" x14ac:dyDescent="0.25">
      <c r="AO14852" s="300"/>
      <c r="AP14852" s="300"/>
      <c r="AQ14852" s="300"/>
      <c r="AR14852" s="300"/>
      <c r="AS14852" s="300"/>
      <c r="AT14852" s="284" t="str">
        <f t="shared" si="1216"/>
        <v/>
      </c>
      <c r="AU14852" s="284" t="str">
        <f t="shared" si="1217"/>
        <v/>
      </c>
      <c r="AV14852" s="284" t="str">
        <f t="shared" si="1218"/>
        <v/>
      </c>
      <c r="AW14852" s="285">
        <f t="shared" si="1219"/>
        <v>0</v>
      </c>
    </row>
    <row r="14853" spans="41:49" x14ac:dyDescent="0.25">
      <c r="AO14853" s="300"/>
      <c r="AP14853" s="300"/>
      <c r="AQ14853" s="300"/>
      <c r="AR14853" s="300"/>
      <c r="AS14853" s="300"/>
      <c r="AT14853" s="284" t="str">
        <f t="shared" si="1216"/>
        <v/>
      </c>
      <c r="AU14853" s="284" t="str">
        <f t="shared" si="1217"/>
        <v/>
      </c>
      <c r="AV14853" s="284" t="str">
        <f t="shared" si="1218"/>
        <v/>
      </c>
      <c r="AW14853" s="285">
        <f t="shared" si="1219"/>
        <v>0</v>
      </c>
    </row>
    <row r="14854" spans="41:49" x14ac:dyDescent="0.25">
      <c r="AO14854" s="300"/>
      <c r="AP14854" s="300"/>
      <c r="AQ14854" s="300"/>
      <c r="AR14854" s="300"/>
      <c r="AS14854" s="300"/>
      <c r="AT14854" s="284" t="str">
        <f t="shared" si="1216"/>
        <v/>
      </c>
      <c r="AU14854" s="284" t="str">
        <f t="shared" si="1217"/>
        <v/>
      </c>
      <c r="AV14854" s="284" t="str">
        <f t="shared" si="1218"/>
        <v/>
      </c>
      <c r="AW14854" s="285">
        <f t="shared" si="1219"/>
        <v>0</v>
      </c>
    </row>
    <row r="14855" spans="41:49" x14ac:dyDescent="0.25">
      <c r="AO14855" s="300"/>
      <c r="AP14855" s="300"/>
      <c r="AQ14855" s="300"/>
      <c r="AR14855" s="300"/>
      <c r="AS14855" s="300"/>
      <c r="AT14855" s="284" t="str">
        <f t="shared" si="1216"/>
        <v/>
      </c>
      <c r="AU14855" s="284" t="str">
        <f t="shared" si="1217"/>
        <v/>
      </c>
      <c r="AV14855" s="284" t="str">
        <f t="shared" si="1218"/>
        <v/>
      </c>
      <c r="AW14855" s="285">
        <f t="shared" si="1219"/>
        <v>0</v>
      </c>
    </row>
    <row r="14856" spans="41:49" x14ac:dyDescent="0.25">
      <c r="AO14856" s="300"/>
      <c r="AP14856" s="300"/>
      <c r="AQ14856" s="300"/>
      <c r="AR14856" s="300"/>
      <c r="AS14856" s="300"/>
      <c r="AT14856" s="284" t="str">
        <f t="shared" ref="AT14856:AT14919" si="1220">LEFT(AQ14856,1)</f>
        <v/>
      </c>
      <c r="AU14856" s="284" t="str">
        <f t="shared" ref="AU14856:AU14919" si="1221">LEFT(AQ14856,2)</f>
        <v/>
      </c>
      <c r="AV14856" s="284" t="str">
        <f t="shared" ref="AV14856:AV14919" si="1222">LEFT(AQ14856,3)</f>
        <v/>
      </c>
      <c r="AW14856" s="285">
        <f t="shared" ref="AW14856:AW14919" si="1223">(AR14856-AS14856)*1000</f>
        <v>0</v>
      </c>
    </row>
    <row r="14857" spans="41:49" x14ac:dyDescent="0.25">
      <c r="AO14857" s="300"/>
      <c r="AP14857" s="300"/>
      <c r="AQ14857" s="300"/>
      <c r="AR14857" s="300"/>
      <c r="AS14857" s="300"/>
      <c r="AT14857" s="284" t="str">
        <f t="shared" si="1220"/>
        <v/>
      </c>
      <c r="AU14857" s="284" t="str">
        <f t="shared" si="1221"/>
        <v/>
      </c>
      <c r="AV14857" s="284" t="str">
        <f t="shared" si="1222"/>
        <v/>
      </c>
      <c r="AW14857" s="285">
        <f t="shared" si="1223"/>
        <v>0</v>
      </c>
    </row>
    <row r="14858" spans="41:49" x14ac:dyDescent="0.25">
      <c r="AO14858" s="300"/>
      <c r="AP14858" s="300"/>
      <c r="AQ14858" s="300"/>
      <c r="AR14858" s="300"/>
      <c r="AS14858" s="300"/>
      <c r="AT14858" s="284" t="str">
        <f t="shared" si="1220"/>
        <v/>
      </c>
      <c r="AU14858" s="284" t="str">
        <f t="shared" si="1221"/>
        <v/>
      </c>
      <c r="AV14858" s="284" t="str">
        <f t="shared" si="1222"/>
        <v/>
      </c>
      <c r="AW14858" s="285">
        <f t="shared" si="1223"/>
        <v>0</v>
      </c>
    </row>
    <row r="14859" spans="41:49" x14ac:dyDescent="0.25">
      <c r="AO14859" s="300"/>
      <c r="AP14859" s="300"/>
      <c r="AQ14859" s="300"/>
      <c r="AR14859" s="300"/>
      <c r="AS14859" s="300"/>
      <c r="AT14859" s="284" t="str">
        <f t="shared" si="1220"/>
        <v/>
      </c>
      <c r="AU14859" s="284" t="str">
        <f t="shared" si="1221"/>
        <v/>
      </c>
      <c r="AV14859" s="284" t="str">
        <f t="shared" si="1222"/>
        <v/>
      </c>
      <c r="AW14859" s="285">
        <f t="shared" si="1223"/>
        <v>0</v>
      </c>
    </row>
    <row r="14860" spans="41:49" x14ac:dyDescent="0.25">
      <c r="AO14860" s="300"/>
      <c r="AP14860" s="300"/>
      <c r="AQ14860" s="300"/>
      <c r="AR14860" s="300"/>
      <c r="AS14860" s="300"/>
      <c r="AT14860" s="284" t="str">
        <f t="shared" si="1220"/>
        <v/>
      </c>
      <c r="AU14860" s="284" t="str">
        <f t="shared" si="1221"/>
        <v/>
      </c>
      <c r="AV14860" s="284" t="str">
        <f t="shared" si="1222"/>
        <v/>
      </c>
      <c r="AW14860" s="285">
        <f t="shared" si="1223"/>
        <v>0</v>
      </c>
    </row>
    <row r="14861" spans="41:49" x14ac:dyDescent="0.25">
      <c r="AO14861" s="300"/>
      <c r="AP14861" s="300"/>
      <c r="AQ14861" s="300"/>
      <c r="AR14861" s="300"/>
      <c r="AS14861" s="300"/>
      <c r="AT14861" s="284" t="str">
        <f t="shared" si="1220"/>
        <v/>
      </c>
      <c r="AU14861" s="284" t="str">
        <f t="shared" si="1221"/>
        <v/>
      </c>
      <c r="AV14861" s="284" t="str">
        <f t="shared" si="1222"/>
        <v/>
      </c>
      <c r="AW14861" s="285">
        <f t="shared" si="1223"/>
        <v>0</v>
      </c>
    </row>
    <row r="14862" spans="41:49" x14ac:dyDescent="0.25">
      <c r="AO14862" s="300"/>
      <c r="AP14862" s="300"/>
      <c r="AQ14862" s="300"/>
      <c r="AR14862" s="300"/>
      <c r="AS14862" s="300"/>
      <c r="AT14862" s="284" t="str">
        <f t="shared" si="1220"/>
        <v/>
      </c>
      <c r="AU14862" s="284" t="str">
        <f t="shared" si="1221"/>
        <v/>
      </c>
      <c r="AV14862" s="284" t="str">
        <f t="shared" si="1222"/>
        <v/>
      </c>
      <c r="AW14862" s="285">
        <f t="shared" si="1223"/>
        <v>0</v>
      </c>
    </row>
    <row r="14863" spans="41:49" x14ac:dyDescent="0.25">
      <c r="AO14863" s="300"/>
      <c r="AP14863" s="300"/>
      <c r="AQ14863" s="300"/>
      <c r="AR14863" s="300"/>
      <c r="AS14863" s="300"/>
      <c r="AT14863" s="284" t="str">
        <f t="shared" si="1220"/>
        <v/>
      </c>
      <c r="AU14863" s="284" t="str">
        <f t="shared" si="1221"/>
        <v/>
      </c>
      <c r="AV14863" s="284" t="str">
        <f t="shared" si="1222"/>
        <v/>
      </c>
      <c r="AW14863" s="285">
        <f t="shared" si="1223"/>
        <v>0</v>
      </c>
    </row>
    <row r="14864" spans="41:49" x14ac:dyDescent="0.25">
      <c r="AO14864" s="300"/>
      <c r="AP14864" s="300"/>
      <c r="AQ14864" s="300"/>
      <c r="AR14864" s="300"/>
      <c r="AS14864" s="300"/>
      <c r="AT14864" s="284" t="str">
        <f t="shared" si="1220"/>
        <v/>
      </c>
      <c r="AU14864" s="284" t="str">
        <f t="shared" si="1221"/>
        <v/>
      </c>
      <c r="AV14864" s="284" t="str">
        <f t="shared" si="1222"/>
        <v/>
      </c>
      <c r="AW14864" s="285">
        <f t="shared" si="1223"/>
        <v>0</v>
      </c>
    </row>
    <row r="14865" spans="41:49" x14ac:dyDescent="0.25">
      <c r="AO14865" s="300"/>
      <c r="AP14865" s="300"/>
      <c r="AQ14865" s="300"/>
      <c r="AR14865" s="300"/>
      <c r="AS14865" s="300"/>
      <c r="AT14865" s="284" t="str">
        <f t="shared" si="1220"/>
        <v/>
      </c>
      <c r="AU14865" s="284" t="str">
        <f t="shared" si="1221"/>
        <v/>
      </c>
      <c r="AV14865" s="284" t="str">
        <f t="shared" si="1222"/>
        <v/>
      </c>
      <c r="AW14865" s="285">
        <f t="shared" si="1223"/>
        <v>0</v>
      </c>
    </row>
    <row r="14866" spans="41:49" x14ac:dyDescent="0.25">
      <c r="AO14866" s="300"/>
      <c r="AP14866" s="300"/>
      <c r="AQ14866" s="300"/>
      <c r="AR14866" s="300"/>
      <c r="AS14866" s="300"/>
      <c r="AT14866" s="284" t="str">
        <f t="shared" si="1220"/>
        <v/>
      </c>
      <c r="AU14866" s="284" t="str">
        <f t="shared" si="1221"/>
        <v/>
      </c>
      <c r="AV14866" s="284" t="str">
        <f t="shared" si="1222"/>
        <v/>
      </c>
      <c r="AW14866" s="285">
        <f t="shared" si="1223"/>
        <v>0</v>
      </c>
    </row>
    <row r="14867" spans="41:49" x14ac:dyDescent="0.25">
      <c r="AO14867" s="300"/>
      <c r="AP14867" s="300"/>
      <c r="AQ14867" s="300"/>
      <c r="AR14867" s="300"/>
      <c r="AS14867" s="300"/>
      <c r="AT14867" s="284" t="str">
        <f t="shared" si="1220"/>
        <v/>
      </c>
      <c r="AU14867" s="284" t="str">
        <f t="shared" si="1221"/>
        <v/>
      </c>
      <c r="AV14867" s="284" t="str">
        <f t="shared" si="1222"/>
        <v/>
      </c>
      <c r="AW14867" s="285">
        <f t="shared" si="1223"/>
        <v>0</v>
      </c>
    </row>
    <row r="14868" spans="41:49" x14ac:dyDescent="0.25">
      <c r="AO14868" s="300"/>
      <c r="AP14868" s="300"/>
      <c r="AQ14868" s="300"/>
      <c r="AR14868" s="300"/>
      <c r="AS14868" s="300"/>
      <c r="AT14868" s="284" t="str">
        <f t="shared" si="1220"/>
        <v/>
      </c>
      <c r="AU14868" s="284" t="str">
        <f t="shared" si="1221"/>
        <v/>
      </c>
      <c r="AV14868" s="284" t="str">
        <f t="shared" si="1222"/>
        <v/>
      </c>
      <c r="AW14868" s="285">
        <f t="shared" si="1223"/>
        <v>0</v>
      </c>
    </row>
    <row r="14869" spans="41:49" x14ac:dyDescent="0.25">
      <c r="AO14869" s="300"/>
      <c r="AP14869" s="300"/>
      <c r="AQ14869" s="300"/>
      <c r="AR14869" s="300"/>
      <c r="AS14869" s="300"/>
      <c r="AT14869" s="284" t="str">
        <f t="shared" si="1220"/>
        <v/>
      </c>
      <c r="AU14869" s="284" t="str">
        <f t="shared" si="1221"/>
        <v/>
      </c>
      <c r="AV14869" s="284" t="str">
        <f t="shared" si="1222"/>
        <v/>
      </c>
      <c r="AW14869" s="285">
        <f t="shared" si="1223"/>
        <v>0</v>
      </c>
    </row>
    <row r="14870" spans="41:49" x14ac:dyDescent="0.25">
      <c r="AO14870" s="300"/>
      <c r="AP14870" s="300"/>
      <c r="AQ14870" s="300"/>
      <c r="AR14870" s="300"/>
      <c r="AS14870" s="300"/>
      <c r="AT14870" s="284" t="str">
        <f t="shared" si="1220"/>
        <v/>
      </c>
      <c r="AU14870" s="284" t="str">
        <f t="shared" si="1221"/>
        <v/>
      </c>
      <c r="AV14870" s="284" t="str">
        <f t="shared" si="1222"/>
        <v/>
      </c>
      <c r="AW14870" s="285">
        <f t="shared" si="1223"/>
        <v>0</v>
      </c>
    </row>
    <row r="14871" spans="41:49" x14ac:dyDescent="0.25">
      <c r="AO14871" s="300"/>
      <c r="AP14871" s="300"/>
      <c r="AQ14871" s="300"/>
      <c r="AR14871" s="300"/>
      <c r="AS14871" s="300"/>
      <c r="AT14871" s="284" t="str">
        <f t="shared" si="1220"/>
        <v/>
      </c>
      <c r="AU14871" s="284" t="str">
        <f t="shared" si="1221"/>
        <v/>
      </c>
      <c r="AV14871" s="284" t="str">
        <f t="shared" si="1222"/>
        <v/>
      </c>
      <c r="AW14871" s="285">
        <f t="shared" si="1223"/>
        <v>0</v>
      </c>
    </row>
    <row r="14872" spans="41:49" x14ac:dyDescent="0.25">
      <c r="AO14872" s="300"/>
      <c r="AP14872" s="300"/>
      <c r="AQ14872" s="300"/>
      <c r="AR14872" s="300"/>
      <c r="AS14872" s="300"/>
      <c r="AT14872" s="284" t="str">
        <f t="shared" si="1220"/>
        <v/>
      </c>
      <c r="AU14872" s="284" t="str">
        <f t="shared" si="1221"/>
        <v/>
      </c>
      <c r="AV14872" s="284" t="str">
        <f t="shared" si="1222"/>
        <v/>
      </c>
      <c r="AW14872" s="285">
        <f t="shared" si="1223"/>
        <v>0</v>
      </c>
    </row>
    <row r="14873" spans="41:49" x14ac:dyDescent="0.25">
      <c r="AO14873" s="300"/>
      <c r="AP14873" s="300"/>
      <c r="AQ14873" s="300"/>
      <c r="AR14873" s="300"/>
      <c r="AS14873" s="300"/>
      <c r="AT14873" s="284" t="str">
        <f t="shared" si="1220"/>
        <v/>
      </c>
      <c r="AU14873" s="284" t="str">
        <f t="shared" si="1221"/>
        <v/>
      </c>
      <c r="AV14873" s="284" t="str">
        <f t="shared" si="1222"/>
        <v/>
      </c>
      <c r="AW14873" s="285">
        <f t="shared" si="1223"/>
        <v>0</v>
      </c>
    </row>
    <row r="14874" spans="41:49" x14ac:dyDescent="0.25">
      <c r="AO14874" s="300"/>
      <c r="AP14874" s="300"/>
      <c r="AQ14874" s="300"/>
      <c r="AR14874" s="300"/>
      <c r="AS14874" s="300"/>
      <c r="AT14874" s="284" t="str">
        <f t="shared" si="1220"/>
        <v/>
      </c>
      <c r="AU14874" s="284" t="str">
        <f t="shared" si="1221"/>
        <v/>
      </c>
      <c r="AV14874" s="284" t="str">
        <f t="shared" si="1222"/>
        <v/>
      </c>
      <c r="AW14874" s="285">
        <f t="shared" si="1223"/>
        <v>0</v>
      </c>
    </row>
    <row r="14875" spans="41:49" x14ac:dyDescent="0.25">
      <c r="AO14875" s="300"/>
      <c r="AP14875" s="300"/>
      <c r="AQ14875" s="300"/>
      <c r="AR14875" s="300"/>
      <c r="AS14875" s="300"/>
      <c r="AT14875" s="284" t="str">
        <f t="shared" si="1220"/>
        <v/>
      </c>
      <c r="AU14875" s="284" t="str">
        <f t="shared" si="1221"/>
        <v/>
      </c>
      <c r="AV14875" s="284" t="str">
        <f t="shared" si="1222"/>
        <v/>
      </c>
      <c r="AW14875" s="285">
        <f t="shared" si="1223"/>
        <v>0</v>
      </c>
    </row>
    <row r="14876" spans="41:49" x14ac:dyDescent="0.25">
      <c r="AO14876" s="300"/>
      <c r="AP14876" s="300"/>
      <c r="AQ14876" s="300"/>
      <c r="AR14876" s="300"/>
      <c r="AS14876" s="300"/>
      <c r="AT14876" s="284" t="str">
        <f t="shared" si="1220"/>
        <v/>
      </c>
      <c r="AU14876" s="284" t="str">
        <f t="shared" si="1221"/>
        <v/>
      </c>
      <c r="AV14876" s="284" t="str">
        <f t="shared" si="1222"/>
        <v/>
      </c>
      <c r="AW14876" s="285">
        <f t="shared" si="1223"/>
        <v>0</v>
      </c>
    </row>
    <row r="14877" spans="41:49" x14ac:dyDescent="0.25">
      <c r="AO14877" s="300"/>
      <c r="AP14877" s="300"/>
      <c r="AQ14877" s="300"/>
      <c r="AR14877" s="300"/>
      <c r="AS14877" s="300"/>
      <c r="AT14877" s="284" t="str">
        <f t="shared" si="1220"/>
        <v/>
      </c>
      <c r="AU14877" s="284" t="str">
        <f t="shared" si="1221"/>
        <v/>
      </c>
      <c r="AV14877" s="284" t="str">
        <f t="shared" si="1222"/>
        <v/>
      </c>
      <c r="AW14877" s="285">
        <f t="shared" si="1223"/>
        <v>0</v>
      </c>
    </row>
    <row r="14878" spans="41:49" x14ac:dyDescent="0.25">
      <c r="AO14878" s="300"/>
      <c r="AP14878" s="300"/>
      <c r="AQ14878" s="300"/>
      <c r="AR14878" s="300"/>
      <c r="AS14878" s="300"/>
      <c r="AT14878" s="284" t="str">
        <f t="shared" si="1220"/>
        <v/>
      </c>
      <c r="AU14878" s="284" t="str">
        <f t="shared" si="1221"/>
        <v/>
      </c>
      <c r="AV14878" s="284" t="str">
        <f t="shared" si="1222"/>
        <v/>
      </c>
      <c r="AW14878" s="285">
        <f t="shared" si="1223"/>
        <v>0</v>
      </c>
    </row>
    <row r="14879" spans="41:49" x14ac:dyDescent="0.25">
      <c r="AO14879" s="300"/>
      <c r="AP14879" s="300"/>
      <c r="AQ14879" s="300"/>
      <c r="AR14879" s="300"/>
      <c r="AS14879" s="300"/>
      <c r="AT14879" s="284" t="str">
        <f t="shared" si="1220"/>
        <v/>
      </c>
      <c r="AU14879" s="284" t="str">
        <f t="shared" si="1221"/>
        <v/>
      </c>
      <c r="AV14879" s="284" t="str">
        <f t="shared" si="1222"/>
        <v/>
      </c>
      <c r="AW14879" s="285">
        <f t="shared" si="1223"/>
        <v>0</v>
      </c>
    </row>
    <row r="14880" spans="41:49" x14ac:dyDescent="0.25">
      <c r="AO14880" s="300"/>
      <c r="AP14880" s="300"/>
      <c r="AQ14880" s="300"/>
      <c r="AR14880" s="300"/>
      <c r="AS14880" s="300"/>
      <c r="AT14880" s="284" t="str">
        <f t="shared" si="1220"/>
        <v/>
      </c>
      <c r="AU14880" s="284" t="str">
        <f t="shared" si="1221"/>
        <v/>
      </c>
      <c r="AV14880" s="284" t="str">
        <f t="shared" si="1222"/>
        <v/>
      </c>
      <c r="AW14880" s="285">
        <f t="shared" si="1223"/>
        <v>0</v>
      </c>
    </row>
    <row r="14881" spans="41:49" x14ac:dyDescent="0.25">
      <c r="AO14881" s="300"/>
      <c r="AP14881" s="300"/>
      <c r="AQ14881" s="300"/>
      <c r="AR14881" s="300"/>
      <c r="AS14881" s="300"/>
      <c r="AT14881" s="284" t="str">
        <f t="shared" si="1220"/>
        <v/>
      </c>
      <c r="AU14881" s="284" t="str">
        <f t="shared" si="1221"/>
        <v/>
      </c>
      <c r="AV14881" s="284" t="str">
        <f t="shared" si="1222"/>
        <v/>
      </c>
      <c r="AW14881" s="285">
        <f t="shared" si="1223"/>
        <v>0</v>
      </c>
    </row>
    <row r="14882" spans="41:49" x14ac:dyDescent="0.25">
      <c r="AO14882" s="300"/>
      <c r="AP14882" s="300"/>
      <c r="AQ14882" s="300"/>
      <c r="AR14882" s="300"/>
      <c r="AS14882" s="300"/>
      <c r="AT14882" s="284" t="str">
        <f t="shared" si="1220"/>
        <v/>
      </c>
      <c r="AU14882" s="284" t="str">
        <f t="shared" si="1221"/>
        <v/>
      </c>
      <c r="AV14882" s="284" t="str">
        <f t="shared" si="1222"/>
        <v/>
      </c>
      <c r="AW14882" s="285">
        <f t="shared" si="1223"/>
        <v>0</v>
      </c>
    </row>
    <row r="14883" spans="41:49" x14ac:dyDescent="0.25">
      <c r="AO14883" s="300"/>
      <c r="AP14883" s="300"/>
      <c r="AQ14883" s="300"/>
      <c r="AR14883" s="300"/>
      <c r="AS14883" s="300"/>
      <c r="AT14883" s="284" t="str">
        <f t="shared" si="1220"/>
        <v/>
      </c>
      <c r="AU14883" s="284" t="str">
        <f t="shared" si="1221"/>
        <v/>
      </c>
      <c r="AV14883" s="284" t="str">
        <f t="shared" si="1222"/>
        <v/>
      </c>
      <c r="AW14883" s="285">
        <f t="shared" si="1223"/>
        <v>0</v>
      </c>
    </row>
    <row r="14884" spans="41:49" x14ac:dyDescent="0.25">
      <c r="AO14884" s="300"/>
      <c r="AP14884" s="300"/>
      <c r="AQ14884" s="300"/>
      <c r="AR14884" s="300"/>
      <c r="AS14884" s="300"/>
      <c r="AT14884" s="284" t="str">
        <f t="shared" si="1220"/>
        <v/>
      </c>
      <c r="AU14884" s="284" t="str">
        <f t="shared" si="1221"/>
        <v/>
      </c>
      <c r="AV14884" s="284" t="str">
        <f t="shared" si="1222"/>
        <v/>
      </c>
      <c r="AW14884" s="285">
        <f t="shared" si="1223"/>
        <v>0</v>
      </c>
    </row>
    <row r="14885" spans="41:49" x14ac:dyDescent="0.25">
      <c r="AO14885" s="300"/>
      <c r="AP14885" s="300"/>
      <c r="AQ14885" s="300"/>
      <c r="AR14885" s="300"/>
      <c r="AS14885" s="300"/>
      <c r="AT14885" s="284" t="str">
        <f t="shared" si="1220"/>
        <v/>
      </c>
      <c r="AU14885" s="284" t="str">
        <f t="shared" si="1221"/>
        <v/>
      </c>
      <c r="AV14885" s="284" t="str">
        <f t="shared" si="1222"/>
        <v/>
      </c>
      <c r="AW14885" s="285">
        <f t="shared" si="1223"/>
        <v>0</v>
      </c>
    </row>
    <row r="14886" spans="41:49" x14ac:dyDescent="0.25">
      <c r="AO14886" s="300"/>
      <c r="AP14886" s="300"/>
      <c r="AQ14886" s="300"/>
      <c r="AR14886" s="300"/>
      <c r="AS14886" s="300"/>
      <c r="AT14886" s="284" t="str">
        <f t="shared" si="1220"/>
        <v/>
      </c>
      <c r="AU14886" s="284" t="str">
        <f t="shared" si="1221"/>
        <v/>
      </c>
      <c r="AV14886" s="284" t="str">
        <f t="shared" si="1222"/>
        <v/>
      </c>
      <c r="AW14886" s="285">
        <f t="shared" si="1223"/>
        <v>0</v>
      </c>
    </row>
    <row r="14887" spans="41:49" x14ac:dyDescent="0.25">
      <c r="AO14887" s="300"/>
      <c r="AP14887" s="300"/>
      <c r="AQ14887" s="300"/>
      <c r="AR14887" s="300"/>
      <c r="AS14887" s="300"/>
      <c r="AT14887" s="284" t="str">
        <f t="shared" si="1220"/>
        <v/>
      </c>
      <c r="AU14887" s="284" t="str">
        <f t="shared" si="1221"/>
        <v/>
      </c>
      <c r="AV14887" s="284" t="str">
        <f t="shared" si="1222"/>
        <v/>
      </c>
      <c r="AW14887" s="285">
        <f t="shared" si="1223"/>
        <v>0</v>
      </c>
    </row>
    <row r="14888" spans="41:49" x14ac:dyDescent="0.25">
      <c r="AO14888" s="300"/>
      <c r="AP14888" s="300"/>
      <c r="AQ14888" s="300"/>
      <c r="AR14888" s="300"/>
      <c r="AS14888" s="300"/>
      <c r="AT14888" s="284" t="str">
        <f t="shared" si="1220"/>
        <v/>
      </c>
      <c r="AU14888" s="284" t="str">
        <f t="shared" si="1221"/>
        <v/>
      </c>
      <c r="AV14888" s="284" t="str">
        <f t="shared" si="1222"/>
        <v/>
      </c>
      <c r="AW14888" s="285">
        <f t="shared" si="1223"/>
        <v>0</v>
      </c>
    </row>
    <row r="14889" spans="41:49" x14ac:dyDescent="0.25">
      <c r="AO14889" s="300"/>
      <c r="AP14889" s="300"/>
      <c r="AQ14889" s="300"/>
      <c r="AR14889" s="300"/>
      <c r="AS14889" s="300"/>
      <c r="AT14889" s="284" t="str">
        <f t="shared" si="1220"/>
        <v/>
      </c>
      <c r="AU14889" s="284" t="str">
        <f t="shared" si="1221"/>
        <v/>
      </c>
      <c r="AV14889" s="284" t="str">
        <f t="shared" si="1222"/>
        <v/>
      </c>
      <c r="AW14889" s="285">
        <f t="shared" si="1223"/>
        <v>0</v>
      </c>
    </row>
    <row r="14890" spans="41:49" x14ac:dyDescent="0.25">
      <c r="AO14890" s="300"/>
      <c r="AP14890" s="300"/>
      <c r="AQ14890" s="300"/>
      <c r="AR14890" s="300"/>
      <c r="AS14890" s="300"/>
      <c r="AT14890" s="284" t="str">
        <f t="shared" si="1220"/>
        <v/>
      </c>
      <c r="AU14890" s="284" t="str">
        <f t="shared" si="1221"/>
        <v/>
      </c>
      <c r="AV14890" s="284" t="str">
        <f t="shared" si="1222"/>
        <v/>
      </c>
      <c r="AW14890" s="285">
        <f t="shared" si="1223"/>
        <v>0</v>
      </c>
    </row>
    <row r="14891" spans="41:49" x14ac:dyDescent="0.25">
      <c r="AO14891" s="300"/>
      <c r="AP14891" s="300"/>
      <c r="AQ14891" s="300"/>
      <c r="AR14891" s="300"/>
      <c r="AS14891" s="300"/>
      <c r="AT14891" s="284" t="str">
        <f t="shared" si="1220"/>
        <v/>
      </c>
      <c r="AU14891" s="284" t="str">
        <f t="shared" si="1221"/>
        <v/>
      </c>
      <c r="AV14891" s="284" t="str">
        <f t="shared" si="1222"/>
        <v/>
      </c>
      <c r="AW14891" s="285">
        <f t="shared" si="1223"/>
        <v>0</v>
      </c>
    </row>
    <row r="14892" spans="41:49" x14ac:dyDescent="0.25">
      <c r="AO14892" s="300"/>
      <c r="AP14892" s="300"/>
      <c r="AQ14892" s="300"/>
      <c r="AR14892" s="300"/>
      <c r="AS14892" s="300"/>
      <c r="AT14892" s="284" t="str">
        <f t="shared" si="1220"/>
        <v/>
      </c>
      <c r="AU14892" s="284" t="str">
        <f t="shared" si="1221"/>
        <v/>
      </c>
      <c r="AV14892" s="284" t="str">
        <f t="shared" si="1222"/>
        <v/>
      </c>
      <c r="AW14892" s="285">
        <f t="shared" si="1223"/>
        <v>0</v>
      </c>
    </row>
    <row r="14893" spans="41:49" x14ac:dyDescent="0.25">
      <c r="AO14893" s="300"/>
      <c r="AP14893" s="300"/>
      <c r="AQ14893" s="300"/>
      <c r="AR14893" s="300"/>
      <c r="AS14893" s="300"/>
      <c r="AT14893" s="284" t="str">
        <f t="shared" si="1220"/>
        <v/>
      </c>
      <c r="AU14893" s="284" t="str">
        <f t="shared" si="1221"/>
        <v/>
      </c>
      <c r="AV14893" s="284" t="str">
        <f t="shared" si="1222"/>
        <v/>
      </c>
      <c r="AW14893" s="285">
        <f t="shared" si="1223"/>
        <v>0</v>
      </c>
    </row>
    <row r="14894" spans="41:49" x14ac:dyDescent="0.25">
      <c r="AO14894" s="300"/>
      <c r="AP14894" s="300"/>
      <c r="AQ14894" s="300"/>
      <c r="AR14894" s="300"/>
      <c r="AS14894" s="300"/>
      <c r="AT14894" s="284" t="str">
        <f t="shared" si="1220"/>
        <v/>
      </c>
      <c r="AU14894" s="284" t="str">
        <f t="shared" si="1221"/>
        <v/>
      </c>
      <c r="AV14894" s="284" t="str">
        <f t="shared" si="1222"/>
        <v/>
      </c>
      <c r="AW14894" s="285">
        <f t="shared" si="1223"/>
        <v>0</v>
      </c>
    </row>
    <row r="14895" spans="41:49" x14ac:dyDescent="0.25">
      <c r="AO14895" s="300"/>
      <c r="AP14895" s="300"/>
      <c r="AQ14895" s="300"/>
      <c r="AR14895" s="300"/>
      <c r="AS14895" s="300"/>
      <c r="AT14895" s="284" t="str">
        <f t="shared" si="1220"/>
        <v/>
      </c>
      <c r="AU14895" s="284" t="str">
        <f t="shared" si="1221"/>
        <v/>
      </c>
      <c r="AV14895" s="284" t="str">
        <f t="shared" si="1222"/>
        <v/>
      </c>
      <c r="AW14895" s="285">
        <f t="shared" si="1223"/>
        <v>0</v>
      </c>
    </row>
    <row r="14896" spans="41:49" x14ac:dyDescent="0.25">
      <c r="AO14896" s="300"/>
      <c r="AP14896" s="300"/>
      <c r="AQ14896" s="300"/>
      <c r="AR14896" s="300"/>
      <c r="AS14896" s="300"/>
      <c r="AT14896" s="284" t="str">
        <f t="shared" si="1220"/>
        <v/>
      </c>
      <c r="AU14896" s="284" t="str">
        <f t="shared" si="1221"/>
        <v/>
      </c>
      <c r="AV14896" s="284" t="str">
        <f t="shared" si="1222"/>
        <v/>
      </c>
      <c r="AW14896" s="285">
        <f t="shared" si="1223"/>
        <v>0</v>
      </c>
    </row>
    <row r="14897" spans="41:49" x14ac:dyDescent="0.25">
      <c r="AO14897" s="300"/>
      <c r="AP14897" s="300"/>
      <c r="AQ14897" s="300"/>
      <c r="AR14897" s="300"/>
      <c r="AS14897" s="300"/>
      <c r="AT14897" s="284" t="str">
        <f t="shared" si="1220"/>
        <v/>
      </c>
      <c r="AU14897" s="284" t="str">
        <f t="shared" si="1221"/>
        <v/>
      </c>
      <c r="AV14897" s="284" t="str">
        <f t="shared" si="1222"/>
        <v/>
      </c>
      <c r="AW14897" s="285">
        <f t="shared" si="1223"/>
        <v>0</v>
      </c>
    </row>
    <row r="14898" spans="41:49" x14ac:dyDescent="0.25">
      <c r="AO14898" s="300"/>
      <c r="AP14898" s="300"/>
      <c r="AQ14898" s="300"/>
      <c r="AR14898" s="300"/>
      <c r="AS14898" s="300"/>
      <c r="AT14898" s="284" t="str">
        <f t="shared" si="1220"/>
        <v/>
      </c>
      <c r="AU14898" s="284" t="str">
        <f t="shared" si="1221"/>
        <v/>
      </c>
      <c r="AV14898" s="284" t="str">
        <f t="shared" si="1222"/>
        <v/>
      </c>
      <c r="AW14898" s="285">
        <f t="shared" si="1223"/>
        <v>0</v>
      </c>
    </row>
    <row r="14899" spans="41:49" x14ac:dyDescent="0.25">
      <c r="AO14899" s="300"/>
      <c r="AP14899" s="300"/>
      <c r="AQ14899" s="300"/>
      <c r="AR14899" s="300"/>
      <c r="AS14899" s="300"/>
      <c r="AT14899" s="284" t="str">
        <f t="shared" si="1220"/>
        <v/>
      </c>
      <c r="AU14899" s="284" t="str">
        <f t="shared" si="1221"/>
        <v/>
      </c>
      <c r="AV14899" s="284" t="str">
        <f t="shared" si="1222"/>
        <v/>
      </c>
      <c r="AW14899" s="285">
        <f t="shared" si="1223"/>
        <v>0</v>
      </c>
    </row>
    <row r="14900" spans="41:49" x14ac:dyDescent="0.25">
      <c r="AO14900" s="300"/>
      <c r="AP14900" s="300"/>
      <c r="AQ14900" s="300"/>
      <c r="AR14900" s="300"/>
      <c r="AS14900" s="300"/>
      <c r="AT14900" s="284" t="str">
        <f t="shared" si="1220"/>
        <v/>
      </c>
      <c r="AU14900" s="284" t="str">
        <f t="shared" si="1221"/>
        <v/>
      </c>
      <c r="AV14900" s="284" t="str">
        <f t="shared" si="1222"/>
        <v/>
      </c>
      <c r="AW14900" s="285">
        <f t="shared" si="1223"/>
        <v>0</v>
      </c>
    </row>
    <row r="14901" spans="41:49" x14ac:dyDescent="0.25">
      <c r="AO14901" s="300"/>
      <c r="AP14901" s="300"/>
      <c r="AQ14901" s="300"/>
      <c r="AR14901" s="300"/>
      <c r="AS14901" s="300"/>
      <c r="AT14901" s="284" t="str">
        <f t="shared" si="1220"/>
        <v/>
      </c>
      <c r="AU14901" s="284" t="str">
        <f t="shared" si="1221"/>
        <v/>
      </c>
      <c r="AV14901" s="284" t="str">
        <f t="shared" si="1222"/>
        <v/>
      </c>
      <c r="AW14901" s="285">
        <f t="shared" si="1223"/>
        <v>0</v>
      </c>
    </row>
    <row r="14902" spans="41:49" x14ac:dyDescent="0.25">
      <c r="AO14902" s="300"/>
      <c r="AP14902" s="300"/>
      <c r="AQ14902" s="300"/>
      <c r="AR14902" s="300"/>
      <c r="AS14902" s="300"/>
      <c r="AT14902" s="284" t="str">
        <f t="shared" si="1220"/>
        <v/>
      </c>
      <c r="AU14902" s="284" t="str">
        <f t="shared" si="1221"/>
        <v/>
      </c>
      <c r="AV14902" s="284" t="str">
        <f t="shared" si="1222"/>
        <v/>
      </c>
      <c r="AW14902" s="285">
        <f t="shared" si="1223"/>
        <v>0</v>
      </c>
    </row>
    <row r="14903" spans="41:49" x14ac:dyDescent="0.25">
      <c r="AO14903" s="300"/>
      <c r="AP14903" s="300"/>
      <c r="AQ14903" s="300"/>
      <c r="AR14903" s="300"/>
      <c r="AS14903" s="300"/>
      <c r="AT14903" s="284" t="str">
        <f t="shared" si="1220"/>
        <v/>
      </c>
      <c r="AU14903" s="284" t="str">
        <f t="shared" si="1221"/>
        <v/>
      </c>
      <c r="AV14903" s="284" t="str">
        <f t="shared" si="1222"/>
        <v/>
      </c>
      <c r="AW14903" s="285">
        <f t="shared" si="1223"/>
        <v>0</v>
      </c>
    </row>
    <row r="14904" spans="41:49" x14ac:dyDescent="0.25">
      <c r="AO14904" s="300"/>
      <c r="AP14904" s="300"/>
      <c r="AQ14904" s="300"/>
      <c r="AR14904" s="300"/>
      <c r="AS14904" s="300"/>
      <c r="AT14904" s="284" t="str">
        <f t="shared" si="1220"/>
        <v/>
      </c>
      <c r="AU14904" s="284" t="str">
        <f t="shared" si="1221"/>
        <v/>
      </c>
      <c r="AV14904" s="284" t="str">
        <f t="shared" si="1222"/>
        <v/>
      </c>
      <c r="AW14904" s="285">
        <f t="shared" si="1223"/>
        <v>0</v>
      </c>
    </row>
    <row r="14905" spans="41:49" x14ac:dyDescent="0.25">
      <c r="AO14905" s="300"/>
      <c r="AP14905" s="300"/>
      <c r="AQ14905" s="300"/>
      <c r="AR14905" s="300"/>
      <c r="AS14905" s="300"/>
      <c r="AT14905" s="284" t="str">
        <f t="shared" si="1220"/>
        <v/>
      </c>
      <c r="AU14905" s="284" t="str">
        <f t="shared" si="1221"/>
        <v/>
      </c>
      <c r="AV14905" s="284" t="str">
        <f t="shared" si="1222"/>
        <v/>
      </c>
      <c r="AW14905" s="285">
        <f t="shared" si="1223"/>
        <v>0</v>
      </c>
    </row>
    <row r="14906" spans="41:49" x14ac:dyDescent="0.25">
      <c r="AO14906" s="300"/>
      <c r="AP14906" s="300"/>
      <c r="AQ14906" s="300"/>
      <c r="AR14906" s="300"/>
      <c r="AS14906" s="300"/>
      <c r="AT14906" s="284" t="str">
        <f t="shared" si="1220"/>
        <v/>
      </c>
      <c r="AU14906" s="284" t="str">
        <f t="shared" si="1221"/>
        <v/>
      </c>
      <c r="AV14906" s="284" t="str">
        <f t="shared" si="1222"/>
        <v/>
      </c>
      <c r="AW14906" s="285">
        <f t="shared" si="1223"/>
        <v>0</v>
      </c>
    </row>
    <row r="14907" spans="41:49" x14ac:dyDescent="0.25">
      <c r="AO14907" s="300"/>
      <c r="AP14907" s="300"/>
      <c r="AQ14907" s="300"/>
      <c r="AR14907" s="300"/>
      <c r="AS14907" s="300"/>
      <c r="AT14907" s="284" t="str">
        <f t="shared" si="1220"/>
        <v/>
      </c>
      <c r="AU14907" s="284" t="str">
        <f t="shared" si="1221"/>
        <v/>
      </c>
      <c r="AV14907" s="284" t="str">
        <f t="shared" si="1222"/>
        <v/>
      </c>
      <c r="AW14907" s="285">
        <f t="shared" si="1223"/>
        <v>0</v>
      </c>
    </row>
    <row r="14908" spans="41:49" x14ac:dyDescent="0.25">
      <c r="AO14908" s="300"/>
      <c r="AP14908" s="300"/>
      <c r="AQ14908" s="300"/>
      <c r="AR14908" s="300"/>
      <c r="AS14908" s="300"/>
      <c r="AT14908" s="284" t="str">
        <f t="shared" si="1220"/>
        <v/>
      </c>
      <c r="AU14908" s="284" t="str">
        <f t="shared" si="1221"/>
        <v/>
      </c>
      <c r="AV14908" s="284" t="str">
        <f t="shared" si="1222"/>
        <v/>
      </c>
      <c r="AW14908" s="285">
        <f t="shared" si="1223"/>
        <v>0</v>
      </c>
    </row>
    <row r="14909" spans="41:49" x14ac:dyDescent="0.25">
      <c r="AO14909" s="300"/>
      <c r="AP14909" s="300"/>
      <c r="AQ14909" s="300"/>
      <c r="AR14909" s="300"/>
      <c r="AS14909" s="300"/>
      <c r="AT14909" s="284" t="str">
        <f t="shared" si="1220"/>
        <v/>
      </c>
      <c r="AU14909" s="284" t="str">
        <f t="shared" si="1221"/>
        <v/>
      </c>
      <c r="AV14909" s="284" t="str">
        <f t="shared" si="1222"/>
        <v/>
      </c>
      <c r="AW14909" s="285">
        <f t="shared" si="1223"/>
        <v>0</v>
      </c>
    </row>
    <row r="14910" spans="41:49" x14ac:dyDescent="0.25">
      <c r="AO14910" s="300"/>
      <c r="AP14910" s="300"/>
      <c r="AQ14910" s="300"/>
      <c r="AR14910" s="300"/>
      <c r="AS14910" s="300"/>
      <c r="AT14910" s="284" t="str">
        <f t="shared" si="1220"/>
        <v/>
      </c>
      <c r="AU14910" s="284" t="str">
        <f t="shared" si="1221"/>
        <v/>
      </c>
      <c r="AV14910" s="284" t="str">
        <f t="shared" si="1222"/>
        <v/>
      </c>
      <c r="AW14910" s="285">
        <f t="shared" si="1223"/>
        <v>0</v>
      </c>
    </row>
    <row r="14911" spans="41:49" x14ac:dyDescent="0.25">
      <c r="AO14911" s="300"/>
      <c r="AP14911" s="300"/>
      <c r="AQ14911" s="300"/>
      <c r="AR14911" s="300"/>
      <c r="AS14911" s="300"/>
      <c r="AT14911" s="284" t="str">
        <f t="shared" si="1220"/>
        <v/>
      </c>
      <c r="AU14911" s="284" t="str">
        <f t="shared" si="1221"/>
        <v/>
      </c>
      <c r="AV14911" s="284" t="str">
        <f t="shared" si="1222"/>
        <v/>
      </c>
      <c r="AW14911" s="285">
        <f t="shared" si="1223"/>
        <v>0</v>
      </c>
    </row>
    <row r="14912" spans="41:49" x14ac:dyDescent="0.25">
      <c r="AO14912" s="300"/>
      <c r="AP14912" s="300"/>
      <c r="AQ14912" s="300"/>
      <c r="AR14912" s="300"/>
      <c r="AS14912" s="300"/>
      <c r="AT14912" s="284" t="str">
        <f t="shared" si="1220"/>
        <v/>
      </c>
      <c r="AU14912" s="284" t="str">
        <f t="shared" si="1221"/>
        <v/>
      </c>
      <c r="AV14912" s="284" t="str">
        <f t="shared" si="1222"/>
        <v/>
      </c>
      <c r="AW14912" s="285">
        <f t="shared" si="1223"/>
        <v>0</v>
      </c>
    </row>
    <row r="14913" spans="41:49" x14ac:dyDescent="0.25">
      <c r="AO14913" s="300"/>
      <c r="AP14913" s="300"/>
      <c r="AQ14913" s="300"/>
      <c r="AR14913" s="300"/>
      <c r="AS14913" s="300"/>
      <c r="AT14913" s="284" t="str">
        <f t="shared" si="1220"/>
        <v/>
      </c>
      <c r="AU14913" s="284" t="str">
        <f t="shared" si="1221"/>
        <v/>
      </c>
      <c r="AV14913" s="284" t="str">
        <f t="shared" si="1222"/>
        <v/>
      </c>
      <c r="AW14913" s="285">
        <f t="shared" si="1223"/>
        <v>0</v>
      </c>
    </row>
    <row r="14914" spans="41:49" x14ac:dyDescent="0.25">
      <c r="AO14914" s="300"/>
      <c r="AP14914" s="300"/>
      <c r="AQ14914" s="300"/>
      <c r="AR14914" s="300"/>
      <c r="AS14914" s="300"/>
      <c r="AT14914" s="284" t="str">
        <f t="shared" si="1220"/>
        <v/>
      </c>
      <c r="AU14914" s="284" t="str">
        <f t="shared" si="1221"/>
        <v/>
      </c>
      <c r="AV14914" s="284" t="str">
        <f t="shared" si="1222"/>
        <v/>
      </c>
      <c r="AW14914" s="285">
        <f t="shared" si="1223"/>
        <v>0</v>
      </c>
    </row>
    <row r="14915" spans="41:49" x14ac:dyDescent="0.25">
      <c r="AO14915" s="300"/>
      <c r="AP14915" s="300"/>
      <c r="AQ14915" s="300"/>
      <c r="AR14915" s="300"/>
      <c r="AS14915" s="300"/>
      <c r="AT14915" s="284" t="str">
        <f t="shared" si="1220"/>
        <v/>
      </c>
      <c r="AU14915" s="284" t="str">
        <f t="shared" si="1221"/>
        <v/>
      </c>
      <c r="AV14915" s="284" t="str">
        <f t="shared" si="1222"/>
        <v/>
      </c>
      <c r="AW14915" s="285">
        <f t="shared" si="1223"/>
        <v>0</v>
      </c>
    </row>
    <row r="14916" spans="41:49" x14ac:dyDescent="0.25">
      <c r="AO14916" s="300"/>
      <c r="AP14916" s="300"/>
      <c r="AQ14916" s="300"/>
      <c r="AR14916" s="300"/>
      <c r="AS14916" s="300"/>
      <c r="AT14916" s="284" t="str">
        <f t="shared" si="1220"/>
        <v/>
      </c>
      <c r="AU14916" s="284" t="str">
        <f t="shared" si="1221"/>
        <v/>
      </c>
      <c r="AV14916" s="284" t="str">
        <f t="shared" si="1222"/>
        <v/>
      </c>
      <c r="AW14916" s="285">
        <f t="shared" si="1223"/>
        <v>0</v>
      </c>
    </row>
    <row r="14917" spans="41:49" x14ac:dyDescent="0.25">
      <c r="AO14917" s="300"/>
      <c r="AP14917" s="300"/>
      <c r="AQ14917" s="300"/>
      <c r="AR14917" s="300"/>
      <c r="AS14917" s="300"/>
      <c r="AT14917" s="284" t="str">
        <f t="shared" si="1220"/>
        <v/>
      </c>
      <c r="AU14917" s="284" t="str">
        <f t="shared" si="1221"/>
        <v/>
      </c>
      <c r="AV14917" s="284" t="str">
        <f t="shared" si="1222"/>
        <v/>
      </c>
      <c r="AW14917" s="285">
        <f t="shared" si="1223"/>
        <v>0</v>
      </c>
    </row>
    <row r="14918" spans="41:49" x14ac:dyDescent="0.25">
      <c r="AO14918" s="300"/>
      <c r="AP14918" s="300"/>
      <c r="AQ14918" s="300"/>
      <c r="AR14918" s="300"/>
      <c r="AS14918" s="300"/>
      <c r="AT14918" s="284" t="str">
        <f t="shared" si="1220"/>
        <v/>
      </c>
      <c r="AU14918" s="284" t="str">
        <f t="shared" si="1221"/>
        <v/>
      </c>
      <c r="AV14918" s="284" t="str">
        <f t="shared" si="1222"/>
        <v/>
      </c>
      <c r="AW14918" s="285">
        <f t="shared" si="1223"/>
        <v>0</v>
      </c>
    </row>
    <row r="14919" spans="41:49" x14ac:dyDescent="0.25">
      <c r="AO14919" s="300"/>
      <c r="AP14919" s="300"/>
      <c r="AQ14919" s="300"/>
      <c r="AR14919" s="300"/>
      <c r="AS14919" s="300"/>
      <c r="AT14919" s="284" t="str">
        <f t="shared" si="1220"/>
        <v/>
      </c>
      <c r="AU14919" s="284" t="str">
        <f t="shared" si="1221"/>
        <v/>
      </c>
      <c r="AV14919" s="284" t="str">
        <f t="shared" si="1222"/>
        <v/>
      </c>
      <c r="AW14919" s="285">
        <f t="shared" si="1223"/>
        <v>0</v>
      </c>
    </row>
    <row r="14920" spans="41:49" x14ac:dyDescent="0.25">
      <c r="AO14920" s="300"/>
      <c r="AP14920" s="300"/>
      <c r="AQ14920" s="300"/>
      <c r="AR14920" s="300"/>
      <c r="AS14920" s="300"/>
      <c r="AT14920" s="284" t="str">
        <f t="shared" ref="AT14920:AT14983" si="1224">LEFT(AQ14920,1)</f>
        <v/>
      </c>
      <c r="AU14920" s="284" t="str">
        <f t="shared" ref="AU14920:AU14983" si="1225">LEFT(AQ14920,2)</f>
        <v/>
      </c>
      <c r="AV14920" s="284" t="str">
        <f t="shared" ref="AV14920:AV14983" si="1226">LEFT(AQ14920,3)</f>
        <v/>
      </c>
      <c r="AW14920" s="285">
        <f t="shared" ref="AW14920:AW14983" si="1227">(AR14920-AS14920)*1000</f>
        <v>0</v>
      </c>
    </row>
    <row r="14921" spans="41:49" x14ac:dyDescent="0.25">
      <c r="AO14921" s="300"/>
      <c r="AP14921" s="300"/>
      <c r="AQ14921" s="300"/>
      <c r="AR14921" s="300"/>
      <c r="AS14921" s="300"/>
      <c r="AT14921" s="284" t="str">
        <f t="shared" si="1224"/>
        <v/>
      </c>
      <c r="AU14921" s="284" t="str">
        <f t="shared" si="1225"/>
        <v/>
      </c>
      <c r="AV14921" s="284" t="str">
        <f t="shared" si="1226"/>
        <v/>
      </c>
      <c r="AW14921" s="285">
        <f t="shared" si="1227"/>
        <v>0</v>
      </c>
    </row>
    <row r="14922" spans="41:49" x14ac:dyDescent="0.25">
      <c r="AO14922" s="300"/>
      <c r="AP14922" s="300"/>
      <c r="AQ14922" s="300"/>
      <c r="AR14922" s="300"/>
      <c r="AS14922" s="300"/>
      <c r="AT14922" s="284" t="str">
        <f t="shared" si="1224"/>
        <v/>
      </c>
      <c r="AU14922" s="284" t="str">
        <f t="shared" si="1225"/>
        <v/>
      </c>
      <c r="AV14922" s="284" t="str">
        <f t="shared" si="1226"/>
        <v/>
      </c>
      <c r="AW14922" s="285">
        <f t="shared" si="1227"/>
        <v>0</v>
      </c>
    </row>
    <row r="14923" spans="41:49" x14ac:dyDescent="0.25">
      <c r="AO14923" s="300"/>
      <c r="AP14923" s="300"/>
      <c r="AQ14923" s="300"/>
      <c r="AR14923" s="300"/>
      <c r="AS14923" s="300"/>
      <c r="AT14923" s="284" t="str">
        <f t="shared" si="1224"/>
        <v/>
      </c>
      <c r="AU14923" s="284" t="str">
        <f t="shared" si="1225"/>
        <v/>
      </c>
      <c r="AV14923" s="284" t="str">
        <f t="shared" si="1226"/>
        <v/>
      </c>
      <c r="AW14923" s="285">
        <f t="shared" si="1227"/>
        <v>0</v>
      </c>
    </row>
    <row r="14924" spans="41:49" x14ac:dyDescent="0.25">
      <c r="AO14924" s="300"/>
      <c r="AP14924" s="300"/>
      <c r="AQ14924" s="300"/>
      <c r="AR14924" s="300"/>
      <c r="AS14924" s="300"/>
      <c r="AT14924" s="284" t="str">
        <f t="shared" si="1224"/>
        <v/>
      </c>
      <c r="AU14924" s="284" t="str">
        <f t="shared" si="1225"/>
        <v/>
      </c>
      <c r="AV14924" s="284" t="str">
        <f t="shared" si="1226"/>
        <v/>
      </c>
      <c r="AW14924" s="285">
        <f t="shared" si="1227"/>
        <v>0</v>
      </c>
    </row>
    <row r="14925" spans="41:49" x14ac:dyDescent="0.25">
      <c r="AO14925" s="300"/>
      <c r="AP14925" s="300"/>
      <c r="AQ14925" s="300"/>
      <c r="AR14925" s="300"/>
      <c r="AS14925" s="300"/>
      <c r="AT14925" s="284" t="str">
        <f t="shared" si="1224"/>
        <v/>
      </c>
      <c r="AU14925" s="284" t="str">
        <f t="shared" si="1225"/>
        <v/>
      </c>
      <c r="AV14925" s="284" t="str">
        <f t="shared" si="1226"/>
        <v/>
      </c>
      <c r="AW14925" s="285">
        <f t="shared" si="1227"/>
        <v>0</v>
      </c>
    </row>
    <row r="14926" spans="41:49" x14ac:dyDescent="0.25">
      <c r="AO14926" s="300"/>
      <c r="AP14926" s="300"/>
      <c r="AQ14926" s="300"/>
      <c r="AR14926" s="300"/>
      <c r="AS14926" s="300"/>
      <c r="AT14926" s="284" t="str">
        <f t="shared" si="1224"/>
        <v/>
      </c>
      <c r="AU14926" s="284" t="str">
        <f t="shared" si="1225"/>
        <v/>
      </c>
      <c r="AV14926" s="284" t="str">
        <f t="shared" si="1226"/>
        <v/>
      </c>
      <c r="AW14926" s="285">
        <f t="shared" si="1227"/>
        <v>0</v>
      </c>
    </row>
    <row r="14927" spans="41:49" x14ac:dyDescent="0.25">
      <c r="AO14927" s="300"/>
      <c r="AP14927" s="300"/>
      <c r="AQ14927" s="300"/>
      <c r="AR14927" s="300"/>
      <c r="AS14927" s="300"/>
      <c r="AT14927" s="284" t="str">
        <f t="shared" si="1224"/>
        <v/>
      </c>
      <c r="AU14927" s="284" t="str">
        <f t="shared" si="1225"/>
        <v/>
      </c>
      <c r="AV14927" s="284" t="str">
        <f t="shared" si="1226"/>
        <v/>
      </c>
      <c r="AW14927" s="285">
        <f t="shared" si="1227"/>
        <v>0</v>
      </c>
    </row>
    <row r="14928" spans="41:49" x14ac:dyDescent="0.25">
      <c r="AO14928" s="300"/>
      <c r="AP14928" s="300"/>
      <c r="AQ14928" s="300"/>
      <c r="AR14928" s="300"/>
      <c r="AS14928" s="300"/>
      <c r="AT14928" s="284" t="str">
        <f t="shared" si="1224"/>
        <v/>
      </c>
      <c r="AU14928" s="284" t="str">
        <f t="shared" si="1225"/>
        <v/>
      </c>
      <c r="AV14928" s="284" t="str">
        <f t="shared" si="1226"/>
        <v/>
      </c>
      <c r="AW14928" s="285">
        <f t="shared" si="1227"/>
        <v>0</v>
      </c>
    </row>
    <row r="14929" spans="41:49" x14ac:dyDescent="0.25">
      <c r="AO14929" s="300"/>
      <c r="AP14929" s="300"/>
      <c r="AQ14929" s="300"/>
      <c r="AR14929" s="300"/>
      <c r="AS14929" s="300"/>
      <c r="AT14929" s="284" t="str">
        <f t="shared" si="1224"/>
        <v/>
      </c>
      <c r="AU14929" s="284" t="str">
        <f t="shared" si="1225"/>
        <v/>
      </c>
      <c r="AV14929" s="284" t="str">
        <f t="shared" si="1226"/>
        <v/>
      </c>
      <c r="AW14929" s="285">
        <f t="shared" si="1227"/>
        <v>0</v>
      </c>
    </row>
    <row r="14930" spans="41:49" x14ac:dyDescent="0.25">
      <c r="AO14930" s="300"/>
      <c r="AP14930" s="300"/>
      <c r="AQ14930" s="300"/>
      <c r="AR14930" s="300"/>
      <c r="AS14930" s="300"/>
      <c r="AT14930" s="284" t="str">
        <f t="shared" si="1224"/>
        <v/>
      </c>
      <c r="AU14930" s="284" t="str">
        <f t="shared" si="1225"/>
        <v/>
      </c>
      <c r="AV14930" s="284" t="str">
        <f t="shared" si="1226"/>
        <v/>
      </c>
      <c r="AW14930" s="285">
        <f t="shared" si="1227"/>
        <v>0</v>
      </c>
    </row>
    <row r="14931" spans="41:49" x14ac:dyDescent="0.25">
      <c r="AO14931" s="300"/>
      <c r="AP14931" s="300"/>
      <c r="AQ14931" s="300"/>
      <c r="AR14931" s="300"/>
      <c r="AS14931" s="300"/>
      <c r="AT14931" s="284" t="str">
        <f t="shared" si="1224"/>
        <v/>
      </c>
      <c r="AU14931" s="284" t="str">
        <f t="shared" si="1225"/>
        <v/>
      </c>
      <c r="AV14931" s="284" t="str">
        <f t="shared" si="1226"/>
        <v/>
      </c>
      <c r="AW14931" s="285">
        <f t="shared" si="1227"/>
        <v>0</v>
      </c>
    </row>
    <row r="14932" spans="41:49" x14ac:dyDescent="0.25">
      <c r="AO14932" s="300"/>
      <c r="AP14932" s="300"/>
      <c r="AQ14932" s="300"/>
      <c r="AR14932" s="300"/>
      <c r="AS14932" s="300"/>
      <c r="AT14932" s="284" t="str">
        <f t="shared" si="1224"/>
        <v/>
      </c>
      <c r="AU14932" s="284" t="str">
        <f t="shared" si="1225"/>
        <v/>
      </c>
      <c r="AV14932" s="284" t="str">
        <f t="shared" si="1226"/>
        <v/>
      </c>
      <c r="AW14932" s="285">
        <f t="shared" si="1227"/>
        <v>0</v>
      </c>
    </row>
    <row r="14933" spans="41:49" x14ac:dyDescent="0.25">
      <c r="AO14933" s="300"/>
      <c r="AP14933" s="300"/>
      <c r="AQ14933" s="300"/>
      <c r="AR14933" s="300"/>
      <c r="AS14933" s="300"/>
      <c r="AT14933" s="284" t="str">
        <f t="shared" si="1224"/>
        <v/>
      </c>
      <c r="AU14933" s="284" t="str">
        <f t="shared" si="1225"/>
        <v/>
      </c>
      <c r="AV14933" s="284" t="str">
        <f t="shared" si="1226"/>
        <v/>
      </c>
      <c r="AW14933" s="285">
        <f t="shared" si="1227"/>
        <v>0</v>
      </c>
    </row>
    <row r="14934" spans="41:49" x14ac:dyDescent="0.25">
      <c r="AO14934" s="300"/>
      <c r="AP14934" s="300"/>
      <c r="AQ14934" s="300"/>
      <c r="AR14934" s="300"/>
      <c r="AS14934" s="300"/>
      <c r="AT14934" s="284" t="str">
        <f t="shared" si="1224"/>
        <v/>
      </c>
      <c r="AU14934" s="284" t="str">
        <f t="shared" si="1225"/>
        <v/>
      </c>
      <c r="AV14934" s="284" t="str">
        <f t="shared" si="1226"/>
        <v/>
      </c>
      <c r="AW14934" s="285">
        <f t="shared" si="1227"/>
        <v>0</v>
      </c>
    </row>
    <row r="14935" spans="41:49" x14ac:dyDescent="0.25">
      <c r="AO14935" s="300"/>
      <c r="AP14935" s="300"/>
      <c r="AQ14935" s="300"/>
      <c r="AR14935" s="300"/>
      <c r="AS14935" s="300"/>
      <c r="AT14935" s="284" t="str">
        <f t="shared" si="1224"/>
        <v/>
      </c>
      <c r="AU14935" s="284" t="str">
        <f t="shared" si="1225"/>
        <v/>
      </c>
      <c r="AV14935" s="284" t="str">
        <f t="shared" si="1226"/>
        <v/>
      </c>
      <c r="AW14935" s="285">
        <f t="shared" si="1227"/>
        <v>0</v>
      </c>
    </row>
    <row r="14936" spans="41:49" x14ac:dyDescent="0.25">
      <c r="AO14936" s="300"/>
      <c r="AP14936" s="300"/>
      <c r="AQ14936" s="300"/>
      <c r="AR14936" s="300"/>
      <c r="AS14936" s="300"/>
      <c r="AT14936" s="284" t="str">
        <f t="shared" si="1224"/>
        <v/>
      </c>
      <c r="AU14936" s="284" t="str">
        <f t="shared" si="1225"/>
        <v/>
      </c>
      <c r="AV14936" s="284" t="str">
        <f t="shared" si="1226"/>
        <v/>
      </c>
      <c r="AW14936" s="285">
        <f t="shared" si="1227"/>
        <v>0</v>
      </c>
    </row>
    <row r="14937" spans="41:49" x14ac:dyDescent="0.25">
      <c r="AO14937" s="300"/>
      <c r="AP14937" s="300"/>
      <c r="AQ14937" s="300"/>
      <c r="AR14937" s="300"/>
      <c r="AS14937" s="300"/>
      <c r="AT14937" s="284" t="str">
        <f t="shared" si="1224"/>
        <v/>
      </c>
      <c r="AU14937" s="284" t="str">
        <f t="shared" si="1225"/>
        <v/>
      </c>
      <c r="AV14937" s="284" t="str">
        <f t="shared" si="1226"/>
        <v/>
      </c>
      <c r="AW14937" s="285">
        <f t="shared" si="1227"/>
        <v>0</v>
      </c>
    </row>
    <row r="14938" spans="41:49" x14ac:dyDescent="0.25">
      <c r="AO14938" s="300"/>
      <c r="AP14938" s="300"/>
      <c r="AQ14938" s="300"/>
      <c r="AR14938" s="300"/>
      <c r="AS14938" s="300"/>
      <c r="AT14938" s="284" t="str">
        <f t="shared" si="1224"/>
        <v/>
      </c>
      <c r="AU14938" s="284" t="str">
        <f t="shared" si="1225"/>
        <v/>
      </c>
      <c r="AV14938" s="284" t="str">
        <f t="shared" si="1226"/>
        <v/>
      </c>
      <c r="AW14938" s="285">
        <f t="shared" si="1227"/>
        <v>0</v>
      </c>
    </row>
    <row r="14939" spans="41:49" x14ac:dyDescent="0.25">
      <c r="AO14939" s="300"/>
      <c r="AP14939" s="300"/>
      <c r="AQ14939" s="300"/>
      <c r="AR14939" s="300"/>
      <c r="AS14939" s="300"/>
      <c r="AT14939" s="284" t="str">
        <f t="shared" si="1224"/>
        <v/>
      </c>
      <c r="AU14939" s="284" t="str">
        <f t="shared" si="1225"/>
        <v/>
      </c>
      <c r="AV14939" s="284" t="str">
        <f t="shared" si="1226"/>
        <v/>
      </c>
      <c r="AW14939" s="285">
        <f t="shared" si="1227"/>
        <v>0</v>
      </c>
    </row>
    <row r="14940" spans="41:49" x14ac:dyDescent="0.25">
      <c r="AO14940" s="300"/>
      <c r="AP14940" s="300"/>
      <c r="AQ14940" s="300"/>
      <c r="AR14940" s="300"/>
      <c r="AS14940" s="300"/>
      <c r="AT14940" s="284" t="str">
        <f t="shared" si="1224"/>
        <v/>
      </c>
      <c r="AU14940" s="284" t="str">
        <f t="shared" si="1225"/>
        <v/>
      </c>
      <c r="AV14940" s="284" t="str">
        <f t="shared" si="1226"/>
        <v/>
      </c>
      <c r="AW14940" s="285">
        <f t="shared" si="1227"/>
        <v>0</v>
      </c>
    </row>
    <row r="14941" spans="41:49" x14ac:dyDescent="0.25">
      <c r="AO14941" s="300"/>
      <c r="AP14941" s="300"/>
      <c r="AQ14941" s="300"/>
      <c r="AR14941" s="300"/>
      <c r="AS14941" s="300"/>
      <c r="AT14941" s="284" t="str">
        <f t="shared" si="1224"/>
        <v/>
      </c>
      <c r="AU14941" s="284" t="str">
        <f t="shared" si="1225"/>
        <v/>
      </c>
      <c r="AV14941" s="284" t="str">
        <f t="shared" si="1226"/>
        <v/>
      </c>
      <c r="AW14941" s="285">
        <f t="shared" si="1227"/>
        <v>0</v>
      </c>
    </row>
    <row r="14942" spans="41:49" x14ac:dyDescent="0.25">
      <c r="AO14942" s="300"/>
      <c r="AP14942" s="300"/>
      <c r="AQ14942" s="300"/>
      <c r="AR14942" s="300"/>
      <c r="AS14942" s="300"/>
      <c r="AT14942" s="284" t="str">
        <f t="shared" si="1224"/>
        <v/>
      </c>
      <c r="AU14942" s="284" t="str">
        <f t="shared" si="1225"/>
        <v/>
      </c>
      <c r="AV14942" s="284" t="str">
        <f t="shared" si="1226"/>
        <v/>
      </c>
      <c r="AW14942" s="285">
        <f t="shared" si="1227"/>
        <v>0</v>
      </c>
    </row>
    <row r="14943" spans="41:49" x14ac:dyDescent="0.25">
      <c r="AO14943" s="300"/>
      <c r="AP14943" s="300"/>
      <c r="AQ14943" s="300"/>
      <c r="AR14943" s="300"/>
      <c r="AS14943" s="300"/>
      <c r="AT14943" s="284" t="str">
        <f t="shared" si="1224"/>
        <v/>
      </c>
      <c r="AU14943" s="284" t="str">
        <f t="shared" si="1225"/>
        <v/>
      </c>
      <c r="AV14943" s="284" t="str">
        <f t="shared" si="1226"/>
        <v/>
      </c>
      <c r="AW14943" s="285">
        <f t="shared" si="1227"/>
        <v>0</v>
      </c>
    </row>
    <row r="14944" spans="41:49" x14ac:dyDescent="0.25">
      <c r="AO14944" s="300"/>
      <c r="AP14944" s="300"/>
      <c r="AQ14944" s="300"/>
      <c r="AR14944" s="300"/>
      <c r="AS14944" s="300"/>
      <c r="AT14944" s="284" t="str">
        <f t="shared" si="1224"/>
        <v/>
      </c>
      <c r="AU14944" s="284" t="str">
        <f t="shared" si="1225"/>
        <v/>
      </c>
      <c r="AV14944" s="284" t="str">
        <f t="shared" si="1226"/>
        <v/>
      </c>
      <c r="AW14944" s="285">
        <f t="shared" si="1227"/>
        <v>0</v>
      </c>
    </row>
    <row r="14945" spans="41:49" x14ac:dyDescent="0.25">
      <c r="AO14945" s="300"/>
      <c r="AP14945" s="300"/>
      <c r="AQ14945" s="300"/>
      <c r="AR14945" s="300"/>
      <c r="AS14945" s="300"/>
      <c r="AT14945" s="284" t="str">
        <f t="shared" si="1224"/>
        <v/>
      </c>
      <c r="AU14945" s="284" t="str">
        <f t="shared" si="1225"/>
        <v/>
      </c>
      <c r="AV14945" s="284" t="str">
        <f t="shared" si="1226"/>
        <v/>
      </c>
      <c r="AW14945" s="285">
        <f t="shared" si="1227"/>
        <v>0</v>
      </c>
    </row>
    <row r="14946" spans="41:49" x14ac:dyDescent="0.25">
      <c r="AO14946" s="300"/>
      <c r="AP14946" s="300"/>
      <c r="AQ14946" s="300"/>
      <c r="AR14946" s="300"/>
      <c r="AS14946" s="300"/>
      <c r="AT14946" s="284" t="str">
        <f t="shared" si="1224"/>
        <v/>
      </c>
      <c r="AU14946" s="284" t="str">
        <f t="shared" si="1225"/>
        <v/>
      </c>
      <c r="AV14946" s="284" t="str">
        <f t="shared" si="1226"/>
        <v/>
      </c>
      <c r="AW14946" s="285">
        <f t="shared" si="1227"/>
        <v>0</v>
      </c>
    </row>
    <row r="14947" spans="41:49" x14ac:dyDescent="0.25">
      <c r="AO14947" s="300"/>
      <c r="AP14947" s="300"/>
      <c r="AQ14947" s="300"/>
      <c r="AR14947" s="300"/>
      <c r="AS14947" s="300"/>
      <c r="AT14947" s="284" t="str">
        <f t="shared" si="1224"/>
        <v/>
      </c>
      <c r="AU14947" s="284" t="str">
        <f t="shared" si="1225"/>
        <v/>
      </c>
      <c r="AV14947" s="284" t="str">
        <f t="shared" si="1226"/>
        <v/>
      </c>
      <c r="AW14947" s="285">
        <f t="shared" si="1227"/>
        <v>0</v>
      </c>
    </row>
    <row r="14948" spans="41:49" x14ac:dyDescent="0.25">
      <c r="AO14948" s="300"/>
      <c r="AP14948" s="300"/>
      <c r="AQ14948" s="300"/>
      <c r="AR14948" s="300"/>
      <c r="AS14948" s="300"/>
      <c r="AT14948" s="284" t="str">
        <f t="shared" si="1224"/>
        <v/>
      </c>
      <c r="AU14948" s="284" t="str">
        <f t="shared" si="1225"/>
        <v/>
      </c>
      <c r="AV14948" s="284" t="str">
        <f t="shared" si="1226"/>
        <v/>
      </c>
      <c r="AW14948" s="285">
        <f t="shared" si="1227"/>
        <v>0</v>
      </c>
    </row>
    <row r="14949" spans="41:49" x14ac:dyDescent="0.25">
      <c r="AO14949" s="300"/>
      <c r="AP14949" s="300"/>
      <c r="AQ14949" s="300"/>
      <c r="AR14949" s="300"/>
      <c r="AS14949" s="300"/>
      <c r="AT14949" s="284" t="str">
        <f t="shared" si="1224"/>
        <v/>
      </c>
      <c r="AU14949" s="284" t="str">
        <f t="shared" si="1225"/>
        <v/>
      </c>
      <c r="AV14949" s="284" t="str">
        <f t="shared" si="1226"/>
        <v/>
      </c>
      <c r="AW14949" s="285">
        <f t="shared" si="1227"/>
        <v>0</v>
      </c>
    </row>
    <row r="14950" spans="41:49" x14ac:dyDescent="0.25">
      <c r="AO14950" s="300"/>
      <c r="AP14950" s="300"/>
      <c r="AQ14950" s="300"/>
      <c r="AR14950" s="300"/>
      <c r="AS14950" s="300"/>
      <c r="AT14950" s="284" t="str">
        <f t="shared" si="1224"/>
        <v/>
      </c>
      <c r="AU14950" s="284" t="str">
        <f t="shared" si="1225"/>
        <v/>
      </c>
      <c r="AV14950" s="284" t="str">
        <f t="shared" si="1226"/>
        <v/>
      </c>
      <c r="AW14950" s="285">
        <f t="shared" si="1227"/>
        <v>0</v>
      </c>
    </row>
    <row r="14951" spans="41:49" x14ac:dyDescent="0.25">
      <c r="AO14951" s="300"/>
      <c r="AP14951" s="300"/>
      <c r="AQ14951" s="300"/>
      <c r="AR14951" s="300"/>
      <c r="AS14951" s="300"/>
      <c r="AT14951" s="284" t="str">
        <f t="shared" si="1224"/>
        <v/>
      </c>
      <c r="AU14951" s="284" t="str">
        <f t="shared" si="1225"/>
        <v/>
      </c>
      <c r="AV14951" s="284" t="str">
        <f t="shared" si="1226"/>
        <v/>
      </c>
      <c r="AW14951" s="285">
        <f t="shared" si="1227"/>
        <v>0</v>
      </c>
    </row>
    <row r="14952" spans="41:49" x14ac:dyDescent="0.25">
      <c r="AO14952" s="300"/>
      <c r="AP14952" s="300"/>
      <c r="AQ14952" s="300"/>
      <c r="AR14952" s="300"/>
      <c r="AS14952" s="300"/>
      <c r="AT14952" s="284" t="str">
        <f t="shared" si="1224"/>
        <v/>
      </c>
      <c r="AU14952" s="284" t="str">
        <f t="shared" si="1225"/>
        <v/>
      </c>
      <c r="AV14952" s="284" t="str">
        <f t="shared" si="1226"/>
        <v/>
      </c>
      <c r="AW14952" s="285">
        <f t="shared" si="1227"/>
        <v>0</v>
      </c>
    </row>
    <row r="14953" spans="41:49" x14ac:dyDescent="0.25">
      <c r="AO14953" s="300"/>
      <c r="AP14953" s="300"/>
      <c r="AQ14953" s="300"/>
      <c r="AR14953" s="300"/>
      <c r="AS14953" s="300"/>
      <c r="AT14953" s="284" t="str">
        <f t="shared" si="1224"/>
        <v/>
      </c>
      <c r="AU14953" s="284" t="str">
        <f t="shared" si="1225"/>
        <v/>
      </c>
      <c r="AV14953" s="284" t="str">
        <f t="shared" si="1226"/>
        <v/>
      </c>
      <c r="AW14953" s="285">
        <f t="shared" si="1227"/>
        <v>0</v>
      </c>
    </row>
    <row r="14954" spans="41:49" x14ac:dyDescent="0.25">
      <c r="AO14954" s="300"/>
      <c r="AP14954" s="300"/>
      <c r="AQ14954" s="300"/>
      <c r="AR14954" s="300"/>
      <c r="AS14954" s="300"/>
      <c r="AT14954" s="284" t="str">
        <f t="shared" si="1224"/>
        <v/>
      </c>
      <c r="AU14954" s="284" t="str">
        <f t="shared" si="1225"/>
        <v/>
      </c>
      <c r="AV14954" s="284" t="str">
        <f t="shared" si="1226"/>
        <v/>
      </c>
      <c r="AW14954" s="285">
        <f t="shared" si="1227"/>
        <v>0</v>
      </c>
    </row>
    <row r="14955" spans="41:49" x14ac:dyDescent="0.25">
      <c r="AO14955" s="300"/>
      <c r="AP14955" s="300"/>
      <c r="AQ14955" s="300"/>
      <c r="AR14955" s="300"/>
      <c r="AS14955" s="300"/>
      <c r="AT14955" s="284" t="str">
        <f t="shared" si="1224"/>
        <v/>
      </c>
      <c r="AU14955" s="284" t="str">
        <f t="shared" si="1225"/>
        <v/>
      </c>
      <c r="AV14955" s="284" t="str">
        <f t="shared" si="1226"/>
        <v/>
      </c>
      <c r="AW14955" s="285">
        <f t="shared" si="1227"/>
        <v>0</v>
      </c>
    </row>
    <row r="14956" spans="41:49" x14ac:dyDescent="0.25">
      <c r="AO14956" s="300"/>
      <c r="AP14956" s="300"/>
      <c r="AQ14956" s="300"/>
      <c r="AR14956" s="300"/>
      <c r="AS14956" s="300"/>
      <c r="AT14956" s="284" t="str">
        <f t="shared" si="1224"/>
        <v/>
      </c>
      <c r="AU14956" s="284" t="str">
        <f t="shared" si="1225"/>
        <v/>
      </c>
      <c r="AV14956" s="284" t="str">
        <f t="shared" si="1226"/>
        <v/>
      </c>
      <c r="AW14956" s="285">
        <f t="shared" si="1227"/>
        <v>0</v>
      </c>
    </row>
    <row r="14957" spans="41:49" x14ac:dyDescent="0.25">
      <c r="AO14957" s="300"/>
      <c r="AP14957" s="300"/>
      <c r="AQ14957" s="300"/>
      <c r="AR14957" s="300"/>
      <c r="AS14957" s="300"/>
      <c r="AT14957" s="284" t="str">
        <f t="shared" si="1224"/>
        <v/>
      </c>
      <c r="AU14957" s="284" t="str">
        <f t="shared" si="1225"/>
        <v/>
      </c>
      <c r="AV14957" s="284" t="str">
        <f t="shared" si="1226"/>
        <v/>
      </c>
      <c r="AW14957" s="285">
        <f t="shared" si="1227"/>
        <v>0</v>
      </c>
    </row>
    <row r="14958" spans="41:49" x14ac:dyDescent="0.25">
      <c r="AO14958" s="300"/>
      <c r="AP14958" s="300"/>
      <c r="AQ14958" s="300"/>
      <c r="AR14958" s="300"/>
      <c r="AS14958" s="300"/>
      <c r="AT14958" s="284" t="str">
        <f t="shared" si="1224"/>
        <v/>
      </c>
      <c r="AU14958" s="284" t="str">
        <f t="shared" si="1225"/>
        <v/>
      </c>
      <c r="AV14958" s="284" t="str">
        <f t="shared" si="1226"/>
        <v/>
      </c>
      <c r="AW14958" s="285">
        <f t="shared" si="1227"/>
        <v>0</v>
      </c>
    </row>
    <row r="14959" spans="41:49" x14ac:dyDescent="0.25">
      <c r="AO14959" s="300"/>
      <c r="AP14959" s="300"/>
      <c r="AQ14959" s="300"/>
      <c r="AR14959" s="300"/>
      <c r="AS14959" s="300"/>
      <c r="AT14959" s="284" t="str">
        <f t="shared" si="1224"/>
        <v/>
      </c>
      <c r="AU14959" s="284" t="str">
        <f t="shared" si="1225"/>
        <v/>
      </c>
      <c r="AV14959" s="284" t="str">
        <f t="shared" si="1226"/>
        <v/>
      </c>
      <c r="AW14959" s="285">
        <f t="shared" si="1227"/>
        <v>0</v>
      </c>
    </row>
    <row r="14960" spans="41:49" x14ac:dyDescent="0.25">
      <c r="AO14960" s="300"/>
      <c r="AP14960" s="300"/>
      <c r="AQ14960" s="300"/>
      <c r="AR14960" s="300"/>
      <c r="AS14960" s="300"/>
      <c r="AT14960" s="284" t="str">
        <f t="shared" si="1224"/>
        <v/>
      </c>
      <c r="AU14960" s="284" t="str">
        <f t="shared" si="1225"/>
        <v/>
      </c>
      <c r="AV14960" s="284" t="str">
        <f t="shared" si="1226"/>
        <v/>
      </c>
      <c r="AW14960" s="285">
        <f t="shared" si="1227"/>
        <v>0</v>
      </c>
    </row>
    <row r="14961" spans="41:49" x14ac:dyDescent="0.25">
      <c r="AO14961" s="300"/>
      <c r="AP14961" s="300"/>
      <c r="AQ14961" s="300"/>
      <c r="AR14961" s="300"/>
      <c r="AS14961" s="300"/>
      <c r="AT14961" s="284" t="str">
        <f t="shared" si="1224"/>
        <v/>
      </c>
      <c r="AU14961" s="284" t="str">
        <f t="shared" si="1225"/>
        <v/>
      </c>
      <c r="AV14961" s="284" t="str">
        <f t="shared" si="1226"/>
        <v/>
      </c>
      <c r="AW14961" s="285">
        <f t="shared" si="1227"/>
        <v>0</v>
      </c>
    </row>
    <row r="14962" spans="41:49" x14ac:dyDescent="0.25">
      <c r="AO14962" s="300"/>
      <c r="AP14962" s="300"/>
      <c r="AQ14962" s="300"/>
      <c r="AR14962" s="300"/>
      <c r="AS14962" s="300"/>
      <c r="AT14962" s="284" t="str">
        <f t="shared" si="1224"/>
        <v/>
      </c>
      <c r="AU14962" s="284" t="str">
        <f t="shared" si="1225"/>
        <v/>
      </c>
      <c r="AV14962" s="284" t="str">
        <f t="shared" si="1226"/>
        <v/>
      </c>
      <c r="AW14962" s="285">
        <f t="shared" si="1227"/>
        <v>0</v>
      </c>
    </row>
    <row r="14963" spans="41:49" x14ac:dyDescent="0.25">
      <c r="AO14963" s="300"/>
      <c r="AP14963" s="300"/>
      <c r="AQ14963" s="300"/>
      <c r="AR14963" s="300"/>
      <c r="AS14963" s="300"/>
      <c r="AT14963" s="284" t="str">
        <f t="shared" si="1224"/>
        <v/>
      </c>
      <c r="AU14963" s="284" t="str">
        <f t="shared" si="1225"/>
        <v/>
      </c>
      <c r="AV14963" s="284" t="str">
        <f t="shared" si="1226"/>
        <v/>
      </c>
      <c r="AW14963" s="285">
        <f t="shared" si="1227"/>
        <v>0</v>
      </c>
    </row>
    <row r="14964" spans="41:49" x14ac:dyDescent="0.25">
      <c r="AO14964" s="300"/>
      <c r="AP14964" s="300"/>
      <c r="AQ14964" s="300"/>
      <c r="AR14964" s="300"/>
      <c r="AS14964" s="300"/>
      <c r="AT14964" s="284" t="str">
        <f t="shared" si="1224"/>
        <v/>
      </c>
      <c r="AU14964" s="284" t="str">
        <f t="shared" si="1225"/>
        <v/>
      </c>
      <c r="AV14964" s="284" t="str">
        <f t="shared" si="1226"/>
        <v/>
      </c>
      <c r="AW14964" s="285">
        <f t="shared" si="1227"/>
        <v>0</v>
      </c>
    </row>
    <row r="14965" spans="41:49" x14ac:dyDescent="0.25">
      <c r="AO14965" s="300"/>
      <c r="AP14965" s="300"/>
      <c r="AQ14965" s="300"/>
      <c r="AR14965" s="300"/>
      <c r="AS14965" s="300"/>
      <c r="AT14965" s="284" t="str">
        <f t="shared" si="1224"/>
        <v/>
      </c>
      <c r="AU14965" s="284" t="str">
        <f t="shared" si="1225"/>
        <v/>
      </c>
      <c r="AV14965" s="284" t="str">
        <f t="shared" si="1226"/>
        <v/>
      </c>
      <c r="AW14965" s="285">
        <f t="shared" si="1227"/>
        <v>0</v>
      </c>
    </row>
    <row r="14966" spans="41:49" x14ac:dyDescent="0.25">
      <c r="AO14966" s="300"/>
      <c r="AP14966" s="300"/>
      <c r="AQ14966" s="300"/>
      <c r="AR14966" s="300"/>
      <c r="AS14966" s="300"/>
      <c r="AT14966" s="284" t="str">
        <f t="shared" si="1224"/>
        <v/>
      </c>
      <c r="AU14966" s="284" t="str">
        <f t="shared" si="1225"/>
        <v/>
      </c>
      <c r="AV14966" s="284" t="str">
        <f t="shared" si="1226"/>
        <v/>
      </c>
      <c r="AW14966" s="285">
        <f t="shared" si="1227"/>
        <v>0</v>
      </c>
    </row>
    <row r="14967" spans="41:49" x14ac:dyDescent="0.25">
      <c r="AO14967" s="300"/>
      <c r="AP14967" s="300"/>
      <c r="AQ14967" s="300"/>
      <c r="AR14967" s="300"/>
      <c r="AS14967" s="300"/>
      <c r="AT14967" s="284" t="str">
        <f t="shared" si="1224"/>
        <v/>
      </c>
      <c r="AU14967" s="284" t="str">
        <f t="shared" si="1225"/>
        <v/>
      </c>
      <c r="AV14967" s="284" t="str">
        <f t="shared" si="1226"/>
        <v/>
      </c>
      <c r="AW14967" s="285">
        <f t="shared" si="1227"/>
        <v>0</v>
      </c>
    </row>
    <row r="14968" spans="41:49" x14ac:dyDescent="0.25">
      <c r="AO14968" s="300"/>
      <c r="AP14968" s="300"/>
      <c r="AQ14968" s="300"/>
      <c r="AR14968" s="300"/>
      <c r="AS14968" s="300"/>
      <c r="AT14968" s="284" t="str">
        <f t="shared" si="1224"/>
        <v/>
      </c>
      <c r="AU14968" s="284" t="str">
        <f t="shared" si="1225"/>
        <v/>
      </c>
      <c r="AV14968" s="284" t="str">
        <f t="shared" si="1226"/>
        <v/>
      </c>
      <c r="AW14968" s="285">
        <f t="shared" si="1227"/>
        <v>0</v>
      </c>
    </row>
    <row r="14969" spans="41:49" x14ac:dyDescent="0.25">
      <c r="AO14969" s="300"/>
      <c r="AP14969" s="300"/>
      <c r="AQ14969" s="300"/>
      <c r="AR14969" s="300"/>
      <c r="AS14969" s="300"/>
      <c r="AT14969" s="284" t="str">
        <f t="shared" si="1224"/>
        <v/>
      </c>
      <c r="AU14969" s="284" t="str">
        <f t="shared" si="1225"/>
        <v/>
      </c>
      <c r="AV14969" s="284" t="str">
        <f t="shared" si="1226"/>
        <v/>
      </c>
      <c r="AW14969" s="285">
        <f t="shared" si="1227"/>
        <v>0</v>
      </c>
    </row>
    <row r="14970" spans="41:49" x14ac:dyDescent="0.25">
      <c r="AO14970" s="300"/>
      <c r="AP14970" s="300"/>
      <c r="AQ14970" s="300"/>
      <c r="AR14970" s="300"/>
      <c r="AS14970" s="300"/>
      <c r="AT14970" s="284" t="str">
        <f t="shared" si="1224"/>
        <v/>
      </c>
      <c r="AU14970" s="284" t="str">
        <f t="shared" si="1225"/>
        <v/>
      </c>
      <c r="AV14970" s="284" t="str">
        <f t="shared" si="1226"/>
        <v/>
      </c>
      <c r="AW14970" s="285">
        <f t="shared" si="1227"/>
        <v>0</v>
      </c>
    </row>
    <row r="14971" spans="41:49" x14ac:dyDescent="0.25">
      <c r="AO14971" s="300"/>
      <c r="AP14971" s="300"/>
      <c r="AQ14971" s="300"/>
      <c r="AR14971" s="300"/>
      <c r="AS14971" s="300"/>
      <c r="AT14971" s="284" t="str">
        <f t="shared" si="1224"/>
        <v/>
      </c>
      <c r="AU14971" s="284" t="str">
        <f t="shared" si="1225"/>
        <v/>
      </c>
      <c r="AV14971" s="284" t="str">
        <f t="shared" si="1226"/>
        <v/>
      </c>
      <c r="AW14971" s="285">
        <f t="shared" si="1227"/>
        <v>0</v>
      </c>
    </row>
    <row r="14972" spans="41:49" x14ac:dyDescent="0.25">
      <c r="AO14972" s="300"/>
      <c r="AP14972" s="300"/>
      <c r="AQ14972" s="300"/>
      <c r="AR14972" s="300"/>
      <c r="AS14972" s="300"/>
      <c r="AT14972" s="284" t="str">
        <f t="shared" si="1224"/>
        <v/>
      </c>
      <c r="AU14972" s="284" t="str">
        <f t="shared" si="1225"/>
        <v/>
      </c>
      <c r="AV14972" s="284" t="str">
        <f t="shared" si="1226"/>
        <v/>
      </c>
      <c r="AW14972" s="285">
        <f t="shared" si="1227"/>
        <v>0</v>
      </c>
    </row>
    <row r="14973" spans="41:49" x14ac:dyDescent="0.25">
      <c r="AO14973" s="300"/>
      <c r="AP14973" s="300"/>
      <c r="AQ14973" s="300"/>
      <c r="AR14973" s="300"/>
      <c r="AS14973" s="300"/>
      <c r="AT14973" s="284" t="str">
        <f t="shared" si="1224"/>
        <v/>
      </c>
      <c r="AU14973" s="284" t="str">
        <f t="shared" si="1225"/>
        <v/>
      </c>
      <c r="AV14973" s="284" t="str">
        <f t="shared" si="1226"/>
        <v/>
      </c>
      <c r="AW14973" s="285">
        <f t="shared" si="1227"/>
        <v>0</v>
      </c>
    </row>
    <row r="14974" spans="41:49" x14ac:dyDescent="0.25">
      <c r="AO14974" s="300"/>
      <c r="AP14974" s="300"/>
      <c r="AQ14974" s="300"/>
      <c r="AR14974" s="300"/>
      <c r="AS14974" s="300"/>
      <c r="AT14974" s="284" t="str">
        <f t="shared" si="1224"/>
        <v/>
      </c>
      <c r="AU14974" s="284" t="str">
        <f t="shared" si="1225"/>
        <v/>
      </c>
      <c r="AV14974" s="284" t="str">
        <f t="shared" si="1226"/>
        <v/>
      </c>
      <c r="AW14974" s="285">
        <f t="shared" si="1227"/>
        <v>0</v>
      </c>
    </row>
    <row r="14975" spans="41:49" x14ac:dyDescent="0.25">
      <c r="AO14975" s="300"/>
      <c r="AP14975" s="300"/>
      <c r="AQ14975" s="300"/>
      <c r="AR14975" s="300"/>
      <c r="AS14975" s="300"/>
      <c r="AT14975" s="284" t="str">
        <f t="shared" si="1224"/>
        <v/>
      </c>
      <c r="AU14975" s="284" t="str">
        <f t="shared" si="1225"/>
        <v/>
      </c>
      <c r="AV14975" s="284" t="str">
        <f t="shared" si="1226"/>
        <v/>
      </c>
      <c r="AW14975" s="285">
        <f t="shared" si="1227"/>
        <v>0</v>
      </c>
    </row>
    <row r="14976" spans="41:49" x14ac:dyDescent="0.25">
      <c r="AO14976" s="300"/>
      <c r="AP14976" s="300"/>
      <c r="AQ14976" s="300"/>
      <c r="AR14976" s="300"/>
      <c r="AS14976" s="300"/>
      <c r="AT14976" s="284" t="str">
        <f t="shared" si="1224"/>
        <v/>
      </c>
      <c r="AU14976" s="284" t="str">
        <f t="shared" si="1225"/>
        <v/>
      </c>
      <c r="AV14976" s="284" t="str">
        <f t="shared" si="1226"/>
        <v/>
      </c>
      <c r="AW14976" s="285">
        <f t="shared" si="1227"/>
        <v>0</v>
      </c>
    </row>
    <row r="14977" spans="41:49" x14ac:dyDescent="0.25">
      <c r="AO14977" s="300"/>
      <c r="AP14977" s="300"/>
      <c r="AQ14977" s="300"/>
      <c r="AR14977" s="300"/>
      <c r="AS14977" s="300"/>
      <c r="AT14977" s="284" t="str">
        <f t="shared" si="1224"/>
        <v/>
      </c>
      <c r="AU14977" s="284" t="str">
        <f t="shared" si="1225"/>
        <v/>
      </c>
      <c r="AV14977" s="284" t="str">
        <f t="shared" si="1226"/>
        <v/>
      </c>
      <c r="AW14977" s="285">
        <f t="shared" si="1227"/>
        <v>0</v>
      </c>
    </row>
    <row r="14978" spans="41:49" x14ac:dyDescent="0.25">
      <c r="AO14978" s="300"/>
      <c r="AP14978" s="300"/>
      <c r="AQ14978" s="300"/>
      <c r="AR14978" s="300"/>
      <c r="AS14978" s="300"/>
      <c r="AT14978" s="284" t="str">
        <f t="shared" si="1224"/>
        <v/>
      </c>
      <c r="AU14978" s="284" t="str">
        <f t="shared" si="1225"/>
        <v/>
      </c>
      <c r="AV14978" s="284" t="str">
        <f t="shared" si="1226"/>
        <v/>
      </c>
      <c r="AW14978" s="285">
        <f t="shared" si="1227"/>
        <v>0</v>
      </c>
    </row>
    <row r="14979" spans="41:49" x14ac:dyDescent="0.25">
      <c r="AO14979" s="300"/>
      <c r="AP14979" s="300"/>
      <c r="AQ14979" s="300"/>
      <c r="AR14979" s="300"/>
      <c r="AS14979" s="300"/>
      <c r="AT14979" s="284" t="str">
        <f t="shared" si="1224"/>
        <v/>
      </c>
      <c r="AU14979" s="284" t="str">
        <f t="shared" si="1225"/>
        <v/>
      </c>
      <c r="AV14979" s="284" t="str">
        <f t="shared" si="1226"/>
        <v/>
      </c>
      <c r="AW14979" s="285">
        <f t="shared" si="1227"/>
        <v>0</v>
      </c>
    </row>
    <row r="14980" spans="41:49" x14ac:dyDescent="0.25">
      <c r="AO14980" s="300"/>
      <c r="AP14980" s="300"/>
      <c r="AQ14980" s="300"/>
      <c r="AR14980" s="300"/>
      <c r="AS14980" s="300"/>
      <c r="AT14980" s="284" t="str">
        <f t="shared" si="1224"/>
        <v/>
      </c>
      <c r="AU14980" s="284" t="str">
        <f t="shared" si="1225"/>
        <v/>
      </c>
      <c r="AV14980" s="284" t="str">
        <f t="shared" si="1226"/>
        <v/>
      </c>
      <c r="AW14980" s="285">
        <f t="shared" si="1227"/>
        <v>0</v>
      </c>
    </row>
    <row r="14981" spans="41:49" x14ac:dyDescent="0.25">
      <c r="AO14981" s="300"/>
      <c r="AP14981" s="300"/>
      <c r="AQ14981" s="300"/>
      <c r="AR14981" s="300"/>
      <c r="AS14981" s="300"/>
      <c r="AT14981" s="284" t="str">
        <f t="shared" si="1224"/>
        <v/>
      </c>
      <c r="AU14981" s="284" t="str">
        <f t="shared" si="1225"/>
        <v/>
      </c>
      <c r="AV14981" s="284" t="str">
        <f t="shared" si="1226"/>
        <v/>
      </c>
      <c r="AW14981" s="285">
        <f t="shared" si="1227"/>
        <v>0</v>
      </c>
    </row>
    <row r="14982" spans="41:49" x14ac:dyDescent="0.25">
      <c r="AO14982" s="300"/>
      <c r="AP14982" s="300"/>
      <c r="AQ14982" s="300"/>
      <c r="AR14982" s="300"/>
      <c r="AS14982" s="300"/>
      <c r="AT14982" s="284" t="str">
        <f t="shared" si="1224"/>
        <v/>
      </c>
      <c r="AU14982" s="284" t="str">
        <f t="shared" si="1225"/>
        <v/>
      </c>
      <c r="AV14982" s="284" t="str">
        <f t="shared" si="1226"/>
        <v/>
      </c>
      <c r="AW14982" s="285">
        <f t="shared" si="1227"/>
        <v>0</v>
      </c>
    </row>
    <row r="14983" spans="41:49" x14ac:dyDescent="0.25">
      <c r="AO14983" s="300"/>
      <c r="AP14983" s="300"/>
      <c r="AQ14983" s="300"/>
      <c r="AR14983" s="300"/>
      <c r="AS14983" s="300"/>
      <c r="AT14983" s="284" t="str">
        <f t="shared" si="1224"/>
        <v/>
      </c>
      <c r="AU14983" s="284" t="str">
        <f t="shared" si="1225"/>
        <v/>
      </c>
      <c r="AV14983" s="284" t="str">
        <f t="shared" si="1226"/>
        <v/>
      </c>
      <c r="AW14983" s="285">
        <f t="shared" si="1227"/>
        <v>0</v>
      </c>
    </row>
    <row r="14984" spans="41:49" x14ac:dyDescent="0.25">
      <c r="AO14984" s="300"/>
      <c r="AP14984" s="300"/>
      <c r="AQ14984" s="300"/>
      <c r="AR14984" s="300"/>
      <c r="AS14984" s="300"/>
      <c r="AT14984" s="284" t="str">
        <f t="shared" ref="AT14984:AT15000" si="1228">LEFT(AQ14984,1)</f>
        <v/>
      </c>
      <c r="AU14984" s="284" t="str">
        <f t="shared" ref="AU14984:AU15000" si="1229">LEFT(AQ14984,2)</f>
        <v/>
      </c>
      <c r="AV14984" s="284" t="str">
        <f t="shared" ref="AV14984:AV15000" si="1230">LEFT(AQ14984,3)</f>
        <v/>
      </c>
      <c r="AW14984" s="285">
        <f t="shared" ref="AW14984:AW15000" si="1231">(AR14984-AS14984)*1000</f>
        <v>0</v>
      </c>
    </row>
    <row r="14985" spans="41:49" x14ac:dyDescent="0.25">
      <c r="AO14985" s="300"/>
      <c r="AP14985" s="300"/>
      <c r="AQ14985" s="300"/>
      <c r="AR14985" s="300"/>
      <c r="AS14985" s="300"/>
      <c r="AT14985" s="284" t="str">
        <f t="shared" si="1228"/>
        <v/>
      </c>
      <c r="AU14985" s="284" t="str">
        <f t="shared" si="1229"/>
        <v/>
      </c>
      <c r="AV14985" s="284" t="str">
        <f t="shared" si="1230"/>
        <v/>
      </c>
      <c r="AW14985" s="285">
        <f t="shared" si="1231"/>
        <v>0</v>
      </c>
    </row>
    <row r="14986" spans="41:49" x14ac:dyDescent="0.25">
      <c r="AO14986" s="300"/>
      <c r="AP14986" s="300"/>
      <c r="AQ14986" s="300"/>
      <c r="AR14986" s="300"/>
      <c r="AS14986" s="300"/>
      <c r="AT14986" s="284" t="str">
        <f t="shared" si="1228"/>
        <v/>
      </c>
      <c r="AU14986" s="284" t="str">
        <f t="shared" si="1229"/>
        <v/>
      </c>
      <c r="AV14986" s="284" t="str">
        <f t="shared" si="1230"/>
        <v/>
      </c>
      <c r="AW14986" s="285">
        <f t="shared" si="1231"/>
        <v>0</v>
      </c>
    </row>
    <row r="14987" spans="41:49" x14ac:dyDescent="0.25">
      <c r="AO14987" s="300"/>
      <c r="AP14987" s="300"/>
      <c r="AQ14987" s="300"/>
      <c r="AR14987" s="300"/>
      <c r="AS14987" s="300"/>
      <c r="AT14987" s="284" t="str">
        <f t="shared" si="1228"/>
        <v/>
      </c>
      <c r="AU14987" s="284" t="str">
        <f t="shared" si="1229"/>
        <v/>
      </c>
      <c r="AV14987" s="284" t="str">
        <f t="shared" si="1230"/>
        <v/>
      </c>
      <c r="AW14987" s="285">
        <f t="shared" si="1231"/>
        <v>0</v>
      </c>
    </row>
    <row r="14988" spans="41:49" x14ac:dyDescent="0.25">
      <c r="AO14988" s="300"/>
      <c r="AP14988" s="300"/>
      <c r="AQ14988" s="300"/>
      <c r="AR14988" s="300"/>
      <c r="AS14988" s="300"/>
      <c r="AT14988" s="284" t="str">
        <f t="shared" si="1228"/>
        <v/>
      </c>
      <c r="AU14988" s="284" t="str">
        <f t="shared" si="1229"/>
        <v/>
      </c>
      <c r="AV14988" s="284" t="str">
        <f t="shared" si="1230"/>
        <v/>
      </c>
      <c r="AW14988" s="285">
        <f t="shared" si="1231"/>
        <v>0</v>
      </c>
    </row>
    <row r="14989" spans="41:49" x14ac:dyDescent="0.25">
      <c r="AO14989" s="300"/>
      <c r="AP14989" s="300"/>
      <c r="AQ14989" s="300"/>
      <c r="AR14989" s="300"/>
      <c r="AS14989" s="300"/>
      <c r="AT14989" s="284" t="str">
        <f t="shared" si="1228"/>
        <v/>
      </c>
      <c r="AU14989" s="284" t="str">
        <f t="shared" si="1229"/>
        <v/>
      </c>
      <c r="AV14989" s="284" t="str">
        <f t="shared" si="1230"/>
        <v/>
      </c>
      <c r="AW14989" s="285">
        <f t="shared" si="1231"/>
        <v>0</v>
      </c>
    </row>
    <row r="14990" spans="41:49" x14ac:dyDescent="0.25">
      <c r="AO14990" s="300"/>
      <c r="AP14990" s="300"/>
      <c r="AQ14990" s="300"/>
      <c r="AR14990" s="300"/>
      <c r="AS14990" s="300"/>
      <c r="AT14990" s="284" t="str">
        <f t="shared" si="1228"/>
        <v/>
      </c>
      <c r="AU14990" s="284" t="str">
        <f t="shared" si="1229"/>
        <v/>
      </c>
      <c r="AV14990" s="284" t="str">
        <f t="shared" si="1230"/>
        <v/>
      </c>
      <c r="AW14990" s="285">
        <f t="shared" si="1231"/>
        <v>0</v>
      </c>
    </row>
    <row r="14991" spans="41:49" x14ac:dyDescent="0.25">
      <c r="AO14991" s="300"/>
      <c r="AP14991" s="300"/>
      <c r="AQ14991" s="300"/>
      <c r="AR14991" s="300"/>
      <c r="AS14991" s="300"/>
      <c r="AT14991" s="284" t="str">
        <f t="shared" si="1228"/>
        <v/>
      </c>
      <c r="AU14991" s="284" t="str">
        <f t="shared" si="1229"/>
        <v/>
      </c>
      <c r="AV14991" s="284" t="str">
        <f t="shared" si="1230"/>
        <v/>
      </c>
      <c r="AW14991" s="285">
        <f t="shared" si="1231"/>
        <v>0</v>
      </c>
    </row>
    <row r="14992" spans="41:49" x14ac:dyDescent="0.25">
      <c r="AO14992" s="300"/>
      <c r="AP14992" s="300"/>
      <c r="AQ14992" s="300"/>
      <c r="AR14992" s="300"/>
      <c r="AS14992" s="300"/>
      <c r="AT14992" s="284" t="str">
        <f t="shared" si="1228"/>
        <v/>
      </c>
      <c r="AU14992" s="284" t="str">
        <f t="shared" si="1229"/>
        <v/>
      </c>
      <c r="AV14992" s="284" t="str">
        <f t="shared" si="1230"/>
        <v/>
      </c>
      <c r="AW14992" s="285">
        <f t="shared" si="1231"/>
        <v>0</v>
      </c>
    </row>
    <row r="14993" spans="41:49" x14ac:dyDescent="0.25">
      <c r="AO14993" s="300"/>
      <c r="AP14993" s="300"/>
      <c r="AQ14993" s="300"/>
      <c r="AR14993" s="300"/>
      <c r="AS14993" s="300"/>
      <c r="AT14993" s="284" t="str">
        <f t="shared" si="1228"/>
        <v/>
      </c>
      <c r="AU14993" s="284" t="str">
        <f t="shared" si="1229"/>
        <v/>
      </c>
      <c r="AV14993" s="284" t="str">
        <f t="shared" si="1230"/>
        <v/>
      </c>
      <c r="AW14993" s="285">
        <f t="shared" si="1231"/>
        <v>0</v>
      </c>
    </row>
    <row r="14994" spans="41:49" x14ac:dyDescent="0.25">
      <c r="AO14994" s="300"/>
      <c r="AP14994" s="300"/>
      <c r="AQ14994" s="300"/>
      <c r="AR14994" s="300"/>
      <c r="AS14994" s="300"/>
      <c r="AT14994" s="284" t="str">
        <f t="shared" si="1228"/>
        <v/>
      </c>
      <c r="AU14994" s="284" t="str">
        <f t="shared" si="1229"/>
        <v/>
      </c>
      <c r="AV14994" s="284" t="str">
        <f t="shared" si="1230"/>
        <v/>
      </c>
      <c r="AW14994" s="285">
        <f t="shared" si="1231"/>
        <v>0</v>
      </c>
    </row>
    <row r="14995" spans="41:49" x14ac:dyDescent="0.25">
      <c r="AO14995" s="300"/>
      <c r="AP14995" s="300"/>
      <c r="AQ14995" s="300"/>
      <c r="AR14995" s="300"/>
      <c r="AS14995" s="300"/>
      <c r="AT14995" s="284" t="str">
        <f t="shared" si="1228"/>
        <v/>
      </c>
      <c r="AU14995" s="284" t="str">
        <f t="shared" si="1229"/>
        <v/>
      </c>
      <c r="AV14995" s="284" t="str">
        <f t="shared" si="1230"/>
        <v/>
      </c>
      <c r="AW14995" s="285">
        <f t="shared" si="1231"/>
        <v>0</v>
      </c>
    </row>
    <row r="14996" spans="41:49" x14ac:dyDescent="0.25">
      <c r="AO14996" s="300"/>
      <c r="AP14996" s="300"/>
      <c r="AQ14996" s="300"/>
      <c r="AR14996" s="300"/>
      <c r="AS14996" s="300"/>
      <c r="AT14996" s="284" t="str">
        <f t="shared" si="1228"/>
        <v/>
      </c>
      <c r="AU14996" s="284" t="str">
        <f t="shared" si="1229"/>
        <v/>
      </c>
      <c r="AV14996" s="284" t="str">
        <f t="shared" si="1230"/>
        <v/>
      </c>
      <c r="AW14996" s="285">
        <f t="shared" si="1231"/>
        <v>0</v>
      </c>
    </row>
    <row r="14997" spans="41:49" x14ac:dyDescent="0.25">
      <c r="AO14997" s="300"/>
      <c r="AP14997" s="300"/>
      <c r="AQ14997" s="300"/>
      <c r="AR14997" s="300"/>
      <c r="AS14997" s="300"/>
      <c r="AT14997" s="284" t="str">
        <f t="shared" si="1228"/>
        <v/>
      </c>
      <c r="AU14997" s="284" t="str">
        <f t="shared" si="1229"/>
        <v/>
      </c>
      <c r="AV14997" s="284" t="str">
        <f t="shared" si="1230"/>
        <v/>
      </c>
      <c r="AW14997" s="285">
        <f t="shared" si="1231"/>
        <v>0</v>
      </c>
    </row>
    <row r="14998" spans="41:49" x14ac:dyDescent="0.25">
      <c r="AO14998" s="300"/>
      <c r="AP14998" s="300"/>
      <c r="AQ14998" s="300"/>
      <c r="AR14998" s="300"/>
      <c r="AS14998" s="300"/>
      <c r="AT14998" s="284" t="str">
        <f t="shared" si="1228"/>
        <v/>
      </c>
      <c r="AU14998" s="284" t="str">
        <f t="shared" si="1229"/>
        <v/>
      </c>
      <c r="AV14998" s="284" t="str">
        <f t="shared" si="1230"/>
        <v/>
      </c>
      <c r="AW14998" s="285">
        <f t="shared" si="1231"/>
        <v>0</v>
      </c>
    </row>
    <row r="14999" spans="41:49" x14ac:dyDescent="0.25">
      <c r="AO14999" s="300"/>
      <c r="AP14999" s="300"/>
      <c r="AQ14999" s="300"/>
      <c r="AR14999" s="300"/>
      <c r="AS14999" s="300"/>
      <c r="AT14999" s="284" t="str">
        <f t="shared" si="1228"/>
        <v/>
      </c>
      <c r="AU14999" s="284" t="str">
        <f t="shared" si="1229"/>
        <v/>
      </c>
      <c r="AV14999" s="284" t="str">
        <f t="shared" si="1230"/>
        <v/>
      </c>
      <c r="AW14999" s="285">
        <f t="shared" si="1231"/>
        <v>0</v>
      </c>
    </row>
    <row r="15000" spans="41:49" x14ac:dyDescent="0.25">
      <c r="AO15000" s="300"/>
      <c r="AP15000" s="300"/>
      <c r="AQ15000" s="300"/>
      <c r="AR15000" s="300"/>
      <c r="AS15000" s="300"/>
      <c r="AT15000" s="284" t="str">
        <f t="shared" si="1228"/>
        <v/>
      </c>
      <c r="AU15000" s="284" t="str">
        <f t="shared" si="1229"/>
        <v/>
      </c>
      <c r="AV15000" s="284" t="str">
        <f t="shared" si="1230"/>
        <v/>
      </c>
      <c r="AW15000" s="285">
        <f t="shared" si="1231"/>
        <v>0</v>
      </c>
    </row>
  </sheetData>
  <mergeCells count="37">
    <mergeCell ref="B2:E2"/>
    <mergeCell ref="B3:E3"/>
    <mergeCell ref="AD4:AK4"/>
    <mergeCell ref="A5:A7"/>
    <mergeCell ref="B5:B7"/>
    <mergeCell ref="C5:C7"/>
    <mergeCell ref="D5:D7"/>
    <mergeCell ref="E5:E7"/>
    <mergeCell ref="G5:G7"/>
    <mergeCell ref="I5:I7"/>
    <mergeCell ref="R6:R7"/>
    <mergeCell ref="T6:T7"/>
    <mergeCell ref="S5:S7"/>
    <mergeCell ref="Y5:Y7"/>
    <mergeCell ref="AB5:AB7"/>
    <mergeCell ref="U6:U7"/>
    <mergeCell ref="V6:V7"/>
    <mergeCell ref="W6:W7"/>
    <mergeCell ref="X6:X7"/>
    <mergeCell ref="J6:J7"/>
    <mergeCell ref="L6:L7"/>
    <mergeCell ref="N6:N7"/>
    <mergeCell ref="O6:O7"/>
    <mergeCell ref="P6:P7"/>
    <mergeCell ref="AT6:AW6"/>
    <mergeCell ref="Z6:Z7"/>
    <mergeCell ref="AA6:AA7"/>
    <mergeCell ref="AC6:AC7"/>
    <mergeCell ref="AE6:AE7"/>
    <mergeCell ref="AF6:AF7"/>
    <mergeCell ref="AI6:AI7"/>
    <mergeCell ref="AJ5:AJ7"/>
    <mergeCell ref="AK5:AK7"/>
    <mergeCell ref="AM5:AM7"/>
    <mergeCell ref="AD5:AD7"/>
    <mergeCell ref="AG5:AG7"/>
    <mergeCell ref="AH5:A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multi</vt:lpstr>
      <vt:lpstr>Convertisseur</vt:lpstr>
    </vt:vector>
  </TitlesOfParts>
  <Company>M.A.E.E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GRAS Clement</dc:creator>
  <cp:lastModifiedBy>GRAS Clement</cp:lastModifiedBy>
  <dcterms:created xsi:type="dcterms:W3CDTF">2016-08-11T11:46:47Z</dcterms:created>
  <dcterms:modified xsi:type="dcterms:W3CDTF">2016-08-11T12:03:28Z</dcterms:modified>
</cp:coreProperties>
</file>